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FB4\BPT\BPT SHARED DATA\OSPgroup\JHA\Results\all Fermentations\JHA_2_SC_CH3H\Fermentation Analysis\"/>
    </mc:Choice>
  </mc:AlternateContent>
  <bookViews>
    <workbookView xWindow="0" yWindow="60" windowWidth="25440" windowHeight="12375" activeTab="3"/>
  </bookViews>
  <sheets>
    <sheet name="General" sheetId="1" r:id="rId1"/>
    <sheet name="Raw data" sheetId="17" r:id="rId2"/>
    <sheet name="Offgas" sheetId="7" r:id="rId3"/>
    <sheet name="Biomass" sheetId="5" r:id="rId4"/>
    <sheet name="HPLC_sugars" sheetId="12" r:id="rId5"/>
    <sheet name="Sampling" sheetId="31" r:id="rId6"/>
    <sheet name="Offlinedata" sheetId="32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2" hidden="1">Offgas!$A$1:$R$4815</definedName>
  </definedNames>
  <calcPr calcId="162913"/>
</workbook>
</file>

<file path=xl/calcChain.xml><?xml version="1.0" encoding="utf-8"?>
<calcChain xmlns="http://schemas.openxmlformats.org/spreadsheetml/2006/main">
  <c r="I16" i="32" l="1"/>
  <c r="D16" i="32"/>
  <c r="L36" i="31"/>
  <c r="F22" i="5"/>
  <c r="H1" i="32" l="1"/>
  <c r="I1" i="32"/>
  <c r="J1" i="32"/>
  <c r="K1" i="32"/>
  <c r="H2" i="32"/>
  <c r="I2" i="32"/>
  <c r="J2" i="32"/>
  <c r="K2" i="32"/>
  <c r="C27" i="1" l="1"/>
  <c r="R1735" i="7"/>
  <c r="S1735" i="7"/>
  <c r="R1736" i="7"/>
  <c r="S1736" i="7"/>
  <c r="R1737" i="7"/>
  <c r="S1737" i="7"/>
  <c r="R1738" i="7"/>
  <c r="S1738" i="7"/>
  <c r="R1739" i="7"/>
  <c r="S1739" i="7"/>
  <c r="R1740" i="7"/>
  <c r="S1740" i="7"/>
  <c r="R1741" i="7"/>
  <c r="S1741" i="7"/>
  <c r="R1742" i="7"/>
  <c r="S1742" i="7"/>
  <c r="R1743" i="7"/>
  <c r="S1743" i="7"/>
  <c r="R1744" i="7"/>
  <c r="S1744" i="7"/>
  <c r="R1745" i="7"/>
  <c r="S1745" i="7"/>
  <c r="R1746" i="7"/>
  <c r="S1746" i="7"/>
  <c r="R1747" i="7"/>
  <c r="S1747" i="7"/>
  <c r="R1748" i="7"/>
  <c r="S1748" i="7"/>
  <c r="R1749" i="7"/>
  <c r="S1749" i="7"/>
  <c r="R1750" i="7"/>
  <c r="S1750" i="7"/>
  <c r="R1751" i="7"/>
  <c r="S1751" i="7"/>
  <c r="R1752" i="7"/>
  <c r="S1752" i="7"/>
  <c r="R1753" i="7"/>
  <c r="S1753" i="7"/>
  <c r="R1754" i="7"/>
  <c r="S1754" i="7"/>
  <c r="R1755" i="7"/>
  <c r="S1755" i="7"/>
  <c r="R1756" i="7"/>
  <c r="S1756" i="7"/>
  <c r="R1757" i="7"/>
  <c r="S1757" i="7"/>
  <c r="R1758" i="7"/>
  <c r="S1758" i="7"/>
  <c r="R1759" i="7"/>
  <c r="S1759" i="7"/>
  <c r="R1760" i="7"/>
  <c r="S1760" i="7"/>
  <c r="R1761" i="7"/>
  <c r="S1761" i="7"/>
  <c r="R1762" i="7"/>
  <c r="S1762" i="7"/>
  <c r="R1763" i="7"/>
  <c r="S1763" i="7"/>
  <c r="R1764" i="7"/>
  <c r="S1764" i="7"/>
  <c r="R1765" i="7"/>
  <c r="S1765" i="7"/>
  <c r="R1766" i="7"/>
  <c r="S1766" i="7"/>
  <c r="R1767" i="7"/>
  <c r="S1767" i="7"/>
  <c r="R1768" i="7"/>
  <c r="S1768" i="7"/>
  <c r="R1769" i="7"/>
  <c r="S1769" i="7"/>
  <c r="R1770" i="7"/>
  <c r="S1770" i="7"/>
  <c r="R1771" i="7"/>
  <c r="S1771" i="7"/>
  <c r="R1772" i="7"/>
  <c r="S1772" i="7"/>
  <c r="R1773" i="7"/>
  <c r="S1773" i="7"/>
  <c r="R1774" i="7"/>
  <c r="S1774" i="7"/>
  <c r="R1775" i="7"/>
  <c r="S1775" i="7"/>
  <c r="R1776" i="7"/>
  <c r="S1776" i="7"/>
  <c r="R1777" i="7"/>
  <c r="S1777" i="7"/>
  <c r="R1778" i="7"/>
  <c r="S1778" i="7"/>
  <c r="R1779" i="7"/>
  <c r="S1779" i="7"/>
  <c r="R1780" i="7"/>
  <c r="S1780" i="7"/>
  <c r="R1781" i="7"/>
  <c r="S1781" i="7"/>
  <c r="R1782" i="7"/>
  <c r="S1782" i="7"/>
  <c r="R1783" i="7"/>
  <c r="S1783" i="7"/>
  <c r="R1784" i="7"/>
  <c r="S1784" i="7"/>
  <c r="R1785" i="7"/>
  <c r="S1785" i="7"/>
  <c r="R1786" i="7"/>
  <c r="S1786" i="7"/>
  <c r="R1787" i="7"/>
  <c r="S1787" i="7"/>
  <c r="R1788" i="7"/>
  <c r="S1788" i="7"/>
  <c r="R1789" i="7"/>
  <c r="S1789" i="7"/>
  <c r="R1790" i="7"/>
  <c r="S1790" i="7"/>
  <c r="R1791" i="7"/>
  <c r="S1791" i="7"/>
  <c r="R1792" i="7"/>
  <c r="S1792" i="7"/>
  <c r="R1793" i="7"/>
  <c r="S1793" i="7"/>
  <c r="R1794" i="7"/>
  <c r="S1794" i="7"/>
  <c r="R1795" i="7"/>
  <c r="S1795" i="7"/>
  <c r="R1796" i="7"/>
  <c r="S1796" i="7"/>
  <c r="R1797" i="7"/>
  <c r="S1797" i="7"/>
  <c r="R1798" i="7"/>
  <c r="S1798" i="7"/>
  <c r="R1799" i="7"/>
  <c r="S1799" i="7"/>
  <c r="R1800" i="7"/>
  <c r="S1800" i="7"/>
  <c r="R1801" i="7"/>
  <c r="S1801" i="7"/>
  <c r="R1802" i="7"/>
  <c r="S1802" i="7"/>
  <c r="R1803" i="7"/>
  <c r="S1803" i="7"/>
  <c r="R1804" i="7"/>
  <c r="S1804" i="7"/>
  <c r="R1805" i="7"/>
  <c r="S1805" i="7"/>
  <c r="R1806" i="7"/>
  <c r="S1806" i="7"/>
  <c r="R1807" i="7"/>
  <c r="S1807" i="7"/>
  <c r="R1808" i="7"/>
  <c r="S1808" i="7"/>
  <c r="R1809" i="7"/>
  <c r="S1809" i="7"/>
  <c r="R1810" i="7"/>
  <c r="S1810" i="7"/>
  <c r="R1811" i="7"/>
  <c r="S1811" i="7"/>
  <c r="R1812" i="7"/>
  <c r="S1812" i="7"/>
  <c r="R1813" i="7"/>
  <c r="S1813" i="7"/>
  <c r="R1814" i="7"/>
  <c r="S1814" i="7"/>
  <c r="R1815" i="7"/>
  <c r="S1815" i="7"/>
  <c r="R1816" i="7"/>
  <c r="S1816" i="7"/>
  <c r="R1817" i="7"/>
  <c r="S1817" i="7"/>
  <c r="R1818" i="7"/>
  <c r="S1818" i="7"/>
  <c r="R1819" i="7"/>
  <c r="S1819" i="7"/>
  <c r="R1820" i="7"/>
  <c r="S1820" i="7"/>
  <c r="R1821" i="7"/>
  <c r="S1821" i="7"/>
  <c r="R1822" i="7"/>
  <c r="S1822" i="7"/>
  <c r="R1823" i="7"/>
  <c r="S1823" i="7"/>
  <c r="R1824" i="7"/>
  <c r="S1824" i="7"/>
  <c r="R1825" i="7"/>
  <c r="S1825" i="7"/>
  <c r="R1826" i="7"/>
  <c r="S1826" i="7"/>
  <c r="R1827" i="7"/>
  <c r="S1827" i="7"/>
  <c r="R1828" i="7"/>
  <c r="S1828" i="7"/>
  <c r="R1829" i="7"/>
  <c r="S1829" i="7"/>
  <c r="R1830" i="7"/>
  <c r="S1830" i="7"/>
  <c r="R1831" i="7"/>
  <c r="S1831" i="7"/>
  <c r="R1832" i="7"/>
  <c r="S1832" i="7"/>
  <c r="R1833" i="7"/>
  <c r="S1833" i="7"/>
  <c r="R1834" i="7"/>
  <c r="S1834" i="7"/>
  <c r="R1835" i="7"/>
  <c r="S1835" i="7"/>
  <c r="R1836" i="7"/>
  <c r="S1836" i="7"/>
  <c r="R1837" i="7"/>
  <c r="S1837" i="7"/>
  <c r="R1838" i="7"/>
  <c r="S1838" i="7"/>
  <c r="R1839" i="7"/>
  <c r="S1839" i="7"/>
  <c r="R1840" i="7"/>
  <c r="S1840" i="7"/>
  <c r="R1841" i="7"/>
  <c r="S1841" i="7"/>
  <c r="R1842" i="7"/>
  <c r="S1842" i="7"/>
  <c r="R1843" i="7"/>
  <c r="S1843" i="7"/>
  <c r="R1844" i="7"/>
  <c r="S1844" i="7"/>
  <c r="R1845" i="7"/>
  <c r="S1845" i="7"/>
  <c r="R1846" i="7"/>
  <c r="S1846" i="7"/>
  <c r="R1847" i="7"/>
  <c r="S1847" i="7"/>
  <c r="R1848" i="7"/>
  <c r="S1848" i="7"/>
  <c r="R1849" i="7"/>
  <c r="S1849" i="7"/>
  <c r="R1850" i="7"/>
  <c r="S1850" i="7"/>
  <c r="R1851" i="7"/>
  <c r="S1851" i="7"/>
  <c r="R1852" i="7"/>
  <c r="S1852" i="7"/>
  <c r="R1853" i="7"/>
  <c r="S1853" i="7"/>
  <c r="R1854" i="7"/>
  <c r="S1854" i="7"/>
  <c r="R1855" i="7"/>
  <c r="S1855" i="7"/>
  <c r="R1856" i="7"/>
  <c r="S1856" i="7"/>
  <c r="R1857" i="7"/>
  <c r="S1857" i="7"/>
  <c r="R1858" i="7"/>
  <c r="S1858" i="7"/>
  <c r="R1859" i="7"/>
  <c r="S1859" i="7"/>
  <c r="R1860" i="7"/>
  <c r="S1860" i="7"/>
  <c r="R1861" i="7"/>
  <c r="S1861" i="7"/>
  <c r="R1862" i="7"/>
  <c r="S1862" i="7"/>
  <c r="R1863" i="7"/>
  <c r="S1863" i="7"/>
  <c r="R1864" i="7"/>
  <c r="S1864" i="7"/>
  <c r="R1865" i="7"/>
  <c r="S1865" i="7"/>
  <c r="R1866" i="7"/>
  <c r="S1866" i="7"/>
  <c r="R1867" i="7"/>
  <c r="S1867" i="7"/>
  <c r="R1868" i="7"/>
  <c r="S1868" i="7"/>
  <c r="R1869" i="7"/>
  <c r="S1869" i="7"/>
  <c r="R1870" i="7"/>
  <c r="S1870" i="7"/>
  <c r="R1871" i="7"/>
  <c r="S1871" i="7"/>
  <c r="R1872" i="7"/>
  <c r="S1872" i="7"/>
  <c r="R1873" i="7"/>
  <c r="S1873" i="7"/>
  <c r="R1874" i="7"/>
  <c r="S1874" i="7"/>
  <c r="R1875" i="7"/>
  <c r="S1875" i="7"/>
  <c r="R1876" i="7"/>
  <c r="S1876" i="7"/>
  <c r="R1877" i="7"/>
  <c r="S1877" i="7"/>
  <c r="R1878" i="7"/>
  <c r="S1878" i="7"/>
  <c r="R1879" i="7"/>
  <c r="S1879" i="7"/>
  <c r="R1880" i="7"/>
  <c r="S1880" i="7"/>
  <c r="R1881" i="7"/>
  <c r="S1881" i="7"/>
  <c r="R1882" i="7"/>
  <c r="S1882" i="7"/>
  <c r="R1883" i="7"/>
  <c r="S1883" i="7"/>
  <c r="R1884" i="7"/>
  <c r="S1884" i="7"/>
  <c r="R1885" i="7"/>
  <c r="S1885" i="7"/>
  <c r="R1886" i="7"/>
  <c r="S1886" i="7"/>
  <c r="R1887" i="7"/>
  <c r="S1887" i="7"/>
  <c r="R1888" i="7"/>
  <c r="S1888" i="7"/>
  <c r="R1889" i="7"/>
  <c r="S1889" i="7"/>
  <c r="R1890" i="7"/>
  <c r="S1890" i="7"/>
  <c r="R1891" i="7"/>
  <c r="S1891" i="7"/>
  <c r="R1892" i="7"/>
  <c r="S1892" i="7"/>
  <c r="R1893" i="7"/>
  <c r="S1893" i="7"/>
  <c r="R1894" i="7"/>
  <c r="S1894" i="7"/>
  <c r="R1895" i="7"/>
  <c r="S1895" i="7"/>
  <c r="R1896" i="7"/>
  <c r="S1896" i="7"/>
  <c r="R1897" i="7"/>
  <c r="S1897" i="7"/>
  <c r="R1898" i="7"/>
  <c r="S1898" i="7"/>
  <c r="R1899" i="7"/>
  <c r="S1899" i="7"/>
  <c r="R1900" i="7"/>
  <c r="S1900" i="7"/>
  <c r="R1901" i="7"/>
  <c r="S1901" i="7"/>
  <c r="R1902" i="7"/>
  <c r="S1902" i="7"/>
  <c r="R1903" i="7"/>
  <c r="S1903" i="7"/>
  <c r="R1904" i="7"/>
  <c r="S1904" i="7"/>
  <c r="R1905" i="7"/>
  <c r="S1905" i="7"/>
  <c r="R1906" i="7"/>
  <c r="S1906" i="7"/>
  <c r="R1907" i="7"/>
  <c r="S1907" i="7"/>
  <c r="R1908" i="7"/>
  <c r="S1908" i="7"/>
  <c r="R1909" i="7"/>
  <c r="S1909" i="7"/>
  <c r="R1910" i="7"/>
  <c r="S1910" i="7"/>
  <c r="R1911" i="7"/>
  <c r="S1911" i="7"/>
  <c r="R1912" i="7"/>
  <c r="S1912" i="7"/>
  <c r="R1913" i="7"/>
  <c r="S1913" i="7"/>
  <c r="R1914" i="7"/>
  <c r="S1914" i="7"/>
  <c r="R1915" i="7"/>
  <c r="S1915" i="7"/>
  <c r="R1916" i="7"/>
  <c r="S1916" i="7"/>
  <c r="R1917" i="7"/>
  <c r="S1917" i="7"/>
  <c r="R1918" i="7"/>
  <c r="S1918" i="7"/>
  <c r="R1919" i="7"/>
  <c r="S1919" i="7"/>
  <c r="R1920" i="7"/>
  <c r="S1920" i="7"/>
  <c r="R1921" i="7"/>
  <c r="S1921" i="7"/>
  <c r="R1922" i="7"/>
  <c r="S1922" i="7"/>
  <c r="R1923" i="7"/>
  <c r="S1923" i="7"/>
  <c r="R1924" i="7"/>
  <c r="S1924" i="7"/>
  <c r="R1925" i="7"/>
  <c r="S1925" i="7"/>
  <c r="R1926" i="7"/>
  <c r="S1926" i="7"/>
  <c r="R1927" i="7"/>
  <c r="S1927" i="7"/>
  <c r="R1928" i="7"/>
  <c r="S1928" i="7"/>
  <c r="R1929" i="7"/>
  <c r="S1929" i="7"/>
  <c r="R1930" i="7"/>
  <c r="S1930" i="7"/>
  <c r="R1931" i="7"/>
  <c r="S1931" i="7"/>
  <c r="R1932" i="7"/>
  <c r="S1932" i="7"/>
  <c r="R1933" i="7"/>
  <c r="S1933" i="7"/>
  <c r="R1934" i="7"/>
  <c r="S1934" i="7"/>
  <c r="R1935" i="7"/>
  <c r="S1935" i="7"/>
  <c r="R1936" i="7"/>
  <c r="S1936" i="7"/>
  <c r="R1937" i="7"/>
  <c r="S1937" i="7"/>
  <c r="R1938" i="7"/>
  <c r="S1938" i="7"/>
  <c r="R1939" i="7"/>
  <c r="S1939" i="7"/>
  <c r="R1940" i="7"/>
  <c r="S1940" i="7"/>
  <c r="R1941" i="7"/>
  <c r="S1941" i="7"/>
  <c r="R1942" i="7"/>
  <c r="S1942" i="7"/>
  <c r="R1943" i="7"/>
  <c r="S1943" i="7"/>
  <c r="R1944" i="7"/>
  <c r="S1944" i="7"/>
  <c r="R1945" i="7"/>
  <c r="S1945" i="7"/>
  <c r="R1946" i="7"/>
  <c r="S1946" i="7"/>
  <c r="R1947" i="7"/>
  <c r="S1947" i="7"/>
  <c r="R1948" i="7"/>
  <c r="S1948" i="7"/>
  <c r="R1949" i="7"/>
  <c r="S1949" i="7"/>
  <c r="R1950" i="7"/>
  <c r="S1950" i="7"/>
  <c r="R1951" i="7"/>
  <c r="S1951" i="7"/>
  <c r="R1952" i="7"/>
  <c r="S1952" i="7"/>
  <c r="R1953" i="7"/>
  <c r="S1953" i="7"/>
  <c r="R1954" i="7"/>
  <c r="S1954" i="7"/>
  <c r="R1955" i="7"/>
  <c r="S1955" i="7"/>
  <c r="R1956" i="7"/>
  <c r="S1956" i="7"/>
  <c r="R1957" i="7"/>
  <c r="S1957" i="7"/>
  <c r="R1958" i="7"/>
  <c r="S1958" i="7"/>
  <c r="R1959" i="7"/>
  <c r="S1959" i="7"/>
  <c r="R1960" i="7"/>
  <c r="S1960" i="7"/>
  <c r="R1961" i="7"/>
  <c r="S1961" i="7"/>
  <c r="R1962" i="7"/>
  <c r="S1962" i="7"/>
  <c r="R1963" i="7"/>
  <c r="S1963" i="7"/>
  <c r="R1964" i="7"/>
  <c r="S1964" i="7"/>
  <c r="R1965" i="7"/>
  <c r="S1965" i="7"/>
  <c r="R1966" i="7"/>
  <c r="S1966" i="7"/>
  <c r="R1967" i="7"/>
  <c r="S1967" i="7"/>
  <c r="R1968" i="7"/>
  <c r="S1968" i="7"/>
  <c r="R1969" i="7"/>
  <c r="S1969" i="7"/>
  <c r="R1970" i="7"/>
  <c r="S1970" i="7"/>
  <c r="R1971" i="7"/>
  <c r="S1971" i="7"/>
  <c r="R1972" i="7"/>
  <c r="S1972" i="7"/>
  <c r="R1973" i="7"/>
  <c r="S1973" i="7"/>
  <c r="R1974" i="7"/>
  <c r="S1974" i="7"/>
  <c r="R1975" i="7"/>
  <c r="S1975" i="7"/>
  <c r="R1976" i="7"/>
  <c r="S1976" i="7"/>
  <c r="R1977" i="7"/>
  <c r="S1977" i="7"/>
  <c r="R1978" i="7"/>
  <c r="S1978" i="7"/>
  <c r="R1979" i="7"/>
  <c r="S1979" i="7"/>
  <c r="R1980" i="7"/>
  <c r="S1980" i="7"/>
  <c r="R1981" i="7"/>
  <c r="S1981" i="7"/>
  <c r="R1982" i="7"/>
  <c r="S1982" i="7"/>
  <c r="R1983" i="7"/>
  <c r="S1983" i="7"/>
  <c r="R1984" i="7"/>
  <c r="S1984" i="7"/>
  <c r="R1985" i="7"/>
  <c r="S1985" i="7"/>
  <c r="R1986" i="7"/>
  <c r="S1986" i="7"/>
  <c r="R1987" i="7"/>
  <c r="S1987" i="7"/>
  <c r="R1988" i="7"/>
  <c r="S1988" i="7"/>
  <c r="R1989" i="7"/>
  <c r="S1989" i="7"/>
  <c r="R1990" i="7"/>
  <c r="S1990" i="7"/>
  <c r="R1991" i="7"/>
  <c r="S1991" i="7"/>
  <c r="R1992" i="7"/>
  <c r="S1992" i="7"/>
  <c r="R1993" i="7"/>
  <c r="S1993" i="7"/>
  <c r="R1994" i="7"/>
  <c r="S1994" i="7"/>
  <c r="R1995" i="7"/>
  <c r="S1995" i="7"/>
  <c r="R1996" i="7"/>
  <c r="S1996" i="7"/>
  <c r="R1997" i="7"/>
  <c r="S1997" i="7"/>
  <c r="R1998" i="7"/>
  <c r="S1998" i="7"/>
  <c r="R1999" i="7"/>
  <c r="S1999" i="7"/>
  <c r="R2000" i="7"/>
  <c r="S2000" i="7"/>
  <c r="R2001" i="7"/>
  <c r="S2001" i="7"/>
  <c r="R2002" i="7"/>
  <c r="S2002" i="7"/>
  <c r="R2003" i="7"/>
  <c r="S2003" i="7"/>
  <c r="R2004" i="7"/>
  <c r="S2004" i="7"/>
  <c r="R2005" i="7"/>
  <c r="S2005" i="7"/>
  <c r="R2006" i="7"/>
  <c r="S2006" i="7"/>
  <c r="R2007" i="7"/>
  <c r="S2007" i="7"/>
  <c r="R2008" i="7"/>
  <c r="S2008" i="7"/>
  <c r="R2009" i="7"/>
  <c r="S2009" i="7"/>
  <c r="R2010" i="7"/>
  <c r="S2010" i="7"/>
  <c r="R2011" i="7"/>
  <c r="S2011" i="7"/>
  <c r="R2012" i="7"/>
  <c r="S2012" i="7"/>
  <c r="R2013" i="7"/>
  <c r="S2013" i="7"/>
  <c r="R2014" i="7"/>
  <c r="S2014" i="7"/>
  <c r="R2015" i="7"/>
  <c r="S2015" i="7"/>
  <c r="R2016" i="7"/>
  <c r="S2016" i="7"/>
  <c r="R2017" i="7"/>
  <c r="S2017" i="7"/>
  <c r="R2018" i="7"/>
  <c r="S2018" i="7"/>
  <c r="R2019" i="7"/>
  <c r="S2019" i="7"/>
  <c r="R2020" i="7"/>
  <c r="S2020" i="7"/>
  <c r="R2021" i="7"/>
  <c r="S2021" i="7"/>
  <c r="R2022" i="7"/>
  <c r="S2022" i="7"/>
  <c r="R2023" i="7"/>
  <c r="S2023" i="7"/>
  <c r="R2024" i="7"/>
  <c r="S2024" i="7"/>
  <c r="R2025" i="7"/>
  <c r="S2025" i="7"/>
  <c r="R2026" i="7"/>
  <c r="S2026" i="7"/>
  <c r="R2027" i="7"/>
  <c r="S2027" i="7"/>
  <c r="R2028" i="7"/>
  <c r="S2028" i="7"/>
  <c r="R2029" i="7"/>
  <c r="S2029" i="7"/>
  <c r="R2030" i="7"/>
  <c r="S2030" i="7"/>
  <c r="R2031" i="7"/>
  <c r="S2031" i="7"/>
  <c r="R2032" i="7"/>
  <c r="S2032" i="7"/>
  <c r="R2033" i="7"/>
  <c r="S2033" i="7"/>
  <c r="R2034" i="7"/>
  <c r="S2034" i="7"/>
  <c r="R2035" i="7"/>
  <c r="S2035" i="7"/>
  <c r="R2036" i="7"/>
  <c r="S2036" i="7"/>
  <c r="R2037" i="7"/>
  <c r="S2037" i="7"/>
  <c r="R2038" i="7"/>
  <c r="S2038" i="7"/>
  <c r="R2039" i="7"/>
  <c r="S2039" i="7"/>
  <c r="R2040" i="7"/>
  <c r="S2040" i="7"/>
  <c r="R2041" i="7"/>
  <c r="S2041" i="7"/>
  <c r="R2042" i="7"/>
  <c r="S2042" i="7"/>
  <c r="R2043" i="7"/>
  <c r="S2043" i="7"/>
  <c r="R2044" i="7"/>
  <c r="S2044" i="7"/>
  <c r="R2045" i="7"/>
  <c r="S2045" i="7"/>
  <c r="R2046" i="7"/>
  <c r="S2046" i="7"/>
  <c r="R2047" i="7"/>
  <c r="S2047" i="7"/>
  <c r="R2048" i="7"/>
  <c r="S2048" i="7"/>
  <c r="R2049" i="7"/>
  <c r="S2049" i="7"/>
  <c r="R2050" i="7"/>
  <c r="S2050" i="7"/>
  <c r="R2051" i="7"/>
  <c r="S2051" i="7"/>
  <c r="R2052" i="7"/>
  <c r="S2052" i="7"/>
  <c r="R2053" i="7"/>
  <c r="S2053" i="7"/>
  <c r="R2054" i="7"/>
  <c r="S2054" i="7"/>
  <c r="R2055" i="7"/>
  <c r="S2055" i="7"/>
  <c r="R2056" i="7"/>
  <c r="S2056" i="7"/>
  <c r="R2057" i="7"/>
  <c r="S2057" i="7"/>
  <c r="R2058" i="7"/>
  <c r="S2058" i="7"/>
  <c r="R2059" i="7"/>
  <c r="S2059" i="7"/>
  <c r="R2060" i="7"/>
  <c r="S2060" i="7"/>
  <c r="R2061" i="7"/>
  <c r="S2061" i="7"/>
  <c r="R2062" i="7"/>
  <c r="S2062" i="7"/>
  <c r="R2063" i="7"/>
  <c r="S2063" i="7"/>
  <c r="R2064" i="7"/>
  <c r="S2064" i="7"/>
  <c r="R2065" i="7"/>
  <c r="S2065" i="7"/>
  <c r="R2066" i="7"/>
  <c r="S2066" i="7"/>
  <c r="R2067" i="7"/>
  <c r="S2067" i="7"/>
  <c r="R2068" i="7"/>
  <c r="S2068" i="7"/>
  <c r="R2069" i="7"/>
  <c r="S2069" i="7"/>
  <c r="R2070" i="7"/>
  <c r="S2070" i="7"/>
  <c r="R2071" i="7"/>
  <c r="S2071" i="7"/>
  <c r="R2072" i="7"/>
  <c r="S2072" i="7"/>
  <c r="R2073" i="7"/>
  <c r="S2073" i="7"/>
  <c r="R2074" i="7"/>
  <c r="S2074" i="7"/>
  <c r="R2075" i="7"/>
  <c r="S2075" i="7"/>
  <c r="R2076" i="7"/>
  <c r="S2076" i="7"/>
  <c r="R2077" i="7"/>
  <c r="S2077" i="7"/>
  <c r="R2078" i="7"/>
  <c r="S2078" i="7"/>
  <c r="R2079" i="7"/>
  <c r="S2079" i="7"/>
  <c r="R2080" i="7"/>
  <c r="S2080" i="7"/>
  <c r="R2081" i="7"/>
  <c r="S2081" i="7"/>
  <c r="R2082" i="7"/>
  <c r="S2082" i="7"/>
  <c r="R2083" i="7"/>
  <c r="S2083" i="7"/>
  <c r="R2084" i="7"/>
  <c r="S2084" i="7"/>
  <c r="R2085" i="7"/>
  <c r="S2085" i="7"/>
  <c r="R2086" i="7"/>
  <c r="S2086" i="7"/>
  <c r="R2087" i="7"/>
  <c r="S2087" i="7"/>
  <c r="R2088" i="7"/>
  <c r="S2088" i="7"/>
  <c r="R2089" i="7"/>
  <c r="S2089" i="7"/>
  <c r="R2090" i="7"/>
  <c r="S2090" i="7"/>
  <c r="R2091" i="7"/>
  <c r="S2091" i="7"/>
  <c r="R2092" i="7"/>
  <c r="S2092" i="7"/>
  <c r="R2093" i="7"/>
  <c r="S2093" i="7"/>
  <c r="R2094" i="7"/>
  <c r="S2094" i="7"/>
  <c r="R2095" i="7"/>
  <c r="S2095" i="7"/>
  <c r="R2096" i="7"/>
  <c r="S2096" i="7"/>
  <c r="R2097" i="7"/>
  <c r="S2097" i="7"/>
  <c r="R2098" i="7"/>
  <c r="S2098" i="7"/>
  <c r="R2099" i="7"/>
  <c r="S2099" i="7"/>
  <c r="R2100" i="7"/>
  <c r="S2100" i="7"/>
  <c r="R2101" i="7"/>
  <c r="S2101" i="7"/>
  <c r="R2102" i="7"/>
  <c r="S2102" i="7"/>
  <c r="R2103" i="7"/>
  <c r="S2103" i="7"/>
  <c r="R2104" i="7"/>
  <c r="S2104" i="7"/>
  <c r="R2105" i="7"/>
  <c r="S2105" i="7"/>
  <c r="R2106" i="7"/>
  <c r="S2106" i="7"/>
  <c r="R2107" i="7"/>
  <c r="S2107" i="7"/>
  <c r="R2108" i="7"/>
  <c r="S2108" i="7"/>
  <c r="R2109" i="7"/>
  <c r="S2109" i="7"/>
  <c r="R2110" i="7"/>
  <c r="S2110" i="7"/>
  <c r="R2111" i="7"/>
  <c r="S2111" i="7"/>
  <c r="R2112" i="7"/>
  <c r="S2112" i="7"/>
  <c r="R2113" i="7"/>
  <c r="S2113" i="7"/>
  <c r="R2114" i="7"/>
  <c r="S2114" i="7"/>
  <c r="R2115" i="7"/>
  <c r="S2115" i="7"/>
  <c r="R2116" i="7"/>
  <c r="S2116" i="7"/>
  <c r="R2117" i="7"/>
  <c r="S2117" i="7"/>
  <c r="R2118" i="7"/>
  <c r="S2118" i="7"/>
  <c r="R2119" i="7"/>
  <c r="S2119" i="7"/>
  <c r="R2120" i="7"/>
  <c r="S2120" i="7"/>
  <c r="R2121" i="7"/>
  <c r="S2121" i="7"/>
  <c r="R2122" i="7"/>
  <c r="S2122" i="7"/>
  <c r="R2123" i="7"/>
  <c r="S2123" i="7"/>
  <c r="R2124" i="7"/>
  <c r="S2124" i="7"/>
  <c r="R2125" i="7"/>
  <c r="S2125" i="7"/>
  <c r="R2126" i="7"/>
  <c r="S2126" i="7"/>
  <c r="R2127" i="7"/>
  <c r="S2127" i="7"/>
  <c r="R2128" i="7"/>
  <c r="S2128" i="7"/>
  <c r="R2129" i="7"/>
  <c r="S2129" i="7"/>
  <c r="R2130" i="7"/>
  <c r="S2130" i="7"/>
  <c r="R2131" i="7"/>
  <c r="S2131" i="7"/>
  <c r="R2132" i="7"/>
  <c r="S2132" i="7"/>
  <c r="R2133" i="7"/>
  <c r="S2133" i="7"/>
  <c r="R2134" i="7"/>
  <c r="S2134" i="7"/>
  <c r="R2135" i="7"/>
  <c r="S2135" i="7"/>
  <c r="R2136" i="7"/>
  <c r="S2136" i="7"/>
  <c r="R2137" i="7"/>
  <c r="S2137" i="7"/>
  <c r="R2138" i="7"/>
  <c r="S2138" i="7"/>
  <c r="R2139" i="7"/>
  <c r="S2139" i="7"/>
  <c r="R2140" i="7"/>
  <c r="S2140" i="7"/>
  <c r="R2141" i="7"/>
  <c r="S2141" i="7"/>
  <c r="R2142" i="7"/>
  <c r="S2142" i="7"/>
  <c r="R2143" i="7"/>
  <c r="S2143" i="7"/>
  <c r="R2144" i="7"/>
  <c r="S2144" i="7"/>
  <c r="R2145" i="7"/>
  <c r="S2145" i="7"/>
  <c r="R2146" i="7"/>
  <c r="S2146" i="7"/>
  <c r="R2147" i="7"/>
  <c r="S2147" i="7"/>
  <c r="R2148" i="7"/>
  <c r="S2148" i="7"/>
  <c r="R2149" i="7"/>
  <c r="S2149" i="7"/>
  <c r="R2150" i="7"/>
  <c r="S2150" i="7"/>
  <c r="R2151" i="7"/>
  <c r="S2151" i="7"/>
  <c r="R2152" i="7"/>
  <c r="S2152" i="7"/>
  <c r="R2153" i="7"/>
  <c r="S2153" i="7"/>
  <c r="R2154" i="7"/>
  <c r="S2154" i="7"/>
  <c r="R2155" i="7"/>
  <c r="S2155" i="7"/>
  <c r="R2156" i="7"/>
  <c r="S2156" i="7"/>
  <c r="R2157" i="7"/>
  <c r="S2157" i="7"/>
  <c r="R2158" i="7"/>
  <c r="S2158" i="7"/>
  <c r="R2159" i="7"/>
  <c r="S2159" i="7"/>
  <c r="R2160" i="7"/>
  <c r="S2160" i="7"/>
  <c r="R2161" i="7"/>
  <c r="S2161" i="7"/>
  <c r="R2162" i="7"/>
  <c r="S2162" i="7"/>
  <c r="R2163" i="7"/>
  <c r="S2163" i="7"/>
  <c r="R2164" i="7"/>
  <c r="S2164" i="7"/>
  <c r="R2165" i="7"/>
  <c r="S2165" i="7"/>
  <c r="R2166" i="7"/>
  <c r="S2166" i="7"/>
  <c r="R2167" i="7"/>
  <c r="S2167" i="7"/>
  <c r="R2168" i="7"/>
  <c r="S2168" i="7"/>
  <c r="R2169" i="7"/>
  <c r="S2169" i="7"/>
  <c r="R2170" i="7"/>
  <c r="S2170" i="7"/>
  <c r="R2171" i="7"/>
  <c r="S2171" i="7"/>
  <c r="R2172" i="7"/>
  <c r="S2172" i="7"/>
  <c r="R2173" i="7"/>
  <c r="S2173" i="7"/>
  <c r="R2174" i="7"/>
  <c r="S2174" i="7"/>
  <c r="R2175" i="7"/>
  <c r="S2175" i="7"/>
  <c r="R2176" i="7"/>
  <c r="S2176" i="7"/>
  <c r="R2177" i="7"/>
  <c r="S2177" i="7"/>
  <c r="R2178" i="7"/>
  <c r="S2178" i="7"/>
  <c r="R2179" i="7"/>
  <c r="S2179" i="7"/>
  <c r="R2180" i="7"/>
  <c r="S2180" i="7"/>
  <c r="R2181" i="7"/>
  <c r="S2181" i="7"/>
  <c r="R2182" i="7"/>
  <c r="S2182" i="7"/>
  <c r="R2183" i="7"/>
  <c r="S2183" i="7"/>
  <c r="R2184" i="7"/>
  <c r="S2184" i="7"/>
  <c r="R2185" i="7"/>
  <c r="S2185" i="7"/>
  <c r="R2186" i="7"/>
  <c r="S2186" i="7"/>
  <c r="R2187" i="7"/>
  <c r="S2187" i="7"/>
  <c r="R2188" i="7"/>
  <c r="S2188" i="7"/>
  <c r="R2189" i="7"/>
  <c r="S2189" i="7"/>
  <c r="R2190" i="7"/>
  <c r="S2190" i="7"/>
  <c r="R2191" i="7"/>
  <c r="S2191" i="7"/>
  <c r="R2192" i="7"/>
  <c r="S2192" i="7"/>
  <c r="R2193" i="7"/>
  <c r="S2193" i="7"/>
  <c r="R2194" i="7"/>
  <c r="S2194" i="7"/>
  <c r="R2195" i="7"/>
  <c r="S2195" i="7"/>
  <c r="R2196" i="7"/>
  <c r="S2196" i="7"/>
  <c r="R2197" i="7"/>
  <c r="S2197" i="7"/>
  <c r="R2198" i="7"/>
  <c r="S2198" i="7"/>
  <c r="R2199" i="7"/>
  <c r="S2199" i="7"/>
  <c r="R2200" i="7"/>
  <c r="S2200" i="7"/>
  <c r="R2201" i="7"/>
  <c r="S2201" i="7"/>
  <c r="R2202" i="7"/>
  <c r="S2202" i="7"/>
  <c r="R2203" i="7"/>
  <c r="S2203" i="7"/>
  <c r="R2204" i="7"/>
  <c r="S2204" i="7"/>
  <c r="R2205" i="7"/>
  <c r="S2205" i="7"/>
  <c r="R2206" i="7"/>
  <c r="S2206" i="7"/>
  <c r="R2207" i="7"/>
  <c r="S2207" i="7"/>
  <c r="R2208" i="7"/>
  <c r="S2208" i="7"/>
  <c r="R2209" i="7"/>
  <c r="S2209" i="7"/>
  <c r="R2210" i="7"/>
  <c r="S2210" i="7"/>
  <c r="R2211" i="7"/>
  <c r="S2211" i="7"/>
  <c r="R2212" i="7"/>
  <c r="S2212" i="7"/>
  <c r="R2213" i="7"/>
  <c r="S2213" i="7"/>
  <c r="R2214" i="7"/>
  <c r="S2214" i="7"/>
  <c r="R2215" i="7"/>
  <c r="S2215" i="7"/>
  <c r="R2216" i="7"/>
  <c r="S2216" i="7"/>
  <c r="R2217" i="7"/>
  <c r="S2217" i="7"/>
  <c r="R2218" i="7"/>
  <c r="S2218" i="7"/>
  <c r="R2219" i="7"/>
  <c r="S2219" i="7"/>
  <c r="R2220" i="7"/>
  <c r="S2220" i="7"/>
  <c r="R2221" i="7"/>
  <c r="S2221" i="7"/>
  <c r="R2222" i="7"/>
  <c r="S2222" i="7"/>
  <c r="R2223" i="7"/>
  <c r="S2223" i="7"/>
  <c r="R2224" i="7"/>
  <c r="S2224" i="7"/>
  <c r="R2225" i="7"/>
  <c r="S2225" i="7"/>
  <c r="R2226" i="7"/>
  <c r="S2226" i="7"/>
  <c r="R2227" i="7"/>
  <c r="S2227" i="7"/>
  <c r="R2228" i="7"/>
  <c r="S2228" i="7"/>
  <c r="R2229" i="7"/>
  <c r="S2229" i="7"/>
  <c r="R2230" i="7"/>
  <c r="S2230" i="7"/>
  <c r="R2231" i="7"/>
  <c r="S2231" i="7"/>
  <c r="R2232" i="7"/>
  <c r="S2232" i="7"/>
  <c r="R2233" i="7"/>
  <c r="S2233" i="7"/>
  <c r="R2234" i="7"/>
  <c r="S2234" i="7"/>
  <c r="R2235" i="7"/>
  <c r="S2235" i="7"/>
  <c r="R2236" i="7"/>
  <c r="S2236" i="7"/>
  <c r="R2237" i="7"/>
  <c r="S2237" i="7"/>
  <c r="R2238" i="7"/>
  <c r="S2238" i="7"/>
  <c r="R2239" i="7"/>
  <c r="S2239" i="7"/>
  <c r="R2240" i="7"/>
  <c r="S2240" i="7"/>
  <c r="R2241" i="7"/>
  <c r="S2241" i="7"/>
  <c r="R2242" i="7"/>
  <c r="S2242" i="7"/>
  <c r="R2243" i="7"/>
  <c r="S2243" i="7"/>
  <c r="R2244" i="7"/>
  <c r="S2244" i="7"/>
  <c r="R2245" i="7"/>
  <c r="S2245" i="7"/>
  <c r="R2246" i="7"/>
  <c r="S2246" i="7"/>
  <c r="R2247" i="7"/>
  <c r="S2247" i="7"/>
  <c r="R2248" i="7"/>
  <c r="S2248" i="7"/>
  <c r="R2249" i="7"/>
  <c r="S2249" i="7"/>
  <c r="R2250" i="7"/>
  <c r="S2250" i="7"/>
  <c r="R2251" i="7"/>
  <c r="S2251" i="7"/>
  <c r="R2252" i="7"/>
  <c r="S2252" i="7"/>
  <c r="R2253" i="7"/>
  <c r="S2253" i="7"/>
  <c r="R2254" i="7"/>
  <c r="S2254" i="7"/>
  <c r="R2255" i="7"/>
  <c r="S2255" i="7"/>
  <c r="R2256" i="7"/>
  <c r="S2256" i="7"/>
  <c r="R2257" i="7"/>
  <c r="S2257" i="7"/>
  <c r="R2258" i="7"/>
  <c r="S2258" i="7"/>
  <c r="R2259" i="7"/>
  <c r="S2259" i="7"/>
  <c r="R2260" i="7"/>
  <c r="S2260" i="7"/>
  <c r="R2261" i="7"/>
  <c r="S2261" i="7"/>
  <c r="R2262" i="7"/>
  <c r="S2262" i="7"/>
  <c r="R2263" i="7"/>
  <c r="S2263" i="7"/>
  <c r="R2264" i="7"/>
  <c r="S2264" i="7"/>
  <c r="R2265" i="7"/>
  <c r="S2265" i="7"/>
  <c r="R2266" i="7"/>
  <c r="S2266" i="7"/>
  <c r="R2267" i="7"/>
  <c r="S2267" i="7"/>
  <c r="R2268" i="7"/>
  <c r="S2268" i="7"/>
  <c r="R2269" i="7"/>
  <c r="S2269" i="7"/>
  <c r="R2270" i="7"/>
  <c r="S2270" i="7"/>
  <c r="R2271" i="7"/>
  <c r="S2271" i="7"/>
  <c r="R2272" i="7"/>
  <c r="S2272" i="7"/>
  <c r="R2273" i="7"/>
  <c r="S2273" i="7"/>
  <c r="R2274" i="7"/>
  <c r="S2274" i="7"/>
  <c r="R2275" i="7"/>
  <c r="S2275" i="7"/>
  <c r="R2276" i="7"/>
  <c r="S2276" i="7"/>
  <c r="R2277" i="7"/>
  <c r="S2277" i="7"/>
  <c r="R2278" i="7"/>
  <c r="S2278" i="7"/>
  <c r="R2279" i="7"/>
  <c r="S2279" i="7"/>
  <c r="R2280" i="7"/>
  <c r="S2280" i="7"/>
  <c r="R2281" i="7"/>
  <c r="S2281" i="7"/>
  <c r="R2282" i="7"/>
  <c r="S2282" i="7"/>
  <c r="R2283" i="7"/>
  <c r="S2283" i="7"/>
  <c r="R2284" i="7"/>
  <c r="S2284" i="7"/>
  <c r="R2285" i="7"/>
  <c r="S2285" i="7"/>
  <c r="R2286" i="7"/>
  <c r="S2286" i="7"/>
  <c r="R2287" i="7"/>
  <c r="S2287" i="7"/>
  <c r="R2288" i="7"/>
  <c r="S2288" i="7"/>
  <c r="R2289" i="7"/>
  <c r="S2289" i="7"/>
  <c r="R2290" i="7"/>
  <c r="S2290" i="7"/>
  <c r="R2291" i="7"/>
  <c r="S2291" i="7"/>
  <c r="R2292" i="7"/>
  <c r="S2292" i="7"/>
  <c r="R2293" i="7"/>
  <c r="S2293" i="7"/>
  <c r="R2294" i="7"/>
  <c r="S2294" i="7"/>
  <c r="R2295" i="7"/>
  <c r="S2295" i="7"/>
  <c r="R2296" i="7"/>
  <c r="S2296" i="7"/>
  <c r="R2297" i="7"/>
  <c r="S2297" i="7"/>
  <c r="R2298" i="7"/>
  <c r="S2298" i="7"/>
  <c r="R2299" i="7"/>
  <c r="S2299" i="7"/>
  <c r="R2300" i="7"/>
  <c r="S2300" i="7"/>
  <c r="R2301" i="7"/>
  <c r="S2301" i="7"/>
  <c r="R2302" i="7"/>
  <c r="S2302" i="7"/>
  <c r="R2303" i="7"/>
  <c r="S2303" i="7"/>
  <c r="R2304" i="7"/>
  <c r="S2304" i="7"/>
  <c r="R2305" i="7"/>
  <c r="S2305" i="7"/>
  <c r="R2306" i="7"/>
  <c r="S2306" i="7"/>
  <c r="R2307" i="7"/>
  <c r="S2307" i="7"/>
  <c r="R2308" i="7"/>
  <c r="S2308" i="7"/>
  <c r="R2309" i="7"/>
  <c r="S2309" i="7"/>
  <c r="R2310" i="7"/>
  <c r="S2310" i="7"/>
  <c r="R2311" i="7"/>
  <c r="S2311" i="7"/>
  <c r="R2312" i="7"/>
  <c r="S2312" i="7"/>
  <c r="R2313" i="7"/>
  <c r="S2313" i="7"/>
  <c r="R2314" i="7"/>
  <c r="S2314" i="7"/>
  <c r="R2315" i="7"/>
  <c r="S2315" i="7"/>
  <c r="R2316" i="7"/>
  <c r="S2316" i="7"/>
  <c r="R2317" i="7"/>
  <c r="S2317" i="7"/>
  <c r="R2318" i="7"/>
  <c r="S2318" i="7"/>
  <c r="R2319" i="7"/>
  <c r="S2319" i="7"/>
  <c r="R2320" i="7"/>
  <c r="S2320" i="7"/>
  <c r="R2321" i="7"/>
  <c r="S2321" i="7"/>
  <c r="R2322" i="7"/>
  <c r="S2322" i="7"/>
  <c r="R2323" i="7"/>
  <c r="S2323" i="7"/>
  <c r="R2324" i="7"/>
  <c r="S2324" i="7"/>
  <c r="R2325" i="7"/>
  <c r="S2325" i="7"/>
  <c r="R2326" i="7"/>
  <c r="S2326" i="7"/>
  <c r="R2327" i="7"/>
  <c r="S2327" i="7"/>
  <c r="R2328" i="7"/>
  <c r="S2328" i="7"/>
  <c r="R2329" i="7"/>
  <c r="S2329" i="7"/>
  <c r="R2330" i="7"/>
  <c r="S2330" i="7"/>
  <c r="R2331" i="7"/>
  <c r="S2331" i="7"/>
  <c r="R2332" i="7"/>
  <c r="S2332" i="7"/>
  <c r="R2333" i="7"/>
  <c r="S2333" i="7"/>
  <c r="R2334" i="7"/>
  <c r="S2334" i="7"/>
  <c r="R2335" i="7"/>
  <c r="S2335" i="7"/>
  <c r="R2336" i="7"/>
  <c r="S2336" i="7"/>
  <c r="R2337" i="7"/>
  <c r="S2337" i="7"/>
  <c r="R2338" i="7"/>
  <c r="S2338" i="7"/>
  <c r="R2339" i="7"/>
  <c r="S2339" i="7"/>
  <c r="R2340" i="7"/>
  <c r="S2340" i="7"/>
  <c r="R2341" i="7"/>
  <c r="S2341" i="7"/>
  <c r="R2342" i="7"/>
  <c r="S2342" i="7"/>
  <c r="R2343" i="7"/>
  <c r="S2343" i="7"/>
  <c r="R2344" i="7"/>
  <c r="S2344" i="7"/>
  <c r="R2345" i="7"/>
  <c r="S2345" i="7"/>
  <c r="R2346" i="7"/>
  <c r="S2346" i="7"/>
  <c r="R2347" i="7"/>
  <c r="S2347" i="7"/>
  <c r="R2348" i="7"/>
  <c r="S2348" i="7"/>
  <c r="R2349" i="7"/>
  <c r="S2349" i="7"/>
  <c r="R2350" i="7"/>
  <c r="S2350" i="7"/>
  <c r="R2351" i="7"/>
  <c r="S2351" i="7"/>
  <c r="R2352" i="7"/>
  <c r="S2352" i="7"/>
  <c r="R2353" i="7"/>
  <c r="S2353" i="7"/>
  <c r="R2354" i="7"/>
  <c r="S2354" i="7"/>
  <c r="R2355" i="7"/>
  <c r="S2355" i="7"/>
  <c r="R2356" i="7"/>
  <c r="S2356" i="7"/>
  <c r="R2357" i="7"/>
  <c r="S2357" i="7"/>
  <c r="R2358" i="7"/>
  <c r="S2358" i="7"/>
  <c r="R2359" i="7"/>
  <c r="S2359" i="7"/>
  <c r="R2360" i="7"/>
  <c r="S2360" i="7"/>
  <c r="R2361" i="7"/>
  <c r="S2361" i="7"/>
  <c r="R2362" i="7"/>
  <c r="S2362" i="7"/>
  <c r="R2363" i="7"/>
  <c r="S2363" i="7"/>
  <c r="R2364" i="7"/>
  <c r="S2364" i="7"/>
  <c r="R2365" i="7"/>
  <c r="S2365" i="7"/>
  <c r="R2366" i="7"/>
  <c r="S2366" i="7"/>
  <c r="R2367" i="7"/>
  <c r="S2367" i="7"/>
  <c r="R2368" i="7"/>
  <c r="S2368" i="7"/>
  <c r="R2369" i="7"/>
  <c r="S2369" i="7"/>
  <c r="R2370" i="7"/>
  <c r="S2370" i="7"/>
  <c r="R2371" i="7"/>
  <c r="S2371" i="7"/>
  <c r="R2372" i="7"/>
  <c r="S2372" i="7"/>
  <c r="R2373" i="7"/>
  <c r="S2373" i="7"/>
  <c r="R2374" i="7"/>
  <c r="S2374" i="7"/>
  <c r="R2375" i="7"/>
  <c r="S2375" i="7"/>
  <c r="R2376" i="7"/>
  <c r="S2376" i="7"/>
  <c r="R2377" i="7"/>
  <c r="S2377" i="7"/>
  <c r="R2378" i="7"/>
  <c r="S2378" i="7"/>
  <c r="R2379" i="7"/>
  <c r="S2379" i="7"/>
  <c r="R2380" i="7"/>
  <c r="S2380" i="7"/>
  <c r="R2381" i="7"/>
  <c r="S2381" i="7"/>
  <c r="R2382" i="7"/>
  <c r="S2382" i="7"/>
  <c r="R2383" i="7"/>
  <c r="S2383" i="7"/>
  <c r="R2384" i="7"/>
  <c r="S2384" i="7"/>
  <c r="R2385" i="7"/>
  <c r="S2385" i="7"/>
  <c r="R2386" i="7"/>
  <c r="S2386" i="7"/>
  <c r="R2387" i="7"/>
  <c r="S2387" i="7"/>
  <c r="R2388" i="7"/>
  <c r="S2388" i="7"/>
  <c r="R2389" i="7"/>
  <c r="S2389" i="7"/>
  <c r="R2390" i="7"/>
  <c r="S2390" i="7"/>
  <c r="R2391" i="7"/>
  <c r="S2391" i="7"/>
  <c r="R2392" i="7"/>
  <c r="S2392" i="7"/>
  <c r="R2393" i="7"/>
  <c r="S2393" i="7"/>
  <c r="R2394" i="7"/>
  <c r="S2394" i="7"/>
  <c r="R2395" i="7"/>
  <c r="S2395" i="7"/>
  <c r="R2396" i="7"/>
  <c r="S2396" i="7"/>
  <c r="R2397" i="7"/>
  <c r="S2397" i="7"/>
  <c r="R2398" i="7"/>
  <c r="S2398" i="7"/>
  <c r="R2399" i="7"/>
  <c r="S2399" i="7"/>
  <c r="R2400" i="7"/>
  <c r="S2400" i="7"/>
  <c r="R2401" i="7"/>
  <c r="S2401" i="7"/>
  <c r="R2402" i="7"/>
  <c r="S2402" i="7"/>
  <c r="R2403" i="7"/>
  <c r="S2403" i="7"/>
  <c r="R2404" i="7"/>
  <c r="S2404" i="7"/>
  <c r="R2405" i="7"/>
  <c r="S2405" i="7"/>
  <c r="R2406" i="7"/>
  <c r="S2406" i="7"/>
  <c r="R2407" i="7"/>
  <c r="S2407" i="7"/>
  <c r="R2408" i="7"/>
  <c r="S2408" i="7"/>
  <c r="R2409" i="7"/>
  <c r="S2409" i="7"/>
  <c r="R2410" i="7"/>
  <c r="S2410" i="7"/>
  <c r="R2411" i="7"/>
  <c r="S2411" i="7"/>
  <c r="R2412" i="7"/>
  <c r="S2412" i="7"/>
  <c r="R2413" i="7"/>
  <c r="S2413" i="7"/>
  <c r="R2414" i="7"/>
  <c r="S2414" i="7"/>
  <c r="R2415" i="7"/>
  <c r="S2415" i="7"/>
  <c r="R2416" i="7"/>
  <c r="S2416" i="7"/>
  <c r="R2417" i="7"/>
  <c r="S2417" i="7"/>
  <c r="R2418" i="7"/>
  <c r="S2418" i="7"/>
  <c r="R2419" i="7"/>
  <c r="S2419" i="7"/>
  <c r="R2420" i="7"/>
  <c r="S2420" i="7"/>
  <c r="R2421" i="7"/>
  <c r="S2421" i="7"/>
  <c r="R2422" i="7"/>
  <c r="S2422" i="7"/>
  <c r="R2423" i="7"/>
  <c r="S2423" i="7"/>
  <c r="R2424" i="7"/>
  <c r="S2424" i="7"/>
  <c r="R2425" i="7"/>
  <c r="S2425" i="7"/>
  <c r="R2426" i="7"/>
  <c r="S2426" i="7"/>
  <c r="R2427" i="7"/>
  <c r="S2427" i="7"/>
  <c r="R2428" i="7"/>
  <c r="S2428" i="7"/>
  <c r="R2429" i="7"/>
  <c r="S2429" i="7"/>
  <c r="R2430" i="7"/>
  <c r="S2430" i="7"/>
  <c r="R2431" i="7"/>
  <c r="S2431" i="7"/>
  <c r="R2432" i="7"/>
  <c r="S2432" i="7"/>
  <c r="R2433" i="7"/>
  <c r="S2433" i="7"/>
  <c r="R2434" i="7"/>
  <c r="S2434" i="7"/>
  <c r="R2435" i="7"/>
  <c r="S2435" i="7"/>
  <c r="R2436" i="7"/>
  <c r="S2436" i="7"/>
  <c r="R2437" i="7"/>
  <c r="S2437" i="7"/>
  <c r="R2438" i="7"/>
  <c r="S2438" i="7"/>
  <c r="R2439" i="7"/>
  <c r="S2439" i="7"/>
  <c r="R2440" i="7"/>
  <c r="S2440" i="7"/>
  <c r="R2441" i="7"/>
  <c r="S2441" i="7"/>
  <c r="R2442" i="7"/>
  <c r="S2442" i="7"/>
  <c r="R2443" i="7"/>
  <c r="S2443" i="7"/>
  <c r="R2444" i="7"/>
  <c r="S2444" i="7"/>
  <c r="R2445" i="7"/>
  <c r="S2445" i="7"/>
  <c r="R2446" i="7"/>
  <c r="S2446" i="7"/>
  <c r="R2447" i="7"/>
  <c r="S2447" i="7"/>
  <c r="R2448" i="7"/>
  <c r="S2448" i="7"/>
  <c r="R2449" i="7"/>
  <c r="S2449" i="7"/>
  <c r="R2450" i="7"/>
  <c r="S2450" i="7"/>
  <c r="R2451" i="7"/>
  <c r="S2451" i="7"/>
  <c r="R2452" i="7"/>
  <c r="S2452" i="7"/>
  <c r="R2453" i="7"/>
  <c r="S2453" i="7"/>
  <c r="R2454" i="7"/>
  <c r="S2454" i="7"/>
  <c r="R2455" i="7"/>
  <c r="S2455" i="7"/>
  <c r="R2456" i="7"/>
  <c r="S2456" i="7"/>
  <c r="R2457" i="7"/>
  <c r="S2457" i="7"/>
  <c r="R2458" i="7"/>
  <c r="S2458" i="7"/>
  <c r="R2459" i="7"/>
  <c r="S2459" i="7"/>
  <c r="R2460" i="7"/>
  <c r="S2460" i="7"/>
  <c r="R2461" i="7"/>
  <c r="S2461" i="7"/>
  <c r="R2462" i="7"/>
  <c r="S2462" i="7"/>
  <c r="R2463" i="7"/>
  <c r="S2463" i="7"/>
  <c r="R2464" i="7"/>
  <c r="S2464" i="7"/>
  <c r="R2465" i="7"/>
  <c r="S2465" i="7"/>
  <c r="R2466" i="7"/>
  <c r="S2466" i="7"/>
  <c r="R2467" i="7"/>
  <c r="S2467" i="7"/>
  <c r="R2468" i="7"/>
  <c r="S2468" i="7"/>
  <c r="R2469" i="7"/>
  <c r="S2469" i="7"/>
  <c r="R2470" i="7"/>
  <c r="S2470" i="7"/>
  <c r="R2471" i="7"/>
  <c r="S2471" i="7"/>
  <c r="R2472" i="7"/>
  <c r="S2472" i="7"/>
  <c r="R2473" i="7"/>
  <c r="S2473" i="7"/>
  <c r="R2474" i="7"/>
  <c r="S2474" i="7"/>
  <c r="R2475" i="7"/>
  <c r="S2475" i="7"/>
  <c r="R2476" i="7"/>
  <c r="S2476" i="7"/>
  <c r="R2477" i="7"/>
  <c r="S2477" i="7"/>
  <c r="R2478" i="7"/>
  <c r="S2478" i="7"/>
  <c r="R2479" i="7"/>
  <c r="S2479" i="7"/>
  <c r="R2480" i="7"/>
  <c r="S2480" i="7"/>
  <c r="R2481" i="7"/>
  <c r="S2481" i="7"/>
  <c r="R2482" i="7"/>
  <c r="S2482" i="7"/>
  <c r="R2483" i="7"/>
  <c r="S2483" i="7"/>
  <c r="R2484" i="7"/>
  <c r="S2484" i="7"/>
  <c r="R2485" i="7"/>
  <c r="S2485" i="7"/>
  <c r="R2486" i="7"/>
  <c r="S2486" i="7"/>
  <c r="R2487" i="7"/>
  <c r="S2487" i="7"/>
  <c r="R2488" i="7"/>
  <c r="S2488" i="7"/>
  <c r="R2489" i="7"/>
  <c r="S2489" i="7"/>
  <c r="R2490" i="7"/>
  <c r="S2490" i="7"/>
  <c r="R2491" i="7"/>
  <c r="S2491" i="7"/>
  <c r="R2492" i="7"/>
  <c r="S2492" i="7"/>
  <c r="R2493" i="7"/>
  <c r="S2493" i="7"/>
  <c r="R2494" i="7"/>
  <c r="S2494" i="7"/>
  <c r="R2495" i="7"/>
  <c r="S2495" i="7"/>
  <c r="R2496" i="7"/>
  <c r="S2496" i="7"/>
  <c r="R2497" i="7"/>
  <c r="S2497" i="7"/>
  <c r="R2498" i="7"/>
  <c r="S2498" i="7"/>
  <c r="R2499" i="7"/>
  <c r="S2499" i="7"/>
  <c r="R2500" i="7"/>
  <c r="S2500" i="7"/>
  <c r="R2501" i="7"/>
  <c r="S2501" i="7"/>
  <c r="R2502" i="7"/>
  <c r="S2502" i="7"/>
  <c r="R2503" i="7"/>
  <c r="S2503" i="7"/>
  <c r="R2504" i="7"/>
  <c r="S2504" i="7"/>
  <c r="R2505" i="7"/>
  <c r="S2505" i="7"/>
  <c r="R2506" i="7"/>
  <c r="S2506" i="7"/>
  <c r="R2507" i="7"/>
  <c r="S2507" i="7"/>
  <c r="R2508" i="7"/>
  <c r="S2508" i="7"/>
  <c r="R2509" i="7"/>
  <c r="S2509" i="7"/>
  <c r="R2510" i="7"/>
  <c r="S2510" i="7"/>
  <c r="R2511" i="7"/>
  <c r="S2511" i="7"/>
  <c r="R2512" i="7"/>
  <c r="S2512" i="7"/>
  <c r="R2513" i="7"/>
  <c r="S2513" i="7"/>
  <c r="R2514" i="7"/>
  <c r="S2514" i="7"/>
  <c r="R2515" i="7"/>
  <c r="S2515" i="7"/>
  <c r="R2516" i="7"/>
  <c r="S2516" i="7"/>
  <c r="R2517" i="7"/>
  <c r="S2517" i="7"/>
  <c r="R2518" i="7"/>
  <c r="S2518" i="7"/>
  <c r="R2519" i="7"/>
  <c r="S2519" i="7"/>
  <c r="R2520" i="7"/>
  <c r="S2520" i="7"/>
  <c r="R2521" i="7"/>
  <c r="S2521" i="7"/>
  <c r="R2522" i="7"/>
  <c r="S2522" i="7"/>
  <c r="R2523" i="7"/>
  <c r="S2523" i="7"/>
  <c r="R2524" i="7"/>
  <c r="S2524" i="7"/>
  <c r="R2525" i="7"/>
  <c r="S2525" i="7"/>
  <c r="R2526" i="7"/>
  <c r="S2526" i="7"/>
  <c r="R2527" i="7"/>
  <c r="S2527" i="7"/>
  <c r="R2528" i="7"/>
  <c r="S2528" i="7"/>
  <c r="R2529" i="7"/>
  <c r="S2529" i="7"/>
  <c r="R2530" i="7"/>
  <c r="S2530" i="7"/>
  <c r="R2531" i="7"/>
  <c r="S2531" i="7"/>
  <c r="R2532" i="7"/>
  <c r="S2532" i="7"/>
  <c r="R2533" i="7"/>
  <c r="S2533" i="7"/>
  <c r="R2534" i="7"/>
  <c r="S2534" i="7"/>
  <c r="R2535" i="7"/>
  <c r="S2535" i="7"/>
  <c r="R2536" i="7"/>
  <c r="S2536" i="7"/>
  <c r="R2537" i="7"/>
  <c r="S2537" i="7"/>
  <c r="R2538" i="7"/>
  <c r="S2538" i="7"/>
  <c r="R2539" i="7"/>
  <c r="S2539" i="7"/>
  <c r="R2540" i="7"/>
  <c r="S2540" i="7"/>
  <c r="R2541" i="7"/>
  <c r="S2541" i="7"/>
  <c r="R2542" i="7"/>
  <c r="S2542" i="7"/>
  <c r="R2543" i="7"/>
  <c r="S2543" i="7"/>
  <c r="R2544" i="7"/>
  <c r="S2544" i="7"/>
  <c r="R2545" i="7"/>
  <c r="S2545" i="7"/>
  <c r="R2546" i="7"/>
  <c r="S2546" i="7"/>
  <c r="R2547" i="7"/>
  <c r="S2547" i="7"/>
  <c r="R2548" i="7"/>
  <c r="S2548" i="7"/>
  <c r="R2549" i="7"/>
  <c r="S2549" i="7"/>
  <c r="R2550" i="7"/>
  <c r="S2550" i="7"/>
  <c r="R2551" i="7"/>
  <c r="S2551" i="7"/>
  <c r="R2552" i="7"/>
  <c r="S2552" i="7"/>
  <c r="R2553" i="7"/>
  <c r="S2553" i="7"/>
  <c r="R2554" i="7"/>
  <c r="S2554" i="7"/>
  <c r="R2555" i="7"/>
  <c r="S2555" i="7"/>
  <c r="R2556" i="7"/>
  <c r="S2556" i="7"/>
  <c r="R2557" i="7"/>
  <c r="S2557" i="7"/>
  <c r="R2558" i="7"/>
  <c r="S2558" i="7"/>
  <c r="R2559" i="7"/>
  <c r="S2559" i="7"/>
  <c r="R2560" i="7"/>
  <c r="S2560" i="7"/>
  <c r="R2561" i="7"/>
  <c r="S2561" i="7"/>
  <c r="R2562" i="7"/>
  <c r="S2562" i="7"/>
  <c r="R2563" i="7"/>
  <c r="S2563" i="7"/>
  <c r="R2564" i="7"/>
  <c r="S2564" i="7"/>
  <c r="R2565" i="7"/>
  <c r="S2565" i="7"/>
  <c r="R2566" i="7"/>
  <c r="S2566" i="7"/>
  <c r="R2567" i="7"/>
  <c r="S2567" i="7"/>
  <c r="R2568" i="7"/>
  <c r="S2568" i="7"/>
  <c r="R2569" i="7"/>
  <c r="S2569" i="7"/>
  <c r="R2570" i="7"/>
  <c r="S2570" i="7"/>
  <c r="R2571" i="7"/>
  <c r="S2571" i="7"/>
  <c r="R2572" i="7"/>
  <c r="S2572" i="7"/>
  <c r="R2573" i="7"/>
  <c r="S2573" i="7"/>
  <c r="R2574" i="7"/>
  <c r="S2574" i="7"/>
  <c r="R2575" i="7"/>
  <c r="S2575" i="7"/>
  <c r="R2576" i="7"/>
  <c r="S2576" i="7"/>
  <c r="R2577" i="7"/>
  <c r="S2577" i="7"/>
  <c r="R2578" i="7"/>
  <c r="S2578" i="7"/>
  <c r="R2579" i="7"/>
  <c r="S2579" i="7"/>
  <c r="R2580" i="7"/>
  <c r="S2580" i="7"/>
  <c r="R2581" i="7"/>
  <c r="S2581" i="7"/>
  <c r="R2582" i="7"/>
  <c r="S2582" i="7"/>
  <c r="R2583" i="7"/>
  <c r="S2583" i="7"/>
  <c r="R2584" i="7"/>
  <c r="S2584" i="7"/>
  <c r="R2585" i="7"/>
  <c r="S2585" i="7"/>
  <c r="R2586" i="7"/>
  <c r="S2586" i="7"/>
  <c r="R2587" i="7"/>
  <c r="S2587" i="7"/>
  <c r="R2588" i="7"/>
  <c r="S2588" i="7"/>
  <c r="R2589" i="7"/>
  <c r="S2589" i="7"/>
  <c r="R2590" i="7"/>
  <c r="S2590" i="7"/>
  <c r="R2591" i="7"/>
  <c r="S2591" i="7"/>
  <c r="R2592" i="7"/>
  <c r="S2592" i="7"/>
  <c r="R2593" i="7"/>
  <c r="S2593" i="7"/>
  <c r="R2594" i="7"/>
  <c r="S2594" i="7"/>
  <c r="R2595" i="7"/>
  <c r="S2595" i="7"/>
  <c r="R2596" i="7"/>
  <c r="S2596" i="7"/>
  <c r="R2597" i="7"/>
  <c r="S2597" i="7"/>
  <c r="R2598" i="7"/>
  <c r="S2598" i="7"/>
  <c r="R2599" i="7"/>
  <c r="S2599" i="7"/>
  <c r="R2600" i="7"/>
  <c r="S2600" i="7"/>
  <c r="R2601" i="7"/>
  <c r="S2601" i="7"/>
  <c r="R2602" i="7"/>
  <c r="S2602" i="7"/>
  <c r="R2603" i="7"/>
  <c r="S2603" i="7"/>
  <c r="R2604" i="7"/>
  <c r="S2604" i="7"/>
  <c r="R2605" i="7"/>
  <c r="S2605" i="7"/>
  <c r="R2606" i="7"/>
  <c r="S2606" i="7"/>
  <c r="R2607" i="7"/>
  <c r="S2607" i="7"/>
  <c r="R2608" i="7"/>
  <c r="S2608" i="7"/>
  <c r="R2609" i="7"/>
  <c r="S2609" i="7"/>
  <c r="R2610" i="7"/>
  <c r="S2610" i="7"/>
  <c r="R2611" i="7"/>
  <c r="S2611" i="7"/>
  <c r="R2612" i="7"/>
  <c r="S2612" i="7"/>
  <c r="R2613" i="7"/>
  <c r="S2613" i="7"/>
  <c r="R2614" i="7"/>
  <c r="S2614" i="7"/>
  <c r="R2615" i="7"/>
  <c r="S2615" i="7"/>
  <c r="R2616" i="7"/>
  <c r="S2616" i="7"/>
  <c r="R2617" i="7"/>
  <c r="S2617" i="7"/>
  <c r="R2618" i="7"/>
  <c r="S2618" i="7"/>
  <c r="R2619" i="7"/>
  <c r="S2619" i="7"/>
  <c r="R2620" i="7"/>
  <c r="S2620" i="7"/>
  <c r="R2621" i="7"/>
  <c r="S2621" i="7"/>
  <c r="R2622" i="7"/>
  <c r="S2622" i="7"/>
  <c r="R2623" i="7"/>
  <c r="S2623" i="7"/>
  <c r="R2624" i="7"/>
  <c r="S2624" i="7"/>
  <c r="R2625" i="7"/>
  <c r="S2625" i="7"/>
  <c r="R2626" i="7"/>
  <c r="S2626" i="7"/>
  <c r="R2627" i="7"/>
  <c r="S2627" i="7"/>
  <c r="R2628" i="7"/>
  <c r="S2628" i="7"/>
  <c r="R2629" i="7"/>
  <c r="S2629" i="7"/>
  <c r="R2630" i="7"/>
  <c r="S2630" i="7"/>
  <c r="R2631" i="7"/>
  <c r="S2631" i="7"/>
  <c r="R2632" i="7"/>
  <c r="S2632" i="7"/>
  <c r="R2633" i="7"/>
  <c r="S2633" i="7"/>
  <c r="R2634" i="7"/>
  <c r="S2634" i="7"/>
  <c r="R2635" i="7"/>
  <c r="S2635" i="7"/>
  <c r="R2636" i="7"/>
  <c r="S2636" i="7"/>
  <c r="R2637" i="7"/>
  <c r="S2637" i="7"/>
  <c r="R2638" i="7"/>
  <c r="S2638" i="7"/>
  <c r="R2639" i="7"/>
  <c r="S2639" i="7"/>
  <c r="R2640" i="7"/>
  <c r="S2640" i="7"/>
  <c r="R2641" i="7"/>
  <c r="S2641" i="7"/>
  <c r="R2642" i="7"/>
  <c r="S2642" i="7"/>
  <c r="R2643" i="7"/>
  <c r="S2643" i="7"/>
  <c r="R2644" i="7"/>
  <c r="S2644" i="7"/>
  <c r="R2645" i="7"/>
  <c r="S2645" i="7"/>
  <c r="R2646" i="7"/>
  <c r="S2646" i="7"/>
  <c r="R2647" i="7"/>
  <c r="S2647" i="7"/>
  <c r="R2648" i="7"/>
  <c r="S2648" i="7"/>
  <c r="R2649" i="7"/>
  <c r="S2649" i="7"/>
  <c r="R2650" i="7"/>
  <c r="S2650" i="7"/>
  <c r="R2651" i="7"/>
  <c r="S2651" i="7"/>
  <c r="R2652" i="7"/>
  <c r="S2652" i="7"/>
  <c r="R2653" i="7"/>
  <c r="S2653" i="7"/>
  <c r="R2654" i="7"/>
  <c r="S2654" i="7"/>
  <c r="R2655" i="7"/>
  <c r="S2655" i="7"/>
  <c r="R2656" i="7"/>
  <c r="S2656" i="7"/>
  <c r="R2657" i="7"/>
  <c r="S2657" i="7"/>
  <c r="R2658" i="7"/>
  <c r="S2658" i="7"/>
  <c r="R2659" i="7"/>
  <c r="S2659" i="7"/>
  <c r="R2660" i="7"/>
  <c r="S2660" i="7"/>
  <c r="R2661" i="7"/>
  <c r="S2661" i="7"/>
  <c r="R2662" i="7"/>
  <c r="S2662" i="7"/>
  <c r="R2663" i="7"/>
  <c r="S2663" i="7"/>
  <c r="R2664" i="7"/>
  <c r="S2664" i="7"/>
  <c r="R2665" i="7"/>
  <c r="S2665" i="7"/>
  <c r="R2666" i="7"/>
  <c r="S2666" i="7"/>
  <c r="R2667" i="7"/>
  <c r="S2667" i="7"/>
  <c r="R2668" i="7"/>
  <c r="S2668" i="7"/>
  <c r="R2669" i="7"/>
  <c r="S2669" i="7"/>
  <c r="R2670" i="7"/>
  <c r="S2670" i="7"/>
  <c r="R2671" i="7"/>
  <c r="S2671" i="7"/>
  <c r="R2672" i="7"/>
  <c r="S2672" i="7"/>
  <c r="R2673" i="7"/>
  <c r="S2673" i="7"/>
  <c r="R2674" i="7"/>
  <c r="S2674" i="7"/>
  <c r="R2675" i="7"/>
  <c r="S2675" i="7"/>
  <c r="R2676" i="7"/>
  <c r="S2676" i="7"/>
  <c r="R2677" i="7"/>
  <c r="S2677" i="7"/>
  <c r="R2678" i="7"/>
  <c r="S2678" i="7"/>
  <c r="R2679" i="7"/>
  <c r="S2679" i="7"/>
  <c r="R2680" i="7"/>
  <c r="S2680" i="7"/>
  <c r="R2681" i="7"/>
  <c r="S2681" i="7"/>
  <c r="R2682" i="7"/>
  <c r="S2682" i="7"/>
  <c r="R2683" i="7"/>
  <c r="S2683" i="7"/>
  <c r="R2684" i="7"/>
  <c r="S2684" i="7"/>
  <c r="R2685" i="7"/>
  <c r="S2685" i="7"/>
  <c r="R2686" i="7"/>
  <c r="S2686" i="7"/>
  <c r="R2687" i="7"/>
  <c r="S2687" i="7"/>
  <c r="R2688" i="7"/>
  <c r="S2688" i="7"/>
  <c r="R2689" i="7"/>
  <c r="S2689" i="7"/>
  <c r="R2690" i="7"/>
  <c r="S2690" i="7"/>
  <c r="R2691" i="7"/>
  <c r="S2691" i="7"/>
  <c r="R2692" i="7"/>
  <c r="S2692" i="7"/>
  <c r="R2693" i="7"/>
  <c r="S2693" i="7"/>
  <c r="R2694" i="7"/>
  <c r="S2694" i="7"/>
  <c r="R2695" i="7"/>
  <c r="S2695" i="7"/>
  <c r="R2696" i="7"/>
  <c r="S2696" i="7"/>
  <c r="R2697" i="7"/>
  <c r="S2697" i="7"/>
  <c r="R2698" i="7"/>
  <c r="S2698" i="7"/>
  <c r="R2699" i="7"/>
  <c r="S2699" i="7"/>
  <c r="R2700" i="7"/>
  <c r="S2700" i="7"/>
  <c r="R2701" i="7"/>
  <c r="S2701" i="7"/>
  <c r="R2702" i="7"/>
  <c r="S2702" i="7"/>
  <c r="R2703" i="7"/>
  <c r="S2703" i="7"/>
  <c r="R2704" i="7"/>
  <c r="S2704" i="7"/>
  <c r="R2705" i="7"/>
  <c r="S2705" i="7"/>
  <c r="R2706" i="7"/>
  <c r="S2706" i="7"/>
  <c r="R2707" i="7"/>
  <c r="S2707" i="7"/>
  <c r="R2708" i="7"/>
  <c r="S2708" i="7"/>
  <c r="R2709" i="7"/>
  <c r="S2709" i="7"/>
  <c r="R2710" i="7"/>
  <c r="S2710" i="7"/>
  <c r="R2711" i="7"/>
  <c r="S2711" i="7"/>
  <c r="R2712" i="7"/>
  <c r="S2712" i="7"/>
  <c r="R2713" i="7"/>
  <c r="S2713" i="7"/>
  <c r="R2714" i="7"/>
  <c r="S2714" i="7"/>
  <c r="R2715" i="7"/>
  <c r="S2715" i="7"/>
  <c r="R2716" i="7"/>
  <c r="S2716" i="7"/>
  <c r="R2717" i="7"/>
  <c r="S2717" i="7"/>
  <c r="R2718" i="7"/>
  <c r="S2718" i="7"/>
  <c r="R2719" i="7"/>
  <c r="S2719" i="7"/>
  <c r="R2720" i="7"/>
  <c r="S2720" i="7"/>
  <c r="R2721" i="7"/>
  <c r="S2721" i="7"/>
  <c r="R2722" i="7"/>
  <c r="S2722" i="7"/>
  <c r="R2723" i="7"/>
  <c r="S2723" i="7"/>
  <c r="R2724" i="7"/>
  <c r="S2724" i="7"/>
  <c r="R2725" i="7"/>
  <c r="S2725" i="7"/>
  <c r="R2726" i="7"/>
  <c r="S2726" i="7"/>
  <c r="R2727" i="7"/>
  <c r="S2727" i="7"/>
  <c r="R2728" i="7"/>
  <c r="S2728" i="7"/>
  <c r="R2729" i="7"/>
  <c r="S2729" i="7"/>
  <c r="R2730" i="7"/>
  <c r="S2730" i="7"/>
  <c r="R2731" i="7"/>
  <c r="S2731" i="7"/>
  <c r="R2732" i="7"/>
  <c r="S2732" i="7"/>
  <c r="R2733" i="7"/>
  <c r="S2733" i="7"/>
  <c r="R2734" i="7"/>
  <c r="S2734" i="7"/>
  <c r="R2735" i="7"/>
  <c r="S2735" i="7"/>
  <c r="R2736" i="7"/>
  <c r="S2736" i="7"/>
  <c r="R2737" i="7"/>
  <c r="S2737" i="7"/>
  <c r="R2738" i="7"/>
  <c r="S2738" i="7"/>
  <c r="R2739" i="7"/>
  <c r="S2739" i="7"/>
  <c r="R2740" i="7"/>
  <c r="S2740" i="7"/>
  <c r="R2741" i="7"/>
  <c r="S2741" i="7"/>
  <c r="R2742" i="7"/>
  <c r="S2742" i="7"/>
  <c r="R2743" i="7"/>
  <c r="S2743" i="7"/>
  <c r="R2744" i="7"/>
  <c r="S2744" i="7"/>
  <c r="R2745" i="7"/>
  <c r="S2745" i="7"/>
  <c r="R2746" i="7"/>
  <c r="S2746" i="7"/>
  <c r="R2747" i="7"/>
  <c r="S2747" i="7"/>
  <c r="R2748" i="7"/>
  <c r="S2748" i="7"/>
  <c r="R2749" i="7"/>
  <c r="S2749" i="7"/>
  <c r="R2750" i="7"/>
  <c r="S2750" i="7"/>
  <c r="R2751" i="7"/>
  <c r="S2751" i="7"/>
  <c r="R2752" i="7"/>
  <c r="S2752" i="7"/>
  <c r="R2753" i="7"/>
  <c r="S2753" i="7"/>
  <c r="R2754" i="7"/>
  <c r="S2754" i="7"/>
  <c r="R2755" i="7"/>
  <c r="S2755" i="7"/>
  <c r="R2756" i="7"/>
  <c r="S2756" i="7"/>
  <c r="R2757" i="7"/>
  <c r="S2757" i="7"/>
  <c r="R2758" i="7"/>
  <c r="S2758" i="7"/>
  <c r="R2759" i="7"/>
  <c r="S2759" i="7"/>
  <c r="R2760" i="7"/>
  <c r="S2760" i="7"/>
  <c r="R2761" i="7"/>
  <c r="S2761" i="7"/>
  <c r="R2762" i="7"/>
  <c r="S2762" i="7"/>
  <c r="R2763" i="7"/>
  <c r="S2763" i="7"/>
  <c r="R2764" i="7"/>
  <c r="S2764" i="7"/>
  <c r="R2765" i="7"/>
  <c r="S2765" i="7"/>
  <c r="R2766" i="7"/>
  <c r="S2766" i="7"/>
  <c r="R2767" i="7"/>
  <c r="S2767" i="7"/>
  <c r="R2768" i="7"/>
  <c r="S2768" i="7"/>
  <c r="R2769" i="7"/>
  <c r="S2769" i="7"/>
  <c r="R2770" i="7"/>
  <c r="S2770" i="7"/>
  <c r="R2771" i="7"/>
  <c r="S2771" i="7"/>
  <c r="R2772" i="7"/>
  <c r="S2772" i="7"/>
  <c r="R2773" i="7"/>
  <c r="S2773" i="7"/>
  <c r="R2774" i="7"/>
  <c r="S2774" i="7"/>
  <c r="R2775" i="7"/>
  <c r="S2775" i="7"/>
  <c r="R2776" i="7"/>
  <c r="S2776" i="7"/>
  <c r="R2777" i="7"/>
  <c r="S2777" i="7"/>
  <c r="R2778" i="7"/>
  <c r="S2778" i="7"/>
  <c r="R2779" i="7"/>
  <c r="S2779" i="7"/>
  <c r="R2780" i="7"/>
  <c r="S2780" i="7"/>
  <c r="R2781" i="7"/>
  <c r="S2781" i="7"/>
  <c r="R2782" i="7"/>
  <c r="S2782" i="7"/>
  <c r="R2783" i="7"/>
  <c r="S2783" i="7"/>
  <c r="R2784" i="7"/>
  <c r="S2784" i="7"/>
  <c r="R2785" i="7"/>
  <c r="S2785" i="7"/>
  <c r="R2786" i="7"/>
  <c r="S2786" i="7"/>
  <c r="R2787" i="7"/>
  <c r="S2787" i="7"/>
  <c r="R2788" i="7"/>
  <c r="S2788" i="7"/>
  <c r="R2789" i="7"/>
  <c r="S2789" i="7"/>
  <c r="R2790" i="7"/>
  <c r="S2790" i="7"/>
  <c r="R2791" i="7"/>
  <c r="S2791" i="7"/>
  <c r="R2792" i="7"/>
  <c r="S2792" i="7"/>
  <c r="R2793" i="7"/>
  <c r="S2793" i="7"/>
  <c r="R2794" i="7"/>
  <c r="S2794" i="7"/>
  <c r="R2795" i="7"/>
  <c r="S2795" i="7"/>
  <c r="R2796" i="7"/>
  <c r="S2796" i="7"/>
  <c r="R2797" i="7"/>
  <c r="S2797" i="7"/>
  <c r="R2798" i="7"/>
  <c r="S2798" i="7"/>
  <c r="R2799" i="7"/>
  <c r="S2799" i="7"/>
  <c r="R2800" i="7"/>
  <c r="S2800" i="7"/>
  <c r="R2801" i="7"/>
  <c r="S2801" i="7"/>
  <c r="R2802" i="7"/>
  <c r="S2802" i="7"/>
  <c r="R2803" i="7"/>
  <c r="S2803" i="7"/>
  <c r="R2804" i="7"/>
  <c r="S2804" i="7"/>
  <c r="R2805" i="7"/>
  <c r="S2805" i="7"/>
  <c r="R2806" i="7"/>
  <c r="S2806" i="7"/>
  <c r="R2807" i="7"/>
  <c r="S2807" i="7"/>
  <c r="R2808" i="7"/>
  <c r="S2808" i="7"/>
  <c r="R2809" i="7"/>
  <c r="S2809" i="7"/>
  <c r="R2810" i="7"/>
  <c r="S2810" i="7"/>
  <c r="R2811" i="7"/>
  <c r="S2811" i="7"/>
  <c r="R2812" i="7"/>
  <c r="S2812" i="7"/>
  <c r="R2813" i="7"/>
  <c r="S2813" i="7"/>
  <c r="R2814" i="7"/>
  <c r="S2814" i="7"/>
  <c r="R2815" i="7"/>
  <c r="S2815" i="7"/>
  <c r="R2816" i="7"/>
  <c r="S2816" i="7"/>
  <c r="R2817" i="7"/>
  <c r="S2817" i="7"/>
  <c r="R2818" i="7"/>
  <c r="S2818" i="7"/>
  <c r="R2819" i="7"/>
  <c r="S2819" i="7"/>
  <c r="R2820" i="7"/>
  <c r="S2820" i="7"/>
  <c r="R2821" i="7"/>
  <c r="S2821" i="7"/>
  <c r="R2822" i="7"/>
  <c r="S2822" i="7"/>
  <c r="R2823" i="7"/>
  <c r="S2823" i="7"/>
  <c r="R2824" i="7"/>
  <c r="S2824" i="7"/>
  <c r="R2825" i="7"/>
  <c r="S2825" i="7"/>
  <c r="R2826" i="7"/>
  <c r="S2826" i="7"/>
  <c r="R2827" i="7"/>
  <c r="S2827" i="7"/>
  <c r="R2828" i="7"/>
  <c r="S2828" i="7"/>
  <c r="R2829" i="7"/>
  <c r="S2829" i="7"/>
  <c r="R2830" i="7"/>
  <c r="S2830" i="7"/>
  <c r="R2831" i="7"/>
  <c r="S2831" i="7"/>
  <c r="R2832" i="7"/>
  <c r="S2832" i="7"/>
  <c r="R2833" i="7"/>
  <c r="S2833" i="7"/>
  <c r="R2834" i="7"/>
  <c r="S2834" i="7"/>
  <c r="R2835" i="7"/>
  <c r="S2835" i="7"/>
  <c r="R2836" i="7"/>
  <c r="S2836" i="7"/>
  <c r="R2837" i="7"/>
  <c r="S2837" i="7"/>
  <c r="R2838" i="7"/>
  <c r="S2838" i="7"/>
  <c r="R2839" i="7"/>
  <c r="S2839" i="7"/>
  <c r="R2840" i="7"/>
  <c r="S2840" i="7"/>
  <c r="R2841" i="7"/>
  <c r="S2841" i="7"/>
  <c r="R2842" i="7"/>
  <c r="S2842" i="7"/>
  <c r="R2843" i="7"/>
  <c r="S2843" i="7"/>
  <c r="R2844" i="7"/>
  <c r="S2844" i="7"/>
  <c r="R2845" i="7"/>
  <c r="S2845" i="7"/>
  <c r="R2846" i="7"/>
  <c r="S2846" i="7"/>
  <c r="R2847" i="7"/>
  <c r="S2847" i="7"/>
  <c r="R2848" i="7"/>
  <c r="S2848" i="7"/>
  <c r="R2849" i="7"/>
  <c r="S2849" i="7"/>
  <c r="R2850" i="7"/>
  <c r="S2850" i="7"/>
  <c r="R2851" i="7"/>
  <c r="S2851" i="7"/>
  <c r="R2852" i="7"/>
  <c r="S2852" i="7"/>
  <c r="R2853" i="7"/>
  <c r="S2853" i="7"/>
  <c r="R2854" i="7"/>
  <c r="S2854" i="7"/>
  <c r="R2855" i="7"/>
  <c r="S2855" i="7"/>
  <c r="R2856" i="7"/>
  <c r="S2856" i="7"/>
  <c r="R2857" i="7"/>
  <c r="S2857" i="7"/>
  <c r="R2858" i="7"/>
  <c r="S2858" i="7"/>
  <c r="R2859" i="7"/>
  <c r="S2859" i="7"/>
  <c r="R2860" i="7"/>
  <c r="S2860" i="7"/>
  <c r="R2861" i="7"/>
  <c r="S2861" i="7"/>
  <c r="R2862" i="7"/>
  <c r="S2862" i="7"/>
  <c r="R2863" i="7"/>
  <c r="S2863" i="7"/>
  <c r="R2864" i="7"/>
  <c r="S2864" i="7"/>
  <c r="R2865" i="7"/>
  <c r="S2865" i="7"/>
  <c r="R2866" i="7"/>
  <c r="S2866" i="7"/>
  <c r="R2867" i="7"/>
  <c r="S2867" i="7"/>
  <c r="R2868" i="7"/>
  <c r="S2868" i="7"/>
  <c r="R2869" i="7"/>
  <c r="S2869" i="7"/>
  <c r="R2870" i="7"/>
  <c r="S2870" i="7"/>
  <c r="R2871" i="7"/>
  <c r="S2871" i="7"/>
  <c r="R2872" i="7"/>
  <c r="S2872" i="7"/>
  <c r="R2873" i="7"/>
  <c r="S2873" i="7"/>
  <c r="R2874" i="7"/>
  <c r="S2874" i="7"/>
  <c r="R2875" i="7"/>
  <c r="S2875" i="7"/>
  <c r="R2876" i="7"/>
  <c r="S2876" i="7"/>
  <c r="R2877" i="7"/>
  <c r="S2877" i="7"/>
  <c r="R2878" i="7"/>
  <c r="S2878" i="7"/>
  <c r="R2879" i="7"/>
  <c r="S2879" i="7"/>
  <c r="R2880" i="7"/>
  <c r="S2880" i="7"/>
  <c r="R2881" i="7"/>
  <c r="S2881" i="7"/>
  <c r="R2882" i="7"/>
  <c r="S2882" i="7"/>
  <c r="R2883" i="7"/>
  <c r="S2883" i="7"/>
  <c r="R2884" i="7"/>
  <c r="S2884" i="7"/>
  <c r="R2885" i="7"/>
  <c r="S2885" i="7"/>
  <c r="R2886" i="7"/>
  <c r="S2886" i="7"/>
  <c r="R2887" i="7"/>
  <c r="S2887" i="7"/>
  <c r="R2888" i="7"/>
  <c r="S2888" i="7"/>
  <c r="R2889" i="7"/>
  <c r="S2889" i="7"/>
  <c r="R2890" i="7"/>
  <c r="S2890" i="7"/>
  <c r="R2891" i="7"/>
  <c r="S2891" i="7"/>
  <c r="R2892" i="7"/>
  <c r="S2892" i="7"/>
  <c r="R2893" i="7"/>
  <c r="S2893" i="7"/>
  <c r="R2894" i="7"/>
  <c r="S2894" i="7"/>
  <c r="R2895" i="7"/>
  <c r="S2895" i="7"/>
  <c r="R2896" i="7"/>
  <c r="S2896" i="7"/>
  <c r="R2897" i="7"/>
  <c r="S2897" i="7"/>
  <c r="R2898" i="7"/>
  <c r="S2898" i="7"/>
  <c r="R2899" i="7"/>
  <c r="S2899" i="7"/>
  <c r="R2900" i="7"/>
  <c r="S2900" i="7"/>
  <c r="R2901" i="7"/>
  <c r="S2901" i="7"/>
  <c r="R2902" i="7"/>
  <c r="S2902" i="7"/>
  <c r="R2903" i="7"/>
  <c r="S2903" i="7"/>
  <c r="R2904" i="7"/>
  <c r="S2904" i="7"/>
  <c r="R2905" i="7"/>
  <c r="S2905" i="7"/>
  <c r="R2906" i="7"/>
  <c r="S2906" i="7"/>
  <c r="R2907" i="7"/>
  <c r="S2907" i="7"/>
  <c r="R2908" i="7"/>
  <c r="S2908" i="7"/>
  <c r="R2909" i="7"/>
  <c r="S2909" i="7"/>
  <c r="R2910" i="7"/>
  <c r="S2910" i="7"/>
  <c r="R2911" i="7"/>
  <c r="S2911" i="7"/>
  <c r="R2912" i="7"/>
  <c r="S2912" i="7"/>
  <c r="R2913" i="7"/>
  <c r="S2913" i="7"/>
  <c r="R2914" i="7"/>
  <c r="S2914" i="7"/>
  <c r="R2915" i="7"/>
  <c r="S2915" i="7"/>
  <c r="R2916" i="7"/>
  <c r="S2916" i="7"/>
  <c r="R2917" i="7"/>
  <c r="S2917" i="7"/>
  <c r="R2918" i="7"/>
  <c r="S2918" i="7"/>
  <c r="R2919" i="7"/>
  <c r="S2919" i="7"/>
  <c r="R2920" i="7"/>
  <c r="S2920" i="7"/>
  <c r="R2921" i="7"/>
  <c r="S2921" i="7"/>
  <c r="R2922" i="7"/>
  <c r="S2922" i="7"/>
  <c r="R2923" i="7"/>
  <c r="S2923" i="7"/>
  <c r="R2924" i="7"/>
  <c r="S2924" i="7"/>
  <c r="R2925" i="7"/>
  <c r="S2925" i="7"/>
  <c r="R2926" i="7"/>
  <c r="S2926" i="7"/>
  <c r="R2927" i="7"/>
  <c r="S2927" i="7"/>
  <c r="R2928" i="7"/>
  <c r="S2928" i="7"/>
  <c r="R2929" i="7"/>
  <c r="S2929" i="7"/>
  <c r="R2930" i="7"/>
  <c r="S2930" i="7"/>
  <c r="R2931" i="7"/>
  <c r="S2931" i="7"/>
  <c r="R2932" i="7"/>
  <c r="S2932" i="7"/>
  <c r="R2933" i="7"/>
  <c r="S2933" i="7"/>
  <c r="R2934" i="7"/>
  <c r="S2934" i="7"/>
  <c r="R2935" i="7"/>
  <c r="S2935" i="7"/>
  <c r="R2936" i="7"/>
  <c r="S2936" i="7"/>
  <c r="R2937" i="7"/>
  <c r="S2937" i="7"/>
  <c r="R2938" i="7"/>
  <c r="S2938" i="7"/>
  <c r="R2939" i="7"/>
  <c r="S2939" i="7"/>
  <c r="R2940" i="7"/>
  <c r="S2940" i="7"/>
  <c r="R2941" i="7"/>
  <c r="S2941" i="7"/>
  <c r="R2942" i="7"/>
  <c r="S2942" i="7"/>
  <c r="R2943" i="7"/>
  <c r="S2943" i="7"/>
  <c r="R2944" i="7"/>
  <c r="S2944" i="7"/>
  <c r="R2945" i="7"/>
  <c r="S2945" i="7"/>
  <c r="R2946" i="7"/>
  <c r="S2946" i="7"/>
  <c r="R2947" i="7"/>
  <c r="S2947" i="7"/>
  <c r="R2948" i="7"/>
  <c r="S2948" i="7"/>
  <c r="R2949" i="7"/>
  <c r="S2949" i="7"/>
  <c r="R2950" i="7"/>
  <c r="S2950" i="7"/>
  <c r="R2951" i="7"/>
  <c r="S2951" i="7"/>
  <c r="R2952" i="7"/>
  <c r="S2952" i="7"/>
  <c r="R2953" i="7"/>
  <c r="S2953" i="7"/>
  <c r="R2954" i="7"/>
  <c r="S2954" i="7"/>
  <c r="R2955" i="7"/>
  <c r="S2955" i="7"/>
  <c r="R2956" i="7"/>
  <c r="S2956" i="7"/>
  <c r="R2957" i="7"/>
  <c r="S2957" i="7"/>
  <c r="R2958" i="7"/>
  <c r="S2958" i="7"/>
  <c r="R2959" i="7"/>
  <c r="S2959" i="7"/>
  <c r="R2960" i="7"/>
  <c r="S2960" i="7"/>
  <c r="R2961" i="7"/>
  <c r="S2961" i="7"/>
  <c r="R2962" i="7"/>
  <c r="S2962" i="7"/>
  <c r="R2963" i="7"/>
  <c r="S2963" i="7"/>
  <c r="R2964" i="7"/>
  <c r="S2964" i="7"/>
  <c r="R2965" i="7"/>
  <c r="S2965" i="7"/>
  <c r="R2966" i="7"/>
  <c r="S2966" i="7"/>
  <c r="R2967" i="7"/>
  <c r="S2967" i="7"/>
  <c r="R2968" i="7"/>
  <c r="S2968" i="7"/>
  <c r="R2969" i="7"/>
  <c r="S2969" i="7"/>
  <c r="R2970" i="7"/>
  <c r="S2970" i="7"/>
  <c r="R2971" i="7"/>
  <c r="S2971" i="7"/>
  <c r="R2972" i="7"/>
  <c r="S2972" i="7"/>
  <c r="R2973" i="7"/>
  <c r="S2973" i="7"/>
  <c r="R2974" i="7"/>
  <c r="S2974" i="7"/>
  <c r="R2975" i="7"/>
  <c r="S2975" i="7"/>
  <c r="R2976" i="7"/>
  <c r="S2976" i="7"/>
  <c r="R2977" i="7"/>
  <c r="S2977" i="7"/>
  <c r="R2978" i="7"/>
  <c r="S2978" i="7"/>
  <c r="R2979" i="7"/>
  <c r="S2979" i="7"/>
  <c r="R2980" i="7"/>
  <c r="S2980" i="7"/>
  <c r="R2981" i="7"/>
  <c r="S2981" i="7"/>
  <c r="R2982" i="7"/>
  <c r="S2982" i="7"/>
  <c r="R2983" i="7"/>
  <c r="S2983" i="7"/>
  <c r="R2984" i="7"/>
  <c r="S2984" i="7"/>
  <c r="R2985" i="7"/>
  <c r="S2985" i="7"/>
  <c r="R2986" i="7"/>
  <c r="S2986" i="7"/>
  <c r="R2987" i="7"/>
  <c r="S2987" i="7"/>
  <c r="R2988" i="7"/>
  <c r="S2988" i="7"/>
  <c r="R2989" i="7"/>
  <c r="S2989" i="7"/>
  <c r="R2990" i="7"/>
  <c r="S2990" i="7"/>
  <c r="R2991" i="7"/>
  <c r="S2991" i="7"/>
  <c r="R2992" i="7"/>
  <c r="S2992" i="7"/>
  <c r="R2993" i="7"/>
  <c r="S2993" i="7"/>
  <c r="R2994" i="7"/>
  <c r="S2994" i="7"/>
  <c r="R2995" i="7"/>
  <c r="S2995" i="7"/>
  <c r="R2996" i="7"/>
  <c r="S2996" i="7"/>
  <c r="R2997" i="7"/>
  <c r="S2997" i="7"/>
  <c r="R2998" i="7"/>
  <c r="S2998" i="7"/>
  <c r="R2999" i="7"/>
  <c r="S2999" i="7"/>
  <c r="R3000" i="7"/>
  <c r="S3000" i="7"/>
  <c r="R3001" i="7"/>
  <c r="S3001" i="7"/>
  <c r="R3002" i="7"/>
  <c r="S3002" i="7"/>
  <c r="R3003" i="7"/>
  <c r="S3003" i="7"/>
  <c r="R3004" i="7"/>
  <c r="S3004" i="7"/>
  <c r="R3005" i="7"/>
  <c r="S3005" i="7"/>
  <c r="R3006" i="7"/>
  <c r="S3006" i="7"/>
  <c r="R3007" i="7"/>
  <c r="S3007" i="7"/>
  <c r="R3008" i="7"/>
  <c r="S3008" i="7"/>
  <c r="R3009" i="7"/>
  <c r="S3009" i="7"/>
  <c r="R3010" i="7"/>
  <c r="S3010" i="7"/>
  <c r="R3011" i="7"/>
  <c r="S3011" i="7"/>
  <c r="R3012" i="7"/>
  <c r="S3012" i="7"/>
  <c r="R3013" i="7"/>
  <c r="S3013" i="7"/>
  <c r="R3014" i="7"/>
  <c r="S3014" i="7"/>
  <c r="R3015" i="7"/>
  <c r="S3015" i="7"/>
  <c r="R3016" i="7"/>
  <c r="S3016" i="7"/>
  <c r="R3017" i="7"/>
  <c r="S3017" i="7"/>
  <c r="R3018" i="7"/>
  <c r="S3018" i="7"/>
  <c r="R3019" i="7"/>
  <c r="S3019" i="7"/>
  <c r="R3020" i="7"/>
  <c r="S3020" i="7"/>
  <c r="R3021" i="7"/>
  <c r="S3021" i="7"/>
  <c r="R3022" i="7"/>
  <c r="S3022" i="7"/>
  <c r="R3023" i="7"/>
  <c r="S3023" i="7"/>
  <c r="R3024" i="7"/>
  <c r="S3024" i="7"/>
  <c r="R3025" i="7"/>
  <c r="S3025" i="7"/>
  <c r="R3026" i="7"/>
  <c r="S3026" i="7"/>
  <c r="R3027" i="7"/>
  <c r="S3027" i="7"/>
  <c r="R3028" i="7"/>
  <c r="S3028" i="7"/>
  <c r="R3029" i="7"/>
  <c r="S3029" i="7"/>
  <c r="R3030" i="7"/>
  <c r="S3030" i="7"/>
  <c r="R3031" i="7"/>
  <c r="S3031" i="7"/>
  <c r="R3032" i="7"/>
  <c r="S3032" i="7"/>
  <c r="R3033" i="7"/>
  <c r="S3033" i="7"/>
  <c r="R3034" i="7"/>
  <c r="S3034" i="7"/>
  <c r="R3035" i="7"/>
  <c r="S3035" i="7"/>
  <c r="R3036" i="7"/>
  <c r="S3036" i="7"/>
  <c r="R3037" i="7"/>
  <c r="S3037" i="7"/>
  <c r="R3038" i="7"/>
  <c r="S3038" i="7"/>
  <c r="R3039" i="7"/>
  <c r="S3039" i="7"/>
  <c r="R3040" i="7"/>
  <c r="S3040" i="7"/>
  <c r="R3041" i="7"/>
  <c r="S3041" i="7"/>
  <c r="R3042" i="7"/>
  <c r="S3042" i="7"/>
  <c r="R3043" i="7"/>
  <c r="S3043" i="7"/>
  <c r="R3044" i="7"/>
  <c r="S3044" i="7"/>
  <c r="R3045" i="7"/>
  <c r="S3045" i="7"/>
  <c r="R3046" i="7"/>
  <c r="S3046" i="7"/>
  <c r="R3047" i="7"/>
  <c r="S3047" i="7"/>
  <c r="R3048" i="7"/>
  <c r="S3048" i="7"/>
  <c r="R3049" i="7"/>
  <c r="S3049" i="7"/>
  <c r="R3050" i="7"/>
  <c r="S3050" i="7"/>
  <c r="R3051" i="7"/>
  <c r="S3051" i="7"/>
  <c r="R3052" i="7"/>
  <c r="S3052" i="7"/>
  <c r="R3053" i="7"/>
  <c r="S3053" i="7"/>
  <c r="R3054" i="7"/>
  <c r="S3054" i="7"/>
  <c r="R3055" i="7"/>
  <c r="S3055" i="7"/>
  <c r="R3056" i="7"/>
  <c r="S3056" i="7"/>
  <c r="R3057" i="7"/>
  <c r="S3057" i="7"/>
  <c r="R3058" i="7"/>
  <c r="S3058" i="7"/>
  <c r="R3059" i="7"/>
  <c r="S3059" i="7"/>
  <c r="R3060" i="7"/>
  <c r="S3060" i="7"/>
  <c r="R3061" i="7"/>
  <c r="S3061" i="7"/>
  <c r="R3062" i="7"/>
  <c r="S3062" i="7"/>
  <c r="R3063" i="7"/>
  <c r="S3063" i="7"/>
  <c r="R3064" i="7"/>
  <c r="S3064" i="7"/>
  <c r="R3065" i="7"/>
  <c r="S3065" i="7"/>
  <c r="R3066" i="7"/>
  <c r="S3066" i="7"/>
  <c r="R3067" i="7"/>
  <c r="S3067" i="7"/>
  <c r="R3068" i="7"/>
  <c r="S3068" i="7"/>
  <c r="R3069" i="7"/>
  <c r="S3069" i="7"/>
  <c r="R3070" i="7"/>
  <c r="S3070" i="7"/>
  <c r="R3071" i="7"/>
  <c r="S3071" i="7"/>
  <c r="R3072" i="7"/>
  <c r="S3072" i="7"/>
  <c r="R3073" i="7"/>
  <c r="S3073" i="7"/>
  <c r="R3074" i="7"/>
  <c r="S3074" i="7"/>
  <c r="R3075" i="7"/>
  <c r="S3075" i="7"/>
  <c r="R3076" i="7"/>
  <c r="S3076" i="7"/>
  <c r="R3077" i="7"/>
  <c r="S3077" i="7"/>
  <c r="R3078" i="7"/>
  <c r="S3078" i="7"/>
  <c r="R3079" i="7"/>
  <c r="S3079" i="7"/>
  <c r="R3080" i="7"/>
  <c r="S3080" i="7"/>
  <c r="R3081" i="7"/>
  <c r="S3081" i="7"/>
  <c r="R3082" i="7"/>
  <c r="S3082" i="7"/>
  <c r="R3083" i="7"/>
  <c r="S3083" i="7"/>
  <c r="R3084" i="7"/>
  <c r="S3084" i="7"/>
  <c r="R3085" i="7"/>
  <c r="S3085" i="7"/>
  <c r="R3086" i="7"/>
  <c r="S3086" i="7"/>
  <c r="R3087" i="7"/>
  <c r="S3087" i="7"/>
  <c r="R3088" i="7"/>
  <c r="S3088" i="7"/>
  <c r="R3089" i="7"/>
  <c r="S3089" i="7"/>
  <c r="R3090" i="7"/>
  <c r="S3090" i="7"/>
  <c r="R3091" i="7"/>
  <c r="S3091" i="7"/>
  <c r="R3092" i="7"/>
  <c r="S3092" i="7"/>
  <c r="R3093" i="7"/>
  <c r="S3093" i="7"/>
  <c r="R3094" i="7"/>
  <c r="S3094" i="7"/>
  <c r="R3095" i="7"/>
  <c r="S3095" i="7"/>
  <c r="R3096" i="7"/>
  <c r="S3096" i="7"/>
  <c r="R3097" i="7"/>
  <c r="S3097" i="7"/>
  <c r="R3098" i="7"/>
  <c r="S3098" i="7"/>
  <c r="R3099" i="7"/>
  <c r="S3099" i="7"/>
  <c r="R3100" i="7"/>
  <c r="S3100" i="7"/>
  <c r="R3101" i="7"/>
  <c r="S3101" i="7"/>
  <c r="R3102" i="7"/>
  <c r="S3102" i="7"/>
  <c r="R3103" i="7"/>
  <c r="S3103" i="7"/>
  <c r="R3104" i="7"/>
  <c r="S3104" i="7"/>
  <c r="R3105" i="7"/>
  <c r="S3105" i="7"/>
  <c r="R3106" i="7"/>
  <c r="S3106" i="7"/>
  <c r="R3107" i="7"/>
  <c r="S3107" i="7"/>
  <c r="R3108" i="7"/>
  <c r="S3108" i="7"/>
  <c r="R3109" i="7"/>
  <c r="S3109" i="7"/>
  <c r="R3110" i="7"/>
  <c r="S3110" i="7"/>
  <c r="R3111" i="7"/>
  <c r="S3111" i="7"/>
  <c r="R3112" i="7"/>
  <c r="S3112" i="7"/>
  <c r="R3113" i="7"/>
  <c r="S3113" i="7"/>
  <c r="R3114" i="7"/>
  <c r="S3114" i="7"/>
  <c r="R3115" i="7"/>
  <c r="S3115" i="7"/>
  <c r="R3116" i="7"/>
  <c r="S3116" i="7"/>
  <c r="R3117" i="7"/>
  <c r="S3117" i="7"/>
  <c r="R3118" i="7"/>
  <c r="S3118" i="7"/>
  <c r="R3119" i="7"/>
  <c r="S3119" i="7"/>
  <c r="R3120" i="7"/>
  <c r="S3120" i="7"/>
  <c r="R3121" i="7"/>
  <c r="S3121" i="7"/>
  <c r="R3122" i="7"/>
  <c r="S3122" i="7"/>
  <c r="R3123" i="7"/>
  <c r="S3123" i="7"/>
  <c r="R3124" i="7"/>
  <c r="S3124" i="7"/>
  <c r="R3125" i="7"/>
  <c r="S3125" i="7"/>
  <c r="R3126" i="7"/>
  <c r="S3126" i="7"/>
  <c r="R3127" i="7"/>
  <c r="S3127" i="7"/>
  <c r="R3128" i="7"/>
  <c r="S3128" i="7"/>
  <c r="R3129" i="7"/>
  <c r="S3129" i="7"/>
  <c r="R3130" i="7"/>
  <c r="S3130" i="7"/>
  <c r="R3131" i="7"/>
  <c r="S3131" i="7"/>
  <c r="R3132" i="7"/>
  <c r="S3132" i="7"/>
  <c r="R3133" i="7"/>
  <c r="S3133" i="7"/>
  <c r="R3134" i="7"/>
  <c r="S3134" i="7"/>
  <c r="R3135" i="7"/>
  <c r="S3135" i="7"/>
  <c r="R3136" i="7"/>
  <c r="S3136" i="7"/>
  <c r="R3137" i="7"/>
  <c r="S3137" i="7"/>
  <c r="R3138" i="7"/>
  <c r="S3138" i="7"/>
  <c r="R3139" i="7"/>
  <c r="S3139" i="7"/>
  <c r="R3140" i="7"/>
  <c r="S3140" i="7"/>
  <c r="R3141" i="7"/>
  <c r="S3141" i="7"/>
  <c r="R3142" i="7"/>
  <c r="S3142" i="7"/>
  <c r="R3143" i="7"/>
  <c r="S3143" i="7"/>
  <c r="R3144" i="7"/>
  <c r="S3144" i="7"/>
  <c r="R3145" i="7"/>
  <c r="S3145" i="7"/>
  <c r="R3146" i="7"/>
  <c r="S3146" i="7"/>
  <c r="R3147" i="7"/>
  <c r="S3147" i="7"/>
  <c r="R3148" i="7"/>
  <c r="S3148" i="7"/>
  <c r="R3149" i="7"/>
  <c r="S3149" i="7"/>
  <c r="R3150" i="7"/>
  <c r="S3150" i="7"/>
  <c r="R3151" i="7"/>
  <c r="S3151" i="7"/>
  <c r="R3152" i="7"/>
  <c r="S3152" i="7"/>
  <c r="R3153" i="7"/>
  <c r="S3153" i="7"/>
  <c r="R3154" i="7"/>
  <c r="S3154" i="7"/>
  <c r="R3155" i="7"/>
  <c r="S3155" i="7"/>
  <c r="R3156" i="7"/>
  <c r="S3156" i="7"/>
  <c r="R3157" i="7"/>
  <c r="S3157" i="7"/>
  <c r="R3158" i="7"/>
  <c r="S3158" i="7"/>
  <c r="R3159" i="7"/>
  <c r="S3159" i="7"/>
  <c r="R3160" i="7"/>
  <c r="S3160" i="7"/>
  <c r="R3161" i="7"/>
  <c r="S3161" i="7"/>
  <c r="R3162" i="7"/>
  <c r="S3162" i="7"/>
  <c r="R3163" i="7"/>
  <c r="S3163" i="7"/>
  <c r="R3164" i="7"/>
  <c r="S3164" i="7"/>
  <c r="R3165" i="7"/>
  <c r="S3165" i="7"/>
  <c r="R3166" i="7"/>
  <c r="S3166" i="7"/>
  <c r="R3167" i="7"/>
  <c r="S3167" i="7"/>
  <c r="R3168" i="7"/>
  <c r="S3168" i="7"/>
  <c r="R3169" i="7"/>
  <c r="S3169" i="7"/>
  <c r="R3170" i="7"/>
  <c r="S3170" i="7"/>
  <c r="R3171" i="7"/>
  <c r="S3171" i="7"/>
  <c r="R3172" i="7"/>
  <c r="S3172" i="7"/>
  <c r="R3173" i="7"/>
  <c r="S3173" i="7"/>
  <c r="R3174" i="7"/>
  <c r="S3174" i="7"/>
  <c r="R3175" i="7"/>
  <c r="S3175" i="7"/>
  <c r="R3176" i="7"/>
  <c r="S3176" i="7"/>
  <c r="R3177" i="7"/>
  <c r="S3177" i="7"/>
  <c r="R3178" i="7"/>
  <c r="S3178" i="7"/>
  <c r="R3179" i="7"/>
  <c r="S3179" i="7"/>
  <c r="R3180" i="7"/>
  <c r="S3180" i="7"/>
  <c r="R3181" i="7"/>
  <c r="S3181" i="7"/>
  <c r="R3182" i="7"/>
  <c r="S3182" i="7"/>
  <c r="R3183" i="7"/>
  <c r="S3183" i="7"/>
  <c r="R3184" i="7"/>
  <c r="S3184" i="7"/>
  <c r="R3185" i="7"/>
  <c r="S3185" i="7"/>
  <c r="R3186" i="7"/>
  <c r="S3186" i="7"/>
  <c r="R3187" i="7"/>
  <c r="S3187" i="7"/>
  <c r="R3188" i="7"/>
  <c r="S3188" i="7"/>
  <c r="R3189" i="7"/>
  <c r="S3189" i="7"/>
  <c r="R3190" i="7"/>
  <c r="S3190" i="7"/>
  <c r="R3191" i="7"/>
  <c r="S3191" i="7"/>
  <c r="R3192" i="7"/>
  <c r="S3192" i="7"/>
  <c r="R3193" i="7"/>
  <c r="S3193" i="7"/>
  <c r="R3194" i="7"/>
  <c r="S3194" i="7"/>
  <c r="R3195" i="7"/>
  <c r="S3195" i="7"/>
  <c r="R3196" i="7"/>
  <c r="S3196" i="7"/>
  <c r="R3197" i="7"/>
  <c r="S3197" i="7"/>
  <c r="R3198" i="7"/>
  <c r="S3198" i="7"/>
  <c r="R3199" i="7"/>
  <c r="S3199" i="7"/>
  <c r="R3200" i="7"/>
  <c r="S3200" i="7"/>
  <c r="R3201" i="7"/>
  <c r="S3201" i="7"/>
  <c r="R3202" i="7"/>
  <c r="S3202" i="7"/>
  <c r="R3203" i="7"/>
  <c r="S3203" i="7"/>
  <c r="R3204" i="7"/>
  <c r="S3204" i="7"/>
  <c r="R3205" i="7"/>
  <c r="S3205" i="7"/>
  <c r="R3206" i="7"/>
  <c r="S3206" i="7"/>
  <c r="R3207" i="7"/>
  <c r="S3207" i="7"/>
  <c r="R3208" i="7"/>
  <c r="S3208" i="7"/>
  <c r="R3209" i="7"/>
  <c r="S3209" i="7"/>
  <c r="R3210" i="7"/>
  <c r="S3210" i="7"/>
  <c r="R3211" i="7"/>
  <c r="S3211" i="7"/>
  <c r="R3212" i="7"/>
  <c r="S3212" i="7"/>
  <c r="R3213" i="7"/>
  <c r="S3213" i="7"/>
  <c r="R3214" i="7"/>
  <c r="S3214" i="7"/>
  <c r="R3215" i="7"/>
  <c r="S3215" i="7"/>
  <c r="R3216" i="7"/>
  <c r="S3216" i="7"/>
  <c r="R3217" i="7"/>
  <c r="S3217" i="7"/>
  <c r="R3218" i="7"/>
  <c r="S3218" i="7"/>
  <c r="R3219" i="7"/>
  <c r="S3219" i="7"/>
  <c r="R3220" i="7"/>
  <c r="S3220" i="7"/>
  <c r="R3221" i="7"/>
  <c r="S3221" i="7"/>
  <c r="R3222" i="7"/>
  <c r="S3222" i="7"/>
  <c r="R3223" i="7"/>
  <c r="S3223" i="7"/>
  <c r="R3224" i="7"/>
  <c r="S3224" i="7"/>
  <c r="R3225" i="7"/>
  <c r="S3225" i="7"/>
  <c r="R3226" i="7"/>
  <c r="S3226" i="7"/>
  <c r="R3227" i="7"/>
  <c r="S3227" i="7"/>
  <c r="R3228" i="7"/>
  <c r="S3228" i="7"/>
  <c r="R3229" i="7"/>
  <c r="S3229" i="7"/>
  <c r="R3230" i="7"/>
  <c r="S3230" i="7"/>
  <c r="R3231" i="7"/>
  <c r="S3231" i="7"/>
  <c r="R3232" i="7"/>
  <c r="S3232" i="7"/>
  <c r="R3233" i="7"/>
  <c r="S3233" i="7"/>
  <c r="R3234" i="7"/>
  <c r="S3234" i="7"/>
  <c r="R3235" i="7"/>
  <c r="S3235" i="7"/>
  <c r="R3236" i="7"/>
  <c r="S3236" i="7"/>
  <c r="R3237" i="7"/>
  <c r="S3237" i="7"/>
  <c r="R3238" i="7"/>
  <c r="S3238" i="7"/>
  <c r="R3239" i="7"/>
  <c r="S3239" i="7"/>
  <c r="R3240" i="7"/>
  <c r="S3240" i="7"/>
  <c r="R3241" i="7"/>
  <c r="S3241" i="7"/>
  <c r="R3242" i="7"/>
  <c r="S3242" i="7"/>
  <c r="R3243" i="7"/>
  <c r="S3243" i="7"/>
  <c r="R3244" i="7"/>
  <c r="S3244" i="7"/>
  <c r="R3245" i="7"/>
  <c r="S3245" i="7"/>
  <c r="R3246" i="7"/>
  <c r="S3246" i="7"/>
  <c r="R3247" i="7"/>
  <c r="S3247" i="7"/>
  <c r="R3248" i="7"/>
  <c r="S3248" i="7"/>
  <c r="R3249" i="7"/>
  <c r="S3249" i="7"/>
  <c r="R3250" i="7"/>
  <c r="S3250" i="7"/>
  <c r="R3251" i="7"/>
  <c r="S3251" i="7"/>
  <c r="R3252" i="7"/>
  <c r="S3252" i="7"/>
  <c r="R3253" i="7"/>
  <c r="S3253" i="7"/>
  <c r="R3254" i="7"/>
  <c r="S3254" i="7"/>
  <c r="R3255" i="7"/>
  <c r="S3255" i="7"/>
  <c r="R3256" i="7"/>
  <c r="S3256" i="7"/>
  <c r="R3257" i="7"/>
  <c r="S3257" i="7"/>
  <c r="R3258" i="7"/>
  <c r="S3258" i="7"/>
  <c r="R3259" i="7"/>
  <c r="S3259" i="7"/>
  <c r="R3260" i="7"/>
  <c r="S3260" i="7"/>
  <c r="R3261" i="7"/>
  <c r="S3261" i="7"/>
  <c r="R3262" i="7"/>
  <c r="S3262" i="7"/>
  <c r="R3263" i="7"/>
  <c r="S3263" i="7"/>
  <c r="R3264" i="7"/>
  <c r="S3264" i="7"/>
  <c r="R3265" i="7"/>
  <c r="S3265" i="7"/>
  <c r="R3266" i="7"/>
  <c r="S3266" i="7"/>
  <c r="R3267" i="7"/>
  <c r="S3267" i="7"/>
  <c r="R3268" i="7"/>
  <c r="S3268" i="7"/>
  <c r="R3269" i="7"/>
  <c r="S3269" i="7"/>
  <c r="R3270" i="7"/>
  <c r="S3270" i="7"/>
  <c r="R3271" i="7"/>
  <c r="S3271" i="7"/>
  <c r="R3272" i="7"/>
  <c r="S3272" i="7"/>
  <c r="R3273" i="7"/>
  <c r="S3273" i="7"/>
  <c r="R3274" i="7"/>
  <c r="S3274" i="7"/>
  <c r="R3275" i="7"/>
  <c r="S3275" i="7"/>
  <c r="R3276" i="7"/>
  <c r="S3276" i="7"/>
  <c r="R3277" i="7"/>
  <c r="S3277" i="7"/>
  <c r="R3278" i="7"/>
  <c r="S3278" i="7"/>
  <c r="R3279" i="7"/>
  <c r="S3279" i="7"/>
  <c r="R3280" i="7"/>
  <c r="S3280" i="7"/>
  <c r="R3281" i="7"/>
  <c r="S3281" i="7"/>
  <c r="R3282" i="7"/>
  <c r="S3282" i="7"/>
  <c r="R3283" i="7"/>
  <c r="S3283" i="7"/>
  <c r="R3284" i="7"/>
  <c r="S3284" i="7"/>
  <c r="R3285" i="7"/>
  <c r="S3285" i="7"/>
  <c r="R3286" i="7"/>
  <c r="S3286" i="7"/>
  <c r="R3287" i="7"/>
  <c r="S3287" i="7"/>
  <c r="R3288" i="7"/>
  <c r="S3288" i="7"/>
  <c r="R3289" i="7"/>
  <c r="S3289" i="7"/>
  <c r="R3290" i="7"/>
  <c r="S3290" i="7"/>
  <c r="R3291" i="7"/>
  <c r="S3291" i="7"/>
  <c r="R3292" i="7"/>
  <c r="S3292" i="7"/>
  <c r="R3293" i="7"/>
  <c r="S3293" i="7"/>
  <c r="R3294" i="7"/>
  <c r="S3294" i="7"/>
  <c r="R3295" i="7"/>
  <c r="S3295" i="7"/>
  <c r="R3296" i="7"/>
  <c r="S3296" i="7"/>
  <c r="R3297" i="7"/>
  <c r="S3297" i="7"/>
  <c r="R3298" i="7"/>
  <c r="S3298" i="7"/>
  <c r="R3299" i="7"/>
  <c r="S3299" i="7"/>
  <c r="R3300" i="7"/>
  <c r="S3300" i="7"/>
  <c r="R3301" i="7"/>
  <c r="S3301" i="7"/>
  <c r="R3302" i="7"/>
  <c r="S3302" i="7"/>
  <c r="R3303" i="7"/>
  <c r="S3303" i="7"/>
  <c r="R3304" i="7"/>
  <c r="S3304" i="7"/>
  <c r="R3305" i="7"/>
  <c r="S3305" i="7"/>
  <c r="R3306" i="7"/>
  <c r="S3306" i="7"/>
  <c r="R3307" i="7"/>
  <c r="S3307" i="7"/>
  <c r="R3308" i="7"/>
  <c r="S3308" i="7"/>
  <c r="R3309" i="7"/>
  <c r="S3309" i="7"/>
  <c r="R3310" i="7"/>
  <c r="S3310" i="7"/>
  <c r="R3311" i="7"/>
  <c r="S3311" i="7"/>
  <c r="R3312" i="7"/>
  <c r="S3312" i="7"/>
  <c r="R3313" i="7"/>
  <c r="S3313" i="7"/>
  <c r="R3314" i="7"/>
  <c r="S3314" i="7"/>
  <c r="R3315" i="7"/>
  <c r="S3315" i="7"/>
  <c r="R3316" i="7"/>
  <c r="S3316" i="7"/>
  <c r="R3317" i="7"/>
  <c r="S3317" i="7"/>
  <c r="R3318" i="7"/>
  <c r="S3318" i="7"/>
  <c r="R3319" i="7"/>
  <c r="S3319" i="7"/>
  <c r="R3320" i="7"/>
  <c r="S3320" i="7"/>
  <c r="R3321" i="7"/>
  <c r="S3321" i="7"/>
  <c r="R3322" i="7"/>
  <c r="S3322" i="7"/>
  <c r="R3323" i="7"/>
  <c r="S3323" i="7"/>
  <c r="R3324" i="7"/>
  <c r="S3324" i="7"/>
  <c r="R3325" i="7"/>
  <c r="S3325" i="7"/>
  <c r="R3326" i="7"/>
  <c r="S3326" i="7"/>
  <c r="R3327" i="7"/>
  <c r="S3327" i="7"/>
  <c r="R3328" i="7"/>
  <c r="S3328" i="7"/>
  <c r="R3329" i="7"/>
  <c r="S3329" i="7"/>
  <c r="R3330" i="7"/>
  <c r="S3330" i="7"/>
  <c r="R3331" i="7"/>
  <c r="S3331" i="7"/>
  <c r="R3332" i="7"/>
  <c r="S3332" i="7"/>
  <c r="R3333" i="7"/>
  <c r="S3333" i="7"/>
  <c r="R3334" i="7"/>
  <c r="S3334" i="7"/>
  <c r="R3335" i="7"/>
  <c r="S3335" i="7"/>
  <c r="R3336" i="7"/>
  <c r="S3336" i="7"/>
  <c r="R3337" i="7"/>
  <c r="S3337" i="7"/>
  <c r="R3338" i="7"/>
  <c r="S3338" i="7"/>
  <c r="R3339" i="7"/>
  <c r="S3339" i="7"/>
  <c r="R3340" i="7"/>
  <c r="S3340" i="7"/>
  <c r="R3341" i="7"/>
  <c r="S3341" i="7"/>
  <c r="R3342" i="7"/>
  <c r="S3342" i="7"/>
  <c r="R3343" i="7"/>
  <c r="S3343" i="7"/>
  <c r="R3344" i="7"/>
  <c r="S3344" i="7"/>
  <c r="R3345" i="7"/>
  <c r="S3345" i="7"/>
  <c r="R3346" i="7"/>
  <c r="S3346" i="7"/>
  <c r="R3347" i="7"/>
  <c r="S3347" i="7"/>
  <c r="R3348" i="7"/>
  <c r="S3348" i="7"/>
  <c r="R3349" i="7"/>
  <c r="S3349" i="7"/>
  <c r="R3350" i="7"/>
  <c r="S3350" i="7"/>
  <c r="R3351" i="7"/>
  <c r="S3351" i="7"/>
  <c r="R3352" i="7"/>
  <c r="S3352" i="7"/>
  <c r="R3353" i="7"/>
  <c r="S3353" i="7"/>
  <c r="R3354" i="7"/>
  <c r="S3354" i="7"/>
  <c r="R3355" i="7"/>
  <c r="S3355" i="7"/>
  <c r="R3356" i="7"/>
  <c r="S3356" i="7"/>
  <c r="R3357" i="7"/>
  <c r="S3357" i="7"/>
  <c r="R3358" i="7"/>
  <c r="S3358" i="7"/>
  <c r="R3359" i="7"/>
  <c r="S3359" i="7"/>
  <c r="R3360" i="7"/>
  <c r="S3360" i="7"/>
  <c r="R3361" i="7"/>
  <c r="S3361" i="7"/>
  <c r="R3362" i="7"/>
  <c r="S3362" i="7"/>
  <c r="R3363" i="7"/>
  <c r="S3363" i="7"/>
  <c r="R3364" i="7"/>
  <c r="S3364" i="7"/>
  <c r="R3365" i="7"/>
  <c r="S3365" i="7"/>
  <c r="R3366" i="7"/>
  <c r="S3366" i="7"/>
  <c r="R3367" i="7"/>
  <c r="S3367" i="7"/>
  <c r="R3368" i="7"/>
  <c r="S3368" i="7"/>
  <c r="R3369" i="7"/>
  <c r="S3369" i="7"/>
  <c r="R3370" i="7"/>
  <c r="S3370" i="7"/>
  <c r="R3371" i="7"/>
  <c r="S3371" i="7"/>
  <c r="R3372" i="7"/>
  <c r="S3372" i="7"/>
  <c r="R3373" i="7"/>
  <c r="S3373" i="7"/>
  <c r="R3374" i="7"/>
  <c r="S3374" i="7"/>
  <c r="R3375" i="7"/>
  <c r="S3375" i="7"/>
  <c r="R3376" i="7"/>
  <c r="S3376" i="7"/>
  <c r="R3377" i="7"/>
  <c r="S3377" i="7"/>
  <c r="R3378" i="7"/>
  <c r="S3378" i="7"/>
  <c r="R3379" i="7"/>
  <c r="S3379" i="7"/>
  <c r="R3380" i="7"/>
  <c r="S3380" i="7"/>
  <c r="R3381" i="7"/>
  <c r="S3381" i="7"/>
  <c r="R3382" i="7"/>
  <c r="S3382" i="7"/>
  <c r="R3383" i="7"/>
  <c r="S3383" i="7"/>
  <c r="R3384" i="7"/>
  <c r="S3384" i="7"/>
  <c r="R3385" i="7"/>
  <c r="S3385" i="7"/>
  <c r="R3386" i="7"/>
  <c r="S3386" i="7"/>
  <c r="R3387" i="7"/>
  <c r="S3387" i="7"/>
  <c r="R3388" i="7"/>
  <c r="S3388" i="7"/>
  <c r="R3389" i="7"/>
  <c r="S3389" i="7"/>
  <c r="R3390" i="7"/>
  <c r="S3390" i="7"/>
  <c r="R3391" i="7"/>
  <c r="S3391" i="7"/>
  <c r="R3392" i="7"/>
  <c r="S3392" i="7"/>
  <c r="R3393" i="7"/>
  <c r="S3393" i="7"/>
  <c r="R3394" i="7"/>
  <c r="S3394" i="7"/>
  <c r="R3395" i="7"/>
  <c r="S3395" i="7"/>
  <c r="R3396" i="7"/>
  <c r="S3396" i="7"/>
  <c r="R3397" i="7"/>
  <c r="S3397" i="7"/>
  <c r="R3398" i="7"/>
  <c r="S3398" i="7"/>
  <c r="R3399" i="7"/>
  <c r="S3399" i="7"/>
  <c r="R3400" i="7"/>
  <c r="S3400" i="7"/>
  <c r="R3401" i="7"/>
  <c r="S3401" i="7"/>
  <c r="R3402" i="7"/>
  <c r="S3402" i="7"/>
  <c r="R3403" i="7"/>
  <c r="S3403" i="7"/>
  <c r="R3404" i="7"/>
  <c r="S3404" i="7"/>
  <c r="R3405" i="7"/>
  <c r="S3405" i="7"/>
  <c r="R3406" i="7"/>
  <c r="S3406" i="7"/>
  <c r="R3407" i="7"/>
  <c r="S3407" i="7"/>
  <c r="R3408" i="7"/>
  <c r="S3408" i="7"/>
  <c r="R3409" i="7"/>
  <c r="S3409" i="7"/>
  <c r="R3410" i="7"/>
  <c r="S3410" i="7"/>
  <c r="R3411" i="7"/>
  <c r="S3411" i="7"/>
  <c r="R3412" i="7"/>
  <c r="S3412" i="7"/>
  <c r="R3413" i="7"/>
  <c r="S3413" i="7"/>
  <c r="R3414" i="7"/>
  <c r="S3414" i="7"/>
  <c r="R3415" i="7"/>
  <c r="S3415" i="7"/>
  <c r="R3416" i="7"/>
  <c r="S3416" i="7"/>
  <c r="R3417" i="7"/>
  <c r="S3417" i="7"/>
  <c r="R3418" i="7"/>
  <c r="S3418" i="7"/>
  <c r="R3419" i="7"/>
  <c r="S3419" i="7"/>
  <c r="R3420" i="7"/>
  <c r="S3420" i="7"/>
  <c r="R3421" i="7"/>
  <c r="S3421" i="7"/>
  <c r="R3422" i="7"/>
  <c r="S3422" i="7"/>
  <c r="R3423" i="7"/>
  <c r="S3423" i="7"/>
  <c r="R3424" i="7"/>
  <c r="S3424" i="7"/>
  <c r="R3425" i="7"/>
  <c r="S3425" i="7"/>
  <c r="R3426" i="7"/>
  <c r="S3426" i="7"/>
  <c r="R3427" i="7"/>
  <c r="S3427" i="7"/>
  <c r="R3428" i="7"/>
  <c r="S3428" i="7"/>
  <c r="R3429" i="7"/>
  <c r="S3429" i="7"/>
  <c r="R3430" i="7"/>
  <c r="S3430" i="7"/>
  <c r="R3431" i="7"/>
  <c r="S3431" i="7"/>
  <c r="R3432" i="7"/>
  <c r="S3432" i="7"/>
  <c r="R3433" i="7"/>
  <c r="S3433" i="7"/>
  <c r="R3434" i="7"/>
  <c r="S3434" i="7"/>
  <c r="R3435" i="7"/>
  <c r="S3435" i="7"/>
  <c r="R3436" i="7"/>
  <c r="S3436" i="7"/>
  <c r="R3437" i="7"/>
  <c r="S3437" i="7"/>
  <c r="R3438" i="7"/>
  <c r="S3438" i="7"/>
  <c r="R3439" i="7"/>
  <c r="S3439" i="7"/>
  <c r="R3440" i="7"/>
  <c r="S3440" i="7"/>
  <c r="R3441" i="7"/>
  <c r="S3441" i="7"/>
  <c r="R3442" i="7"/>
  <c r="S3442" i="7"/>
  <c r="R3443" i="7"/>
  <c r="S3443" i="7"/>
  <c r="R3444" i="7"/>
  <c r="S3444" i="7"/>
  <c r="R3445" i="7"/>
  <c r="S3445" i="7"/>
  <c r="R3446" i="7"/>
  <c r="S3446" i="7"/>
  <c r="R3447" i="7"/>
  <c r="S3447" i="7"/>
  <c r="R3448" i="7"/>
  <c r="S3448" i="7"/>
  <c r="R3449" i="7"/>
  <c r="S3449" i="7"/>
  <c r="R3450" i="7"/>
  <c r="S3450" i="7"/>
  <c r="R3451" i="7"/>
  <c r="S3451" i="7"/>
  <c r="R3452" i="7"/>
  <c r="S3452" i="7"/>
  <c r="R3453" i="7"/>
  <c r="S3453" i="7"/>
  <c r="R3454" i="7"/>
  <c r="S3454" i="7"/>
  <c r="R3455" i="7"/>
  <c r="S3455" i="7"/>
  <c r="R3456" i="7"/>
  <c r="S3456" i="7"/>
  <c r="R3457" i="7"/>
  <c r="S3457" i="7"/>
  <c r="R3458" i="7"/>
  <c r="S3458" i="7"/>
  <c r="R3459" i="7"/>
  <c r="S3459" i="7"/>
  <c r="R3460" i="7"/>
  <c r="S3460" i="7"/>
  <c r="R3461" i="7"/>
  <c r="S3461" i="7"/>
  <c r="R3462" i="7"/>
  <c r="S3462" i="7"/>
  <c r="R3463" i="7"/>
  <c r="S3463" i="7"/>
  <c r="R3464" i="7"/>
  <c r="S3464" i="7"/>
  <c r="R3465" i="7"/>
  <c r="S3465" i="7"/>
  <c r="R3466" i="7"/>
  <c r="S3466" i="7"/>
  <c r="R3467" i="7"/>
  <c r="S3467" i="7"/>
  <c r="R3468" i="7"/>
  <c r="S3468" i="7"/>
  <c r="R3469" i="7"/>
  <c r="S3469" i="7"/>
  <c r="R3470" i="7"/>
  <c r="S3470" i="7"/>
  <c r="R3471" i="7"/>
  <c r="S3471" i="7"/>
  <c r="R3472" i="7"/>
  <c r="S3472" i="7"/>
  <c r="R3473" i="7"/>
  <c r="S3473" i="7"/>
  <c r="R3474" i="7"/>
  <c r="S3474" i="7"/>
  <c r="R3475" i="7"/>
  <c r="S3475" i="7"/>
  <c r="R3476" i="7"/>
  <c r="S3476" i="7"/>
  <c r="R3477" i="7"/>
  <c r="S3477" i="7"/>
  <c r="R3478" i="7"/>
  <c r="S3478" i="7"/>
  <c r="R3479" i="7"/>
  <c r="S3479" i="7"/>
  <c r="R3480" i="7"/>
  <c r="S3480" i="7"/>
  <c r="R3481" i="7"/>
  <c r="S3481" i="7"/>
  <c r="R3482" i="7"/>
  <c r="S3482" i="7"/>
  <c r="R3483" i="7"/>
  <c r="S3483" i="7"/>
  <c r="R3484" i="7"/>
  <c r="S3484" i="7"/>
  <c r="R3485" i="7"/>
  <c r="S3485" i="7"/>
  <c r="R3486" i="7"/>
  <c r="S3486" i="7"/>
  <c r="R3487" i="7"/>
  <c r="S3487" i="7"/>
  <c r="R3488" i="7"/>
  <c r="S3488" i="7"/>
  <c r="R3489" i="7"/>
  <c r="S3489" i="7"/>
  <c r="R3490" i="7"/>
  <c r="S3490" i="7"/>
  <c r="R3491" i="7"/>
  <c r="S3491" i="7"/>
  <c r="R3492" i="7"/>
  <c r="S3492" i="7"/>
  <c r="R3493" i="7"/>
  <c r="S3493" i="7"/>
  <c r="R3494" i="7"/>
  <c r="S3494" i="7"/>
  <c r="R3495" i="7"/>
  <c r="S3495" i="7"/>
  <c r="R3496" i="7"/>
  <c r="S3496" i="7"/>
  <c r="R3497" i="7"/>
  <c r="S3497" i="7"/>
  <c r="R3498" i="7"/>
  <c r="S3498" i="7"/>
  <c r="R3499" i="7"/>
  <c r="S3499" i="7"/>
  <c r="R3500" i="7"/>
  <c r="S3500" i="7"/>
  <c r="R3501" i="7"/>
  <c r="S3501" i="7"/>
  <c r="R3502" i="7"/>
  <c r="S3502" i="7"/>
  <c r="R3503" i="7"/>
  <c r="S3503" i="7"/>
  <c r="R3504" i="7"/>
  <c r="S3504" i="7"/>
  <c r="R3505" i="7"/>
  <c r="S3505" i="7"/>
  <c r="R3506" i="7"/>
  <c r="S3506" i="7"/>
  <c r="R3507" i="7"/>
  <c r="S3507" i="7"/>
  <c r="R3508" i="7"/>
  <c r="S3508" i="7"/>
  <c r="R3509" i="7"/>
  <c r="S3509" i="7"/>
  <c r="R3510" i="7"/>
  <c r="S3510" i="7"/>
  <c r="R3511" i="7"/>
  <c r="S3511" i="7"/>
  <c r="R3512" i="7"/>
  <c r="S3512" i="7"/>
  <c r="R3513" i="7"/>
  <c r="S3513" i="7"/>
  <c r="R3514" i="7"/>
  <c r="S3514" i="7"/>
  <c r="R3515" i="7"/>
  <c r="S3515" i="7"/>
  <c r="R3516" i="7"/>
  <c r="S3516" i="7"/>
  <c r="R3517" i="7"/>
  <c r="S3517" i="7"/>
  <c r="R3518" i="7"/>
  <c r="S3518" i="7"/>
  <c r="R3519" i="7"/>
  <c r="S3519" i="7"/>
  <c r="R3520" i="7"/>
  <c r="S3520" i="7"/>
  <c r="R3521" i="7"/>
  <c r="S3521" i="7"/>
  <c r="R3522" i="7"/>
  <c r="S3522" i="7"/>
  <c r="R3523" i="7"/>
  <c r="S3523" i="7"/>
  <c r="R3524" i="7"/>
  <c r="S3524" i="7"/>
  <c r="R3525" i="7"/>
  <c r="S3525" i="7"/>
  <c r="R3526" i="7"/>
  <c r="S3526" i="7"/>
  <c r="R3527" i="7"/>
  <c r="S3527" i="7"/>
  <c r="R3528" i="7"/>
  <c r="S3528" i="7"/>
  <c r="R3529" i="7"/>
  <c r="S3529" i="7"/>
  <c r="R3530" i="7"/>
  <c r="S3530" i="7"/>
  <c r="R3531" i="7"/>
  <c r="S3531" i="7"/>
  <c r="R3532" i="7"/>
  <c r="S3532" i="7"/>
  <c r="R3533" i="7"/>
  <c r="S3533" i="7"/>
  <c r="R3534" i="7"/>
  <c r="S3534" i="7"/>
  <c r="R3535" i="7"/>
  <c r="S3535" i="7"/>
  <c r="R3536" i="7"/>
  <c r="S3536" i="7"/>
  <c r="R3537" i="7"/>
  <c r="S3537" i="7"/>
  <c r="R3538" i="7"/>
  <c r="S3538" i="7"/>
  <c r="R3539" i="7"/>
  <c r="S3539" i="7"/>
  <c r="R3540" i="7"/>
  <c r="S3540" i="7"/>
  <c r="R3541" i="7"/>
  <c r="S3541" i="7"/>
  <c r="R3542" i="7"/>
  <c r="S3542" i="7"/>
  <c r="R3543" i="7"/>
  <c r="S3543" i="7"/>
  <c r="R3544" i="7"/>
  <c r="S3544" i="7"/>
  <c r="R3545" i="7"/>
  <c r="S3545" i="7"/>
  <c r="R3546" i="7"/>
  <c r="S3546" i="7"/>
  <c r="R3547" i="7"/>
  <c r="S3547" i="7"/>
  <c r="R3548" i="7"/>
  <c r="S3548" i="7"/>
  <c r="R3549" i="7"/>
  <c r="S3549" i="7"/>
  <c r="R3550" i="7"/>
  <c r="S3550" i="7"/>
  <c r="R3551" i="7"/>
  <c r="S3551" i="7"/>
  <c r="R3552" i="7"/>
  <c r="S3552" i="7"/>
  <c r="R3553" i="7"/>
  <c r="S3553" i="7"/>
  <c r="R3554" i="7"/>
  <c r="S3554" i="7"/>
  <c r="R3555" i="7"/>
  <c r="S3555" i="7"/>
  <c r="R3556" i="7"/>
  <c r="S3556" i="7"/>
  <c r="R3557" i="7"/>
  <c r="S3557" i="7"/>
  <c r="R3558" i="7"/>
  <c r="S3558" i="7"/>
  <c r="R3559" i="7"/>
  <c r="S3559" i="7"/>
  <c r="R3560" i="7"/>
  <c r="S3560" i="7"/>
  <c r="R3561" i="7"/>
  <c r="S3561" i="7"/>
  <c r="R3562" i="7"/>
  <c r="S3562" i="7"/>
  <c r="R3563" i="7"/>
  <c r="S3563" i="7"/>
  <c r="R3564" i="7"/>
  <c r="S3564" i="7"/>
  <c r="R3565" i="7"/>
  <c r="S3565" i="7"/>
  <c r="R3566" i="7"/>
  <c r="S3566" i="7"/>
  <c r="R3567" i="7"/>
  <c r="S3567" i="7"/>
  <c r="R3568" i="7"/>
  <c r="S3568" i="7"/>
  <c r="R3569" i="7"/>
  <c r="S3569" i="7"/>
  <c r="R3570" i="7"/>
  <c r="S3570" i="7"/>
  <c r="R3571" i="7"/>
  <c r="S3571" i="7"/>
  <c r="R3572" i="7"/>
  <c r="S3572" i="7"/>
  <c r="R3573" i="7"/>
  <c r="S3573" i="7"/>
  <c r="R3574" i="7"/>
  <c r="S3574" i="7"/>
  <c r="R3575" i="7"/>
  <c r="S3575" i="7"/>
  <c r="R3576" i="7"/>
  <c r="S3576" i="7"/>
  <c r="R3577" i="7"/>
  <c r="S3577" i="7"/>
  <c r="R3578" i="7"/>
  <c r="S3578" i="7"/>
  <c r="R3579" i="7"/>
  <c r="S3579" i="7"/>
  <c r="R3580" i="7"/>
  <c r="S3580" i="7"/>
  <c r="R3581" i="7"/>
  <c r="S3581" i="7"/>
  <c r="R3582" i="7"/>
  <c r="S3582" i="7"/>
  <c r="R3583" i="7"/>
  <c r="S3583" i="7"/>
  <c r="R3584" i="7"/>
  <c r="S3584" i="7"/>
  <c r="R3585" i="7"/>
  <c r="S3585" i="7"/>
  <c r="R3586" i="7"/>
  <c r="S3586" i="7"/>
  <c r="R3587" i="7"/>
  <c r="S3587" i="7"/>
  <c r="R3588" i="7"/>
  <c r="S3588" i="7"/>
  <c r="R3589" i="7"/>
  <c r="S3589" i="7"/>
  <c r="R3590" i="7"/>
  <c r="S3590" i="7"/>
  <c r="R3591" i="7"/>
  <c r="S3591" i="7"/>
  <c r="R3592" i="7"/>
  <c r="S3592" i="7"/>
  <c r="R3593" i="7"/>
  <c r="S3593" i="7"/>
  <c r="R3594" i="7"/>
  <c r="S3594" i="7"/>
  <c r="R3595" i="7"/>
  <c r="S3595" i="7"/>
  <c r="R3596" i="7"/>
  <c r="S3596" i="7"/>
  <c r="R3597" i="7"/>
  <c r="S3597" i="7"/>
  <c r="R3598" i="7"/>
  <c r="S3598" i="7"/>
  <c r="R3599" i="7"/>
  <c r="S3599" i="7"/>
  <c r="R3600" i="7"/>
  <c r="S3600" i="7"/>
  <c r="R3601" i="7"/>
  <c r="S3601" i="7"/>
  <c r="R3602" i="7"/>
  <c r="S3602" i="7"/>
  <c r="R3603" i="7"/>
  <c r="S3603" i="7"/>
  <c r="R3604" i="7"/>
  <c r="S3604" i="7"/>
  <c r="R3605" i="7"/>
  <c r="S3605" i="7"/>
  <c r="R3606" i="7"/>
  <c r="S3606" i="7"/>
  <c r="R3607" i="7"/>
  <c r="S3607" i="7"/>
  <c r="R3608" i="7"/>
  <c r="S3608" i="7"/>
  <c r="R3609" i="7"/>
  <c r="S3609" i="7"/>
  <c r="R3610" i="7"/>
  <c r="S3610" i="7"/>
  <c r="R3611" i="7"/>
  <c r="S3611" i="7"/>
  <c r="R3612" i="7"/>
  <c r="S3612" i="7"/>
  <c r="R3613" i="7"/>
  <c r="S3613" i="7"/>
  <c r="R3614" i="7"/>
  <c r="S3614" i="7"/>
  <c r="R3615" i="7"/>
  <c r="S3615" i="7"/>
  <c r="R3616" i="7"/>
  <c r="S3616" i="7"/>
  <c r="R3617" i="7"/>
  <c r="S3617" i="7"/>
  <c r="R3618" i="7"/>
  <c r="S3618" i="7"/>
  <c r="R3619" i="7"/>
  <c r="S3619" i="7"/>
  <c r="R3620" i="7"/>
  <c r="S3620" i="7"/>
  <c r="R3621" i="7"/>
  <c r="S3621" i="7"/>
  <c r="R3622" i="7"/>
  <c r="S3622" i="7"/>
  <c r="R3623" i="7"/>
  <c r="S3623" i="7"/>
  <c r="R3624" i="7"/>
  <c r="S3624" i="7"/>
  <c r="R3625" i="7"/>
  <c r="S3625" i="7"/>
  <c r="R3626" i="7"/>
  <c r="S3626" i="7"/>
  <c r="R3627" i="7"/>
  <c r="S3627" i="7"/>
  <c r="R3628" i="7"/>
  <c r="S3628" i="7"/>
  <c r="R3629" i="7"/>
  <c r="S3629" i="7"/>
  <c r="R3630" i="7"/>
  <c r="S3630" i="7"/>
  <c r="R3631" i="7"/>
  <c r="S3631" i="7"/>
  <c r="R3632" i="7"/>
  <c r="S3632" i="7"/>
  <c r="R3633" i="7"/>
  <c r="S3633" i="7"/>
  <c r="R3634" i="7"/>
  <c r="S3634" i="7"/>
  <c r="R3635" i="7"/>
  <c r="S3635" i="7"/>
  <c r="R3636" i="7"/>
  <c r="S3636" i="7"/>
  <c r="R3637" i="7"/>
  <c r="S3637" i="7"/>
  <c r="R3638" i="7"/>
  <c r="S3638" i="7"/>
  <c r="R3639" i="7"/>
  <c r="S3639" i="7"/>
  <c r="R3640" i="7"/>
  <c r="S3640" i="7"/>
  <c r="R3641" i="7"/>
  <c r="S3641" i="7"/>
  <c r="R3642" i="7"/>
  <c r="S3642" i="7"/>
  <c r="R3643" i="7"/>
  <c r="S3643" i="7"/>
  <c r="R3644" i="7"/>
  <c r="S3644" i="7"/>
  <c r="R3645" i="7"/>
  <c r="S3645" i="7"/>
  <c r="R3646" i="7"/>
  <c r="S3646" i="7"/>
  <c r="R3647" i="7"/>
  <c r="S3647" i="7"/>
  <c r="R3648" i="7"/>
  <c r="S3648" i="7"/>
  <c r="R3649" i="7"/>
  <c r="S3649" i="7"/>
  <c r="R3650" i="7"/>
  <c r="S3650" i="7"/>
  <c r="R3651" i="7"/>
  <c r="S3651" i="7"/>
  <c r="R3652" i="7"/>
  <c r="S3652" i="7"/>
  <c r="R3653" i="7"/>
  <c r="S3653" i="7"/>
  <c r="R3654" i="7"/>
  <c r="S3654" i="7"/>
  <c r="R3655" i="7"/>
  <c r="S3655" i="7"/>
  <c r="R3656" i="7"/>
  <c r="S3656" i="7"/>
  <c r="R3657" i="7"/>
  <c r="S3657" i="7"/>
  <c r="R3658" i="7"/>
  <c r="S3658" i="7"/>
  <c r="R3659" i="7"/>
  <c r="S3659" i="7"/>
  <c r="R3660" i="7"/>
  <c r="S3660" i="7"/>
  <c r="R3661" i="7"/>
  <c r="S3661" i="7"/>
  <c r="R3662" i="7"/>
  <c r="S3662" i="7"/>
  <c r="R3663" i="7"/>
  <c r="S3663" i="7"/>
  <c r="R3664" i="7"/>
  <c r="S3664" i="7"/>
  <c r="R3665" i="7"/>
  <c r="S3665" i="7"/>
  <c r="R3666" i="7"/>
  <c r="S3666" i="7"/>
  <c r="R3667" i="7"/>
  <c r="S3667" i="7"/>
  <c r="R3668" i="7"/>
  <c r="S3668" i="7"/>
  <c r="R3669" i="7"/>
  <c r="S3669" i="7"/>
  <c r="R3670" i="7"/>
  <c r="S3670" i="7"/>
  <c r="R3671" i="7"/>
  <c r="S3671" i="7"/>
  <c r="R3672" i="7"/>
  <c r="S3672" i="7"/>
  <c r="R3673" i="7"/>
  <c r="S3673" i="7"/>
  <c r="R3674" i="7"/>
  <c r="S3674" i="7"/>
  <c r="R3675" i="7"/>
  <c r="S3675" i="7"/>
  <c r="R3676" i="7"/>
  <c r="S3676" i="7"/>
  <c r="R3677" i="7"/>
  <c r="S3677" i="7"/>
  <c r="R3678" i="7"/>
  <c r="S3678" i="7"/>
  <c r="R3679" i="7"/>
  <c r="S3679" i="7"/>
  <c r="R3680" i="7"/>
  <c r="S3680" i="7"/>
  <c r="R3681" i="7"/>
  <c r="S3681" i="7"/>
  <c r="R3682" i="7"/>
  <c r="S3682" i="7"/>
  <c r="R3683" i="7"/>
  <c r="S3683" i="7"/>
  <c r="R3684" i="7"/>
  <c r="S3684" i="7"/>
  <c r="R3685" i="7"/>
  <c r="S3685" i="7"/>
  <c r="R3686" i="7"/>
  <c r="S3686" i="7"/>
  <c r="R3687" i="7"/>
  <c r="S3687" i="7"/>
  <c r="R3688" i="7"/>
  <c r="S3688" i="7"/>
  <c r="R3689" i="7"/>
  <c r="S3689" i="7"/>
  <c r="R3690" i="7"/>
  <c r="S3690" i="7"/>
  <c r="R3691" i="7"/>
  <c r="S3691" i="7"/>
  <c r="R3692" i="7"/>
  <c r="S3692" i="7"/>
  <c r="R3693" i="7"/>
  <c r="S3693" i="7"/>
  <c r="R3694" i="7"/>
  <c r="S3694" i="7"/>
  <c r="R3695" i="7"/>
  <c r="S3695" i="7"/>
  <c r="R3696" i="7"/>
  <c r="S3696" i="7"/>
  <c r="R3697" i="7"/>
  <c r="S3697" i="7"/>
  <c r="R3698" i="7"/>
  <c r="S3698" i="7"/>
  <c r="R3699" i="7"/>
  <c r="S3699" i="7"/>
  <c r="R3700" i="7"/>
  <c r="S3700" i="7"/>
  <c r="R3701" i="7"/>
  <c r="S3701" i="7"/>
  <c r="R3702" i="7"/>
  <c r="S3702" i="7"/>
  <c r="R3703" i="7"/>
  <c r="S3703" i="7"/>
  <c r="R3704" i="7"/>
  <c r="S3704" i="7"/>
  <c r="R3705" i="7"/>
  <c r="S3705" i="7"/>
  <c r="R3706" i="7"/>
  <c r="S3706" i="7"/>
  <c r="R3707" i="7"/>
  <c r="S3707" i="7"/>
  <c r="R3708" i="7"/>
  <c r="S3708" i="7"/>
  <c r="R3709" i="7"/>
  <c r="S3709" i="7"/>
  <c r="R3710" i="7"/>
  <c r="S3710" i="7"/>
  <c r="R3711" i="7"/>
  <c r="S3711" i="7"/>
  <c r="R3712" i="7"/>
  <c r="S3712" i="7"/>
  <c r="R3713" i="7"/>
  <c r="S3713" i="7"/>
  <c r="R3714" i="7"/>
  <c r="S3714" i="7"/>
  <c r="R3715" i="7"/>
  <c r="S3715" i="7"/>
  <c r="R3716" i="7"/>
  <c r="S3716" i="7"/>
  <c r="R3717" i="7"/>
  <c r="S3717" i="7"/>
  <c r="R3718" i="7"/>
  <c r="S3718" i="7"/>
  <c r="R3719" i="7"/>
  <c r="S3719" i="7"/>
  <c r="R3720" i="7"/>
  <c r="S3720" i="7"/>
  <c r="R3721" i="7"/>
  <c r="S3721" i="7"/>
  <c r="R3722" i="7"/>
  <c r="S3722" i="7"/>
  <c r="R3723" i="7"/>
  <c r="S3723" i="7"/>
  <c r="R3724" i="7"/>
  <c r="S3724" i="7"/>
  <c r="R3725" i="7"/>
  <c r="S3725" i="7"/>
  <c r="R3726" i="7"/>
  <c r="S3726" i="7"/>
  <c r="R3727" i="7"/>
  <c r="S3727" i="7"/>
  <c r="R3728" i="7"/>
  <c r="S3728" i="7"/>
  <c r="R3729" i="7"/>
  <c r="S3729" i="7"/>
  <c r="R3730" i="7"/>
  <c r="S3730" i="7"/>
  <c r="R3731" i="7"/>
  <c r="S3731" i="7"/>
  <c r="R3732" i="7"/>
  <c r="S3732" i="7"/>
  <c r="R3733" i="7"/>
  <c r="S3733" i="7"/>
  <c r="R3734" i="7"/>
  <c r="S3734" i="7"/>
  <c r="R3735" i="7"/>
  <c r="S3735" i="7"/>
  <c r="R3736" i="7"/>
  <c r="S3736" i="7"/>
  <c r="R3737" i="7"/>
  <c r="S3737" i="7"/>
  <c r="R3738" i="7"/>
  <c r="S3738" i="7"/>
  <c r="R3739" i="7"/>
  <c r="S3739" i="7"/>
  <c r="R3740" i="7"/>
  <c r="S3740" i="7"/>
  <c r="R3741" i="7"/>
  <c r="S3741" i="7"/>
  <c r="R3742" i="7"/>
  <c r="S3742" i="7"/>
  <c r="R3743" i="7"/>
  <c r="S3743" i="7"/>
  <c r="R3744" i="7"/>
  <c r="S3744" i="7"/>
  <c r="R3745" i="7"/>
  <c r="S3745" i="7"/>
  <c r="R3746" i="7"/>
  <c r="S3746" i="7"/>
  <c r="R3747" i="7"/>
  <c r="S3747" i="7"/>
  <c r="R3748" i="7"/>
  <c r="S3748" i="7"/>
  <c r="R3749" i="7"/>
  <c r="S3749" i="7"/>
  <c r="R3750" i="7"/>
  <c r="S3750" i="7"/>
  <c r="R3751" i="7"/>
  <c r="S3751" i="7"/>
  <c r="R3752" i="7"/>
  <c r="S3752" i="7"/>
  <c r="R3753" i="7"/>
  <c r="S3753" i="7"/>
  <c r="R3754" i="7"/>
  <c r="S3754" i="7"/>
  <c r="R3755" i="7"/>
  <c r="S3755" i="7"/>
  <c r="R3756" i="7"/>
  <c r="S3756" i="7"/>
  <c r="R3757" i="7"/>
  <c r="S3757" i="7"/>
  <c r="R3758" i="7"/>
  <c r="S3758" i="7"/>
  <c r="R3759" i="7"/>
  <c r="S3759" i="7"/>
  <c r="R3760" i="7"/>
  <c r="S3760" i="7"/>
  <c r="R3761" i="7"/>
  <c r="S3761" i="7"/>
  <c r="R3762" i="7"/>
  <c r="S3762" i="7"/>
  <c r="R3763" i="7"/>
  <c r="S3763" i="7"/>
  <c r="R3764" i="7"/>
  <c r="S3764" i="7"/>
  <c r="R3765" i="7"/>
  <c r="S3765" i="7"/>
  <c r="R3766" i="7"/>
  <c r="S3766" i="7"/>
  <c r="R3767" i="7"/>
  <c r="S3767" i="7"/>
  <c r="R3768" i="7"/>
  <c r="S3768" i="7"/>
  <c r="R3769" i="7"/>
  <c r="S3769" i="7"/>
  <c r="R3770" i="7"/>
  <c r="S3770" i="7"/>
  <c r="R3771" i="7"/>
  <c r="S3771" i="7"/>
  <c r="R3772" i="7"/>
  <c r="S3772" i="7"/>
  <c r="R3773" i="7"/>
  <c r="S3773" i="7"/>
  <c r="R3774" i="7"/>
  <c r="S3774" i="7"/>
  <c r="R3775" i="7"/>
  <c r="S3775" i="7"/>
  <c r="R3776" i="7"/>
  <c r="S3776" i="7"/>
  <c r="R3777" i="7"/>
  <c r="S3777" i="7"/>
  <c r="R3778" i="7"/>
  <c r="S3778" i="7"/>
  <c r="R3779" i="7"/>
  <c r="S3779" i="7"/>
  <c r="R3780" i="7"/>
  <c r="S3780" i="7"/>
  <c r="R3781" i="7"/>
  <c r="S3781" i="7"/>
  <c r="R3782" i="7"/>
  <c r="S3782" i="7"/>
  <c r="R3783" i="7"/>
  <c r="S3783" i="7"/>
  <c r="R3784" i="7"/>
  <c r="S3784" i="7"/>
  <c r="R3785" i="7"/>
  <c r="S3785" i="7"/>
  <c r="R3786" i="7"/>
  <c r="S3786" i="7"/>
  <c r="R3787" i="7"/>
  <c r="S3787" i="7"/>
  <c r="R3788" i="7"/>
  <c r="S3788" i="7"/>
  <c r="R3789" i="7"/>
  <c r="S3789" i="7"/>
  <c r="R3790" i="7"/>
  <c r="S3790" i="7"/>
  <c r="R3791" i="7"/>
  <c r="S3791" i="7"/>
  <c r="R3792" i="7"/>
  <c r="S3792" i="7"/>
  <c r="R3793" i="7"/>
  <c r="S3793" i="7"/>
  <c r="R3794" i="7"/>
  <c r="S3794" i="7"/>
  <c r="R3795" i="7"/>
  <c r="S3795" i="7"/>
  <c r="R3796" i="7"/>
  <c r="S3796" i="7"/>
  <c r="R3797" i="7"/>
  <c r="S3797" i="7"/>
  <c r="R3798" i="7"/>
  <c r="S3798" i="7"/>
  <c r="R3799" i="7"/>
  <c r="S3799" i="7"/>
  <c r="R3800" i="7"/>
  <c r="S3800" i="7"/>
  <c r="R3801" i="7"/>
  <c r="S3801" i="7"/>
  <c r="R3802" i="7"/>
  <c r="S3802" i="7"/>
  <c r="R3803" i="7"/>
  <c r="S3803" i="7"/>
  <c r="R3804" i="7"/>
  <c r="S3804" i="7"/>
  <c r="R3805" i="7"/>
  <c r="S3805" i="7"/>
  <c r="R3806" i="7"/>
  <c r="S3806" i="7"/>
  <c r="R3807" i="7"/>
  <c r="S3807" i="7"/>
  <c r="R3808" i="7"/>
  <c r="S3808" i="7"/>
  <c r="R3809" i="7"/>
  <c r="S3809" i="7"/>
  <c r="R3810" i="7"/>
  <c r="S3810" i="7"/>
  <c r="R3811" i="7"/>
  <c r="S3811" i="7"/>
  <c r="R3812" i="7"/>
  <c r="S3812" i="7"/>
  <c r="R3813" i="7"/>
  <c r="S3813" i="7"/>
  <c r="R3814" i="7"/>
  <c r="S3814" i="7"/>
  <c r="R3815" i="7"/>
  <c r="S3815" i="7"/>
  <c r="R3816" i="7"/>
  <c r="S3816" i="7"/>
  <c r="R3817" i="7"/>
  <c r="S3817" i="7"/>
  <c r="R3818" i="7"/>
  <c r="S3818" i="7"/>
  <c r="R3819" i="7"/>
  <c r="S3819" i="7"/>
  <c r="R3820" i="7"/>
  <c r="S3820" i="7"/>
  <c r="R3821" i="7"/>
  <c r="S3821" i="7"/>
  <c r="R3822" i="7"/>
  <c r="S3822" i="7"/>
  <c r="R3823" i="7"/>
  <c r="S3823" i="7"/>
  <c r="R3824" i="7"/>
  <c r="S3824" i="7"/>
  <c r="R3825" i="7"/>
  <c r="S3825" i="7"/>
  <c r="R3826" i="7"/>
  <c r="S3826" i="7"/>
  <c r="R3827" i="7"/>
  <c r="S3827" i="7"/>
  <c r="R3828" i="7"/>
  <c r="S3828" i="7"/>
  <c r="R3829" i="7"/>
  <c r="S3829" i="7"/>
  <c r="R3830" i="7"/>
  <c r="S3830" i="7"/>
  <c r="R3831" i="7"/>
  <c r="S3831" i="7"/>
  <c r="R3832" i="7"/>
  <c r="S3832" i="7"/>
  <c r="R3833" i="7"/>
  <c r="S3833" i="7"/>
  <c r="R3834" i="7"/>
  <c r="S3834" i="7"/>
  <c r="R3835" i="7"/>
  <c r="S3835" i="7"/>
  <c r="R3836" i="7"/>
  <c r="S3836" i="7"/>
  <c r="R3837" i="7"/>
  <c r="S3837" i="7"/>
  <c r="R3838" i="7"/>
  <c r="S3838" i="7"/>
  <c r="R3839" i="7"/>
  <c r="S3839" i="7"/>
  <c r="R3840" i="7"/>
  <c r="S3840" i="7"/>
  <c r="R3841" i="7"/>
  <c r="S3841" i="7"/>
  <c r="R3842" i="7"/>
  <c r="S3842" i="7"/>
  <c r="R3843" i="7"/>
  <c r="S3843" i="7"/>
  <c r="R3844" i="7"/>
  <c r="S3844" i="7"/>
  <c r="R3845" i="7"/>
  <c r="S3845" i="7"/>
  <c r="R3846" i="7"/>
  <c r="S3846" i="7"/>
  <c r="R3847" i="7"/>
  <c r="S3847" i="7"/>
  <c r="R3848" i="7"/>
  <c r="S3848" i="7"/>
  <c r="R3849" i="7"/>
  <c r="S3849" i="7"/>
  <c r="R3850" i="7"/>
  <c r="S3850" i="7"/>
  <c r="R3851" i="7"/>
  <c r="S3851" i="7"/>
  <c r="R3852" i="7"/>
  <c r="S3852" i="7"/>
  <c r="R3853" i="7"/>
  <c r="S3853" i="7"/>
  <c r="R3854" i="7"/>
  <c r="S3854" i="7"/>
  <c r="R3855" i="7"/>
  <c r="S3855" i="7"/>
  <c r="R3856" i="7"/>
  <c r="S3856" i="7"/>
  <c r="R3857" i="7"/>
  <c r="S3857" i="7"/>
  <c r="R3858" i="7"/>
  <c r="S3858" i="7"/>
  <c r="R3859" i="7"/>
  <c r="S3859" i="7"/>
  <c r="R3860" i="7"/>
  <c r="S3860" i="7"/>
  <c r="R3861" i="7"/>
  <c r="S3861" i="7"/>
  <c r="R3862" i="7"/>
  <c r="S3862" i="7"/>
  <c r="R3863" i="7"/>
  <c r="S3863" i="7"/>
  <c r="R3864" i="7"/>
  <c r="S3864" i="7"/>
  <c r="R3865" i="7"/>
  <c r="S3865" i="7"/>
  <c r="R3866" i="7"/>
  <c r="S3866" i="7"/>
  <c r="R3867" i="7"/>
  <c r="S3867" i="7"/>
  <c r="R3868" i="7"/>
  <c r="S3868" i="7"/>
  <c r="R3869" i="7"/>
  <c r="S3869" i="7"/>
  <c r="R3870" i="7"/>
  <c r="S3870" i="7"/>
  <c r="R3871" i="7"/>
  <c r="S3871" i="7"/>
  <c r="R3872" i="7"/>
  <c r="S3872" i="7"/>
  <c r="R3873" i="7"/>
  <c r="S3873" i="7"/>
  <c r="R3874" i="7"/>
  <c r="S3874" i="7"/>
  <c r="R3875" i="7"/>
  <c r="S3875" i="7"/>
  <c r="R3876" i="7"/>
  <c r="S3876" i="7"/>
  <c r="R3877" i="7"/>
  <c r="S3877" i="7"/>
  <c r="R3878" i="7"/>
  <c r="S3878" i="7"/>
  <c r="R3879" i="7"/>
  <c r="S3879" i="7"/>
  <c r="R3880" i="7"/>
  <c r="S3880" i="7"/>
  <c r="R3881" i="7"/>
  <c r="S3881" i="7"/>
  <c r="R3882" i="7"/>
  <c r="S3882" i="7"/>
  <c r="R3883" i="7"/>
  <c r="S3883" i="7"/>
  <c r="R3884" i="7"/>
  <c r="S3884" i="7"/>
  <c r="R3885" i="7"/>
  <c r="S3885" i="7"/>
  <c r="R3886" i="7"/>
  <c r="S3886" i="7"/>
  <c r="R3887" i="7"/>
  <c r="S3887" i="7"/>
  <c r="R3888" i="7"/>
  <c r="S3888" i="7"/>
  <c r="R3889" i="7"/>
  <c r="S3889" i="7"/>
  <c r="R3890" i="7"/>
  <c r="S3890" i="7"/>
  <c r="R3891" i="7"/>
  <c r="S3891" i="7"/>
  <c r="R3892" i="7"/>
  <c r="S3892" i="7"/>
  <c r="R3893" i="7"/>
  <c r="S3893" i="7"/>
  <c r="R3894" i="7"/>
  <c r="S3894" i="7"/>
  <c r="R3895" i="7"/>
  <c r="S3895" i="7"/>
  <c r="R3896" i="7"/>
  <c r="S3896" i="7"/>
  <c r="R3897" i="7"/>
  <c r="S3897" i="7"/>
  <c r="R3898" i="7"/>
  <c r="S3898" i="7"/>
  <c r="R3899" i="7"/>
  <c r="S3899" i="7"/>
  <c r="R3900" i="7"/>
  <c r="S3900" i="7"/>
  <c r="R3901" i="7"/>
  <c r="S3901" i="7"/>
  <c r="R3902" i="7"/>
  <c r="S3902" i="7"/>
  <c r="R3903" i="7"/>
  <c r="S3903" i="7"/>
  <c r="R3904" i="7"/>
  <c r="S3904" i="7"/>
  <c r="R3905" i="7"/>
  <c r="S3905" i="7"/>
  <c r="R3906" i="7"/>
  <c r="S3906" i="7"/>
  <c r="R3907" i="7"/>
  <c r="S3907" i="7"/>
  <c r="R3908" i="7"/>
  <c r="S3908" i="7"/>
  <c r="R3909" i="7"/>
  <c r="S3909" i="7"/>
  <c r="R3910" i="7"/>
  <c r="S3910" i="7"/>
  <c r="R3911" i="7"/>
  <c r="S3911" i="7"/>
  <c r="R3912" i="7"/>
  <c r="S3912" i="7"/>
  <c r="R3913" i="7"/>
  <c r="S3913" i="7"/>
  <c r="R3914" i="7"/>
  <c r="S3914" i="7"/>
  <c r="R3915" i="7"/>
  <c r="S3915" i="7"/>
  <c r="R3916" i="7"/>
  <c r="S3916" i="7"/>
  <c r="R3917" i="7"/>
  <c r="S3917" i="7"/>
  <c r="R3918" i="7"/>
  <c r="S3918" i="7"/>
  <c r="R3919" i="7"/>
  <c r="S3919" i="7"/>
  <c r="R3920" i="7"/>
  <c r="S3920" i="7"/>
  <c r="R3921" i="7"/>
  <c r="S3921" i="7"/>
  <c r="R3922" i="7"/>
  <c r="S3922" i="7"/>
  <c r="R3923" i="7"/>
  <c r="S3923" i="7"/>
  <c r="R3924" i="7"/>
  <c r="S3924" i="7"/>
  <c r="R3925" i="7"/>
  <c r="S3925" i="7"/>
  <c r="R3926" i="7"/>
  <c r="S3926" i="7"/>
  <c r="R3927" i="7"/>
  <c r="S3927" i="7"/>
  <c r="R3928" i="7"/>
  <c r="S3928" i="7"/>
  <c r="R3929" i="7"/>
  <c r="S3929" i="7"/>
  <c r="R3930" i="7"/>
  <c r="S3930" i="7"/>
  <c r="R3931" i="7"/>
  <c r="S3931" i="7"/>
  <c r="R3932" i="7"/>
  <c r="S3932" i="7"/>
  <c r="R3933" i="7"/>
  <c r="S3933" i="7"/>
  <c r="R3934" i="7"/>
  <c r="S3934" i="7"/>
  <c r="R3935" i="7"/>
  <c r="S3935" i="7"/>
  <c r="R3936" i="7"/>
  <c r="S3936" i="7"/>
  <c r="R3937" i="7"/>
  <c r="S3937" i="7"/>
  <c r="R3938" i="7"/>
  <c r="S3938" i="7"/>
  <c r="R3939" i="7"/>
  <c r="S3939" i="7"/>
  <c r="R3940" i="7"/>
  <c r="S3940" i="7"/>
  <c r="R3941" i="7"/>
  <c r="S3941" i="7"/>
  <c r="R3942" i="7"/>
  <c r="S3942" i="7"/>
  <c r="R3943" i="7"/>
  <c r="S3943" i="7"/>
  <c r="R3944" i="7"/>
  <c r="S3944" i="7"/>
  <c r="R3945" i="7"/>
  <c r="S3945" i="7"/>
  <c r="R3946" i="7"/>
  <c r="S3946" i="7"/>
  <c r="R3947" i="7"/>
  <c r="S3947" i="7"/>
  <c r="R3948" i="7"/>
  <c r="S3948" i="7"/>
  <c r="R3949" i="7"/>
  <c r="S3949" i="7"/>
  <c r="R3950" i="7"/>
  <c r="S3950" i="7"/>
  <c r="R3951" i="7"/>
  <c r="S3951" i="7"/>
  <c r="R3952" i="7"/>
  <c r="S3952" i="7"/>
  <c r="R3953" i="7"/>
  <c r="S3953" i="7"/>
  <c r="R3954" i="7"/>
  <c r="S3954" i="7"/>
  <c r="R3955" i="7"/>
  <c r="S3955" i="7"/>
  <c r="R3956" i="7"/>
  <c r="S3956" i="7"/>
  <c r="R3957" i="7"/>
  <c r="S3957" i="7"/>
  <c r="R3958" i="7"/>
  <c r="S3958" i="7"/>
  <c r="R3959" i="7"/>
  <c r="S3959" i="7"/>
  <c r="R3960" i="7"/>
  <c r="S3960" i="7"/>
  <c r="R3961" i="7"/>
  <c r="S3961" i="7"/>
  <c r="R3962" i="7"/>
  <c r="S3962" i="7"/>
  <c r="R3963" i="7"/>
  <c r="S3963" i="7"/>
  <c r="R3964" i="7"/>
  <c r="S3964" i="7"/>
  <c r="R3965" i="7"/>
  <c r="S3965" i="7"/>
  <c r="R3966" i="7"/>
  <c r="S3966" i="7"/>
  <c r="R3967" i="7"/>
  <c r="S3967" i="7"/>
  <c r="R3968" i="7"/>
  <c r="S3968" i="7"/>
  <c r="R3969" i="7"/>
  <c r="S3969" i="7"/>
  <c r="R3970" i="7"/>
  <c r="S3970" i="7"/>
  <c r="R3971" i="7"/>
  <c r="S3971" i="7"/>
  <c r="R3972" i="7"/>
  <c r="S3972" i="7"/>
  <c r="R3973" i="7"/>
  <c r="S3973" i="7"/>
  <c r="R3974" i="7"/>
  <c r="S3974" i="7"/>
  <c r="R3975" i="7"/>
  <c r="S3975" i="7"/>
  <c r="R3976" i="7"/>
  <c r="S3976" i="7"/>
  <c r="R3977" i="7"/>
  <c r="S3977" i="7"/>
  <c r="R3978" i="7"/>
  <c r="S3978" i="7"/>
  <c r="R3979" i="7"/>
  <c r="S3979" i="7"/>
  <c r="R3980" i="7"/>
  <c r="S3980" i="7"/>
  <c r="R3981" i="7"/>
  <c r="S3981" i="7"/>
  <c r="R3982" i="7"/>
  <c r="S3982" i="7"/>
  <c r="R3983" i="7"/>
  <c r="S3983" i="7"/>
  <c r="R3984" i="7"/>
  <c r="S3984" i="7"/>
  <c r="R3985" i="7"/>
  <c r="S3985" i="7"/>
  <c r="R3986" i="7"/>
  <c r="S3986" i="7"/>
  <c r="R3987" i="7"/>
  <c r="S3987" i="7"/>
  <c r="R3988" i="7"/>
  <c r="S3988" i="7"/>
  <c r="R3989" i="7"/>
  <c r="S3989" i="7"/>
  <c r="R3990" i="7"/>
  <c r="S3990" i="7"/>
  <c r="R3991" i="7"/>
  <c r="S3991" i="7"/>
  <c r="R3992" i="7"/>
  <c r="S3992" i="7"/>
  <c r="R3993" i="7"/>
  <c r="S3993" i="7"/>
  <c r="R3994" i="7"/>
  <c r="S3994" i="7"/>
  <c r="R3995" i="7"/>
  <c r="S3995" i="7"/>
  <c r="R3996" i="7"/>
  <c r="S3996" i="7"/>
  <c r="R3997" i="7"/>
  <c r="S3997" i="7"/>
  <c r="R3998" i="7"/>
  <c r="S3998" i="7"/>
  <c r="R3999" i="7"/>
  <c r="S3999" i="7"/>
  <c r="R4000" i="7"/>
  <c r="S4000" i="7"/>
  <c r="R4001" i="7"/>
  <c r="S4001" i="7"/>
  <c r="R4002" i="7"/>
  <c r="S4002" i="7"/>
  <c r="R4003" i="7"/>
  <c r="S4003" i="7"/>
  <c r="R4004" i="7"/>
  <c r="S4004" i="7"/>
  <c r="R4005" i="7"/>
  <c r="S4005" i="7"/>
  <c r="R4006" i="7"/>
  <c r="S4006" i="7"/>
  <c r="R4007" i="7"/>
  <c r="S4007" i="7"/>
  <c r="R4008" i="7"/>
  <c r="S4008" i="7"/>
  <c r="R4009" i="7"/>
  <c r="S4009" i="7"/>
  <c r="R4010" i="7"/>
  <c r="S4010" i="7"/>
  <c r="R4011" i="7"/>
  <c r="S4011" i="7"/>
  <c r="R4012" i="7"/>
  <c r="S4012" i="7"/>
  <c r="R4013" i="7"/>
  <c r="S4013" i="7"/>
  <c r="R4014" i="7"/>
  <c r="S4014" i="7"/>
  <c r="R4015" i="7"/>
  <c r="S4015" i="7"/>
  <c r="R4016" i="7"/>
  <c r="S4016" i="7"/>
  <c r="R4017" i="7"/>
  <c r="S4017" i="7"/>
  <c r="R4018" i="7"/>
  <c r="S4018" i="7"/>
  <c r="R4019" i="7"/>
  <c r="S4019" i="7"/>
  <c r="R4020" i="7"/>
  <c r="S4020" i="7"/>
  <c r="R4021" i="7"/>
  <c r="S4021" i="7"/>
  <c r="R4022" i="7"/>
  <c r="S4022" i="7"/>
  <c r="R4023" i="7"/>
  <c r="S4023" i="7"/>
  <c r="R4024" i="7"/>
  <c r="S4024" i="7"/>
  <c r="R4025" i="7"/>
  <c r="S4025" i="7"/>
  <c r="R4026" i="7"/>
  <c r="S4026" i="7"/>
  <c r="R4027" i="7"/>
  <c r="S4027" i="7"/>
  <c r="R4028" i="7"/>
  <c r="S4028" i="7"/>
  <c r="R4029" i="7"/>
  <c r="S4029" i="7"/>
  <c r="R4030" i="7"/>
  <c r="S4030" i="7"/>
  <c r="R4031" i="7"/>
  <c r="S4031" i="7"/>
  <c r="R4032" i="7"/>
  <c r="S4032" i="7"/>
  <c r="R4033" i="7"/>
  <c r="S4033" i="7"/>
  <c r="R4034" i="7"/>
  <c r="S4034" i="7"/>
  <c r="R4035" i="7"/>
  <c r="S4035" i="7"/>
  <c r="R4036" i="7"/>
  <c r="S4036" i="7"/>
  <c r="R4037" i="7"/>
  <c r="S4037" i="7"/>
  <c r="R4038" i="7"/>
  <c r="S4038" i="7"/>
  <c r="R4039" i="7"/>
  <c r="S4039" i="7"/>
  <c r="R4040" i="7"/>
  <c r="S4040" i="7"/>
  <c r="R4041" i="7"/>
  <c r="S4041" i="7"/>
  <c r="R4042" i="7"/>
  <c r="S4042" i="7"/>
  <c r="R4043" i="7"/>
  <c r="S4043" i="7"/>
  <c r="R4044" i="7"/>
  <c r="S4044" i="7"/>
  <c r="R4045" i="7"/>
  <c r="S4045" i="7"/>
  <c r="R4046" i="7"/>
  <c r="S4046" i="7"/>
  <c r="R4047" i="7"/>
  <c r="S4047" i="7"/>
  <c r="R4048" i="7"/>
  <c r="S4048" i="7"/>
  <c r="R4049" i="7"/>
  <c r="S4049" i="7"/>
  <c r="R4050" i="7"/>
  <c r="S4050" i="7"/>
  <c r="R4051" i="7"/>
  <c r="S4051" i="7"/>
  <c r="R4052" i="7"/>
  <c r="S4052" i="7"/>
  <c r="R4053" i="7"/>
  <c r="S4053" i="7"/>
  <c r="R4054" i="7"/>
  <c r="S4054" i="7"/>
  <c r="R4055" i="7"/>
  <c r="S4055" i="7"/>
  <c r="R4056" i="7"/>
  <c r="S4056" i="7"/>
  <c r="R4057" i="7"/>
  <c r="S4057" i="7"/>
  <c r="R4058" i="7"/>
  <c r="S4058" i="7"/>
  <c r="R4059" i="7"/>
  <c r="S4059" i="7"/>
  <c r="R4060" i="7"/>
  <c r="S4060" i="7"/>
  <c r="R4061" i="7"/>
  <c r="S4061" i="7"/>
  <c r="R4062" i="7"/>
  <c r="S4062" i="7"/>
  <c r="R4063" i="7"/>
  <c r="S4063" i="7"/>
  <c r="R4064" i="7"/>
  <c r="S4064" i="7"/>
  <c r="R4065" i="7"/>
  <c r="S4065" i="7"/>
  <c r="R4066" i="7"/>
  <c r="S4066" i="7"/>
  <c r="R4067" i="7"/>
  <c r="S4067" i="7"/>
  <c r="R4068" i="7"/>
  <c r="S4068" i="7"/>
  <c r="R4069" i="7"/>
  <c r="S4069" i="7"/>
  <c r="R4070" i="7"/>
  <c r="S4070" i="7"/>
  <c r="R4071" i="7"/>
  <c r="S4071" i="7"/>
  <c r="R4072" i="7"/>
  <c r="S4072" i="7"/>
  <c r="R4073" i="7"/>
  <c r="S4073" i="7"/>
  <c r="R4074" i="7"/>
  <c r="S4074" i="7"/>
  <c r="R4075" i="7"/>
  <c r="S4075" i="7"/>
  <c r="H20" i="31"/>
  <c r="B2" i="7"/>
  <c r="D22" i="31"/>
  <c r="K1731" i="7"/>
  <c r="K1727" i="7"/>
  <c r="K1723" i="7"/>
  <c r="K1719" i="7"/>
  <c r="K1715" i="7"/>
  <c r="K1699" i="7"/>
  <c r="K1695" i="7"/>
  <c r="K1691" i="7"/>
  <c r="K1683" i="7"/>
  <c r="K1679" i="7"/>
  <c r="K1675" i="7"/>
  <c r="K1667" i="7"/>
  <c r="K1663" i="7"/>
  <c r="K1659" i="7"/>
  <c r="K1655" i="7"/>
  <c r="K1651" i="7"/>
  <c r="K1647" i="7"/>
  <c r="K1643" i="7"/>
  <c r="K1639" i="7"/>
  <c r="K1635" i="7"/>
  <c r="K1631" i="7"/>
  <c r="K1627" i="7"/>
  <c r="K1623" i="7"/>
  <c r="K1619" i="7"/>
  <c r="K1615" i="7"/>
  <c r="K1611" i="7"/>
  <c r="K1607" i="7"/>
  <c r="K1603" i="7"/>
  <c r="K1599" i="7"/>
  <c r="K1595" i="7"/>
  <c r="K1591" i="7"/>
  <c r="K1587" i="7"/>
  <c r="K1583" i="7"/>
  <c r="K1579" i="7"/>
  <c r="K1575" i="7"/>
  <c r="K1571" i="7"/>
  <c r="K1563" i="7"/>
  <c r="K1559" i="7"/>
  <c r="K1551" i="7"/>
  <c r="K1547" i="7"/>
  <c r="K1543" i="7"/>
  <c r="K1535" i="7"/>
  <c r="K1531" i="7"/>
  <c r="K1527" i="7"/>
  <c r="K1523" i="7"/>
  <c r="K1519" i="7"/>
  <c r="K1515" i="7"/>
  <c r="K1511" i="7"/>
  <c r="K1507" i="7"/>
  <c r="K1503" i="7"/>
  <c r="K1499" i="7"/>
  <c r="K1495" i="7"/>
  <c r="K1491" i="7"/>
  <c r="K1487" i="7"/>
  <c r="K1479" i="7"/>
  <c r="K1475" i="7"/>
  <c r="K1471" i="7"/>
  <c r="K1463" i="7"/>
  <c r="K1459" i="7"/>
  <c r="K1451" i="7"/>
  <c r="K1447" i="7"/>
  <c r="K1443" i="7"/>
  <c r="K1439" i="7"/>
  <c r="K1435" i="7"/>
  <c r="K1431" i="7"/>
  <c r="K1427" i="7"/>
  <c r="K1423" i="7"/>
  <c r="K1419" i="7"/>
  <c r="K1415" i="7"/>
  <c r="K1411" i="7"/>
  <c r="K1407" i="7"/>
  <c r="M30" i="7"/>
  <c r="P10" i="7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3" i="7" s="1"/>
  <c r="P44" i="7" s="1"/>
  <c r="P45" i="7" s="1"/>
  <c r="P46" i="7" s="1"/>
  <c r="P47" i="7" s="1"/>
  <c r="P48" i="7" s="1"/>
  <c r="P49" i="7" s="1"/>
  <c r="P50" i="7" s="1"/>
  <c r="P51" i="7" s="1"/>
  <c r="P52" i="7" s="1"/>
  <c r="P53" i="7" s="1"/>
  <c r="P54" i="7" s="1"/>
  <c r="P55" i="7" s="1"/>
  <c r="P56" i="7" s="1"/>
  <c r="P57" i="7" s="1"/>
  <c r="P58" i="7" s="1"/>
  <c r="P59" i="7" s="1"/>
  <c r="P60" i="7" s="1"/>
  <c r="P61" i="7" s="1"/>
  <c r="P62" i="7" s="1"/>
  <c r="P63" i="7" s="1"/>
  <c r="P64" i="7" s="1"/>
  <c r="P65" i="7" s="1"/>
  <c r="P66" i="7" s="1"/>
  <c r="P67" i="7" s="1"/>
  <c r="P68" i="7" s="1"/>
  <c r="P69" i="7" s="1"/>
  <c r="P70" i="7" s="1"/>
  <c r="P71" i="7" s="1"/>
  <c r="P72" i="7" s="1"/>
  <c r="P73" i="7" s="1"/>
  <c r="P74" i="7" s="1"/>
  <c r="P75" i="7" s="1"/>
  <c r="P76" i="7" s="1"/>
  <c r="P77" i="7" s="1"/>
  <c r="P78" i="7" s="1"/>
  <c r="P79" i="7" s="1"/>
  <c r="P80" i="7" s="1"/>
  <c r="P81" i="7" s="1"/>
  <c r="P82" i="7" s="1"/>
  <c r="P83" i="7" s="1"/>
  <c r="P84" i="7" s="1"/>
  <c r="P85" i="7" s="1"/>
  <c r="P86" i="7" s="1"/>
  <c r="P87" i="7" s="1"/>
  <c r="P88" i="7" s="1"/>
  <c r="P89" i="7" s="1"/>
  <c r="P90" i="7" s="1"/>
  <c r="P91" i="7" s="1"/>
  <c r="P92" i="7" s="1"/>
  <c r="P93" i="7" s="1"/>
  <c r="P94" i="7" s="1"/>
  <c r="P95" i="7" s="1"/>
  <c r="P96" i="7" s="1"/>
  <c r="P97" i="7" s="1"/>
  <c r="P98" i="7" s="1"/>
  <c r="P99" i="7" s="1"/>
  <c r="P100" i="7" s="1"/>
  <c r="P101" i="7" s="1"/>
  <c r="P102" i="7" s="1"/>
  <c r="P103" i="7" s="1"/>
  <c r="P104" i="7" s="1"/>
  <c r="P105" i="7" s="1"/>
  <c r="P106" i="7" s="1"/>
  <c r="P107" i="7" s="1"/>
  <c r="P108" i="7" s="1"/>
  <c r="P109" i="7" s="1"/>
  <c r="P110" i="7" s="1"/>
  <c r="P111" i="7" s="1"/>
  <c r="P112" i="7" s="1"/>
  <c r="P113" i="7" s="1"/>
  <c r="P114" i="7" s="1"/>
  <c r="P115" i="7" s="1"/>
  <c r="P116" i="7" s="1"/>
  <c r="P117" i="7" s="1"/>
  <c r="P118" i="7" s="1"/>
  <c r="P119" i="7" s="1"/>
  <c r="P120" i="7" s="1"/>
  <c r="P121" i="7" s="1"/>
  <c r="P122" i="7" s="1"/>
  <c r="P123" i="7" s="1"/>
  <c r="P124" i="7" s="1"/>
  <c r="P125" i="7" s="1"/>
  <c r="P126" i="7" s="1"/>
  <c r="P127" i="7" s="1"/>
  <c r="P128" i="7" s="1"/>
  <c r="P129" i="7" s="1"/>
  <c r="P130" i="7" s="1"/>
  <c r="P131" i="7" s="1"/>
  <c r="P132" i="7" s="1"/>
  <c r="P133" i="7" s="1"/>
  <c r="P134" i="7" s="1"/>
  <c r="P135" i="7" s="1"/>
  <c r="P136" i="7" s="1"/>
  <c r="P137" i="7" s="1"/>
  <c r="P138" i="7" s="1"/>
  <c r="P139" i="7" s="1"/>
  <c r="P140" i="7" s="1"/>
  <c r="P141" i="7" s="1"/>
  <c r="P142" i="7" s="1"/>
  <c r="P143" i="7" s="1"/>
  <c r="P144" i="7" s="1"/>
  <c r="P145" i="7" s="1"/>
  <c r="P146" i="7" s="1"/>
  <c r="P147" i="7" s="1"/>
  <c r="P148" i="7" s="1"/>
  <c r="P149" i="7" s="1"/>
  <c r="P150" i="7" s="1"/>
  <c r="P151" i="7" s="1"/>
  <c r="P152" i="7" s="1"/>
  <c r="P153" i="7" s="1"/>
  <c r="P154" i="7" s="1"/>
  <c r="P155" i="7" s="1"/>
  <c r="P156" i="7" s="1"/>
  <c r="P157" i="7" s="1"/>
  <c r="P158" i="7" s="1"/>
  <c r="P159" i="7" s="1"/>
  <c r="P160" i="7" s="1"/>
  <c r="P161" i="7" s="1"/>
  <c r="P162" i="7" s="1"/>
  <c r="P163" i="7" s="1"/>
  <c r="P164" i="7" s="1"/>
  <c r="P165" i="7" s="1"/>
  <c r="P166" i="7" s="1"/>
  <c r="P167" i="7" s="1"/>
  <c r="P168" i="7" s="1"/>
  <c r="P169" i="7" s="1"/>
  <c r="P170" i="7" s="1"/>
  <c r="P171" i="7" s="1"/>
  <c r="P172" i="7" s="1"/>
  <c r="P173" i="7" s="1"/>
  <c r="P174" i="7" s="1"/>
  <c r="P175" i="7" s="1"/>
  <c r="P176" i="7" s="1"/>
  <c r="P177" i="7" s="1"/>
  <c r="P178" i="7" s="1"/>
  <c r="P179" i="7" s="1"/>
  <c r="P180" i="7" s="1"/>
  <c r="P181" i="7" s="1"/>
  <c r="P182" i="7" s="1"/>
  <c r="P183" i="7" s="1"/>
  <c r="P184" i="7" s="1"/>
  <c r="P185" i="7" s="1"/>
  <c r="P186" i="7" s="1"/>
  <c r="P187" i="7" s="1"/>
  <c r="P188" i="7" s="1"/>
  <c r="P189" i="7" s="1"/>
  <c r="P190" i="7" s="1"/>
  <c r="P191" i="7" s="1"/>
  <c r="P192" i="7" s="1"/>
  <c r="P193" i="7" s="1"/>
  <c r="P194" i="7" s="1"/>
  <c r="P195" i="7" s="1"/>
  <c r="P196" i="7" s="1"/>
  <c r="P197" i="7" s="1"/>
  <c r="P198" i="7" s="1"/>
  <c r="P199" i="7" s="1"/>
  <c r="P200" i="7" s="1"/>
  <c r="P201" i="7" s="1"/>
  <c r="P202" i="7" s="1"/>
  <c r="P203" i="7" s="1"/>
  <c r="P204" i="7" s="1"/>
  <c r="P205" i="7" s="1"/>
  <c r="P206" i="7" s="1"/>
  <c r="P207" i="7" s="1"/>
  <c r="P208" i="7" s="1"/>
  <c r="P209" i="7" s="1"/>
  <c r="P210" i="7" s="1"/>
  <c r="P211" i="7" s="1"/>
  <c r="P212" i="7" s="1"/>
  <c r="P213" i="7" s="1"/>
  <c r="P214" i="7" s="1"/>
  <c r="P215" i="7" s="1"/>
  <c r="P216" i="7" s="1"/>
  <c r="P217" i="7" s="1"/>
  <c r="P218" i="7" s="1"/>
  <c r="P219" i="7" s="1"/>
  <c r="P220" i="7" s="1"/>
  <c r="P221" i="7" s="1"/>
  <c r="P222" i="7" s="1"/>
  <c r="P223" i="7" s="1"/>
  <c r="P224" i="7" s="1"/>
  <c r="P225" i="7" s="1"/>
  <c r="P226" i="7" s="1"/>
  <c r="P227" i="7" s="1"/>
  <c r="P228" i="7" s="1"/>
  <c r="P229" i="7" s="1"/>
  <c r="P230" i="7" s="1"/>
  <c r="P231" i="7" s="1"/>
  <c r="P232" i="7" s="1"/>
  <c r="P233" i="7" s="1"/>
  <c r="P234" i="7" s="1"/>
  <c r="P235" i="7" s="1"/>
  <c r="P236" i="7" s="1"/>
  <c r="P237" i="7" s="1"/>
  <c r="P238" i="7" s="1"/>
  <c r="P239" i="7" s="1"/>
  <c r="P240" i="7" s="1"/>
  <c r="P241" i="7" s="1"/>
  <c r="P242" i="7" s="1"/>
  <c r="P243" i="7" s="1"/>
  <c r="P244" i="7" s="1"/>
  <c r="P245" i="7" s="1"/>
  <c r="P246" i="7" s="1"/>
  <c r="P247" i="7" s="1"/>
  <c r="P248" i="7" s="1"/>
  <c r="P249" i="7" s="1"/>
  <c r="P250" i="7" s="1"/>
  <c r="P251" i="7" s="1"/>
  <c r="P252" i="7" s="1"/>
  <c r="P253" i="7" s="1"/>
  <c r="P254" i="7" s="1"/>
  <c r="P255" i="7" s="1"/>
  <c r="P256" i="7" s="1"/>
  <c r="P257" i="7" s="1"/>
  <c r="P258" i="7" s="1"/>
  <c r="P259" i="7" s="1"/>
  <c r="P260" i="7" s="1"/>
  <c r="P261" i="7" s="1"/>
  <c r="P262" i="7" s="1"/>
  <c r="P263" i="7" s="1"/>
  <c r="P264" i="7" s="1"/>
  <c r="P265" i="7" s="1"/>
  <c r="P266" i="7" s="1"/>
  <c r="P267" i="7" s="1"/>
  <c r="P268" i="7" s="1"/>
  <c r="P269" i="7" s="1"/>
  <c r="P270" i="7" s="1"/>
  <c r="P271" i="7" s="1"/>
  <c r="P272" i="7" s="1"/>
  <c r="P273" i="7" s="1"/>
  <c r="P274" i="7" s="1"/>
  <c r="P8" i="7"/>
  <c r="P9" i="7" s="1"/>
  <c r="A1407" i="7"/>
  <c r="B1407" i="7"/>
  <c r="C1407" i="7"/>
  <c r="D1407" i="7"/>
  <c r="L1407" i="7"/>
  <c r="M1407" i="7"/>
  <c r="N1407" i="7"/>
  <c r="O1407" i="7"/>
  <c r="A1408" i="7"/>
  <c r="B1408" i="7"/>
  <c r="C1408" i="7"/>
  <c r="D1408" i="7"/>
  <c r="K1408" i="7"/>
  <c r="L1408" i="7"/>
  <c r="M1408" i="7"/>
  <c r="N1408" i="7"/>
  <c r="F1408" i="7" s="1"/>
  <c r="O1408" i="7"/>
  <c r="A1409" i="7"/>
  <c r="B1409" i="7"/>
  <c r="C1409" i="7"/>
  <c r="D1409" i="7"/>
  <c r="K1409" i="7"/>
  <c r="L1409" i="7"/>
  <c r="M1409" i="7"/>
  <c r="N1409" i="7"/>
  <c r="F1409" i="7" s="1"/>
  <c r="O1409" i="7"/>
  <c r="A1410" i="7"/>
  <c r="B1410" i="7"/>
  <c r="C1410" i="7"/>
  <c r="D1410" i="7"/>
  <c r="K1410" i="7"/>
  <c r="L1410" i="7"/>
  <c r="M1410" i="7"/>
  <c r="N1410" i="7"/>
  <c r="O1410" i="7"/>
  <c r="G1410" i="7" s="1"/>
  <c r="A1411" i="7"/>
  <c r="B1411" i="7"/>
  <c r="C1411" i="7"/>
  <c r="D1411" i="7"/>
  <c r="L1411" i="7"/>
  <c r="M1411" i="7"/>
  <c r="N1411" i="7"/>
  <c r="O1411" i="7"/>
  <c r="A1412" i="7"/>
  <c r="B1412" i="7"/>
  <c r="C1412" i="7"/>
  <c r="D1412" i="7"/>
  <c r="K1412" i="7"/>
  <c r="L1412" i="7"/>
  <c r="M1412" i="7"/>
  <c r="N1412" i="7"/>
  <c r="O1412" i="7"/>
  <c r="A1413" i="7"/>
  <c r="B1413" i="7"/>
  <c r="C1413" i="7"/>
  <c r="D1413" i="7"/>
  <c r="K1413" i="7"/>
  <c r="L1413" i="7"/>
  <c r="M1413" i="7"/>
  <c r="N1413" i="7"/>
  <c r="F1413" i="7" s="1"/>
  <c r="O1413" i="7"/>
  <c r="A1414" i="7"/>
  <c r="B1414" i="7"/>
  <c r="C1414" i="7"/>
  <c r="D1414" i="7"/>
  <c r="K1414" i="7"/>
  <c r="L1414" i="7"/>
  <c r="M1414" i="7"/>
  <c r="N1414" i="7"/>
  <c r="F1414" i="7" s="1"/>
  <c r="O1414" i="7"/>
  <c r="A1415" i="7"/>
  <c r="B1415" i="7"/>
  <c r="C1415" i="7"/>
  <c r="D1415" i="7"/>
  <c r="L1415" i="7"/>
  <c r="M1415" i="7"/>
  <c r="N1415" i="7"/>
  <c r="F1415" i="7" s="1"/>
  <c r="O1415" i="7"/>
  <c r="A1416" i="7"/>
  <c r="B1416" i="7"/>
  <c r="C1416" i="7"/>
  <c r="D1416" i="7"/>
  <c r="K1416" i="7"/>
  <c r="L1416" i="7"/>
  <c r="M1416" i="7"/>
  <c r="N1416" i="7"/>
  <c r="O1416" i="7"/>
  <c r="G1416" i="7" s="1"/>
  <c r="A1417" i="7"/>
  <c r="B1417" i="7"/>
  <c r="C1417" i="7"/>
  <c r="D1417" i="7"/>
  <c r="K1417" i="7"/>
  <c r="L1417" i="7"/>
  <c r="M1417" i="7"/>
  <c r="N1417" i="7"/>
  <c r="O1417" i="7"/>
  <c r="A1418" i="7"/>
  <c r="B1418" i="7"/>
  <c r="C1418" i="7"/>
  <c r="D1418" i="7"/>
  <c r="K1418" i="7"/>
  <c r="L1418" i="7"/>
  <c r="M1418" i="7"/>
  <c r="N1418" i="7"/>
  <c r="O1418" i="7"/>
  <c r="A1419" i="7"/>
  <c r="B1419" i="7"/>
  <c r="C1419" i="7"/>
  <c r="D1419" i="7"/>
  <c r="L1419" i="7"/>
  <c r="M1419" i="7"/>
  <c r="N1419" i="7"/>
  <c r="O1419" i="7"/>
  <c r="A1420" i="7"/>
  <c r="B1420" i="7"/>
  <c r="C1420" i="7"/>
  <c r="D1420" i="7"/>
  <c r="K1420" i="7"/>
  <c r="L1420" i="7"/>
  <c r="M1420" i="7"/>
  <c r="N1420" i="7"/>
  <c r="F1420" i="7" s="1"/>
  <c r="O1420" i="7"/>
  <c r="A1421" i="7"/>
  <c r="B1421" i="7"/>
  <c r="C1421" i="7"/>
  <c r="D1421" i="7"/>
  <c r="K1421" i="7"/>
  <c r="L1421" i="7"/>
  <c r="M1421" i="7"/>
  <c r="N1421" i="7"/>
  <c r="F1421" i="7" s="1"/>
  <c r="O1421" i="7"/>
  <c r="A1422" i="7"/>
  <c r="B1422" i="7"/>
  <c r="C1422" i="7"/>
  <c r="D1422" i="7"/>
  <c r="K1422" i="7"/>
  <c r="L1422" i="7"/>
  <c r="M1422" i="7"/>
  <c r="N1422" i="7"/>
  <c r="F1422" i="7" s="1"/>
  <c r="O1422" i="7"/>
  <c r="A1423" i="7"/>
  <c r="B1423" i="7"/>
  <c r="C1423" i="7"/>
  <c r="D1423" i="7"/>
  <c r="L1423" i="7"/>
  <c r="M1423" i="7"/>
  <c r="N1423" i="7"/>
  <c r="F1423" i="7" s="1"/>
  <c r="O1423" i="7"/>
  <c r="A1424" i="7"/>
  <c r="B1424" i="7"/>
  <c r="C1424" i="7"/>
  <c r="D1424" i="7"/>
  <c r="K1424" i="7"/>
  <c r="L1424" i="7"/>
  <c r="M1424" i="7"/>
  <c r="N1424" i="7"/>
  <c r="O1424" i="7"/>
  <c r="G1424" i="7" s="1"/>
  <c r="A1425" i="7"/>
  <c r="B1425" i="7"/>
  <c r="C1425" i="7"/>
  <c r="D1425" i="7"/>
  <c r="K1425" i="7"/>
  <c r="L1425" i="7"/>
  <c r="M1425" i="7"/>
  <c r="N1425" i="7"/>
  <c r="O1425" i="7"/>
  <c r="A1426" i="7"/>
  <c r="B1426" i="7"/>
  <c r="C1426" i="7"/>
  <c r="D1426" i="7"/>
  <c r="K1426" i="7"/>
  <c r="L1426" i="7"/>
  <c r="M1426" i="7"/>
  <c r="N1426" i="7"/>
  <c r="F1426" i="7" s="1"/>
  <c r="O1426" i="7"/>
  <c r="A1427" i="7"/>
  <c r="B1427" i="7"/>
  <c r="C1427" i="7"/>
  <c r="D1427" i="7"/>
  <c r="L1427" i="7"/>
  <c r="M1427" i="7"/>
  <c r="N1427" i="7"/>
  <c r="F1427" i="7" s="1"/>
  <c r="O1427" i="7"/>
  <c r="A1428" i="7"/>
  <c r="B1428" i="7"/>
  <c r="C1428" i="7"/>
  <c r="D1428" i="7"/>
  <c r="K1428" i="7"/>
  <c r="L1428" i="7"/>
  <c r="M1428" i="7"/>
  <c r="N1428" i="7"/>
  <c r="F1428" i="7" s="1"/>
  <c r="O1428" i="7"/>
  <c r="G1428" i="7" s="1"/>
  <c r="A1429" i="7"/>
  <c r="B1429" i="7"/>
  <c r="C1429" i="7"/>
  <c r="D1429" i="7"/>
  <c r="K1429" i="7"/>
  <c r="L1429" i="7"/>
  <c r="M1429" i="7"/>
  <c r="N1429" i="7"/>
  <c r="F1429" i="7" s="1"/>
  <c r="O1429" i="7"/>
  <c r="A1430" i="7"/>
  <c r="B1430" i="7"/>
  <c r="C1430" i="7"/>
  <c r="D1430" i="7"/>
  <c r="K1430" i="7"/>
  <c r="L1430" i="7"/>
  <c r="M1430" i="7"/>
  <c r="N1430" i="7"/>
  <c r="F1430" i="7" s="1"/>
  <c r="O1430" i="7"/>
  <c r="A1431" i="7"/>
  <c r="B1431" i="7"/>
  <c r="C1431" i="7"/>
  <c r="D1431" i="7"/>
  <c r="L1431" i="7"/>
  <c r="M1431" i="7"/>
  <c r="N1431" i="7"/>
  <c r="F1431" i="7" s="1"/>
  <c r="O1431" i="7"/>
  <c r="A1432" i="7"/>
  <c r="B1432" i="7"/>
  <c r="C1432" i="7"/>
  <c r="D1432" i="7"/>
  <c r="K1432" i="7"/>
  <c r="L1432" i="7"/>
  <c r="M1432" i="7"/>
  <c r="N1432" i="7"/>
  <c r="O1432" i="7"/>
  <c r="G1432" i="7" s="1"/>
  <c r="A1433" i="7"/>
  <c r="B1433" i="7"/>
  <c r="C1433" i="7"/>
  <c r="D1433" i="7"/>
  <c r="K1433" i="7"/>
  <c r="L1433" i="7"/>
  <c r="M1433" i="7"/>
  <c r="N1433" i="7"/>
  <c r="F1433" i="7" s="1"/>
  <c r="O1433" i="7"/>
  <c r="A1434" i="7"/>
  <c r="B1434" i="7"/>
  <c r="C1434" i="7"/>
  <c r="D1434" i="7"/>
  <c r="K1434" i="7"/>
  <c r="L1434" i="7"/>
  <c r="M1434" i="7"/>
  <c r="N1434" i="7"/>
  <c r="F1434" i="7" s="1"/>
  <c r="O1434" i="7"/>
  <c r="A1435" i="7"/>
  <c r="B1435" i="7"/>
  <c r="C1435" i="7"/>
  <c r="D1435" i="7"/>
  <c r="L1435" i="7"/>
  <c r="M1435" i="7"/>
  <c r="N1435" i="7"/>
  <c r="O1435" i="7"/>
  <c r="A1436" i="7"/>
  <c r="B1436" i="7"/>
  <c r="C1436" i="7"/>
  <c r="D1436" i="7"/>
  <c r="K1436" i="7"/>
  <c r="L1436" i="7"/>
  <c r="M1436" i="7"/>
  <c r="N1436" i="7"/>
  <c r="F1436" i="7" s="1"/>
  <c r="O1436" i="7"/>
  <c r="A1437" i="7"/>
  <c r="B1437" i="7"/>
  <c r="C1437" i="7"/>
  <c r="D1437" i="7"/>
  <c r="K1437" i="7"/>
  <c r="L1437" i="7"/>
  <c r="M1437" i="7"/>
  <c r="N1437" i="7"/>
  <c r="F1437" i="7" s="1"/>
  <c r="O1437" i="7"/>
  <c r="A1438" i="7"/>
  <c r="B1438" i="7"/>
  <c r="C1438" i="7"/>
  <c r="D1438" i="7"/>
  <c r="K1438" i="7"/>
  <c r="L1438" i="7"/>
  <c r="M1438" i="7"/>
  <c r="N1438" i="7"/>
  <c r="F1438" i="7" s="1"/>
  <c r="O1438" i="7"/>
  <c r="A1439" i="7"/>
  <c r="B1439" i="7"/>
  <c r="C1439" i="7"/>
  <c r="D1439" i="7"/>
  <c r="L1439" i="7"/>
  <c r="M1439" i="7"/>
  <c r="N1439" i="7"/>
  <c r="F1439" i="7" s="1"/>
  <c r="O1439" i="7"/>
  <c r="A1440" i="7"/>
  <c r="B1440" i="7"/>
  <c r="C1440" i="7"/>
  <c r="D1440" i="7"/>
  <c r="K1440" i="7"/>
  <c r="L1440" i="7"/>
  <c r="M1440" i="7"/>
  <c r="N1440" i="7"/>
  <c r="F1440" i="7" s="1"/>
  <c r="O1440" i="7"/>
  <c r="G1440" i="7" s="1"/>
  <c r="A1441" i="7"/>
  <c r="B1441" i="7"/>
  <c r="C1441" i="7"/>
  <c r="D1441" i="7"/>
  <c r="K1441" i="7"/>
  <c r="L1441" i="7"/>
  <c r="M1441" i="7"/>
  <c r="N1441" i="7"/>
  <c r="O1441" i="7"/>
  <c r="A1442" i="7"/>
  <c r="B1442" i="7"/>
  <c r="C1442" i="7"/>
  <c r="D1442" i="7"/>
  <c r="K1442" i="7"/>
  <c r="L1442" i="7"/>
  <c r="M1442" i="7"/>
  <c r="N1442" i="7"/>
  <c r="F1442" i="7" s="1"/>
  <c r="O1442" i="7"/>
  <c r="A1443" i="7"/>
  <c r="B1443" i="7"/>
  <c r="C1443" i="7"/>
  <c r="D1443" i="7"/>
  <c r="L1443" i="7"/>
  <c r="M1443" i="7"/>
  <c r="N1443" i="7"/>
  <c r="F1443" i="7" s="1"/>
  <c r="O1443" i="7"/>
  <c r="A1444" i="7"/>
  <c r="B1444" i="7"/>
  <c r="C1444" i="7"/>
  <c r="D1444" i="7"/>
  <c r="K1444" i="7"/>
  <c r="L1444" i="7"/>
  <c r="M1444" i="7"/>
  <c r="N1444" i="7"/>
  <c r="F1444" i="7" s="1"/>
  <c r="O1444" i="7"/>
  <c r="G1444" i="7" s="1"/>
  <c r="A1445" i="7"/>
  <c r="D20" i="31" s="1"/>
  <c r="B1445" i="7"/>
  <c r="C1445" i="7"/>
  <c r="D1445" i="7"/>
  <c r="K1445" i="7"/>
  <c r="G22" i="31" s="1"/>
  <c r="L1445" i="7"/>
  <c r="H22" i="31" s="1"/>
  <c r="M1445" i="7"/>
  <c r="N1445" i="7"/>
  <c r="F1445" i="7" s="1"/>
  <c r="O1445" i="7"/>
  <c r="A1446" i="7"/>
  <c r="B1446" i="7"/>
  <c r="C1446" i="7"/>
  <c r="D1446" i="7"/>
  <c r="K1446" i="7"/>
  <c r="L1446" i="7"/>
  <c r="M1446" i="7"/>
  <c r="N1446" i="7"/>
  <c r="O1446" i="7"/>
  <c r="A1447" i="7"/>
  <c r="B1447" i="7"/>
  <c r="C1447" i="7"/>
  <c r="D1447" i="7"/>
  <c r="L1447" i="7"/>
  <c r="M1447" i="7"/>
  <c r="N1447" i="7"/>
  <c r="G1447" i="7" s="1"/>
  <c r="O1447" i="7"/>
  <c r="A1448" i="7"/>
  <c r="B1448" i="7"/>
  <c r="C1448" i="7"/>
  <c r="D1448" i="7"/>
  <c r="K1448" i="7"/>
  <c r="L1448" i="7"/>
  <c r="M1448" i="7"/>
  <c r="N1448" i="7"/>
  <c r="F1448" i="7" s="1"/>
  <c r="O1448" i="7"/>
  <c r="A1449" i="7"/>
  <c r="B1449" i="7"/>
  <c r="C1449" i="7"/>
  <c r="D1449" i="7"/>
  <c r="K1449" i="7"/>
  <c r="L1449" i="7"/>
  <c r="M1449" i="7"/>
  <c r="N1449" i="7"/>
  <c r="G1449" i="7" s="1"/>
  <c r="O1449" i="7"/>
  <c r="F1449" i="7" s="1"/>
  <c r="A1450" i="7"/>
  <c r="B1450" i="7"/>
  <c r="C1450" i="7"/>
  <c r="D1450" i="7"/>
  <c r="K1450" i="7"/>
  <c r="L1450" i="7"/>
  <c r="M1450" i="7"/>
  <c r="N1450" i="7"/>
  <c r="O1450" i="7"/>
  <c r="A1451" i="7"/>
  <c r="B1451" i="7"/>
  <c r="C1451" i="7"/>
  <c r="D1451" i="7"/>
  <c r="L1451" i="7"/>
  <c r="M1451" i="7"/>
  <c r="N1451" i="7"/>
  <c r="O1451" i="7"/>
  <c r="A1452" i="7"/>
  <c r="B1452" i="7"/>
  <c r="C1452" i="7"/>
  <c r="D1452" i="7"/>
  <c r="K1452" i="7"/>
  <c r="L1452" i="7"/>
  <c r="M1452" i="7"/>
  <c r="N1452" i="7"/>
  <c r="O1452" i="7"/>
  <c r="A1453" i="7"/>
  <c r="B1453" i="7"/>
  <c r="C1453" i="7"/>
  <c r="D1453" i="7"/>
  <c r="K1453" i="7"/>
  <c r="L1453" i="7"/>
  <c r="M1453" i="7"/>
  <c r="N1453" i="7"/>
  <c r="F1453" i="7" s="1"/>
  <c r="O1453" i="7"/>
  <c r="A1454" i="7"/>
  <c r="B1454" i="7"/>
  <c r="C1454" i="7"/>
  <c r="D1454" i="7"/>
  <c r="K1454" i="7"/>
  <c r="L1454" i="7"/>
  <c r="M1454" i="7"/>
  <c r="N1454" i="7"/>
  <c r="F1454" i="7" s="1"/>
  <c r="O1454" i="7"/>
  <c r="A1455" i="7"/>
  <c r="B1455" i="7"/>
  <c r="C1455" i="7"/>
  <c r="D1455" i="7"/>
  <c r="K1455" i="7"/>
  <c r="L1455" i="7"/>
  <c r="M1455" i="7"/>
  <c r="N1455" i="7"/>
  <c r="O1455" i="7"/>
  <c r="A1456" i="7"/>
  <c r="B1456" i="7"/>
  <c r="C1456" i="7"/>
  <c r="D1456" i="7"/>
  <c r="K1456" i="7"/>
  <c r="L1456" i="7"/>
  <c r="M1456" i="7"/>
  <c r="N1456" i="7"/>
  <c r="O1456" i="7"/>
  <c r="A1457" i="7"/>
  <c r="B1457" i="7"/>
  <c r="C1457" i="7"/>
  <c r="D1457" i="7"/>
  <c r="K1457" i="7"/>
  <c r="L1457" i="7"/>
  <c r="M1457" i="7"/>
  <c r="N1457" i="7"/>
  <c r="G1457" i="7" s="1"/>
  <c r="O1457" i="7"/>
  <c r="A1458" i="7"/>
  <c r="B1458" i="7"/>
  <c r="C1458" i="7"/>
  <c r="D1458" i="7"/>
  <c r="F1458" i="7"/>
  <c r="K1458" i="7"/>
  <c r="L1458" i="7"/>
  <c r="M1458" i="7"/>
  <c r="N1458" i="7"/>
  <c r="O1458" i="7"/>
  <c r="A1459" i="7"/>
  <c r="B1459" i="7"/>
  <c r="C1459" i="7"/>
  <c r="D1459" i="7"/>
  <c r="L1459" i="7"/>
  <c r="M1459" i="7"/>
  <c r="N1459" i="7"/>
  <c r="O1459" i="7"/>
  <c r="A1460" i="7"/>
  <c r="B1460" i="7"/>
  <c r="C1460" i="7"/>
  <c r="D1460" i="7"/>
  <c r="K1460" i="7"/>
  <c r="L1460" i="7"/>
  <c r="M1460" i="7"/>
  <c r="N1460" i="7"/>
  <c r="O1460" i="7"/>
  <c r="A1461" i="7"/>
  <c r="B1461" i="7"/>
  <c r="C1461" i="7"/>
  <c r="D1461" i="7"/>
  <c r="K1461" i="7"/>
  <c r="L1461" i="7"/>
  <c r="M1461" i="7"/>
  <c r="N1461" i="7"/>
  <c r="G1461" i="7" s="1"/>
  <c r="O1461" i="7"/>
  <c r="A1462" i="7"/>
  <c r="B1462" i="7"/>
  <c r="C1462" i="7"/>
  <c r="D1462" i="7"/>
  <c r="K1462" i="7"/>
  <c r="L1462" i="7"/>
  <c r="M1462" i="7"/>
  <c r="N1462" i="7"/>
  <c r="G1462" i="7" s="1"/>
  <c r="O1462" i="7"/>
  <c r="A1463" i="7"/>
  <c r="B1463" i="7"/>
  <c r="C1463" i="7"/>
  <c r="D1463" i="7"/>
  <c r="L1463" i="7"/>
  <c r="M1463" i="7"/>
  <c r="N1463" i="7"/>
  <c r="F1463" i="7" s="1"/>
  <c r="O1463" i="7"/>
  <c r="A1464" i="7"/>
  <c r="B1464" i="7"/>
  <c r="C1464" i="7"/>
  <c r="D1464" i="7"/>
  <c r="K1464" i="7"/>
  <c r="L1464" i="7"/>
  <c r="M1464" i="7"/>
  <c r="N1464" i="7"/>
  <c r="O1464" i="7"/>
  <c r="A1465" i="7"/>
  <c r="B1465" i="7"/>
  <c r="C1465" i="7"/>
  <c r="D1465" i="7"/>
  <c r="K1465" i="7"/>
  <c r="L1465" i="7"/>
  <c r="M1465" i="7"/>
  <c r="N1465" i="7"/>
  <c r="F1465" i="7" s="1"/>
  <c r="O1465" i="7"/>
  <c r="A1466" i="7"/>
  <c r="B1466" i="7"/>
  <c r="C1466" i="7"/>
  <c r="D1466" i="7"/>
  <c r="K1466" i="7"/>
  <c r="L1466" i="7"/>
  <c r="M1466" i="7"/>
  <c r="N1466" i="7"/>
  <c r="O1466" i="7"/>
  <c r="A1467" i="7"/>
  <c r="B1467" i="7"/>
  <c r="C1467" i="7"/>
  <c r="D1467" i="7"/>
  <c r="K1467" i="7"/>
  <c r="L1467" i="7"/>
  <c r="M1467" i="7"/>
  <c r="N1467" i="7"/>
  <c r="F1467" i="7" s="1"/>
  <c r="O1467" i="7"/>
  <c r="A1468" i="7"/>
  <c r="B1468" i="7"/>
  <c r="C1468" i="7"/>
  <c r="D1468" i="7"/>
  <c r="K1468" i="7"/>
  <c r="L1468" i="7"/>
  <c r="M1468" i="7"/>
  <c r="N1468" i="7"/>
  <c r="O1468" i="7"/>
  <c r="A1469" i="7"/>
  <c r="B1469" i="7"/>
  <c r="C1469" i="7"/>
  <c r="D1469" i="7"/>
  <c r="K1469" i="7"/>
  <c r="L1469" i="7"/>
  <c r="M1469" i="7"/>
  <c r="N1469" i="7"/>
  <c r="F1469" i="7" s="1"/>
  <c r="O1469" i="7"/>
  <c r="A1470" i="7"/>
  <c r="B1470" i="7"/>
  <c r="C1470" i="7"/>
  <c r="D1470" i="7"/>
  <c r="K1470" i="7"/>
  <c r="L1470" i="7"/>
  <c r="M1470" i="7"/>
  <c r="N1470" i="7"/>
  <c r="O1470" i="7"/>
  <c r="A1471" i="7"/>
  <c r="B1471" i="7"/>
  <c r="C1471" i="7"/>
  <c r="D1471" i="7"/>
  <c r="L1471" i="7"/>
  <c r="M1471" i="7"/>
  <c r="N1471" i="7"/>
  <c r="O1471" i="7"/>
  <c r="G1471" i="7" s="1"/>
  <c r="A1472" i="7"/>
  <c r="B1472" i="7"/>
  <c r="C1472" i="7"/>
  <c r="D1472" i="7"/>
  <c r="K1472" i="7"/>
  <c r="L1472" i="7"/>
  <c r="M1472" i="7"/>
  <c r="N1472" i="7"/>
  <c r="O1472" i="7"/>
  <c r="A1473" i="7"/>
  <c r="B1473" i="7"/>
  <c r="C1473" i="7"/>
  <c r="D1473" i="7"/>
  <c r="K1473" i="7"/>
  <c r="L1473" i="7"/>
  <c r="M1473" i="7"/>
  <c r="N1473" i="7"/>
  <c r="F1473" i="7" s="1"/>
  <c r="O1473" i="7"/>
  <c r="A1474" i="7"/>
  <c r="B1474" i="7"/>
  <c r="C1474" i="7"/>
  <c r="D1474" i="7"/>
  <c r="F1474" i="7"/>
  <c r="K1474" i="7"/>
  <c r="L1474" i="7"/>
  <c r="M1474" i="7"/>
  <c r="N1474" i="7"/>
  <c r="G1474" i="7" s="1"/>
  <c r="O1474" i="7"/>
  <c r="A1475" i="7"/>
  <c r="B1475" i="7"/>
  <c r="C1475" i="7"/>
  <c r="D1475" i="7"/>
  <c r="L1475" i="7"/>
  <c r="M1475" i="7"/>
  <c r="N1475" i="7"/>
  <c r="O1475" i="7"/>
  <c r="G1475" i="7" s="1"/>
  <c r="A1476" i="7"/>
  <c r="B1476" i="7"/>
  <c r="C1476" i="7"/>
  <c r="D1476" i="7"/>
  <c r="K1476" i="7"/>
  <c r="L1476" i="7"/>
  <c r="M1476" i="7"/>
  <c r="N1476" i="7"/>
  <c r="O1476" i="7"/>
  <c r="A1477" i="7"/>
  <c r="B1477" i="7"/>
  <c r="C1477" i="7"/>
  <c r="D1477" i="7"/>
  <c r="K1477" i="7"/>
  <c r="L1477" i="7"/>
  <c r="M1477" i="7"/>
  <c r="N1477" i="7"/>
  <c r="F1477" i="7" s="1"/>
  <c r="O1477" i="7"/>
  <c r="A1478" i="7"/>
  <c r="B1478" i="7"/>
  <c r="C1478" i="7"/>
  <c r="D1478" i="7"/>
  <c r="K1478" i="7"/>
  <c r="L1478" i="7"/>
  <c r="M1478" i="7"/>
  <c r="N1478" i="7"/>
  <c r="G1478" i="7" s="1"/>
  <c r="O1478" i="7"/>
  <c r="A1479" i="7"/>
  <c r="B1479" i="7"/>
  <c r="C1479" i="7"/>
  <c r="D1479" i="7"/>
  <c r="L1479" i="7"/>
  <c r="M1479" i="7"/>
  <c r="N1479" i="7"/>
  <c r="O1479" i="7"/>
  <c r="G1479" i="7" s="1"/>
  <c r="A1480" i="7"/>
  <c r="B1480" i="7"/>
  <c r="C1480" i="7"/>
  <c r="D1480" i="7"/>
  <c r="K1480" i="7"/>
  <c r="L1480" i="7"/>
  <c r="M1480" i="7"/>
  <c r="N1480" i="7"/>
  <c r="O1480" i="7"/>
  <c r="A1481" i="7"/>
  <c r="B1481" i="7"/>
  <c r="C1481" i="7"/>
  <c r="D1481" i="7"/>
  <c r="K1481" i="7"/>
  <c r="L1481" i="7"/>
  <c r="M1481" i="7"/>
  <c r="N1481" i="7"/>
  <c r="F1481" i="7" s="1"/>
  <c r="O1481" i="7"/>
  <c r="A1482" i="7"/>
  <c r="B1482" i="7"/>
  <c r="C1482" i="7"/>
  <c r="D1482" i="7"/>
  <c r="K1482" i="7"/>
  <c r="L1482" i="7"/>
  <c r="M1482" i="7"/>
  <c r="N1482" i="7"/>
  <c r="G1482" i="7" s="1"/>
  <c r="O1482" i="7"/>
  <c r="A1483" i="7"/>
  <c r="B1483" i="7"/>
  <c r="C1483" i="7"/>
  <c r="D1483" i="7"/>
  <c r="K1483" i="7"/>
  <c r="L1483" i="7"/>
  <c r="M1483" i="7"/>
  <c r="N1483" i="7"/>
  <c r="F1483" i="7" s="1"/>
  <c r="O1483" i="7"/>
  <c r="A1484" i="7"/>
  <c r="B1484" i="7"/>
  <c r="C1484" i="7"/>
  <c r="D1484" i="7"/>
  <c r="K1484" i="7"/>
  <c r="L1484" i="7"/>
  <c r="M1484" i="7"/>
  <c r="N1484" i="7"/>
  <c r="O1484" i="7"/>
  <c r="A1485" i="7"/>
  <c r="B1485" i="7"/>
  <c r="C1485" i="7"/>
  <c r="D1485" i="7"/>
  <c r="K1485" i="7"/>
  <c r="L1485" i="7"/>
  <c r="M1485" i="7"/>
  <c r="N1485" i="7"/>
  <c r="O1485" i="7"/>
  <c r="A1486" i="7"/>
  <c r="B1486" i="7"/>
  <c r="C1486" i="7"/>
  <c r="D1486" i="7"/>
  <c r="K1486" i="7"/>
  <c r="L1486" i="7"/>
  <c r="M1486" i="7"/>
  <c r="N1486" i="7"/>
  <c r="O1486" i="7"/>
  <c r="A1487" i="7"/>
  <c r="B1487" i="7"/>
  <c r="C1487" i="7"/>
  <c r="D1487" i="7"/>
  <c r="L1487" i="7"/>
  <c r="M1487" i="7"/>
  <c r="N1487" i="7"/>
  <c r="O1487" i="7"/>
  <c r="A1488" i="7"/>
  <c r="B1488" i="7"/>
  <c r="C1488" i="7"/>
  <c r="D1488" i="7"/>
  <c r="K1488" i="7"/>
  <c r="L1488" i="7"/>
  <c r="M1488" i="7"/>
  <c r="N1488" i="7"/>
  <c r="O1488" i="7"/>
  <c r="A1489" i="7"/>
  <c r="B1489" i="7"/>
  <c r="C1489" i="7"/>
  <c r="D1489" i="7"/>
  <c r="K1489" i="7"/>
  <c r="L1489" i="7"/>
  <c r="M1489" i="7"/>
  <c r="N1489" i="7"/>
  <c r="O1489" i="7"/>
  <c r="A1490" i="7"/>
  <c r="B1490" i="7"/>
  <c r="C1490" i="7"/>
  <c r="D1490" i="7"/>
  <c r="K1490" i="7"/>
  <c r="L1490" i="7"/>
  <c r="M1490" i="7"/>
  <c r="N1490" i="7"/>
  <c r="O1490" i="7"/>
  <c r="A1491" i="7"/>
  <c r="B1491" i="7"/>
  <c r="C1491" i="7"/>
  <c r="D1491" i="7"/>
  <c r="L1491" i="7"/>
  <c r="M1491" i="7"/>
  <c r="N1491" i="7"/>
  <c r="O1491" i="7"/>
  <c r="A1492" i="7"/>
  <c r="B1492" i="7"/>
  <c r="C1492" i="7"/>
  <c r="D1492" i="7"/>
  <c r="K1492" i="7"/>
  <c r="L1492" i="7"/>
  <c r="M1492" i="7"/>
  <c r="N1492" i="7"/>
  <c r="O1492" i="7"/>
  <c r="A1493" i="7"/>
  <c r="B1493" i="7"/>
  <c r="C1493" i="7"/>
  <c r="D1493" i="7"/>
  <c r="K1493" i="7"/>
  <c r="L1493" i="7"/>
  <c r="M1493" i="7"/>
  <c r="N1493" i="7"/>
  <c r="O1493" i="7"/>
  <c r="A1494" i="7"/>
  <c r="B1494" i="7"/>
  <c r="C1494" i="7"/>
  <c r="D1494" i="7"/>
  <c r="K1494" i="7"/>
  <c r="L1494" i="7"/>
  <c r="M1494" i="7"/>
  <c r="N1494" i="7"/>
  <c r="F1494" i="7" s="1"/>
  <c r="O1494" i="7"/>
  <c r="A1495" i="7"/>
  <c r="B1495" i="7"/>
  <c r="C1495" i="7"/>
  <c r="D1495" i="7"/>
  <c r="L1495" i="7"/>
  <c r="M1495" i="7"/>
  <c r="N1495" i="7"/>
  <c r="O1495" i="7"/>
  <c r="A1496" i="7"/>
  <c r="B1496" i="7"/>
  <c r="C1496" i="7"/>
  <c r="D1496" i="7"/>
  <c r="K1496" i="7"/>
  <c r="L1496" i="7"/>
  <c r="M1496" i="7"/>
  <c r="N1496" i="7"/>
  <c r="O1496" i="7"/>
  <c r="A1497" i="7"/>
  <c r="B1497" i="7"/>
  <c r="C1497" i="7"/>
  <c r="D1497" i="7"/>
  <c r="K1497" i="7"/>
  <c r="L1497" i="7"/>
  <c r="M1497" i="7"/>
  <c r="N1497" i="7"/>
  <c r="O1497" i="7"/>
  <c r="A1498" i="7"/>
  <c r="B1498" i="7"/>
  <c r="C1498" i="7"/>
  <c r="D1498" i="7"/>
  <c r="K1498" i="7"/>
  <c r="L1498" i="7"/>
  <c r="M1498" i="7"/>
  <c r="N1498" i="7"/>
  <c r="O1498" i="7"/>
  <c r="G1498" i="7" s="1"/>
  <c r="A1499" i="7"/>
  <c r="B1499" i="7"/>
  <c r="C1499" i="7"/>
  <c r="D1499" i="7"/>
  <c r="L1499" i="7"/>
  <c r="M1499" i="7"/>
  <c r="N1499" i="7"/>
  <c r="O1499" i="7"/>
  <c r="A1500" i="7"/>
  <c r="B1500" i="7"/>
  <c r="C1500" i="7"/>
  <c r="D1500" i="7"/>
  <c r="K1500" i="7"/>
  <c r="L1500" i="7"/>
  <c r="M1500" i="7"/>
  <c r="N1500" i="7"/>
  <c r="O1500" i="7"/>
  <c r="A1501" i="7"/>
  <c r="B1501" i="7"/>
  <c r="C1501" i="7"/>
  <c r="D1501" i="7"/>
  <c r="K1501" i="7"/>
  <c r="L1501" i="7"/>
  <c r="M1501" i="7"/>
  <c r="N1501" i="7"/>
  <c r="O1501" i="7"/>
  <c r="A1502" i="7"/>
  <c r="B1502" i="7"/>
  <c r="C1502" i="7"/>
  <c r="D1502" i="7"/>
  <c r="K1502" i="7"/>
  <c r="L1502" i="7"/>
  <c r="M1502" i="7"/>
  <c r="N1502" i="7"/>
  <c r="F1502" i="7" s="1"/>
  <c r="O1502" i="7"/>
  <c r="G1502" i="7" s="1"/>
  <c r="A1503" i="7"/>
  <c r="B1503" i="7"/>
  <c r="C1503" i="7"/>
  <c r="D1503" i="7"/>
  <c r="L1503" i="7"/>
  <c r="M1503" i="7"/>
  <c r="N1503" i="7"/>
  <c r="O1503" i="7"/>
  <c r="A1504" i="7"/>
  <c r="B1504" i="7"/>
  <c r="C1504" i="7"/>
  <c r="D1504" i="7"/>
  <c r="K1504" i="7"/>
  <c r="L1504" i="7"/>
  <c r="M1504" i="7"/>
  <c r="N1504" i="7"/>
  <c r="O1504" i="7"/>
  <c r="A1505" i="7"/>
  <c r="B1505" i="7"/>
  <c r="C1505" i="7"/>
  <c r="D1505" i="7"/>
  <c r="K1505" i="7"/>
  <c r="L1505" i="7"/>
  <c r="M1505" i="7"/>
  <c r="N1505" i="7"/>
  <c r="O1505" i="7"/>
  <c r="A1506" i="7"/>
  <c r="B1506" i="7"/>
  <c r="C1506" i="7"/>
  <c r="D1506" i="7"/>
  <c r="K1506" i="7"/>
  <c r="L1506" i="7"/>
  <c r="M1506" i="7"/>
  <c r="N1506" i="7"/>
  <c r="O1506" i="7"/>
  <c r="A1507" i="7"/>
  <c r="B1507" i="7"/>
  <c r="C1507" i="7"/>
  <c r="D1507" i="7"/>
  <c r="L1507" i="7"/>
  <c r="M1507" i="7"/>
  <c r="N1507" i="7"/>
  <c r="O1507" i="7"/>
  <c r="A1508" i="7"/>
  <c r="B1508" i="7"/>
  <c r="C1508" i="7"/>
  <c r="D1508" i="7"/>
  <c r="K1508" i="7"/>
  <c r="L1508" i="7"/>
  <c r="M1508" i="7"/>
  <c r="N1508" i="7"/>
  <c r="G1508" i="7" s="1"/>
  <c r="O1508" i="7"/>
  <c r="A1509" i="7"/>
  <c r="B1509" i="7"/>
  <c r="C1509" i="7"/>
  <c r="D1509" i="7"/>
  <c r="K1509" i="7"/>
  <c r="L1509" i="7"/>
  <c r="M1509" i="7"/>
  <c r="N1509" i="7"/>
  <c r="F1509" i="7" s="1"/>
  <c r="O1509" i="7"/>
  <c r="A1510" i="7"/>
  <c r="B1510" i="7"/>
  <c r="C1510" i="7"/>
  <c r="D1510" i="7"/>
  <c r="K1510" i="7"/>
  <c r="L1510" i="7"/>
  <c r="M1510" i="7"/>
  <c r="N1510" i="7"/>
  <c r="O1510" i="7"/>
  <c r="A1511" i="7"/>
  <c r="B1511" i="7"/>
  <c r="C1511" i="7"/>
  <c r="D1511" i="7"/>
  <c r="L1511" i="7"/>
  <c r="M1511" i="7"/>
  <c r="N1511" i="7"/>
  <c r="O1511" i="7"/>
  <c r="A1512" i="7"/>
  <c r="B1512" i="7"/>
  <c r="C1512" i="7"/>
  <c r="D1512" i="7"/>
  <c r="K1512" i="7"/>
  <c r="L1512" i="7"/>
  <c r="M1512" i="7"/>
  <c r="N1512" i="7"/>
  <c r="G1512" i="7" s="1"/>
  <c r="O1512" i="7"/>
  <c r="A1513" i="7"/>
  <c r="B1513" i="7"/>
  <c r="C1513" i="7"/>
  <c r="D1513" i="7"/>
  <c r="K1513" i="7"/>
  <c r="L1513" i="7"/>
  <c r="M1513" i="7"/>
  <c r="N1513" i="7"/>
  <c r="F1513" i="7" s="1"/>
  <c r="O1513" i="7"/>
  <c r="A1514" i="7"/>
  <c r="B1514" i="7"/>
  <c r="C1514" i="7"/>
  <c r="D1514" i="7"/>
  <c r="K1514" i="7"/>
  <c r="L1514" i="7"/>
  <c r="M1514" i="7"/>
  <c r="N1514" i="7"/>
  <c r="O1514" i="7"/>
  <c r="A1515" i="7"/>
  <c r="B1515" i="7"/>
  <c r="C1515" i="7"/>
  <c r="D1515" i="7"/>
  <c r="L1515" i="7"/>
  <c r="M1515" i="7"/>
  <c r="N1515" i="7"/>
  <c r="O1515" i="7"/>
  <c r="A1516" i="7"/>
  <c r="B1516" i="7"/>
  <c r="C1516" i="7"/>
  <c r="D1516" i="7"/>
  <c r="K1516" i="7"/>
  <c r="L1516" i="7"/>
  <c r="M1516" i="7"/>
  <c r="N1516" i="7"/>
  <c r="F1516" i="7" s="1"/>
  <c r="O1516" i="7"/>
  <c r="A1517" i="7"/>
  <c r="B1517" i="7"/>
  <c r="C1517" i="7"/>
  <c r="D1517" i="7"/>
  <c r="K1517" i="7"/>
  <c r="L1517" i="7"/>
  <c r="M1517" i="7"/>
  <c r="N1517" i="7"/>
  <c r="G1517" i="7" s="1"/>
  <c r="O1517" i="7"/>
  <c r="F1517" i="7" s="1"/>
  <c r="A1518" i="7"/>
  <c r="B1518" i="7"/>
  <c r="C1518" i="7"/>
  <c r="D1518" i="7"/>
  <c r="K1518" i="7"/>
  <c r="L1518" i="7"/>
  <c r="M1518" i="7"/>
  <c r="N1518" i="7"/>
  <c r="O1518" i="7"/>
  <c r="A1519" i="7"/>
  <c r="B1519" i="7"/>
  <c r="C1519" i="7"/>
  <c r="D1519" i="7"/>
  <c r="L1519" i="7"/>
  <c r="M1519" i="7"/>
  <c r="N1519" i="7"/>
  <c r="O1519" i="7"/>
  <c r="A1520" i="7"/>
  <c r="B1520" i="7"/>
  <c r="C1520" i="7"/>
  <c r="D1520" i="7"/>
  <c r="K1520" i="7"/>
  <c r="L1520" i="7"/>
  <c r="M1520" i="7"/>
  <c r="N1520" i="7"/>
  <c r="F1520" i="7" s="1"/>
  <c r="O1520" i="7"/>
  <c r="A1521" i="7"/>
  <c r="B1521" i="7"/>
  <c r="C1521" i="7"/>
  <c r="D1521" i="7"/>
  <c r="K1521" i="7"/>
  <c r="L1521" i="7"/>
  <c r="M1521" i="7"/>
  <c r="N1521" i="7"/>
  <c r="O1521" i="7"/>
  <c r="F1521" i="7" s="1"/>
  <c r="A1522" i="7"/>
  <c r="B1522" i="7"/>
  <c r="C1522" i="7"/>
  <c r="D1522" i="7"/>
  <c r="K1522" i="7"/>
  <c r="L1522" i="7"/>
  <c r="M1522" i="7"/>
  <c r="N1522" i="7"/>
  <c r="O1522" i="7"/>
  <c r="A1523" i="7"/>
  <c r="B1523" i="7"/>
  <c r="C1523" i="7"/>
  <c r="D1523" i="7"/>
  <c r="L1523" i="7"/>
  <c r="M1523" i="7"/>
  <c r="N1523" i="7"/>
  <c r="O1523" i="7"/>
  <c r="F1523" i="7" s="1"/>
  <c r="A1524" i="7"/>
  <c r="B1524" i="7"/>
  <c r="C1524" i="7"/>
  <c r="D1524" i="7"/>
  <c r="K1524" i="7"/>
  <c r="L1524" i="7"/>
  <c r="M1524" i="7"/>
  <c r="N1524" i="7"/>
  <c r="O1524" i="7"/>
  <c r="A1525" i="7"/>
  <c r="B1525" i="7"/>
  <c r="C1525" i="7"/>
  <c r="D1525" i="7"/>
  <c r="K1525" i="7"/>
  <c r="L1525" i="7"/>
  <c r="M1525" i="7"/>
  <c r="N1525" i="7"/>
  <c r="G1525" i="7" s="1"/>
  <c r="O1525" i="7"/>
  <c r="A1526" i="7"/>
  <c r="B1526" i="7"/>
  <c r="C1526" i="7"/>
  <c r="D1526" i="7"/>
  <c r="K1526" i="7"/>
  <c r="L1526" i="7"/>
  <c r="M1526" i="7"/>
  <c r="N1526" i="7"/>
  <c r="O1526" i="7"/>
  <c r="A1527" i="7"/>
  <c r="B1527" i="7"/>
  <c r="C1527" i="7"/>
  <c r="D1527" i="7"/>
  <c r="L1527" i="7"/>
  <c r="M1527" i="7"/>
  <c r="N1527" i="7"/>
  <c r="O1527" i="7"/>
  <c r="F1527" i="7" s="1"/>
  <c r="A1528" i="7"/>
  <c r="B1528" i="7"/>
  <c r="C1528" i="7"/>
  <c r="D1528" i="7"/>
  <c r="K1528" i="7"/>
  <c r="L1528" i="7"/>
  <c r="M1528" i="7"/>
  <c r="N1528" i="7"/>
  <c r="F1528" i="7" s="1"/>
  <c r="O1528" i="7"/>
  <c r="A1529" i="7"/>
  <c r="B1529" i="7"/>
  <c r="C1529" i="7"/>
  <c r="D1529" i="7"/>
  <c r="K1529" i="7"/>
  <c r="L1529" i="7"/>
  <c r="M1529" i="7"/>
  <c r="N1529" i="7"/>
  <c r="O1529" i="7"/>
  <c r="F1529" i="7" s="1"/>
  <c r="A1530" i="7"/>
  <c r="B1530" i="7"/>
  <c r="C1530" i="7"/>
  <c r="D1530" i="7"/>
  <c r="K1530" i="7"/>
  <c r="L1530" i="7"/>
  <c r="M1530" i="7"/>
  <c r="N1530" i="7"/>
  <c r="O1530" i="7"/>
  <c r="A1531" i="7"/>
  <c r="B1531" i="7"/>
  <c r="C1531" i="7"/>
  <c r="D1531" i="7"/>
  <c r="L1531" i="7"/>
  <c r="M1531" i="7"/>
  <c r="N1531" i="7"/>
  <c r="O1531" i="7"/>
  <c r="F1531" i="7" s="1"/>
  <c r="A1532" i="7"/>
  <c r="B1532" i="7"/>
  <c r="C1532" i="7"/>
  <c r="D1532" i="7"/>
  <c r="K1532" i="7"/>
  <c r="L1532" i="7"/>
  <c r="M1532" i="7"/>
  <c r="N1532" i="7"/>
  <c r="O1532" i="7"/>
  <c r="A1533" i="7"/>
  <c r="B1533" i="7"/>
  <c r="C1533" i="7"/>
  <c r="D1533" i="7"/>
  <c r="K1533" i="7"/>
  <c r="L1533" i="7"/>
  <c r="M1533" i="7"/>
  <c r="N1533" i="7"/>
  <c r="G1533" i="7" s="1"/>
  <c r="O1533" i="7"/>
  <c r="F1533" i="7" s="1"/>
  <c r="A1534" i="7"/>
  <c r="B1534" i="7"/>
  <c r="C1534" i="7"/>
  <c r="D1534" i="7"/>
  <c r="K1534" i="7"/>
  <c r="L1534" i="7"/>
  <c r="M1534" i="7"/>
  <c r="N1534" i="7"/>
  <c r="O1534" i="7"/>
  <c r="G1534" i="7" s="1"/>
  <c r="A1535" i="7"/>
  <c r="B1535" i="7"/>
  <c r="C1535" i="7"/>
  <c r="D1535" i="7"/>
  <c r="L1535" i="7"/>
  <c r="M1535" i="7"/>
  <c r="N1535" i="7"/>
  <c r="O1535" i="7"/>
  <c r="A1536" i="7"/>
  <c r="B1536" i="7"/>
  <c r="C1536" i="7"/>
  <c r="D1536" i="7"/>
  <c r="K1536" i="7"/>
  <c r="L1536" i="7"/>
  <c r="M1536" i="7"/>
  <c r="N1536" i="7"/>
  <c r="O1536" i="7"/>
  <c r="A1537" i="7"/>
  <c r="B1537" i="7"/>
  <c r="C1537" i="7"/>
  <c r="D1537" i="7"/>
  <c r="K1537" i="7"/>
  <c r="L1537" i="7"/>
  <c r="M1537" i="7"/>
  <c r="N1537" i="7"/>
  <c r="F1537" i="7" s="1"/>
  <c r="O1537" i="7"/>
  <c r="A1538" i="7"/>
  <c r="B1538" i="7"/>
  <c r="C1538" i="7"/>
  <c r="D1538" i="7"/>
  <c r="K1538" i="7"/>
  <c r="L1538" i="7"/>
  <c r="M1538" i="7"/>
  <c r="N1538" i="7"/>
  <c r="F1538" i="7" s="1"/>
  <c r="O1538" i="7"/>
  <c r="A1539" i="7"/>
  <c r="B1539" i="7"/>
  <c r="C1539" i="7"/>
  <c r="D1539" i="7"/>
  <c r="K1539" i="7"/>
  <c r="L1539" i="7"/>
  <c r="M1539" i="7"/>
  <c r="N1539" i="7"/>
  <c r="O1539" i="7"/>
  <c r="A1540" i="7"/>
  <c r="B1540" i="7"/>
  <c r="C1540" i="7"/>
  <c r="D1540" i="7"/>
  <c r="K1540" i="7"/>
  <c r="L1540" i="7"/>
  <c r="M1540" i="7"/>
  <c r="N1540" i="7"/>
  <c r="O1540" i="7"/>
  <c r="A1541" i="7"/>
  <c r="B1541" i="7"/>
  <c r="C1541" i="7"/>
  <c r="D1541" i="7"/>
  <c r="K1541" i="7"/>
  <c r="L1541" i="7"/>
  <c r="M1541" i="7"/>
  <c r="N1541" i="7"/>
  <c r="F1541" i="7" s="1"/>
  <c r="O1541" i="7"/>
  <c r="A1542" i="7"/>
  <c r="B1542" i="7"/>
  <c r="C1542" i="7"/>
  <c r="D1542" i="7"/>
  <c r="K1542" i="7"/>
  <c r="L1542" i="7"/>
  <c r="M1542" i="7"/>
  <c r="N1542" i="7"/>
  <c r="O1542" i="7"/>
  <c r="G1542" i="7" s="1"/>
  <c r="A1543" i="7"/>
  <c r="B1543" i="7"/>
  <c r="C1543" i="7"/>
  <c r="D1543" i="7"/>
  <c r="L1543" i="7"/>
  <c r="M1543" i="7"/>
  <c r="N1543" i="7"/>
  <c r="O1543" i="7"/>
  <c r="F1543" i="7" s="1"/>
  <c r="A1544" i="7"/>
  <c r="B1544" i="7"/>
  <c r="C1544" i="7"/>
  <c r="D1544" i="7"/>
  <c r="K1544" i="7"/>
  <c r="L1544" i="7"/>
  <c r="M1544" i="7"/>
  <c r="N1544" i="7"/>
  <c r="F1544" i="7" s="1"/>
  <c r="O1544" i="7"/>
  <c r="A1545" i="7"/>
  <c r="B1545" i="7"/>
  <c r="C1545" i="7"/>
  <c r="D1545" i="7"/>
  <c r="K1545" i="7"/>
  <c r="L1545" i="7"/>
  <c r="M1545" i="7"/>
  <c r="N1545" i="7"/>
  <c r="F1545" i="7" s="1"/>
  <c r="O1545" i="7"/>
  <c r="A1546" i="7"/>
  <c r="B1546" i="7"/>
  <c r="C1546" i="7"/>
  <c r="D1546" i="7"/>
  <c r="K1546" i="7"/>
  <c r="L1546" i="7"/>
  <c r="M1546" i="7"/>
  <c r="N1546" i="7"/>
  <c r="O1546" i="7"/>
  <c r="A1547" i="7"/>
  <c r="B1547" i="7"/>
  <c r="C1547" i="7"/>
  <c r="D1547" i="7"/>
  <c r="L1547" i="7"/>
  <c r="M1547" i="7"/>
  <c r="N1547" i="7"/>
  <c r="F1547" i="7" s="1"/>
  <c r="O1547" i="7"/>
  <c r="A1548" i="7"/>
  <c r="B1548" i="7"/>
  <c r="C1548" i="7"/>
  <c r="D1548" i="7"/>
  <c r="K1548" i="7"/>
  <c r="L1548" i="7"/>
  <c r="M1548" i="7"/>
  <c r="N1548" i="7"/>
  <c r="F1548" i="7" s="1"/>
  <c r="O1548" i="7"/>
  <c r="A1549" i="7"/>
  <c r="B1549" i="7"/>
  <c r="C1549" i="7"/>
  <c r="D1549" i="7"/>
  <c r="K1549" i="7"/>
  <c r="L1549" i="7"/>
  <c r="M1549" i="7"/>
  <c r="N1549" i="7"/>
  <c r="O1549" i="7"/>
  <c r="A1550" i="7"/>
  <c r="B1550" i="7"/>
  <c r="C1550" i="7"/>
  <c r="D1550" i="7"/>
  <c r="K1550" i="7"/>
  <c r="L1550" i="7"/>
  <c r="M1550" i="7"/>
  <c r="N1550" i="7"/>
  <c r="F1550" i="7" s="1"/>
  <c r="O1550" i="7"/>
  <c r="A1551" i="7"/>
  <c r="B1551" i="7"/>
  <c r="C1551" i="7"/>
  <c r="D1551" i="7"/>
  <c r="L1551" i="7"/>
  <c r="M1551" i="7"/>
  <c r="N1551" i="7"/>
  <c r="F1551" i="7" s="1"/>
  <c r="O1551" i="7"/>
  <c r="A1552" i="7"/>
  <c r="B1552" i="7"/>
  <c r="C1552" i="7"/>
  <c r="D1552" i="7"/>
  <c r="K1552" i="7"/>
  <c r="L1552" i="7"/>
  <c r="M1552" i="7"/>
  <c r="N1552" i="7"/>
  <c r="F1552" i="7" s="1"/>
  <c r="O1552" i="7"/>
  <c r="G1552" i="7" s="1"/>
  <c r="A1553" i="7"/>
  <c r="B1553" i="7"/>
  <c r="C1553" i="7"/>
  <c r="D1553" i="7"/>
  <c r="K1553" i="7"/>
  <c r="L1553" i="7"/>
  <c r="M1553" i="7"/>
  <c r="N1553" i="7"/>
  <c r="O1553" i="7"/>
  <c r="A1554" i="7"/>
  <c r="B1554" i="7"/>
  <c r="C1554" i="7"/>
  <c r="D1554" i="7"/>
  <c r="K1554" i="7"/>
  <c r="L1554" i="7"/>
  <c r="M1554" i="7"/>
  <c r="N1554" i="7"/>
  <c r="F1554" i="7" s="1"/>
  <c r="O1554" i="7"/>
  <c r="A1555" i="7"/>
  <c r="B1555" i="7"/>
  <c r="C1555" i="7"/>
  <c r="D1555" i="7"/>
  <c r="K1555" i="7"/>
  <c r="L1555" i="7"/>
  <c r="M1555" i="7"/>
  <c r="N1555" i="7"/>
  <c r="O1555" i="7"/>
  <c r="A1556" i="7"/>
  <c r="B1556" i="7"/>
  <c r="C1556" i="7"/>
  <c r="D1556" i="7"/>
  <c r="K1556" i="7"/>
  <c r="L1556" i="7"/>
  <c r="M1556" i="7"/>
  <c r="N1556" i="7"/>
  <c r="F1556" i="7" s="1"/>
  <c r="O1556" i="7"/>
  <c r="A1557" i="7"/>
  <c r="B1557" i="7"/>
  <c r="C1557" i="7"/>
  <c r="D1557" i="7"/>
  <c r="K1557" i="7"/>
  <c r="L1557" i="7"/>
  <c r="M1557" i="7"/>
  <c r="N1557" i="7"/>
  <c r="F1557" i="7" s="1"/>
  <c r="O1557" i="7"/>
  <c r="A1558" i="7"/>
  <c r="B1558" i="7"/>
  <c r="C1558" i="7"/>
  <c r="D1558" i="7"/>
  <c r="K1558" i="7"/>
  <c r="L1558" i="7"/>
  <c r="M1558" i="7"/>
  <c r="N1558" i="7"/>
  <c r="O1558" i="7"/>
  <c r="A1559" i="7"/>
  <c r="B1559" i="7"/>
  <c r="C1559" i="7"/>
  <c r="D1559" i="7"/>
  <c r="L1559" i="7"/>
  <c r="M1559" i="7"/>
  <c r="N1559" i="7"/>
  <c r="O1559" i="7"/>
  <c r="A1560" i="7"/>
  <c r="B1560" i="7"/>
  <c r="C1560" i="7"/>
  <c r="D1560" i="7"/>
  <c r="K1560" i="7"/>
  <c r="L1560" i="7"/>
  <c r="M1560" i="7"/>
  <c r="N1560" i="7"/>
  <c r="O1560" i="7"/>
  <c r="A1561" i="7"/>
  <c r="B1561" i="7"/>
  <c r="C1561" i="7"/>
  <c r="D1561" i="7"/>
  <c r="K1561" i="7"/>
  <c r="L1561" i="7"/>
  <c r="M1561" i="7"/>
  <c r="N1561" i="7"/>
  <c r="F1561" i="7" s="1"/>
  <c r="O1561" i="7"/>
  <c r="A1562" i="7"/>
  <c r="B1562" i="7"/>
  <c r="C1562" i="7"/>
  <c r="D1562" i="7"/>
  <c r="K1562" i="7"/>
  <c r="L1562" i="7"/>
  <c r="M1562" i="7"/>
  <c r="N1562" i="7"/>
  <c r="O1562" i="7"/>
  <c r="F1562" i="7" s="1"/>
  <c r="A1563" i="7"/>
  <c r="B1563" i="7"/>
  <c r="C1563" i="7"/>
  <c r="D1563" i="7"/>
  <c r="L1563" i="7"/>
  <c r="M1563" i="7"/>
  <c r="N1563" i="7"/>
  <c r="O1563" i="7"/>
  <c r="A1564" i="7"/>
  <c r="B1564" i="7"/>
  <c r="C1564" i="7"/>
  <c r="D1564" i="7"/>
  <c r="K1564" i="7"/>
  <c r="L1564" i="7"/>
  <c r="M1564" i="7"/>
  <c r="N1564" i="7"/>
  <c r="O1564" i="7"/>
  <c r="A1565" i="7"/>
  <c r="B1565" i="7"/>
  <c r="C1565" i="7"/>
  <c r="D1565" i="7"/>
  <c r="K1565" i="7"/>
  <c r="L1565" i="7"/>
  <c r="M1565" i="7"/>
  <c r="N1565" i="7"/>
  <c r="F1565" i="7" s="1"/>
  <c r="O1565" i="7"/>
  <c r="A1566" i="7"/>
  <c r="B1566" i="7"/>
  <c r="C1566" i="7"/>
  <c r="D1566" i="7"/>
  <c r="K1566" i="7"/>
  <c r="L1566" i="7"/>
  <c r="M1566" i="7"/>
  <c r="N1566" i="7"/>
  <c r="O1566" i="7"/>
  <c r="F1566" i="7" s="1"/>
  <c r="A1567" i="7"/>
  <c r="B1567" i="7"/>
  <c r="C1567" i="7"/>
  <c r="D1567" i="7"/>
  <c r="K1567" i="7"/>
  <c r="L1567" i="7"/>
  <c r="M1567" i="7"/>
  <c r="N1567" i="7"/>
  <c r="O1567" i="7"/>
  <c r="A1568" i="7"/>
  <c r="B1568" i="7"/>
  <c r="C1568" i="7"/>
  <c r="D1568" i="7"/>
  <c r="K1568" i="7"/>
  <c r="L1568" i="7"/>
  <c r="M1568" i="7"/>
  <c r="N1568" i="7"/>
  <c r="O1568" i="7"/>
  <c r="A1569" i="7"/>
  <c r="B1569" i="7"/>
  <c r="C1569" i="7"/>
  <c r="D1569" i="7"/>
  <c r="K1569" i="7"/>
  <c r="L1569" i="7"/>
  <c r="M1569" i="7"/>
  <c r="N1569" i="7"/>
  <c r="O1569" i="7"/>
  <c r="A1570" i="7"/>
  <c r="B1570" i="7"/>
  <c r="C1570" i="7"/>
  <c r="D1570" i="7"/>
  <c r="K1570" i="7"/>
  <c r="L1570" i="7"/>
  <c r="M1570" i="7"/>
  <c r="N1570" i="7"/>
  <c r="G1570" i="7" s="1"/>
  <c r="O1570" i="7"/>
  <c r="A1571" i="7"/>
  <c r="B1571" i="7"/>
  <c r="C1571" i="7"/>
  <c r="D1571" i="7"/>
  <c r="L1571" i="7"/>
  <c r="M1571" i="7"/>
  <c r="N1571" i="7"/>
  <c r="O1571" i="7"/>
  <c r="A1572" i="7"/>
  <c r="B1572" i="7"/>
  <c r="C1572" i="7"/>
  <c r="D1572" i="7"/>
  <c r="K1572" i="7"/>
  <c r="L1572" i="7"/>
  <c r="M1572" i="7"/>
  <c r="N1572" i="7"/>
  <c r="O1572" i="7"/>
  <c r="A1573" i="7"/>
  <c r="B1573" i="7"/>
  <c r="C1573" i="7"/>
  <c r="D1573" i="7"/>
  <c r="K1573" i="7"/>
  <c r="L1573" i="7"/>
  <c r="M1573" i="7"/>
  <c r="N1573" i="7"/>
  <c r="O1573" i="7"/>
  <c r="A1574" i="7"/>
  <c r="B1574" i="7"/>
  <c r="C1574" i="7"/>
  <c r="D1574" i="7"/>
  <c r="K1574" i="7"/>
  <c r="L1574" i="7"/>
  <c r="M1574" i="7"/>
  <c r="N1574" i="7"/>
  <c r="F1574" i="7" s="1"/>
  <c r="O1574" i="7"/>
  <c r="A1575" i="7"/>
  <c r="B1575" i="7"/>
  <c r="C1575" i="7"/>
  <c r="D1575" i="7"/>
  <c r="L1575" i="7"/>
  <c r="M1575" i="7"/>
  <c r="N1575" i="7"/>
  <c r="O1575" i="7"/>
  <c r="A1576" i="7"/>
  <c r="B1576" i="7"/>
  <c r="C1576" i="7"/>
  <c r="D1576" i="7"/>
  <c r="K1576" i="7"/>
  <c r="L1576" i="7"/>
  <c r="M1576" i="7"/>
  <c r="N1576" i="7"/>
  <c r="O1576" i="7"/>
  <c r="A1577" i="7"/>
  <c r="B1577" i="7"/>
  <c r="C1577" i="7"/>
  <c r="D1577" i="7"/>
  <c r="K1577" i="7"/>
  <c r="L1577" i="7"/>
  <c r="M1577" i="7"/>
  <c r="N1577" i="7"/>
  <c r="F1577" i="7" s="1"/>
  <c r="O1577" i="7"/>
  <c r="A1578" i="7"/>
  <c r="B1578" i="7"/>
  <c r="C1578" i="7"/>
  <c r="D1578" i="7"/>
  <c r="K1578" i="7"/>
  <c r="L1578" i="7"/>
  <c r="M1578" i="7"/>
  <c r="N1578" i="7"/>
  <c r="F1578" i="7" s="1"/>
  <c r="O1578" i="7"/>
  <c r="A1579" i="7"/>
  <c r="B1579" i="7"/>
  <c r="C1579" i="7"/>
  <c r="D1579" i="7"/>
  <c r="L1579" i="7"/>
  <c r="M1579" i="7"/>
  <c r="N1579" i="7"/>
  <c r="F1579" i="7" s="1"/>
  <c r="O1579" i="7"/>
  <c r="A1580" i="7"/>
  <c r="B1580" i="7"/>
  <c r="C1580" i="7"/>
  <c r="D1580" i="7"/>
  <c r="K1580" i="7"/>
  <c r="L1580" i="7"/>
  <c r="M1580" i="7"/>
  <c r="N1580" i="7"/>
  <c r="O1580" i="7"/>
  <c r="G1580" i="7" s="1"/>
  <c r="A1581" i="7"/>
  <c r="B1581" i="7"/>
  <c r="C1581" i="7"/>
  <c r="D1581" i="7"/>
  <c r="K1581" i="7"/>
  <c r="L1581" i="7"/>
  <c r="M1581" i="7"/>
  <c r="N1581" i="7"/>
  <c r="O1581" i="7"/>
  <c r="A1582" i="7"/>
  <c r="B1582" i="7"/>
  <c r="C1582" i="7"/>
  <c r="D1582" i="7"/>
  <c r="K1582" i="7"/>
  <c r="L1582" i="7"/>
  <c r="M1582" i="7"/>
  <c r="N1582" i="7"/>
  <c r="F1582" i="7" s="1"/>
  <c r="O1582" i="7"/>
  <c r="A1583" i="7"/>
  <c r="B1583" i="7"/>
  <c r="C1583" i="7"/>
  <c r="D1583" i="7"/>
  <c r="L1583" i="7"/>
  <c r="M1583" i="7"/>
  <c r="N1583" i="7"/>
  <c r="F1583" i="7" s="1"/>
  <c r="O1583" i="7"/>
  <c r="A1584" i="7"/>
  <c r="B1584" i="7"/>
  <c r="C1584" i="7"/>
  <c r="D1584" i="7"/>
  <c r="K1584" i="7"/>
  <c r="L1584" i="7"/>
  <c r="M1584" i="7"/>
  <c r="N1584" i="7"/>
  <c r="F1584" i="7" s="1"/>
  <c r="O1584" i="7"/>
  <c r="G1584" i="7" s="1"/>
  <c r="A1585" i="7"/>
  <c r="B1585" i="7"/>
  <c r="C1585" i="7"/>
  <c r="D1585" i="7"/>
  <c r="G1585" i="7"/>
  <c r="K1585" i="7"/>
  <c r="L1585" i="7"/>
  <c r="M1585" i="7"/>
  <c r="N1585" i="7"/>
  <c r="F1585" i="7" s="1"/>
  <c r="O1585" i="7"/>
  <c r="A1586" i="7"/>
  <c r="B1586" i="7"/>
  <c r="C1586" i="7"/>
  <c r="D1586" i="7"/>
  <c r="K1586" i="7"/>
  <c r="L1586" i="7"/>
  <c r="M1586" i="7"/>
  <c r="N1586" i="7"/>
  <c r="F1586" i="7" s="1"/>
  <c r="O1586" i="7"/>
  <c r="A1587" i="7"/>
  <c r="B1587" i="7"/>
  <c r="C1587" i="7"/>
  <c r="D1587" i="7"/>
  <c r="L1587" i="7"/>
  <c r="M1587" i="7"/>
  <c r="N1587" i="7"/>
  <c r="F1587" i="7" s="1"/>
  <c r="O1587" i="7"/>
  <c r="A1588" i="7"/>
  <c r="B1588" i="7"/>
  <c r="C1588" i="7"/>
  <c r="D1588" i="7"/>
  <c r="K1588" i="7"/>
  <c r="L1588" i="7"/>
  <c r="M1588" i="7"/>
  <c r="N1588" i="7"/>
  <c r="O1588" i="7"/>
  <c r="G1588" i="7" s="1"/>
  <c r="A1589" i="7"/>
  <c r="B1589" i="7"/>
  <c r="C1589" i="7"/>
  <c r="D1589" i="7"/>
  <c r="K1589" i="7"/>
  <c r="L1589" i="7"/>
  <c r="M1589" i="7"/>
  <c r="N1589" i="7"/>
  <c r="O1589" i="7"/>
  <c r="A1590" i="7"/>
  <c r="B1590" i="7"/>
  <c r="C1590" i="7"/>
  <c r="D1590" i="7"/>
  <c r="K1590" i="7"/>
  <c r="L1590" i="7"/>
  <c r="M1590" i="7"/>
  <c r="N1590" i="7"/>
  <c r="O1590" i="7"/>
  <c r="A1591" i="7"/>
  <c r="B1591" i="7"/>
  <c r="C1591" i="7"/>
  <c r="D1591" i="7"/>
  <c r="L1591" i="7"/>
  <c r="M1591" i="7"/>
  <c r="N1591" i="7"/>
  <c r="O1591" i="7"/>
  <c r="A1592" i="7"/>
  <c r="B1592" i="7"/>
  <c r="C1592" i="7"/>
  <c r="D1592" i="7"/>
  <c r="K1592" i="7"/>
  <c r="L1592" i="7"/>
  <c r="M1592" i="7"/>
  <c r="N1592" i="7"/>
  <c r="F1592" i="7" s="1"/>
  <c r="O1592" i="7"/>
  <c r="A1593" i="7"/>
  <c r="B1593" i="7"/>
  <c r="C1593" i="7"/>
  <c r="D1593" i="7"/>
  <c r="K1593" i="7"/>
  <c r="L1593" i="7"/>
  <c r="M1593" i="7"/>
  <c r="N1593" i="7"/>
  <c r="F1593" i="7" s="1"/>
  <c r="O1593" i="7"/>
  <c r="A1594" i="7"/>
  <c r="B1594" i="7"/>
  <c r="C1594" i="7"/>
  <c r="D1594" i="7"/>
  <c r="F1594" i="7"/>
  <c r="K1594" i="7"/>
  <c r="L1594" i="7"/>
  <c r="M1594" i="7"/>
  <c r="N1594" i="7"/>
  <c r="O1594" i="7"/>
  <c r="A1595" i="7"/>
  <c r="B1595" i="7"/>
  <c r="C1595" i="7"/>
  <c r="D1595" i="7"/>
  <c r="L1595" i="7"/>
  <c r="M1595" i="7"/>
  <c r="N1595" i="7"/>
  <c r="F1595" i="7" s="1"/>
  <c r="O1595" i="7"/>
  <c r="A1596" i="7"/>
  <c r="B1596" i="7"/>
  <c r="C1596" i="7"/>
  <c r="D1596" i="7"/>
  <c r="K1596" i="7"/>
  <c r="L1596" i="7"/>
  <c r="M1596" i="7"/>
  <c r="N1596" i="7"/>
  <c r="O1596" i="7"/>
  <c r="G1596" i="7" s="1"/>
  <c r="A1597" i="7"/>
  <c r="B1597" i="7"/>
  <c r="C1597" i="7"/>
  <c r="D1597" i="7"/>
  <c r="K1597" i="7"/>
  <c r="L1597" i="7"/>
  <c r="M1597" i="7"/>
  <c r="N1597" i="7"/>
  <c r="O1597" i="7"/>
  <c r="A1598" i="7"/>
  <c r="B1598" i="7"/>
  <c r="C1598" i="7"/>
  <c r="D1598" i="7"/>
  <c r="K1598" i="7"/>
  <c r="L1598" i="7"/>
  <c r="M1598" i="7"/>
  <c r="N1598" i="7"/>
  <c r="F1598" i="7" s="1"/>
  <c r="O1598" i="7"/>
  <c r="A1599" i="7"/>
  <c r="B1599" i="7"/>
  <c r="C1599" i="7"/>
  <c r="D1599" i="7"/>
  <c r="L1599" i="7"/>
  <c r="M1599" i="7"/>
  <c r="N1599" i="7"/>
  <c r="O1599" i="7"/>
  <c r="A1600" i="7"/>
  <c r="B1600" i="7"/>
  <c r="C1600" i="7"/>
  <c r="D1600" i="7"/>
  <c r="K1600" i="7"/>
  <c r="L1600" i="7"/>
  <c r="M1600" i="7"/>
  <c r="N1600" i="7"/>
  <c r="F1600" i="7" s="1"/>
  <c r="O1600" i="7"/>
  <c r="G1600" i="7" s="1"/>
  <c r="A1601" i="7"/>
  <c r="B1601" i="7"/>
  <c r="C1601" i="7"/>
  <c r="D1601" i="7"/>
  <c r="K1601" i="7"/>
  <c r="L1601" i="7"/>
  <c r="M1601" i="7"/>
  <c r="N1601" i="7"/>
  <c r="F1601" i="7" s="1"/>
  <c r="O1601" i="7"/>
  <c r="A1602" i="7"/>
  <c r="B1602" i="7"/>
  <c r="C1602" i="7"/>
  <c r="D1602" i="7"/>
  <c r="K1602" i="7"/>
  <c r="L1602" i="7"/>
  <c r="M1602" i="7"/>
  <c r="N1602" i="7"/>
  <c r="F1602" i="7" s="1"/>
  <c r="O1602" i="7"/>
  <c r="A1603" i="7"/>
  <c r="B1603" i="7"/>
  <c r="C1603" i="7"/>
  <c r="D1603" i="7"/>
  <c r="L1603" i="7"/>
  <c r="M1603" i="7"/>
  <c r="N1603" i="7"/>
  <c r="F1603" i="7" s="1"/>
  <c r="O1603" i="7"/>
  <c r="A1604" i="7"/>
  <c r="B1604" i="7"/>
  <c r="C1604" i="7"/>
  <c r="D1604" i="7"/>
  <c r="K1604" i="7"/>
  <c r="L1604" i="7"/>
  <c r="M1604" i="7"/>
  <c r="N1604" i="7"/>
  <c r="O1604" i="7"/>
  <c r="G1604" i="7" s="1"/>
  <c r="A1605" i="7"/>
  <c r="B1605" i="7"/>
  <c r="C1605" i="7"/>
  <c r="D1605" i="7"/>
  <c r="K1605" i="7"/>
  <c r="L1605" i="7"/>
  <c r="M1605" i="7"/>
  <c r="N1605" i="7"/>
  <c r="O1605" i="7"/>
  <c r="A1606" i="7"/>
  <c r="B1606" i="7"/>
  <c r="C1606" i="7"/>
  <c r="D1606" i="7"/>
  <c r="K1606" i="7"/>
  <c r="L1606" i="7"/>
  <c r="M1606" i="7"/>
  <c r="N1606" i="7"/>
  <c r="F1606" i="7" s="1"/>
  <c r="O1606" i="7"/>
  <c r="A1607" i="7"/>
  <c r="B1607" i="7"/>
  <c r="C1607" i="7"/>
  <c r="D1607" i="7"/>
  <c r="L1607" i="7"/>
  <c r="M1607" i="7"/>
  <c r="N1607" i="7"/>
  <c r="O1607" i="7"/>
  <c r="A1608" i="7"/>
  <c r="B1608" i="7"/>
  <c r="C1608" i="7"/>
  <c r="D1608" i="7"/>
  <c r="K1608" i="7"/>
  <c r="L1608" i="7"/>
  <c r="M1608" i="7"/>
  <c r="N1608" i="7"/>
  <c r="F1608" i="7" s="1"/>
  <c r="O1608" i="7"/>
  <c r="A1609" i="7"/>
  <c r="B1609" i="7"/>
  <c r="C1609" i="7"/>
  <c r="D1609" i="7"/>
  <c r="K1609" i="7"/>
  <c r="L1609" i="7"/>
  <c r="M1609" i="7"/>
  <c r="N1609" i="7"/>
  <c r="F1609" i="7" s="1"/>
  <c r="O1609" i="7"/>
  <c r="A1610" i="7"/>
  <c r="B1610" i="7"/>
  <c r="C1610" i="7"/>
  <c r="D1610" i="7"/>
  <c r="K1610" i="7"/>
  <c r="L1610" i="7"/>
  <c r="M1610" i="7"/>
  <c r="N1610" i="7"/>
  <c r="F1610" i="7" s="1"/>
  <c r="O1610" i="7"/>
  <c r="A1611" i="7"/>
  <c r="B1611" i="7"/>
  <c r="C1611" i="7"/>
  <c r="D1611" i="7"/>
  <c r="L1611" i="7"/>
  <c r="M1611" i="7"/>
  <c r="N1611" i="7"/>
  <c r="F1611" i="7" s="1"/>
  <c r="O1611" i="7"/>
  <c r="A1612" i="7"/>
  <c r="B1612" i="7"/>
  <c r="C1612" i="7"/>
  <c r="D1612" i="7"/>
  <c r="K1612" i="7"/>
  <c r="L1612" i="7"/>
  <c r="M1612" i="7"/>
  <c r="N1612" i="7"/>
  <c r="O1612" i="7"/>
  <c r="G1612" i="7" s="1"/>
  <c r="A1613" i="7"/>
  <c r="B1613" i="7"/>
  <c r="C1613" i="7"/>
  <c r="D1613" i="7"/>
  <c r="K1613" i="7"/>
  <c r="L1613" i="7"/>
  <c r="M1613" i="7"/>
  <c r="N1613" i="7"/>
  <c r="O1613" i="7"/>
  <c r="A1614" i="7"/>
  <c r="B1614" i="7"/>
  <c r="C1614" i="7"/>
  <c r="D1614" i="7"/>
  <c r="K1614" i="7"/>
  <c r="L1614" i="7"/>
  <c r="M1614" i="7"/>
  <c r="N1614" i="7"/>
  <c r="F1614" i="7" s="1"/>
  <c r="O1614" i="7"/>
  <c r="A1615" i="7"/>
  <c r="B1615" i="7"/>
  <c r="C1615" i="7"/>
  <c r="D1615" i="7"/>
  <c r="L1615" i="7"/>
  <c r="M1615" i="7"/>
  <c r="N1615" i="7"/>
  <c r="F1615" i="7" s="1"/>
  <c r="O1615" i="7"/>
  <c r="A1616" i="7"/>
  <c r="B1616" i="7"/>
  <c r="C1616" i="7"/>
  <c r="D1616" i="7"/>
  <c r="K1616" i="7"/>
  <c r="L1616" i="7"/>
  <c r="M1616" i="7"/>
  <c r="N1616" i="7"/>
  <c r="F1616" i="7" s="1"/>
  <c r="O1616" i="7"/>
  <c r="G1616" i="7" s="1"/>
  <c r="A1617" i="7"/>
  <c r="B1617" i="7"/>
  <c r="C1617" i="7"/>
  <c r="D1617" i="7"/>
  <c r="G1617" i="7"/>
  <c r="K1617" i="7"/>
  <c r="L1617" i="7"/>
  <c r="M1617" i="7"/>
  <c r="N1617" i="7"/>
  <c r="F1617" i="7" s="1"/>
  <c r="O1617" i="7"/>
  <c r="A1618" i="7"/>
  <c r="B1618" i="7"/>
  <c r="C1618" i="7"/>
  <c r="D1618" i="7"/>
  <c r="K1618" i="7"/>
  <c r="L1618" i="7"/>
  <c r="M1618" i="7"/>
  <c r="N1618" i="7"/>
  <c r="F1618" i="7" s="1"/>
  <c r="O1618" i="7"/>
  <c r="A1619" i="7"/>
  <c r="B1619" i="7"/>
  <c r="C1619" i="7"/>
  <c r="D1619" i="7"/>
  <c r="L1619" i="7"/>
  <c r="M1619" i="7"/>
  <c r="N1619" i="7"/>
  <c r="F1619" i="7" s="1"/>
  <c r="O1619" i="7"/>
  <c r="A1620" i="7"/>
  <c r="B1620" i="7"/>
  <c r="C1620" i="7"/>
  <c r="D1620" i="7"/>
  <c r="K1620" i="7"/>
  <c r="L1620" i="7"/>
  <c r="M1620" i="7"/>
  <c r="N1620" i="7"/>
  <c r="O1620" i="7"/>
  <c r="A1621" i="7"/>
  <c r="B1621" i="7"/>
  <c r="C1621" i="7"/>
  <c r="D1621" i="7"/>
  <c r="K1621" i="7"/>
  <c r="L1621" i="7"/>
  <c r="M1621" i="7"/>
  <c r="N1621" i="7"/>
  <c r="O1621" i="7"/>
  <c r="A1622" i="7"/>
  <c r="B1622" i="7"/>
  <c r="C1622" i="7"/>
  <c r="D1622" i="7"/>
  <c r="K1622" i="7"/>
  <c r="L1622" i="7"/>
  <c r="M1622" i="7"/>
  <c r="N1622" i="7"/>
  <c r="O1622" i="7"/>
  <c r="A1623" i="7"/>
  <c r="B1623" i="7"/>
  <c r="C1623" i="7"/>
  <c r="D1623" i="7"/>
  <c r="L1623" i="7"/>
  <c r="M1623" i="7"/>
  <c r="N1623" i="7"/>
  <c r="O1623" i="7"/>
  <c r="A1624" i="7"/>
  <c r="B1624" i="7"/>
  <c r="C1624" i="7"/>
  <c r="D1624" i="7"/>
  <c r="K1624" i="7"/>
  <c r="L1624" i="7"/>
  <c r="M1624" i="7"/>
  <c r="N1624" i="7"/>
  <c r="O1624" i="7"/>
  <c r="A1625" i="7"/>
  <c r="B1625" i="7"/>
  <c r="C1625" i="7"/>
  <c r="D1625" i="7"/>
  <c r="K1625" i="7"/>
  <c r="L1625" i="7"/>
  <c r="M1625" i="7"/>
  <c r="N1625" i="7"/>
  <c r="O1625" i="7"/>
  <c r="A1626" i="7"/>
  <c r="B1626" i="7"/>
  <c r="C1626" i="7"/>
  <c r="D1626" i="7"/>
  <c r="K1626" i="7"/>
  <c r="L1626" i="7"/>
  <c r="M1626" i="7"/>
  <c r="N1626" i="7"/>
  <c r="O1626" i="7"/>
  <c r="A1627" i="7"/>
  <c r="B1627" i="7"/>
  <c r="C1627" i="7"/>
  <c r="D1627" i="7"/>
  <c r="L1627" i="7"/>
  <c r="M1627" i="7"/>
  <c r="N1627" i="7"/>
  <c r="G1627" i="7" s="1"/>
  <c r="O1627" i="7"/>
  <c r="A1628" i="7"/>
  <c r="B1628" i="7"/>
  <c r="C1628" i="7"/>
  <c r="D1628" i="7"/>
  <c r="K1628" i="7"/>
  <c r="L1628" i="7"/>
  <c r="M1628" i="7"/>
  <c r="N1628" i="7"/>
  <c r="O1628" i="7"/>
  <c r="A1629" i="7"/>
  <c r="B1629" i="7"/>
  <c r="C1629" i="7"/>
  <c r="D1629" i="7"/>
  <c r="K1629" i="7"/>
  <c r="L1629" i="7"/>
  <c r="M1629" i="7"/>
  <c r="N1629" i="7"/>
  <c r="O1629" i="7"/>
  <c r="A1630" i="7"/>
  <c r="B1630" i="7"/>
  <c r="C1630" i="7"/>
  <c r="D1630" i="7"/>
  <c r="K1630" i="7"/>
  <c r="L1630" i="7"/>
  <c r="M1630" i="7"/>
  <c r="N1630" i="7"/>
  <c r="O1630" i="7"/>
  <c r="A1631" i="7"/>
  <c r="B1631" i="7"/>
  <c r="C1631" i="7"/>
  <c r="D1631" i="7"/>
  <c r="L1631" i="7"/>
  <c r="M1631" i="7"/>
  <c r="N1631" i="7"/>
  <c r="O1631" i="7"/>
  <c r="A1632" i="7"/>
  <c r="B1632" i="7"/>
  <c r="C1632" i="7"/>
  <c r="D1632" i="7"/>
  <c r="K1632" i="7"/>
  <c r="L1632" i="7"/>
  <c r="M1632" i="7"/>
  <c r="N1632" i="7"/>
  <c r="O1632" i="7"/>
  <c r="A1633" i="7"/>
  <c r="B1633" i="7"/>
  <c r="C1633" i="7"/>
  <c r="D1633" i="7"/>
  <c r="K1633" i="7"/>
  <c r="L1633" i="7"/>
  <c r="M1633" i="7"/>
  <c r="N1633" i="7"/>
  <c r="O1633" i="7"/>
  <c r="A1634" i="7"/>
  <c r="B1634" i="7"/>
  <c r="C1634" i="7"/>
  <c r="D1634" i="7"/>
  <c r="K1634" i="7"/>
  <c r="L1634" i="7"/>
  <c r="M1634" i="7"/>
  <c r="N1634" i="7"/>
  <c r="O1634" i="7"/>
  <c r="A1635" i="7"/>
  <c r="B1635" i="7"/>
  <c r="C1635" i="7"/>
  <c r="D1635" i="7"/>
  <c r="L1635" i="7"/>
  <c r="M1635" i="7"/>
  <c r="N1635" i="7"/>
  <c r="G1635" i="7" s="1"/>
  <c r="O1635" i="7"/>
  <c r="A1636" i="7"/>
  <c r="B1636" i="7"/>
  <c r="C1636" i="7"/>
  <c r="D1636" i="7"/>
  <c r="K1636" i="7"/>
  <c r="L1636" i="7"/>
  <c r="M1636" i="7"/>
  <c r="N1636" i="7"/>
  <c r="O1636" i="7"/>
  <c r="A1637" i="7"/>
  <c r="B1637" i="7"/>
  <c r="C1637" i="7"/>
  <c r="D1637" i="7"/>
  <c r="K1637" i="7"/>
  <c r="L1637" i="7"/>
  <c r="M1637" i="7"/>
  <c r="N1637" i="7"/>
  <c r="O1637" i="7"/>
  <c r="A1638" i="7"/>
  <c r="B1638" i="7"/>
  <c r="C1638" i="7"/>
  <c r="D1638" i="7"/>
  <c r="K1638" i="7"/>
  <c r="L1638" i="7"/>
  <c r="M1638" i="7"/>
  <c r="N1638" i="7"/>
  <c r="O1638" i="7"/>
  <c r="A1639" i="7"/>
  <c r="B1639" i="7"/>
  <c r="C1639" i="7"/>
  <c r="D1639" i="7"/>
  <c r="L1639" i="7"/>
  <c r="M1639" i="7"/>
  <c r="N1639" i="7"/>
  <c r="G1639" i="7" s="1"/>
  <c r="O1639" i="7"/>
  <c r="A1640" i="7"/>
  <c r="B1640" i="7"/>
  <c r="C1640" i="7"/>
  <c r="D1640" i="7"/>
  <c r="K1640" i="7"/>
  <c r="L1640" i="7"/>
  <c r="M1640" i="7"/>
  <c r="N1640" i="7"/>
  <c r="O1640" i="7"/>
  <c r="A1641" i="7"/>
  <c r="B1641" i="7"/>
  <c r="C1641" i="7"/>
  <c r="D1641" i="7"/>
  <c r="K1641" i="7"/>
  <c r="L1641" i="7"/>
  <c r="M1641" i="7"/>
  <c r="N1641" i="7"/>
  <c r="O1641" i="7"/>
  <c r="A1642" i="7"/>
  <c r="B1642" i="7"/>
  <c r="C1642" i="7"/>
  <c r="D1642" i="7"/>
  <c r="K1642" i="7"/>
  <c r="L1642" i="7"/>
  <c r="M1642" i="7"/>
  <c r="N1642" i="7"/>
  <c r="O1642" i="7"/>
  <c r="A1643" i="7"/>
  <c r="B1643" i="7"/>
  <c r="C1643" i="7"/>
  <c r="D1643" i="7"/>
  <c r="L1643" i="7"/>
  <c r="M1643" i="7"/>
  <c r="N1643" i="7"/>
  <c r="G1643" i="7" s="1"/>
  <c r="O1643" i="7"/>
  <c r="A1644" i="7"/>
  <c r="B1644" i="7"/>
  <c r="C1644" i="7"/>
  <c r="D1644" i="7"/>
  <c r="K1644" i="7"/>
  <c r="L1644" i="7"/>
  <c r="M1644" i="7"/>
  <c r="N1644" i="7"/>
  <c r="O1644" i="7"/>
  <c r="A1645" i="7"/>
  <c r="B1645" i="7"/>
  <c r="C1645" i="7"/>
  <c r="D1645" i="7"/>
  <c r="K1645" i="7"/>
  <c r="L1645" i="7"/>
  <c r="M1645" i="7"/>
  <c r="N1645" i="7"/>
  <c r="O1645" i="7"/>
  <c r="A1646" i="7"/>
  <c r="B1646" i="7"/>
  <c r="C1646" i="7"/>
  <c r="D1646" i="7"/>
  <c r="K1646" i="7"/>
  <c r="L1646" i="7"/>
  <c r="M1646" i="7"/>
  <c r="N1646" i="7"/>
  <c r="O1646" i="7"/>
  <c r="A1647" i="7"/>
  <c r="B1647" i="7"/>
  <c r="C1647" i="7"/>
  <c r="D1647" i="7"/>
  <c r="L1647" i="7"/>
  <c r="M1647" i="7"/>
  <c r="N1647" i="7"/>
  <c r="O1647" i="7"/>
  <c r="A1648" i="7"/>
  <c r="B1648" i="7"/>
  <c r="C1648" i="7"/>
  <c r="D1648" i="7"/>
  <c r="K1648" i="7"/>
  <c r="L1648" i="7"/>
  <c r="M1648" i="7"/>
  <c r="N1648" i="7"/>
  <c r="O1648" i="7"/>
  <c r="A1649" i="7"/>
  <c r="B1649" i="7"/>
  <c r="C1649" i="7"/>
  <c r="D1649" i="7"/>
  <c r="K1649" i="7"/>
  <c r="L1649" i="7"/>
  <c r="M1649" i="7"/>
  <c r="N1649" i="7"/>
  <c r="O1649" i="7"/>
  <c r="A1650" i="7"/>
  <c r="B1650" i="7"/>
  <c r="C1650" i="7"/>
  <c r="D1650" i="7"/>
  <c r="K1650" i="7"/>
  <c r="L1650" i="7"/>
  <c r="M1650" i="7"/>
  <c r="N1650" i="7"/>
  <c r="O1650" i="7"/>
  <c r="G1650" i="7" s="1"/>
  <c r="A1651" i="7"/>
  <c r="B1651" i="7"/>
  <c r="C1651" i="7"/>
  <c r="D1651" i="7"/>
  <c r="L1651" i="7"/>
  <c r="M1651" i="7"/>
  <c r="N1651" i="7"/>
  <c r="O1651" i="7"/>
  <c r="A1652" i="7"/>
  <c r="B1652" i="7"/>
  <c r="C1652" i="7"/>
  <c r="D1652" i="7"/>
  <c r="K1652" i="7"/>
  <c r="L1652" i="7"/>
  <c r="M1652" i="7"/>
  <c r="N1652" i="7"/>
  <c r="O1652" i="7"/>
  <c r="A1653" i="7"/>
  <c r="B1653" i="7"/>
  <c r="C1653" i="7"/>
  <c r="D1653" i="7"/>
  <c r="K1653" i="7"/>
  <c r="L1653" i="7"/>
  <c r="M1653" i="7"/>
  <c r="N1653" i="7"/>
  <c r="O1653" i="7"/>
  <c r="A1654" i="7"/>
  <c r="B1654" i="7"/>
  <c r="C1654" i="7"/>
  <c r="D1654" i="7"/>
  <c r="K1654" i="7"/>
  <c r="L1654" i="7"/>
  <c r="M1654" i="7"/>
  <c r="N1654" i="7"/>
  <c r="O1654" i="7"/>
  <c r="G1654" i="7" s="1"/>
  <c r="A1655" i="7"/>
  <c r="B1655" i="7"/>
  <c r="C1655" i="7"/>
  <c r="D1655" i="7"/>
  <c r="L1655" i="7"/>
  <c r="M1655" i="7"/>
  <c r="N1655" i="7"/>
  <c r="O1655" i="7"/>
  <c r="A1656" i="7"/>
  <c r="B1656" i="7"/>
  <c r="C1656" i="7"/>
  <c r="D1656" i="7"/>
  <c r="K1656" i="7"/>
  <c r="L1656" i="7"/>
  <c r="M1656" i="7"/>
  <c r="N1656" i="7"/>
  <c r="O1656" i="7"/>
  <c r="A1657" i="7"/>
  <c r="B1657" i="7"/>
  <c r="C1657" i="7"/>
  <c r="D1657" i="7"/>
  <c r="K1657" i="7"/>
  <c r="L1657" i="7"/>
  <c r="M1657" i="7"/>
  <c r="N1657" i="7"/>
  <c r="F1657" i="7" s="1"/>
  <c r="O1657" i="7"/>
  <c r="A1658" i="7"/>
  <c r="B1658" i="7"/>
  <c r="C1658" i="7"/>
  <c r="D1658" i="7"/>
  <c r="K1658" i="7"/>
  <c r="L1658" i="7"/>
  <c r="M1658" i="7"/>
  <c r="N1658" i="7"/>
  <c r="F1658" i="7" s="1"/>
  <c r="O1658" i="7"/>
  <c r="G1658" i="7" s="1"/>
  <c r="A1659" i="7"/>
  <c r="B1659" i="7"/>
  <c r="C1659" i="7"/>
  <c r="D1659" i="7"/>
  <c r="L1659" i="7"/>
  <c r="M1659" i="7"/>
  <c r="N1659" i="7"/>
  <c r="F1659" i="7" s="1"/>
  <c r="O1659" i="7"/>
  <c r="A1660" i="7"/>
  <c r="B1660" i="7"/>
  <c r="C1660" i="7"/>
  <c r="D1660" i="7"/>
  <c r="K1660" i="7"/>
  <c r="L1660" i="7"/>
  <c r="M1660" i="7"/>
  <c r="N1660" i="7"/>
  <c r="F1660" i="7" s="1"/>
  <c r="O1660" i="7"/>
  <c r="A1661" i="7"/>
  <c r="B1661" i="7"/>
  <c r="C1661" i="7"/>
  <c r="D1661" i="7"/>
  <c r="K1661" i="7"/>
  <c r="L1661" i="7"/>
  <c r="M1661" i="7"/>
  <c r="N1661" i="7"/>
  <c r="F1661" i="7" s="1"/>
  <c r="O1661" i="7"/>
  <c r="A1662" i="7"/>
  <c r="B1662" i="7"/>
  <c r="C1662" i="7"/>
  <c r="D1662" i="7"/>
  <c r="K1662" i="7"/>
  <c r="L1662" i="7"/>
  <c r="M1662" i="7"/>
  <c r="N1662" i="7"/>
  <c r="O1662" i="7"/>
  <c r="G1662" i="7" s="1"/>
  <c r="A1663" i="7"/>
  <c r="B1663" i="7"/>
  <c r="C1663" i="7"/>
  <c r="D1663" i="7"/>
  <c r="L1663" i="7"/>
  <c r="M1663" i="7"/>
  <c r="N1663" i="7"/>
  <c r="O1663" i="7"/>
  <c r="A1664" i="7"/>
  <c r="B1664" i="7"/>
  <c r="C1664" i="7"/>
  <c r="D1664" i="7"/>
  <c r="K1664" i="7"/>
  <c r="L1664" i="7"/>
  <c r="M1664" i="7"/>
  <c r="N1664" i="7"/>
  <c r="O1664" i="7"/>
  <c r="F1664" i="7" s="1"/>
  <c r="A1665" i="7"/>
  <c r="B1665" i="7"/>
  <c r="C1665" i="7"/>
  <c r="D1665" i="7"/>
  <c r="K1665" i="7"/>
  <c r="L1665" i="7"/>
  <c r="M1665" i="7"/>
  <c r="N1665" i="7"/>
  <c r="O1665" i="7"/>
  <c r="A1666" i="7"/>
  <c r="B1666" i="7"/>
  <c r="C1666" i="7"/>
  <c r="D1666" i="7"/>
  <c r="K1666" i="7"/>
  <c r="L1666" i="7"/>
  <c r="M1666" i="7"/>
  <c r="N1666" i="7"/>
  <c r="O1666" i="7"/>
  <c r="A1667" i="7"/>
  <c r="B1667" i="7"/>
  <c r="C1667" i="7"/>
  <c r="D1667" i="7"/>
  <c r="L1667" i="7"/>
  <c r="M1667" i="7"/>
  <c r="N1667" i="7"/>
  <c r="O1667" i="7"/>
  <c r="A1668" i="7"/>
  <c r="B1668" i="7"/>
  <c r="C1668" i="7"/>
  <c r="D1668" i="7"/>
  <c r="K1668" i="7"/>
  <c r="L1668" i="7"/>
  <c r="M1668" i="7"/>
  <c r="N1668" i="7"/>
  <c r="O1668" i="7"/>
  <c r="F1668" i="7" s="1"/>
  <c r="A1669" i="7"/>
  <c r="B1669" i="7"/>
  <c r="C1669" i="7"/>
  <c r="D1669" i="7"/>
  <c r="K1669" i="7"/>
  <c r="L1669" i="7"/>
  <c r="M1669" i="7"/>
  <c r="N1669" i="7"/>
  <c r="O1669" i="7"/>
  <c r="A1670" i="7"/>
  <c r="B1670" i="7"/>
  <c r="C1670" i="7"/>
  <c r="D1670" i="7"/>
  <c r="K1670" i="7"/>
  <c r="L1670" i="7"/>
  <c r="M1670" i="7"/>
  <c r="N1670" i="7"/>
  <c r="O1670" i="7"/>
  <c r="A1671" i="7"/>
  <c r="B1671" i="7"/>
  <c r="C1671" i="7"/>
  <c r="D1671" i="7"/>
  <c r="K1671" i="7"/>
  <c r="L1671" i="7"/>
  <c r="M1671" i="7"/>
  <c r="N1671" i="7"/>
  <c r="O1671" i="7"/>
  <c r="A1672" i="7"/>
  <c r="B1672" i="7"/>
  <c r="C1672" i="7"/>
  <c r="D1672" i="7"/>
  <c r="K1672" i="7"/>
  <c r="L1672" i="7"/>
  <c r="M1672" i="7"/>
  <c r="N1672" i="7"/>
  <c r="G1672" i="7" s="1"/>
  <c r="O1672" i="7"/>
  <c r="A1673" i="7"/>
  <c r="B1673" i="7"/>
  <c r="C1673" i="7"/>
  <c r="D1673" i="7"/>
  <c r="K1673" i="7"/>
  <c r="L1673" i="7"/>
  <c r="M1673" i="7"/>
  <c r="N1673" i="7"/>
  <c r="O1673" i="7"/>
  <c r="A1674" i="7"/>
  <c r="B1674" i="7"/>
  <c r="C1674" i="7"/>
  <c r="D1674" i="7"/>
  <c r="K1674" i="7"/>
  <c r="L1674" i="7"/>
  <c r="M1674" i="7"/>
  <c r="N1674" i="7"/>
  <c r="O1674" i="7"/>
  <c r="A1675" i="7"/>
  <c r="B1675" i="7"/>
  <c r="C1675" i="7"/>
  <c r="D1675" i="7"/>
  <c r="L1675" i="7"/>
  <c r="M1675" i="7"/>
  <c r="N1675" i="7"/>
  <c r="O1675" i="7"/>
  <c r="G1675" i="7" s="1"/>
  <c r="A1676" i="7"/>
  <c r="B1676" i="7"/>
  <c r="C1676" i="7"/>
  <c r="D1676" i="7"/>
  <c r="K1676" i="7"/>
  <c r="G23" i="31" s="1"/>
  <c r="L1676" i="7"/>
  <c r="M1676" i="7"/>
  <c r="N1676" i="7"/>
  <c r="O1676" i="7"/>
  <c r="F1676" i="7" s="1"/>
  <c r="A1677" i="7"/>
  <c r="B1677" i="7"/>
  <c r="C1677" i="7"/>
  <c r="D1677" i="7"/>
  <c r="K1677" i="7"/>
  <c r="L1677" i="7"/>
  <c r="M1677" i="7"/>
  <c r="N1677" i="7"/>
  <c r="O1677" i="7"/>
  <c r="A1678" i="7"/>
  <c r="B1678" i="7"/>
  <c r="C1678" i="7"/>
  <c r="D1678" i="7"/>
  <c r="K1678" i="7"/>
  <c r="L1678" i="7"/>
  <c r="M1678" i="7"/>
  <c r="N1678" i="7"/>
  <c r="O1678" i="7"/>
  <c r="A1679" i="7"/>
  <c r="B1679" i="7"/>
  <c r="C1679" i="7"/>
  <c r="D1679" i="7"/>
  <c r="L1679" i="7"/>
  <c r="M1679" i="7"/>
  <c r="N1679" i="7"/>
  <c r="O1679" i="7"/>
  <c r="G1679" i="7" s="1"/>
  <c r="A1680" i="7"/>
  <c r="B1680" i="7"/>
  <c r="C1680" i="7"/>
  <c r="D1680" i="7"/>
  <c r="K1680" i="7"/>
  <c r="L1680" i="7"/>
  <c r="M1680" i="7"/>
  <c r="N1680" i="7"/>
  <c r="O1680" i="7"/>
  <c r="F1680" i="7" s="1"/>
  <c r="A1681" i="7"/>
  <c r="B1681" i="7"/>
  <c r="C1681" i="7"/>
  <c r="D1681" i="7"/>
  <c r="K1681" i="7"/>
  <c r="L1681" i="7"/>
  <c r="M1681" i="7"/>
  <c r="N1681" i="7"/>
  <c r="O1681" i="7"/>
  <c r="A1682" i="7"/>
  <c r="B1682" i="7"/>
  <c r="C1682" i="7"/>
  <c r="D1682" i="7"/>
  <c r="K1682" i="7"/>
  <c r="L1682" i="7"/>
  <c r="M1682" i="7"/>
  <c r="N1682" i="7"/>
  <c r="O1682" i="7"/>
  <c r="A1683" i="7"/>
  <c r="B1683" i="7"/>
  <c r="C1683" i="7"/>
  <c r="D1683" i="7"/>
  <c r="L1683" i="7"/>
  <c r="M1683" i="7"/>
  <c r="N1683" i="7"/>
  <c r="O1683" i="7"/>
  <c r="G1683" i="7" s="1"/>
  <c r="A1684" i="7"/>
  <c r="B1684" i="7"/>
  <c r="C1684" i="7"/>
  <c r="D1684" i="7"/>
  <c r="K1684" i="7"/>
  <c r="L1684" i="7"/>
  <c r="M1684" i="7"/>
  <c r="N1684" i="7"/>
  <c r="O1684" i="7"/>
  <c r="F1684" i="7" s="1"/>
  <c r="A1685" i="7"/>
  <c r="B1685" i="7"/>
  <c r="C1685" i="7"/>
  <c r="D1685" i="7"/>
  <c r="K1685" i="7"/>
  <c r="L1685" i="7"/>
  <c r="M1685" i="7"/>
  <c r="N1685" i="7"/>
  <c r="O1685" i="7"/>
  <c r="A1686" i="7"/>
  <c r="B1686" i="7"/>
  <c r="C1686" i="7"/>
  <c r="D1686" i="7"/>
  <c r="K1686" i="7"/>
  <c r="L1686" i="7"/>
  <c r="M1686" i="7"/>
  <c r="N1686" i="7"/>
  <c r="O1686" i="7"/>
  <c r="A1687" i="7"/>
  <c r="B1687" i="7"/>
  <c r="C1687" i="7"/>
  <c r="D1687" i="7"/>
  <c r="K1687" i="7"/>
  <c r="L1687" i="7"/>
  <c r="M1687" i="7"/>
  <c r="N1687" i="7"/>
  <c r="O1687" i="7"/>
  <c r="A1688" i="7"/>
  <c r="B1688" i="7"/>
  <c r="C1688" i="7"/>
  <c r="D1688" i="7"/>
  <c r="K1688" i="7"/>
  <c r="L1688" i="7"/>
  <c r="M1688" i="7"/>
  <c r="N1688" i="7"/>
  <c r="O1688" i="7"/>
  <c r="F1688" i="7" s="1"/>
  <c r="A1689" i="7"/>
  <c r="B1689" i="7"/>
  <c r="C1689" i="7"/>
  <c r="D1689" i="7"/>
  <c r="K1689" i="7"/>
  <c r="L1689" i="7"/>
  <c r="M1689" i="7"/>
  <c r="N1689" i="7"/>
  <c r="O1689" i="7"/>
  <c r="A1690" i="7"/>
  <c r="B1690" i="7"/>
  <c r="C1690" i="7"/>
  <c r="D1690" i="7"/>
  <c r="K1690" i="7"/>
  <c r="L1690" i="7"/>
  <c r="M1690" i="7"/>
  <c r="N1690" i="7"/>
  <c r="O1690" i="7"/>
  <c r="A1691" i="7"/>
  <c r="B1691" i="7"/>
  <c r="C1691" i="7"/>
  <c r="D1691" i="7"/>
  <c r="G1691" i="7"/>
  <c r="L1691" i="7"/>
  <c r="M1691" i="7"/>
  <c r="N1691" i="7"/>
  <c r="O1691" i="7"/>
  <c r="A1692" i="7"/>
  <c r="B1692" i="7"/>
  <c r="C1692" i="7"/>
  <c r="D1692" i="7"/>
  <c r="K1692" i="7"/>
  <c r="L1692" i="7"/>
  <c r="M1692" i="7"/>
  <c r="N1692" i="7"/>
  <c r="O1692" i="7"/>
  <c r="F1692" i="7" s="1"/>
  <c r="A1693" i="7"/>
  <c r="B1693" i="7"/>
  <c r="C1693" i="7"/>
  <c r="D1693" i="7"/>
  <c r="K1693" i="7"/>
  <c r="L1693" i="7"/>
  <c r="M1693" i="7"/>
  <c r="N1693" i="7"/>
  <c r="O1693" i="7"/>
  <c r="A1694" i="7"/>
  <c r="B1694" i="7"/>
  <c r="C1694" i="7"/>
  <c r="D1694" i="7"/>
  <c r="K1694" i="7"/>
  <c r="L1694" i="7"/>
  <c r="M1694" i="7"/>
  <c r="N1694" i="7"/>
  <c r="O1694" i="7"/>
  <c r="A1695" i="7"/>
  <c r="B1695" i="7"/>
  <c r="C1695" i="7"/>
  <c r="D1695" i="7"/>
  <c r="G1695" i="7"/>
  <c r="L1695" i="7"/>
  <c r="M1695" i="7"/>
  <c r="N1695" i="7"/>
  <c r="O1695" i="7"/>
  <c r="A1696" i="7"/>
  <c r="B1696" i="7"/>
  <c r="C1696" i="7"/>
  <c r="D1696" i="7"/>
  <c r="K1696" i="7"/>
  <c r="L1696" i="7"/>
  <c r="M1696" i="7"/>
  <c r="N1696" i="7"/>
  <c r="O1696" i="7"/>
  <c r="F1696" i="7" s="1"/>
  <c r="A1697" i="7"/>
  <c r="B1697" i="7"/>
  <c r="C1697" i="7"/>
  <c r="D1697" i="7"/>
  <c r="K1697" i="7"/>
  <c r="L1697" i="7"/>
  <c r="M1697" i="7"/>
  <c r="N1697" i="7"/>
  <c r="O1697" i="7"/>
  <c r="A1698" i="7"/>
  <c r="B1698" i="7"/>
  <c r="C1698" i="7"/>
  <c r="D1698" i="7"/>
  <c r="K1698" i="7"/>
  <c r="L1698" i="7"/>
  <c r="M1698" i="7"/>
  <c r="N1698" i="7"/>
  <c r="O1698" i="7"/>
  <c r="A1699" i="7"/>
  <c r="B1699" i="7"/>
  <c r="C1699" i="7"/>
  <c r="D1699" i="7"/>
  <c r="G1699" i="7"/>
  <c r="L1699" i="7"/>
  <c r="M1699" i="7"/>
  <c r="N1699" i="7"/>
  <c r="O1699" i="7"/>
  <c r="A1700" i="7"/>
  <c r="B1700" i="7"/>
  <c r="C1700" i="7"/>
  <c r="D1700" i="7"/>
  <c r="K1700" i="7"/>
  <c r="L1700" i="7"/>
  <c r="M1700" i="7"/>
  <c r="N1700" i="7"/>
  <c r="O1700" i="7"/>
  <c r="F1700" i="7" s="1"/>
  <c r="A1701" i="7"/>
  <c r="B1701" i="7"/>
  <c r="C1701" i="7"/>
  <c r="D1701" i="7"/>
  <c r="K1701" i="7"/>
  <c r="L1701" i="7"/>
  <c r="M1701" i="7"/>
  <c r="N1701" i="7"/>
  <c r="O1701" i="7"/>
  <c r="A1702" i="7"/>
  <c r="B1702" i="7"/>
  <c r="C1702" i="7"/>
  <c r="D1702" i="7"/>
  <c r="K1702" i="7"/>
  <c r="L1702" i="7"/>
  <c r="M1702" i="7"/>
  <c r="N1702" i="7"/>
  <c r="O1702" i="7"/>
  <c r="A1703" i="7"/>
  <c r="D26" i="31" s="1"/>
  <c r="A9" i="32" s="1"/>
  <c r="B1703" i="7"/>
  <c r="C1703" i="7"/>
  <c r="D1703" i="7"/>
  <c r="K1703" i="7"/>
  <c r="L1703" i="7"/>
  <c r="H28" i="31" s="1"/>
  <c r="M1703" i="7"/>
  <c r="N1703" i="7"/>
  <c r="O1703" i="7"/>
  <c r="A1704" i="7"/>
  <c r="B1704" i="7"/>
  <c r="C1704" i="7"/>
  <c r="D1704" i="7"/>
  <c r="K1704" i="7"/>
  <c r="L1704" i="7"/>
  <c r="M1704" i="7"/>
  <c r="N1704" i="7"/>
  <c r="G1704" i="7" s="1"/>
  <c r="O1704" i="7"/>
  <c r="A1705" i="7"/>
  <c r="B1705" i="7"/>
  <c r="C1705" i="7"/>
  <c r="D1705" i="7"/>
  <c r="K1705" i="7"/>
  <c r="L1705" i="7"/>
  <c r="M1705" i="7"/>
  <c r="N1705" i="7"/>
  <c r="O1705" i="7"/>
  <c r="A1706" i="7"/>
  <c r="B1706" i="7"/>
  <c r="C1706" i="7"/>
  <c r="D1706" i="7"/>
  <c r="K1706" i="7"/>
  <c r="L1706" i="7"/>
  <c r="M1706" i="7"/>
  <c r="N1706" i="7"/>
  <c r="O1706" i="7"/>
  <c r="G1706" i="7" s="1"/>
  <c r="A1707" i="7"/>
  <c r="B1707" i="7"/>
  <c r="C1707" i="7"/>
  <c r="D1707" i="7"/>
  <c r="K1707" i="7"/>
  <c r="L1707" i="7"/>
  <c r="M1707" i="7"/>
  <c r="N1707" i="7"/>
  <c r="O1707" i="7"/>
  <c r="A1708" i="7"/>
  <c r="B1708" i="7"/>
  <c r="C1708" i="7"/>
  <c r="D1708" i="7"/>
  <c r="K1708" i="7"/>
  <c r="L1708" i="7"/>
  <c r="M1708" i="7"/>
  <c r="N1708" i="7"/>
  <c r="O1708" i="7"/>
  <c r="A1709" i="7"/>
  <c r="B1709" i="7"/>
  <c r="C1709" i="7"/>
  <c r="D1709" i="7"/>
  <c r="K1709" i="7"/>
  <c r="L1709" i="7"/>
  <c r="M1709" i="7"/>
  <c r="N1709" i="7"/>
  <c r="O1709" i="7"/>
  <c r="A1710" i="7"/>
  <c r="B1710" i="7"/>
  <c r="C1710" i="7"/>
  <c r="D1710" i="7"/>
  <c r="K1710" i="7"/>
  <c r="L1710" i="7"/>
  <c r="M1710" i="7"/>
  <c r="N1710" i="7"/>
  <c r="O1710" i="7"/>
  <c r="G1710" i="7" s="1"/>
  <c r="A1711" i="7"/>
  <c r="B1711" i="7"/>
  <c r="C1711" i="7"/>
  <c r="D1711" i="7"/>
  <c r="K1711" i="7"/>
  <c r="L1711" i="7"/>
  <c r="M1711" i="7"/>
  <c r="N1711" i="7"/>
  <c r="O1711" i="7"/>
  <c r="A1712" i="7"/>
  <c r="B1712" i="7"/>
  <c r="C1712" i="7"/>
  <c r="D1712" i="7"/>
  <c r="K1712" i="7"/>
  <c r="L1712" i="7"/>
  <c r="M1712" i="7"/>
  <c r="N1712" i="7"/>
  <c r="O1712" i="7"/>
  <c r="A1713" i="7"/>
  <c r="B1713" i="7"/>
  <c r="C1713" i="7"/>
  <c r="D1713" i="7"/>
  <c r="K1713" i="7"/>
  <c r="L1713" i="7"/>
  <c r="M1713" i="7"/>
  <c r="N1713" i="7"/>
  <c r="F1713" i="7" s="1"/>
  <c r="O1713" i="7"/>
  <c r="A1714" i="7"/>
  <c r="B1714" i="7"/>
  <c r="C1714" i="7"/>
  <c r="D1714" i="7"/>
  <c r="K1714" i="7"/>
  <c r="L1714" i="7"/>
  <c r="M1714" i="7"/>
  <c r="N1714" i="7"/>
  <c r="O1714" i="7"/>
  <c r="G1714" i="7" s="1"/>
  <c r="A1715" i="7"/>
  <c r="B1715" i="7"/>
  <c r="C1715" i="7"/>
  <c r="D1715" i="7"/>
  <c r="L1715" i="7"/>
  <c r="M1715" i="7"/>
  <c r="N1715" i="7"/>
  <c r="O1715" i="7"/>
  <c r="A1716" i="7"/>
  <c r="B1716" i="7"/>
  <c r="C1716" i="7"/>
  <c r="D1716" i="7"/>
  <c r="K1716" i="7"/>
  <c r="L1716" i="7"/>
  <c r="M1716" i="7"/>
  <c r="N1716" i="7"/>
  <c r="O1716" i="7"/>
  <c r="A1717" i="7"/>
  <c r="B1717" i="7"/>
  <c r="C1717" i="7"/>
  <c r="D1717" i="7"/>
  <c r="K1717" i="7"/>
  <c r="L1717" i="7"/>
  <c r="M1717" i="7"/>
  <c r="N1717" i="7"/>
  <c r="O1717" i="7"/>
  <c r="A1718" i="7"/>
  <c r="B1718" i="7"/>
  <c r="C1718" i="7"/>
  <c r="D1718" i="7"/>
  <c r="K1718" i="7"/>
  <c r="L1718" i="7"/>
  <c r="M1718" i="7"/>
  <c r="N1718" i="7"/>
  <c r="O1718" i="7"/>
  <c r="G1718" i="7" s="1"/>
  <c r="A1719" i="7"/>
  <c r="B1719" i="7"/>
  <c r="C1719" i="7"/>
  <c r="D1719" i="7"/>
  <c r="L1719" i="7"/>
  <c r="M1719" i="7"/>
  <c r="N1719" i="7"/>
  <c r="O1719" i="7"/>
  <c r="A1720" i="7"/>
  <c r="B1720" i="7"/>
  <c r="C1720" i="7"/>
  <c r="D1720" i="7"/>
  <c r="K1720" i="7"/>
  <c r="L1720" i="7"/>
  <c r="M1720" i="7"/>
  <c r="N1720" i="7"/>
  <c r="O1720" i="7"/>
  <c r="A1721" i="7"/>
  <c r="B1721" i="7"/>
  <c r="C1721" i="7"/>
  <c r="D1721" i="7"/>
  <c r="K1721" i="7"/>
  <c r="L1721" i="7"/>
  <c r="M1721" i="7"/>
  <c r="N1721" i="7"/>
  <c r="F1721" i="7" s="1"/>
  <c r="O1721" i="7"/>
  <c r="A1722" i="7"/>
  <c r="B1722" i="7"/>
  <c r="C1722" i="7"/>
  <c r="D1722" i="7"/>
  <c r="K1722" i="7"/>
  <c r="L1722" i="7"/>
  <c r="M1722" i="7"/>
  <c r="N1722" i="7"/>
  <c r="O1722" i="7"/>
  <c r="G1722" i="7" s="1"/>
  <c r="A1723" i="7"/>
  <c r="B1723" i="7"/>
  <c r="C1723" i="7"/>
  <c r="D1723" i="7"/>
  <c r="L1723" i="7"/>
  <c r="M1723" i="7"/>
  <c r="N1723" i="7"/>
  <c r="O1723" i="7"/>
  <c r="A1724" i="7"/>
  <c r="B1724" i="7"/>
  <c r="C1724" i="7"/>
  <c r="D1724" i="7"/>
  <c r="K1724" i="7"/>
  <c r="L1724" i="7"/>
  <c r="M1724" i="7"/>
  <c r="N1724" i="7"/>
  <c r="O1724" i="7"/>
  <c r="A1725" i="7"/>
  <c r="B1725" i="7"/>
  <c r="C1725" i="7"/>
  <c r="D1725" i="7"/>
  <c r="K1725" i="7"/>
  <c r="L1725" i="7"/>
  <c r="M1725" i="7"/>
  <c r="N1725" i="7"/>
  <c r="O1725" i="7"/>
  <c r="A1726" i="7"/>
  <c r="B1726" i="7"/>
  <c r="C1726" i="7"/>
  <c r="D1726" i="7"/>
  <c r="K1726" i="7"/>
  <c r="L1726" i="7"/>
  <c r="M1726" i="7"/>
  <c r="N1726" i="7"/>
  <c r="O1726" i="7"/>
  <c r="G1726" i="7" s="1"/>
  <c r="A1727" i="7"/>
  <c r="B1727" i="7"/>
  <c r="C1727" i="7"/>
  <c r="D1727" i="7"/>
  <c r="L1727" i="7"/>
  <c r="M1727" i="7"/>
  <c r="N1727" i="7"/>
  <c r="O1727" i="7"/>
  <c r="A1728" i="7"/>
  <c r="B1728" i="7"/>
  <c r="C1728" i="7"/>
  <c r="D1728" i="7"/>
  <c r="K1728" i="7"/>
  <c r="L1728" i="7"/>
  <c r="M1728" i="7"/>
  <c r="N1728" i="7"/>
  <c r="O1728" i="7"/>
  <c r="A1729" i="7"/>
  <c r="B1729" i="7"/>
  <c r="C1729" i="7"/>
  <c r="D1729" i="7"/>
  <c r="F1729" i="7"/>
  <c r="K1729" i="7"/>
  <c r="L1729" i="7"/>
  <c r="M1729" i="7"/>
  <c r="N1729" i="7"/>
  <c r="O1729" i="7"/>
  <c r="A1730" i="7"/>
  <c r="B1730" i="7"/>
  <c r="C1730" i="7"/>
  <c r="D1730" i="7"/>
  <c r="K1730" i="7"/>
  <c r="L1730" i="7"/>
  <c r="M1730" i="7"/>
  <c r="N1730" i="7"/>
  <c r="F1730" i="7" s="1"/>
  <c r="O1730" i="7"/>
  <c r="G1730" i="7" s="1"/>
  <c r="A1731" i="7"/>
  <c r="B1731" i="7"/>
  <c r="C1731" i="7"/>
  <c r="D1731" i="7"/>
  <c r="L1731" i="7"/>
  <c r="M1731" i="7"/>
  <c r="N1731" i="7"/>
  <c r="O1731" i="7"/>
  <c r="A1732" i="7"/>
  <c r="B1732" i="7"/>
  <c r="C1732" i="7"/>
  <c r="D1732" i="7"/>
  <c r="K1732" i="7"/>
  <c r="L1732" i="7"/>
  <c r="M1732" i="7"/>
  <c r="N1732" i="7"/>
  <c r="O1732" i="7"/>
  <c r="A1733" i="7"/>
  <c r="B1733" i="7"/>
  <c r="C1733" i="7"/>
  <c r="D1733" i="7"/>
  <c r="K1733" i="7"/>
  <c r="L1733" i="7"/>
  <c r="M1733" i="7"/>
  <c r="N1733" i="7"/>
  <c r="O1733" i="7"/>
  <c r="A1734" i="7"/>
  <c r="B1734" i="7"/>
  <c r="C1734" i="7"/>
  <c r="D1734" i="7"/>
  <c r="K1734" i="7"/>
  <c r="G29" i="31" s="1"/>
  <c r="L1734" i="7"/>
  <c r="M1734" i="7"/>
  <c r="N1734" i="7"/>
  <c r="F1734" i="7" s="1"/>
  <c r="O1734" i="7"/>
  <c r="G28" i="31" l="1"/>
  <c r="G26" i="31"/>
  <c r="H23" i="31"/>
  <c r="H25" i="31"/>
  <c r="G1660" i="7"/>
  <c r="F1487" i="7"/>
  <c r="G1487" i="7"/>
  <c r="F1482" i="7"/>
  <c r="G1429" i="7"/>
  <c r="F1703" i="7"/>
  <c r="G1703" i="7"/>
  <c r="G1696" i="7"/>
  <c r="G1692" i="7"/>
  <c r="G1688" i="7"/>
  <c r="H29" i="31"/>
  <c r="H31" i="31"/>
  <c r="F1722" i="7"/>
  <c r="F1718" i="7"/>
  <c r="F1710" i="7"/>
  <c r="F1706" i="7"/>
  <c r="F1699" i="7"/>
  <c r="F1695" i="7"/>
  <c r="F1691" i="7"/>
  <c r="F1687" i="7"/>
  <c r="G1687" i="7"/>
  <c r="G1684" i="7"/>
  <c r="G1680" i="7"/>
  <c r="G1676" i="7"/>
  <c r="F1663" i="7"/>
  <c r="G1663" i="7"/>
  <c r="F1555" i="7"/>
  <c r="G1550" i="7"/>
  <c r="G1477" i="7"/>
  <c r="G1445" i="7"/>
  <c r="F1418" i="7"/>
  <c r="D28" i="31"/>
  <c r="G31" i="31"/>
  <c r="P275" i="7"/>
  <c r="P276" i="7" s="1"/>
  <c r="P277" i="7" s="1"/>
  <c r="P278" i="7" s="1"/>
  <c r="P279" i="7" s="1"/>
  <c r="P280" i="7" s="1"/>
  <c r="P281" i="7" s="1"/>
  <c r="P282" i="7" s="1"/>
  <c r="P283" i="7" s="1"/>
  <c r="P284" i="7" s="1"/>
  <c r="P285" i="7" s="1"/>
  <c r="P286" i="7" s="1"/>
  <c r="P287" i="7" s="1"/>
  <c r="P288" i="7" s="1"/>
  <c r="P289" i="7" s="1"/>
  <c r="P290" i="7" s="1"/>
  <c r="P291" i="7" s="1"/>
  <c r="P292" i="7" s="1"/>
  <c r="P293" i="7" s="1"/>
  <c r="P294" i="7" s="1"/>
  <c r="P295" i="7" s="1"/>
  <c r="P296" i="7" s="1"/>
  <c r="P297" i="7" s="1"/>
  <c r="P298" i="7" s="1"/>
  <c r="P299" i="7" s="1"/>
  <c r="P300" i="7" s="1"/>
  <c r="P301" i="7" s="1"/>
  <c r="P302" i="7" s="1"/>
  <c r="P303" i="7" s="1"/>
  <c r="P304" i="7" s="1"/>
  <c r="P305" i="7" s="1"/>
  <c r="P306" i="7" s="1"/>
  <c r="P307" i="7" s="1"/>
  <c r="P308" i="7" s="1"/>
  <c r="P309" i="7" s="1"/>
  <c r="P310" i="7" s="1"/>
  <c r="P311" i="7" s="1"/>
  <c r="P312" i="7" s="1"/>
  <c r="P313" i="7" s="1"/>
  <c r="P314" i="7" s="1"/>
  <c r="P315" i="7" s="1"/>
  <c r="P316" i="7" s="1"/>
  <c r="P317" i="7" s="1"/>
  <c r="P318" i="7" s="1"/>
  <c r="P319" i="7" s="1"/>
  <c r="P320" i="7" s="1"/>
  <c r="P321" i="7" s="1"/>
  <c r="P322" i="7" s="1"/>
  <c r="P323" i="7" s="1"/>
  <c r="P324" i="7" s="1"/>
  <c r="P325" i="7" s="1"/>
  <c r="P326" i="7" s="1"/>
  <c r="P327" i="7" s="1"/>
  <c r="P328" i="7" s="1"/>
  <c r="P329" i="7" s="1"/>
  <c r="P330" i="7" s="1"/>
  <c r="P331" i="7" s="1"/>
  <c r="P332" i="7" s="1"/>
  <c r="P333" i="7" s="1"/>
  <c r="P334" i="7" s="1"/>
  <c r="P335" i="7" s="1"/>
  <c r="P336" i="7" s="1"/>
  <c r="P337" i="7" s="1"/>
  <c r="P338" i="7" s="1"/>
  <c r="P339" i="7" s="1"/>
  <c r="P340" i="7" s="1"/>
  <c r="P341" i="7" s="1"/>
  <c r="P342" i="7" s="1"/>
  <c r="P343" i="7" s="1"/>
  <c r="P344" i="7" s="1"/>
  <c r="P345" i="7" s="1"/>
  <c r="P346" i="7" s="1"/>
  <c r="P347" i="7" s="1"/>
  <c r="P348" i="7" s="1"/>
  <c r="P349" i="7" s="1"/>
  <c r="P350" i="7" s="1"/>
  <c r="P351" i="7" s="1"/>
  <c r="P352" i="7" s="1"/>
  <c r="P353" i="7" s="1"/>
  <c r="P354" i="7" s="1"/>
  <c r="P355" i="7" s="1"/>
  <c r="P356" i="7" s="1"/>
  <c r="P357" i="7" s="1"/>
  <c r="P358" i="7" s="1"/>
  <c r="P359" i="7" s="1"/>
  <c r="P360" i="7" s="1"/>
  <c r="P361" i="7" s="1"/>
  <c r="P362" i="7" s="1"/>
  <c r="P363" i="7" s="1"/>
  <c r="P364" i="7" s="1"/>
  <c r="P365" i="7" s="1"/>
  <c r="P366" i="7" s="1"/>
  <c r="P367" i="7" s="1"/>
  <c r="P368" i="7" s="1"/>
  <c r="P369" i="7" s="1"/>
  <c r="P370" i="7" s="1"/>
  <c r="P371" i="7" s="1"/>
  <c r="P372" i="7" s="1"/>
  <c r="P373" i="7" s="1"/>
  <c r="P374" i="7" s="1"/>
  <c r="P375" i="7" s="1"/>
  <c r="P376" i="7" s="1"/>
  <c r="P377" i="7" s="1"/>
  <c r="P378" i="7" s="1"/>
  <c r="P379" i="7" s="1"/>
  <c r="P380" i="7" s="1"/>
  <c r="P381" i="7" s="1"/>
  <c r="P382" i="7" s="1"/>
  <c r="P383" i="7" s="1"/>
  <c r="P384" i="7" s="1"/>
  <c r="P385" i="7" s="1"/>
  <c r="P386" i="7" s="1"/>
  <c r="P387" i="7" s="1"/>
  <c r="P388" i="7" s="1"/>
  <c r="P389" i="7" s="1"/>
  <c r="P390" i="7" s="1"/>
  <c r="P391" i="7" s="1"/>
  <c r="P392" i="7" s="1"/>
  <c r="P393" i="7" s="1"/>
  <c r="P394" i="7" s="1"/>
  <c r="P395" i="7" s="1"/>
  <c r="P396" i="7" s="1"/>
  <c r="P397" i="7" s="1"/>
  <c r="P398" i="7" s="1"/>
  <c r="P399" i="7" s="1"/>
  <c r="P400" i="7" s="1"/>
  <c r="P401" i="7" s="1"/>
  <c r="P402" i="7" s="1"/>
  <c r="P403" i="7" s="1"/>
  <c r="P404" i="7" s="1"/>
  <c r="P405" i="7" s="1"/>
  <c r="P406" i="7" s="1"/>
  <c r="P407" i="7" s="1"/>
  <c r="P408" i="7" s="1"/>
  <c r="P409" i="7" s="1"/>
  <c r="P410" i="7" s="1"/>
  <c r="P411" i="7" s="1"/>
  <c r="P412" i="7" s="1"/>
  <c r="P413" i="7" s="1"/>
  <c r="P414" i="7" s="1"/>
  <c r="P415" i="7" s="1"/>
  <c r="P416" i="7" s="1"/>
  <c r="P417" i="7" s="1"/>
  <c r="P418" i="7" s="1"/>
  <c r="P419" i="7" s="1"/>
  <c r="P420" i="7" s="1"/>
  <c r="P421" i="7" s="1"/>
  <c r="P422" i="7" s="1"/>
  <c r="P423" i="7" s="1"/>
  <c r="P424" i="7" s="1"/>
  <c r="P425" i="7" s="1"/>
  <c r="P426" i="7" s="1"/>
  <c r="P427" i="7" s="1"/>
  <c r="P428" i="7" s="1"/>
  <c r="P429" i="7" s="1"/>
  <c r="P430" i="7" s="1"/>
  <c r="P431" i="7" s="1"/>
  <c r="P432" i="7" s="1"/>
  <c r="P433" i="7" s="1"/>
  <c r="P434" i="7" s="1"/>
  <c r="P435" i="7" s="1"/>
  <c r="P436" i="7" s="1"/>
  <c r="P437" i="7" s="1"/>
  <c r="P438" i="7" s="1"/>
  <c r="P439" i="7" s="1"/>
  <c r="P440" i="7" s="1"/>
  <c r="P441" i="7" s="1"/>
  <c r="P442" i="7" s="1"/>
  <c r="P443" i="7" s="1"/>
  <c r="P444" i="7" s="1"/>
  <c r="P445" i="7" s="1"/>
  <c r="P446" i="7" s="1"/>
  <c r="P447" i="7" s="1"/>
  <c r="P448" i="7" s="1"/>
  <c r="P449" i="7" s="1"/>
  <c r="P450" i="7" s="1"/>
  <c r="P451" i="7" s="1"/>
  <c r="P452" i="7" s="1"/>
  <c r="P453" i="7" s="1"/>
  <c r="P454" i="7" s="1"/>
  <c r="P455" i="7" s="1"/>
  <c r="P456" i="7" s="1"/>
  <c r="P457" i="7" s="1"/>
  <c r="P458" i="7" s="1"/>
  <c r="P459" i="7" s="1"/>
  <c r="P460" i="7" s="1"/>
  <c r="P461" i="7" s="1"/>
  <c r="P462" i="7" s="1"/>
  <c r="P463" i="7" s="1"/>
  <c r="P464" i="7" s="1"/>
  <c r="P465" i="7" s="1"/>
  <c r="P466" i="7" s="1"/>
  <c r="P467" i="7" s="1"/>
  <c r="P468" i="7" s="1"/>
  <c r="P469" i="7" s="1"/>
  <c r="P470" i="7" s="1"/>
  <c r="P471" i="7" s="1"/>
  <c r="P472" i="7" s="1"/>
  <c r="P473" i="7" s="1"/>
  <c r="P474" i="7" s="1"/>
  <c r="P475" i="7" s="1"/>
  <c r="P476" i="7" s="1"/>
  <c r="P477" i="7" s="1"/>
  <c r="P478" i="7" s="1"/>
  <c r="P479" i="7" s="1"/>
  <c r="P480" i="7" s="1"/>
  <c r="P481" i="7" s="1"/>
  <c r="P482" i="7" s="1"/>
  <c r="P483" i="7" s="1"/>
  <c r="P484" i="7" s="1"/>
  <c r="P485" i="7" s="1"/>
  <c r="P486" i="7" s="1"/>
  <c r="P487" i="7" s="1"/>
  <c r="P488" i="7" s="1"/>
  <c r="P489" i="7" s="1"/>
  <c r="P490" i="7" s="1"/>
  <c r="P491" i="7" s="1"/>
  <c r="P492" i="7" s="1"/>
  <c r="P493" i="7" s="1"/>
  <c r="P494" i="7" s="1"/>
  <c r="P495" i="7" s="1"/>
  <c r="P496" i="7" s="1"/>
  <c r="P497" i="7" s="1"/>
  <c r="P498" i="7" s="1"/>
  <c r="P499" i="7" s="1"/>
  <c r="P500" i="7" s="1"/>
  <c r="P501" i="7" s="1"/>
  <c r="P502" i="7" s="1"/>
  <c r="P503" i="7" s="1"/>
  <c r="P504" i="7" s="1"/>
  <c r="P505" i="7" s="1"/>
  <c r="P506" i="7" s="1"/>
  <c r="P507" i="7" s="1"/>
  <c r="P508" i="7" s="1"/>
  <c r="P509" i="7" s="1"/>
  <c r="P510" i="7" s="1"/>
  <c r="P511" i="7" s="1"/>
  <c r="P512" i="7" s="1"/>
  <c r="P513" i="7" s="1"/>
  <c r="P514" i="7" s="1"/>
  <c r="P515" i="7" s="1"/>
  <c r="P516" i="7" s="1"/>
  <c r="P517" i="7" s="1"/>
  <c r="P518" i="7" s="1"/>
  <c r="P519" i="7" s="1"/>
  <c r="P520" i="7" s="1"/>
  <c r="P521" i="7" s="1"/>
  <c r="P522" i="7" s="1"/>
  <c r="P523" i="7" s="1"/>
  <c r="P524" i="7" s="1"/>
  <c r="P525" i="7" s="1"/>
  <c r="P526" i="7" s="1"/>
  <c r="P527" i="7" s="1"/>
  <c r="P528" i="7" s="1"/>
  <c r="P529" i="7" s="1"/>
  <c r="P530" i="7" s="1"/>
  <c r="P531" i="7" s="1"/>
  <c r="P532" i="7" s="1"/>
  <c r="P533" i="7" s="1"/>
  <c r="P534" i="7" s="1"/>
  <c r="P535" i="7" s="1"/>
  <c r="P536" i="7" s="1"/>
  <c r="P537" i="7" s="1"/>
  <c r="P538" i="7" s="1"/>
  <c r="P539" i="7" s="1"/>
  <c r="P540" i="7" s="1"/>
  <c r="P541" i="7" s="1"/>
  <c r="P542" i="7" s="1"/>
  <c r="P543" i="7" s="1"/>
  <c r="P544" i="7" s="1"/>
  <c r="P545" i="7" s="1"/>
  <c r="P546" i="7" s="1"/>
  <c r="P547" i="7" s="1"/>
  <c r="P548" i="7" s="1"/>
  <c r="P549" i="7" s="1"/>
  <c r="P550" i="7" s="1"/>
  <c r="P551" i="7" s="1"/>
  <c r="P552" i="7" s="1"/>
  <c r="P553" i="7" s="1"/>
  <c r="P554" i="7" s="1"/>
  <c r="P555" i="7" s="1"/>
  <c r="P556" i="7" s="1"/>
  <c r="P557" i="7" s="1"/>
  <c r="P558" i="7" s="1"/>
  <c r="P559" i="7" s="1"/>
  <c r="P560" i="7" s="1"/>
  <c r="P561" i="7" s="1"/>
  <c r="P562" i="7" s="1"/>
  <c r="P563" i="7" s="1"/>
  <c r="P564" i="7" s="1"/>
  <c r="P565" i="7" s="1"/>
  <c r="P566" i="7" s="1"/>
  <c r="P567" i="7" s="1"/>
  <c r="P568" i="7" s="1"/>
  <c r="P569" i="7" s="1"/>
  <c r="P570" i="7" s="1"/>
  <c r="P571" i="7" s="1"/>
  <c r="P572" i="7" s="1"/>
  <c r="P573" i="7" s="1"/>
  <c r="P574" i="7" s="1"/>
  <c r="P575" i="7" s="1"/>
  <c r="P576" i="7" s="1"/>
  <c r="P577" i="7" s="1"/>
  <c r="P578" i="7" s="1"/>
  <c r="P579" i="7" s="1"/>
  <c r="P580" i="7" s="1"/>
  <c r="P581" i="7" s="1"/>
  <c r="P582" i="7" s="1"/>
  <c r="P583" i="7" s="1"/>
  <c r="P584" i="7" s="1"/>
  <c r="P585" i="7" s="1"/>
  <c r="P586" i="7" s="1"/>
  <c r="P587" i="7" s="1"/>
  <c r="P588" i="7" s="1"/>
  <c r="P589" i="7" s="1"/>
  <c r="P590" i="7" s="1"/>
  <c r="P591" i="7" s="1"/>
  <c r="P592" i="7" s="1"/>
  <c r="P593" i="7" s="1"/>
  <c r="P594" i="7" s="1"/>
  <c r="P595" i="7" s="1"/>
  <c r="P596" i="7" s="1"/>
  <c r="P597" i="7" s="1"/>
  <c r="P598" i="7" s="1"/>
  <c r="P599" i="7" s="1"/>
  <c r="P600" i="7" s="1"/>
  <c r="P601" i="7" s="1"/>
  <c r="P602" i="7" s="1"/>
  <c r="P603" i="7" s="1"/>
  <c r="P604" i="7" s="1"/>
  <c r="P605" i="7" s="1"/>
  <c r="P606" i="7" s="1"/>
  <c r="P607" i="7" s="1"/>
  <c r="P608" i="7" s="1"/>
  <c r="P609" i="7" s="1"/>
  <c r="P610" i="7" s="1"/>
  <c r="P611" i="7" s="1"/>
  <c r="P612" i="7" s="1"/>
  <c r="P613" i="7" s="1"/>
  <c r="P614" i="7" s="1"/>
  <c r="P615" i="7" s="1"/>
  <c r="P616" i="7" s="1"/>
  <c r="P617" i="7" s="1"/>
  <c r="P618" i="7" s="1"/>
  <c r="P619" i="7" s="1"/>
  <c r="P620" i="7" s="1"/>
  <c r="P621" i="7" s="1"/>
  <c r="P622" i="7" s="1"/>
  <c r="P623" i="7" s="1"/>
  <c r="P624" i="7" s="1"/>
  <c r="P625" i="7" s="1"/>
  <c r="P626" i="7" s="1"/>
  <c r="P627" i="7" s="1"/>
  <c r="P628" i="7" s="1"/>
  <c r="P629" i="7" s="1"/>
  <c r="P630" i="7" s="1"/>
  <c r="P631" i="7" s="1"/>
  <c r="P632" i="7" s="1"/>
  <c r="P633" i="7" s="1"/>
  <c r="P634" i="7" s="1"/>
  <c r="P635" i="7" s="1"/>
  <c r="P636" i="7" s="1"/>
  <c r="P637" i="7" s="1"/>
  <c r="P638" i="7" s="1"/>
  <c r="P639" i="7" s="1"/>
  <c r="P640" i="7" s="1"/>
  <c r="P641" i="7" s="1"/>
  <c r="P642" i="7" s="1"/>
  <c r="P643" i="7" s="1"/>
  <c r="P644" i="7" s="1"/>
  <c r="P645" i="7" s="1"/>
  <c r="P646" i="7" s="1"/>
  <c r="P647" i="7" s="1"/>
  <c r="P648" i="7" s="1"/>
  <c r="P649" i="7" s="1"/>
  <c r="P650" i="7" s="1"/>
  <c r="P651" i="7" s="1"/>
  <c r="P652" i="7" s="1"/>
  <c r="P653" i="7" s="1"/>
  <c r="P654" i="7" s="1"/>
  <c r="P655" i="7" s="1"/>
  <c r="P656" i="7" s="1"/>
  <c r="P657" i="7" s="1"/>
  <c r="P658" i="7" s="1"/>
  <c r="P659" i="7" s="1"/>
  <c r="P660" i="7" s="1"/>
  <c r="F1714" i="7"/>
  <c r="G1700" i="7"/>
  <c r="D25" i="31"/>
  <c r="D23" i="31"/>
  <c r="F1590" i="7"/>
  <c r="G25" i="31"/>
  <c r="G1734" i="7"/>
  <c r="D31" i="31"/>
  <c r="D29" i="31"/>
  <c r="A10" i="32" s="1"/>
  <c r="F1726" i="7"/>
  <c r="F1704" i="7"/>
  <c r="F1683" i="7"/>
  <c r="F1679" i="7"/>
  <c r="F1675" i="7"/>
  <c r="F1667" i="7"/>
  <c r="G1667" i="7"/>
  <c r="G1601" i="7"/>
  <c r="G1528" i="7"/>
  <c r="G1519" i="7"/>
  <c r="F1519" i="7"/>
  <c r="G1469" i="7"/>
  <c r="G1448" i="7"/>
  <c r="H26" i="31"/>
  <c r="F1672" i="7"/>
  <c r="F1662" i="7"/>
  <c r="F1656" i="7"/>
  <c r="G1656" i="7"/>
  <c r="G1647" i="7"/>
  <c r="G1631" i="7"/>
  <c r="F1613" i="7"/>
  <c r="G1613" i="7"/>
  <c r="F1607" i="7"/>
  <c r="F1604" i="7"/>
  <c r="F1597" i="7"/>
  <c r="G1597" i="7"/>
  <c r="F1591" i="7"/>
  <c r="F1588" i="7"/>
  <c r="F1581" i="7"/>
  <c r="G1581" i="7"/>
  <c r="F1573" i="7"/>
  <c r="G1573" i="7"/>
  <c r="F1569" i="7"/>
  <c r="G1569" i="7"/>
  <c r="G1566" i="7"/>
  <c r="G1562" i="7"/>
  <c r="F1558" i="7"/>
  <c r="G1558" i="7"/>
  <c r="F1553" i="7"/>
  <c r="F1546" i="7"/>
  <c r="G1546" i="7"/>
  <c r="F1540" i="7"/>
  <c r="G1540" i="7"/>
  <c r="F1534" i="7"/>
  <c r="G1531" i="7"/>
  <c r="F1524" i="7"/>
  <c r="G1524" i="7"/>
  <c r="G1521" i="7"/>
  <c r="F1498" i="7"/>
  <c r="F1489" i="7"/>
  <c r="G1489" i="7"/>
  <c r="G1486" i="7"/>
  <c r="F1486" i="7"/>
  <c r="F1479" i="7"/>
  <c r="F1471" i="7"/>
  <c r="G1466" i="7"/>
  <c r="F1466" i="7"/>
  <c r="G1463" i="7"/>
  <c r="F1447" i="7"/>
  <c r="F1441" i="7"/>
  <c r="G1441" i="7"/>
  <c r="F1435" i="7"/>
  <c r="F1432" i="7"/>
  <c r="F1425" i="7"/>
  <c r="G1425" i="7"/>
  <c r="F1419" i="7"/>
  <c r="F1416" i="7"/>
  <c r="F1412" i="7"/>
  <c r="G1412" i="7"/>
  <c r="G20" i="31"/>
  <c r="G1609" i="7"/>
  <c r="G1593" i="7"/>
  <c r="G1565" i="7"/>
  <c r="G1561" i="7"/>
  <c r="F1549" i="7"/>
  <c r="G1548" i="7"/>
  <c r="F1542" i="7"/>
  <c r="G1527" i="7"/>
  <c r="G1520" i="7"/>
  <c r="G1483" i="7"/>
  <c r="G1481" i="7"/>
  <c r="F1478" i="7"/>
  <c r="G1473" i="7"/>
  <c r="G1470" i="7"/>
  <c r="F1470" i="7"/>
  <c r="G1437" i="7"/>
  <c r="G1421" i="7"/>
  <c r="G1408" i="7"/>
  <c r="F1671" i="7"/>
  <c r="G1671" i="7"/>
  <c r="G1668" i="7"/>
  <c r="G1664" i="7"/>
  <c r="F1655" i="7"/>
  <c r="G1623" i="7"/>
  <c r="F1612" i="7"/>
  <c r="G1608" i="7"/>
  <c r="F1605" i="7"/>
  <c r="G1605" i="7"/>
  <c r="F1599" i="7"/>
  <c r="F1596" i="7"/>
  <c r="G1592" i="7"/>
  <c r="F1589" i="7"/>
  <c r="G1589" i="7"/>
  <c r="F1580" i="7"/>
  <c r="F1570" i="7"/>
  <c r="G1556" i="7"/>
  <c r="G1554" i="7"/>
  <c r="G1544" i="7"/>
  <c r="G1538" i="7"/>
  <c r="F1536" i="7"/>
  <c r="G1536" i="7"/>
  <c r="F1532" i="7"/>
  <c r="G1532" i="7"/>
  <c r="G1529" i="7"/>
  <c r="F1525" i="7"/>
  <c r="G1523" i="7"/>
  <c r="G1516" i="7"/>
  <c r="G1494" i="7"/>
  <c r="G1490" i="7"/>
  <c r="F1490" i="7"/>
  <c r="F1485" i="7"/>
  <c r="G1485" i="7"/>
  <c r="F1475" i="7"/>
  <c r="G1467" i="7"/>
  <c r="G1465" i="7"/>
  <c r="F1462" i="7"/>
  <c r="G1453" i="7"/>
  <c r="G1436" i="7"/>
  <c r="G1433" i="7"/>
  <c r="F1424" i="7"/>
  <c r="G1420" i="7"/>
  <c r="F1417" i="7"/>
  <c r="G1417" i="7"/>
  <c r="F1410" i="7"/>
  <c r="G1709" i="7"/>
  <c r="F1709" i="7"/>
  <c r="G1725" i="7"/>
  <c r="F1725" i="7"/>
  <c r="G1698" i="7"/>
  <c r="G1673" i="7"/>
  <c r="F1673" i="7"/>
  <c r="G1733" i="7"/>
  <c r="F1733" i="7"/>
  <c r="G1717" i="7"/>
  <c r="F1717" i="7"/>
  <c r="G1690" i="7"/>
  <c r="G1729" i="7"/>
  <c r="G1721" i="7"/>
  <c r="G1713" i="7"/>
  <c r="G1705" i="7"/>
  <c r="F1705" i="7"/>
  <c r="G1666" i="7"/>
  <c r="G1681" i="7"/>
  <c r="F1681" i="7"/>
  <c r="G1622" i="7"/>
  <c r="F1622" i="7"/>
  <c r="G1689" i="7"/>
  <c r="F1689" i="7"/>
  <c r="G1674" i="7"/>
  <c r="G1697" i="7"/>
  <c r="F1697" i="7"/>
  <c r="G1682" i="7"/>
  <c r="G1665" i="7"/>
  <c r="F1665" i="7"/>
  <c r="G1638" i="7"/>
  <c r="F1638" i="7"/>
  <c r="G1701" i="7"/>
  <c r="F1701" i="7"/>
  <c r="G1693" i="7"/>
  <c r="F1693" i="7"/>
  <c r="G1685" i="7"/>
  <c r="F1685" i="7"/>
  <c r="G1677" i="7"/>
  <c r="F1677" i="7"/>
  <c r="G1669" i="7"/>
  <c r="F1669" i="7"/>
  <c r="F1653" i="7"/>
  <c r="G1653" i="7"/>
  <c r="G1651" i="7"/>
  <c r="F1651" i="7"/>
  <c r="F1649" i="7"/>
  <c r="G1649" i="7"/>
  <c r="G1646" i="7"/>
  <c r="F1646" i="7"/>
  <c r="G1630" i="7"/>
  <c r="F1630" i="7"/>
  <c r="G1559" i="7"/>
  <c r="F1559" i="7"/>
  <c r="F1732" i="7"/>
  <c r="G1732" i="7"/>
  <c r="F1728" i="7"/>
  <c r="G1728" i="7"/>
  <c r="F1724" i="7"/>
  <c r="G1724" i="7"/>
  <c r="F1720" i="7"/>
  <c r="G1720" i="7"/>
  <c r="F1716" i="7"/>
  <c r="G1716" i="7"/>
  <c r="F1712" i="7"/>
  <c r="G1712" i="7"/>
  <c r="F1708" i="7"/>
  <c r="G1708" i="7"/>
  <c r="G1702" i="7"/>
  <c r="G1694" i="7"/>
  <c r="G1686" i="7"/>
  <c r="G1678" i="7"/>
  <c r="G1670" i="7"/>
  <c r="G1731" i="7"/>
  <c r="G1727" i="7"/>
  <c r="G1723" i="7"/>
  <c r="G1719" i="7"/>
  <c r="G1715" i="7"/>
  <c r="G1711" i="7"/>
  <c r="G1707" i="7"/>
  <c r="F1702" i="7"/>
  <c r="F1698" i="7"/>
  <c r="F1694" i="7"/>
  <c r="F1690" i="7"/>
  <c r="F1686" i="7"/>
  <c r="F1682" i="7"/>
  <c r="F1678" i="7"/>
  <c r="F1674" i="7"/>
  <c r="F1670" i="7"/>
  <c r="F1666" i="7"/>
  <c r="G1661" i="7"/>
  <c r="G1657" i="7"/>
  <c r="F1654" i="7"/>
  <c r="F1650" i="7"/>
  <c r="F1641" i="7"/>
  <c r="G1641" i="7"/>
  <c r="F1633" i="7"/>
  <c r="G1633" i="7"/>
  <c r="F1625" i="7"/>
  <c r="G1625" i="7"/>
  <c r="F1731" i="7"/>
  <c r="F1727" i="7"/>
  <c r="F1723" i="7"/>
  <c r="F1719" i="7"/>
  <c r="F1715" i="7"/>
  <c r="F1711" i="7"/>
  <c r="F1707" i="7"/>
  <c r="G1642" i="7"/>
  <c r="G1634" i="7"/>
  <c r="G1626" i="7"/>
  <c r="G1575" i="7"/>
  <c r="F1575" i="7"/>
  <c r="G1659" i="7"/>
  <c r="G1655" i="7"/>
  <c r="G1652" i="7"/>
  <c r="G1648" i="7"/>
  <c r="F1645" i="7"/>
  <c r="G1645" i="7"/>
  <c r="F1642" i="7"/>
  <c r="F1637" i="7"/>
  <c r="G1637" i="7"/>
  <c r="F1634" i="7"/>
  <c r="F1629" i="7"/>
  <c r="G1629" i="7"/>
  <c r="F1626" i="7"/>
  <c r="F1621" i="7"/>
  <c r="G1621" i="7"/>
  <c r="G1567" i="7"/>
  <c r="F1567" i="7"/>
  <c r="F1647" i="7"/>
  <c r="G1644" i="7"/>
  <c r="F1643" i="7"/>
  <c r="G1640" i="7"/>
  <c r="F1639" i="7"/>
  <c r="G1636" i="7"/>
  <c r="F1635" i="7"/>
  <c r="G1632" i="7"/>
  <c r="F1631" i="7"/>
  <c r="G1628" i="7"/>
  <c r="F1627" i="7"/>
  <c r="G1624" i="7"/>
  <c r="F1623" i="7"/>
  <c r="G1620" i="7"/>
  <c r="G1576" i="7"/>
  <c r="G1568" i="7"/>
  <c r="G1560" i="7"/>
  <c r="F1522" i="7"/>
  <c r="G1522" i="7"/>
  <c r="G1618" i="7"/>
  <c r="G1614" i="7"/>
  <c r="G1610" i="7"/>
  <c r="G1606" i="7"/>
  <c r="G1602" i="7"/>
  <c r="G1598" i="7"/>
  <c r="G1594" i="7"/>
  <c r="G1590" i="7"/>
  <c r="G1586" i="7"/>
  <c r="G1582" i="7"/>
  <c r="G1571" i="7"/>
  <c r="F1571" i="7"/>
  <c r="G1563" i="7"/>
  <c r="F1563" i="7"/>
  <c r="F1652" i="7"/>
  <c r="F1648" i="7"/>
  <c r="F1644" i="7"/>
  <c r="F1640" i="7"/>
  <c r="F1636" i="7"/>
  <c r="F1632" i="7"/>
  <c r="F1628" i="7"/>
  <c r="F1624" i="7"/>
  <c r="F1620" i="7"/>
  <c r="G1577" i="7"/>
  <c r="G1572" i="7"/>
  <c r="G1564" i="7"/>
  <c r="F1530" i="7"/>
  <c r="G1530" i="7"/>
  <c r="G1619" i="7"/>
  <c r="G1615" i="7"/>
  <c r="G1611" i="7"/>
  <c r="G1607" i="7"/>
  <c r="G1603" i="7"/>
  <c r="G1599" i="7"/>
  <c r="G1595" i="7"/>
  <c r="G1591" i="7"/>
  <c r="G1587" i="7"/>
  <c r="G1583" i="7"/>
  <c r="G1579" i="7"/>
  <c r="F1576" i="7"/>
  <c r="G1574" i="7"/>
  <c r="F1572" i="7"/>
  <c r="F1568" i="7"/>
  <c r="F1564" i="7"/>
  <c r="F1560" i="7"/>
  <c r="G1555" i="7"/>
  <c r="G1551" i="7"/>
  <c r="G1547" i="7"/>
  <c r="G1543" i="7"/>
  <c r="G1541" i="7"/>
  <c r="G1537" i="7"/>
  <c r="G1505" i="7"/>
  <c r="F1505" i="7"/>
  <c r="G1497" i="7"/>
  <c r="F1497" i="7"/>
  <c r="G1459" i="7"/>
  <c r="G1578" i="7"/>
  <c r="F1526" i="7"/>
  <c r="G1526" i="7"/>
  <c r="F1518" i="7"/>
  <c r="G1518" i="7"/>
  <c r="G1515" i="7"/>
  <c r="F1515" i="7"/>
  <c r="G1511" i="7"/>
  <c r="F1511" i="7"/>
  <c r="G1507" i="7"/>
  <c r="F1507" i="7"/>
  <c r="G1557" i="7"/>
  <c r="G1553" i="7"/>
  <c r="G1549" i="7"/>
  <c r="G1545" i="7"/>
  <c r="G1514" i="7"/>
  <c r="G1510" i="7"/>
  <c r="G1506" i="7"/>
  <c r="G1501" i="7"/>
  <c r="F1501" i="7"/>
  <c r="G1493" i="7"/>
  <c r="F1493" i="7"/>
  <c r="G1455" i="7"/>
  <c r="G1539" i="7"/>
  <c r="G1535" i="7"/>
  <c r="F1514" i="7"/>
  <c r="F1510" i="7"/>
  <c r="F1506" i="7"/>
  <c r="F1539" i="7"/>
  <c r="F1535" i="7"/>
  <c r="G1513" i="7"/>
  <c r="G1509" i="7"/>
  <c r="G1488" i="7"/>
  <c r="G1484" i="7"/>
  <c r="G1480" i="7"/>
  <c r="G1476" i="7"/>
  <c r="G1472" i="7"/>
  <c r="G1468" i="7"/>
  <c r="G1464" i="7"/>
  <c r="F1512" i="7"/>
  <c r="F1508" i="7"/>
  <c r="F1504" i="7"/>
  <c r="G1504" i="7"/>
  <c r="F1500" i="7"/>
  <c r="G1500" i="7"/>
  <c r="F1496" i="7"/>
  <c r="G1496" i="7"/>
  <c r="F1492" i="7"/>
  <c r="G1492" i="7"/>
  <c r="F1488" i="7"/>
  <c r="F1484" i="7"/>
  <c r="F1480" i="7"/>
  <c r="F1476" i="7"/>
  <c r="F1472" i="7"/>
  <c r="F1468" i="7"/>
  <c r="F1464" i="7"/>
  <c r="G1460" i="7"/>
  <c r="F1460" i="7"/>
  <c r="G1456" i="7"/>
  <c r="F1456" i="7"/>
  <c r="G1451" i="7"/>
  <c r="G1503" i="7"/>
  <c r="G1499" i="7"/>
  <c r="G1495" i="7"/>
  <c r="G1491" i="7"/>
  <c r="F1459" i="7"/>
  <c r="F1455" i="7"/>
  <c r="F1451" i="7"/>
  <c r="F1503" i="7"/>
  <c r="F1499" i="7"/>
  <c r="F1495" i="7"/>
  <c r="F1491" i="7"/>
  <c r="F1461" i="7"/>
  <c r="G1458" i="7"/>
  <c r="G1454" i="7"/>
  <c r="G1452" i="7"/>
  <c r="F1446" i="7"/>
  <c r="G1446" i="7"/>
  <c r="F1457" i="7"/>
  <c r="F1452" i="7"/>
  <c r="G1450" i="7"/>
  <c r="G1413" i="7"/>
  <c r="G1409" i="7"/>
  <c r="F1450" i="7"/>
  <c r="G1442" i="7"/>
  <c r="G1438" i="7"/>
  <c r="G1434" i="7"/>
  <c r="G1430" i="7"/>
  <c r="G1426" i="7"/>
  <c r="G1422" i="7"/>
  <c r="G1418" i="7"/>
  <c r="G1443" i="7"/>
  <c r="G1439" i="7"/>
  <c r="G1435" i="7"/>
  <c r="G1431" i="7"/>
  <c r="G1427" i="7"/>
  <c r="G1423" i="7"/>
  <c r="G1419" i="7"/>
  <c r="G1415" i="7"/>
  <c r="G1411" i="7"/>
  <c r="G1407" i="7"/>
  <c r="G1414" i="7"/>
  <c r="F1411" i="7"/>
  <c r="F1407" i="7"/>
  <c r="W29" i="31"/>
  <c r="W31" i="31" s="1"/>
  <c r="W26" i="31"/>
  <c r="W28" i="31" s="1"/>
  <c r="W23" i="31"/>
  <c r="W20" i="31"/>
  <c r="W17" i="31"/>
  <c r="W14" i="31"/>
  <c r="W11" i="31"/>
  <c r="O29" i="31"/>
  <c r="O26" i="31"/>
  <c r="O28" i="31" s="1"/>
  <c r="P661" i="7" l="1"/>
  <c r="P662" i="7" s="1"/>
  <c r="P663" i="7" s="1"/>
  <c r="P664" i="7" s="1"/>
  <c r="P665" i="7" s="1"/>
  <c r="P666" i="7" s="1"/>
  <c r="P667" i="7" s="1"/>
  <c r="P668" i="7" s="1"/>
  <c r="P669" i="7" s="1"/>
  <c r="P670" i="7" s="1"/>
  <c r="P671" i="7" s="1"/>
  <c r="P672" i="7" s="1"/>
  <c r="P673" i="7" s="1"/>
  <c r="P674" i="7" s="1"/>
  <c r="P675" i="7" s="1"/>
  <c r="P676" i="7" s="1"/>
  <c r="P677" i="7" s="1"/>
  <c r="P678" i="7" s="1"/>
  <c r="P679" i="7" s="1"/>
  <c r="P680" i="7" s="1"/>
  <c r="P681" i="7" s="1"/>
  <c r="P682" i="7" s="1"/>
  <c r="P683" i="7" s="1"/>
  <c r="P684" i="7" s="1"/>
  <c r="P685" i="7" s="1"/>
  <c r="P686" i="7" s="1"/>
  <c r="P687" i="7" s="1"/>
  <c r="P688" i="7" s="1"/>
  <c r="P689" i="7" s="1"/>
  <c r="P690" i="7" s="1"/>
  <c r="P691" i="7" s="1"/>
  <c r="P692" i="7" s="1"/>
  <c r="P693" i="7" s="1"/>
  <c r="P694" i="7" s="1"/>
  <c r="P695" i="7" s="1"/>
  <c r="P696" i="7" s="1"/>
  <c r="P697" i="7" s="1"/>
  <c r="P698" i="7" s="1"/>
  <c r="P699" i="7" s="1"/>
  <c r="P700" i="7" s="1"/>
  <c r="P701" i="7" s="1"/>
  <c r="P702" i="7" s="1"/>
  <c r="P703" i="7" s="1"/>
  <c r="P704" i="7" s="1"/>
  <c r="P705" i="7" s="1"/>
  <c r="P706" i="7" s="1"/>
  <c r="P707" i="7" s="1"/>
  <c r="P708" i="7" s="1"/>
  <c r="P709" i="7" s="1"/>
  <c r="P710" i="7" s="1"/>
  <c r="P711" i="7" s="1"/>
  <c r="P712" i="7" s="1"/>
  <c r="P713" i="7" s="1"/>
  <c r="P714" i="7" s="1"/>
  <c r="P715" i="7" s="1"/>
  <c r="P716" i="7" s="1"/>
  <c r="P717" i="7" s="1"/>
  <c r="P718" i="7" s="1"/>
  <c r="P719" i="7" s="1"/>
  <c r="P720" i="7" s="1"/>
  <c r="P721" i="7" s="1"/>
  <c r="P722" i="7" s="1"/>
  <c r="P723" i="7" s="1"/>
  <c r="P724" i="7" s="1"/>
  <c r="P725" i="7" s="1"/>
  <c r="P726" i="7" s="1"/>
  <c r="P727" i="7" s="1"/>
  <c r="P728" i="7" s="1"/>
  <c r="P729" i="7" s="1"/>
  <c r="P730" i="7" s="1"/>
  <c r="P731" i="7" s="1"/>
  <c r="P732" i="7" s="1"/>
  <c r="P733" i="7" s="1"/>
  <c r="P734" i="7" s="1"/>
  <c r="P735" i="7" s="1"/>
  <c r="P736" i="7" s="1"/>
  <c r="P737" i="7" s="1"/>
  <c r="P738" i="7" s="1"/>
  <c r="P739" i="7" s="1"/>
  <c r="P740" i="7" s="1"/>
  <c r="P741" i="7" s="1"/>
  <c r="P742" i="7" s="1"/>
  <c r="P743" i="7" s="1"/>
  <c r="P744" i="7" s="1"/>
  <c r="P745" i="7" s="1"/>
  <c r="P746" i="7" s="1"/>
  <c r="P747" i="7" s="1"/>
  <c r="P748" i="7" s="1"/>
  <c r="P749" i="7" s="1"/>
  <c r="P750" i="7" s="1"/>
  <c r="P751" i="7" s="1"/>
  <c r="P752" i="7" s="1"/>
  <c r="P753" i="7" s="1"/>
  <c r="P754" i="7" s="1"/>
  <c r="P755" i="7" s="1"/>
  <c r="P756" i="7" s="1"/>
  <c r="P757" i="7" s="1"/>
  <c r="P758" i="7" s="1"/>
  <c r="P759" i="7" s="1"/>
  <c r="P760" i="7" s="1"/>
  <c r="P761" i="7" s="1"/>
  <c r="P762" i="7" s="1"/>
  <c r="P763" i="7" s="1"/>
  <c r="P764" i="7" s="1"/>
  <c r="P765" i="7" s="1"/>
  <c r="P766" i="7" s="1"/>
  <c r="P767" i="7" s="1"/>
  <c r="P768" i="7" s="1"/>
  <c r="P769" i="7" s="1"/>
  <c r="P770" i="7" s="1"/>
  <c r="P771" i="7" s="1"/>
  <c r="P772" i="7" s="1"/>
  <c r="P773" i="7" s="1"/>
  <c r="P774" i="7" s="1"/>
  <c r="P775" i="7" s="1"/>
  <c r="P776" i="7" s="1"/>
  <c r="P777" i="7" s="1"/>
  <c r="P778" i="7" s="1"/>
  <c r="P779" i="7" s="1"/>
  <c r="P780" i="7" s="1"/>
  <c r="P781" i="7" s="1"/>
  <c r="P782" i="7" s="1"/>
  <c r="P783" i="7" s="1"/>
  <c r="P784" i="7" s="1"/>
  <c r="P785" i="7" s="1"/>
  <c r="P786" i="7" s="1"/>
  <c r="P787" i="7" s="1"/>
  <c r="P788" i="7" s="1"/>
  <c r="P789" i="7" s="1"/>
  <c r="P790" i="7" s="1"/>
  <c r="P791" i="7" s="1"/>
  <c r="P792" i="7" s="1"/>
  <c r="P793" i="7" s="1"/>
  <c r="P794" i="7" s="1"/>
  <c r="P795" i="7" s="1"/>
  <c r="P796" i="7" s="1"/>
  <c r="P797" i="7" s="1"/>
  <c r="P798" i="7" s="1"/>
  <c r="P799" i="7" s="1"/>
  <c r="P800" i="7" s="1"/>
  <c r="P801" i="7" s="1"/>
  <c r="P802" i="7" s="1"/>
  <c r="P803" i="7" s="1"/>
  <c r="P804" i="7" s="1"/>
  <c r="P805" i="7" s="1"/>
  <c r="P806" i="7" s="1"/>
  <c r="P807" i="7" s="1"/>
  <c r="P808" i="7" s="1"/>
  <c r="P809" i="7" s="1"/>
  <c r="P810" i="7" s="1"/>
  <c r="P811" i="7" s="1"/>
  <c r="P812" i="7" s="1"/>
  <c r="P813" i="7" s="1"/>
  <c r="P814" i="7" s="1"/>
  <c r="P815" i="7" s="1"/>
  <c r="P816" i="7" s="1"/>
  <c r="P817" i="7" s="1"/>
  <c r="P818" i="7" s="1"/>
  <c r="P819" i="7" s="1"/>
  <c r="P820" i="7" s="1"/>
  <c r="P821" i="7" s="1"/>
  <c r="P822" i="7" s="1"/>
  <c r="P823" i="7" s="1"/>
  <c r="P824" i="7" s="1"/>
  <c r="P825" i="7" s="1"/>
  <c r="P826" i="7" s="1"/>
  <c r="P827" i="7" s="1"/>
  <c r="P828" i="7" s="1"/>
  <c r="P829" i="7" s="1"/>
  <c r="P830" i="7" s="1"/>
  <c r="P831" i="7" s="1"/>
  <c r="P832" i="7" s="1"/>
  <c r="P833" i="7" s="1"/>
  <c r="P834" i="7" s="1"/>
  <c r="O31" i="31"/>
  <c r="Q27" i="5"/>
  <c r="Q28" i="5"/>
  <c r="Q29" i="5"/>
  <c r="Q30" i="5"/>
  <c r="Q31" i="5"/>
  <c r="Q32" i="5"/>
  <c r="Q33" i="5"/>
  <c r="Q34" i="5"/>
  <c r="D26" i="5"/>
  <c r="E26" i="5" s="1"/>
  <c r="D27" i="5"/>
  <c r="E27" i="5" s="1"/>
  <c r="D28" i="5"/>
  <c r="E28" i="5" s="1"/>
  <c r="D29" i="5"/>
  <c r="E29" i="5" s="1"/>
  <c r="D30" i="5"/>
  <c r="E30" i="5" s="1"/>
  <c r="D31" i="5"/>
  <c r="E31" i="5" s="1"/>
  <c r="P835" i="7" l="1"/>
  <c r="P836" i="7" s="1"/>
  <c r="P837" i="7" s="1"/>
  <c r="P838" i="7" s="1"/>
  <c r="P839" i="7" s="1"/>
  <c r="P840" i="7" s="1"/>
  <c r="P841" i="7" s="1"/>
  <c r="P842" i="7" s="1"/>
  <c r="P843" i="7" s="1"/>
  <c r="P844" i="7" s="1"/>
  <c r="P845" i="7" s="1"/>
  <c r="P846" i="7" s="1"/>
  <c r="P847" i="7" s="1"/>
  <c r="P848" i="7" s="1"/>
  <c r="P849" i="7" s="1"/>
  <c r="P850" i="7" s="1"/>
  <c r="P851" i="7" s="1"/>
  <c r="P852" i="7" s="1"/>
  <c r="P853" i="7" s="1"/>
  <c r="P854" i="7" s="1"/>
  <c r="P855" i="7" s="1"/>
  <c r="P856" i="7" s="1"/>
  <c r="P857" i="7" s="1"/>
  <c r="P858" i="7" s="1"/>
  <c r="P859" i="7" s="1"/>
  <c r="P860" i="7" s="1"/>
  <c r="P861" i="7" s="1"/>
  <c r="P862" i="7" s="1"/>
  <c r="P863" i="7" s="1"/>
  <c r="P864" i="7" s="1"/>
  <c r="P865" i="7" s="1"/>
  <c r="P866" i="7" s="1"/>
  <c r="P867" i="7" s="1"/>
  <c r="P868" i="7" s="1"/>
  <c r="P869" i="7" s="1"/>
  <c r="P870" i="7" s="1"/>
  <c r="P871" i="7" s="1"/>
  <c r="P872" i="7" s="1"/>
  <c r="P873" i="7" s="1"/>
  <c r="P874" i="7" s="1"/>
  <c r="P875" i="7" s="1"/>
  <c r="P876" i="7" s="1"/>
  <c r="P877" i="7" s="1"/>
  <c r="P878" i="7" s="1"/>
  <c r="P879" i="7" s="1"/>
  <c r="P880" i="7" s="1"/>
  <c r="P881" i="7" s="1"/>
  <c r="P882" i="7" s="1"/>
  <c r="P883" i="7" s="1"/>
  <c r="P884" i="7" s="1"/>
  <c r="P885" i="7" s="1"/>
  <c r="P886" i="7" s="1"/>
  <c r="P887" i="7" s="1"/>
  <c r="P888" i="7" s="1"/>
  <c r="P889" i="7" s="1"/>
  <c r="P890" i="7" s="1"/>
  <c r="P891" i="7" s="1"/>
  <c r="P892" i="7" s="1"/>
  <c r="P893" i="7" s="1"/>
  <c r="P894" i="7" s="1"/>
  <c r="P895" i="7" s="1"/>
  <c r="P896" i="7" s="1"/>
  <c r="P897" i="7" s="1"/>
  <c r="P898" i="7" s="1"/>
  <c r="P899" i="7" s="1"/>
  <c r="P900" i="7" s="1"/>
  <c r="P901" i="7" s="1"/>
  <c r="P902" i="7" s="1"/>
  <c r="P903" i="7" s="1"/>
  <c r="P904" i="7" s="1"/>
  <c r="P905" i="7" s="1"/>
  <c r="P906" i="7" s="1"/>
  <c r="P907" i="7" s="1"/>
  <c r="P908" i="7" s="1"/>
  <c r="P909" i="7" s="1"/>
  <c r="P910" i="7" s="1"/>
  <c r="P911" i="7" s="1"/>
  <c r="P912" i="7" s="1"/>
  <c r="P913" i="7" s="1"/>
  <c r="P914" i="7" s="1"/>
  <c r="P915" i="7" s="1"/>
  <c r="P916" i="7" s="1"/>
  <c r="P917" i="7" s="1"/>
  <c r="P918" i="7" s="1"/>
  <c r="P919" i="7" s="1"/>
  <c r="P920" i="7" s="1"/>
  <c r="P921" i="7" s="1"/>
  <c r="P922" i="7" s="1"/>
  <c r="P923" i="7" s="1"/>
  <c r="P924" i="7" s="1"/>
  <c r="P925" i="7" s="1"/>
  <c r="P926" i="7" s="1"/>
  <c r="P927" i="7" s="1"/>
  <c r="P928" i="7" s="1"/>
  <c r="P929" i="7" s="1"/>
  <c r="P930" i="7" s="1"/>
  <c r="P931" i="7" s="1"/>
  <c r="P932" i="7" s="1"/>
  <c r="P933" i="7" s="1"/>
  <c r="P934" i="7" s="1"/>
  <c r="P935" i="7" s="1"/>
  <c r="P936" i="7" s="1"/>
  <c r="P937" i="7" s="1"/>
  <c r="P938" i="7" s="1"/>
  <c r="P939" i="7" s="1"/>
  <c r="P940" i="7" s="1"/>
  <c r="P941" i="7" s="1"/>
  <c r="P942" i="7" s="1"/>
  <c r="P943" i="7" s="1"/>
  <c r="P944" i="7" s="1"/>
  <c r="P945" i="7" s="1"/>
  <c r="P946" i="7" s="1"/>
  <c r="P947" i="7" s="1"/>
  <c r="P948" i="7" s="1"/>
  <c r="P949" i="7" s="1"/>
  <c r="P950" i="7" s="1"/>
  <c r="P951" i="7" s="1"/>
  <c r="P952" i="7" s="1"/>
  <c r="P953" i="7" s="1"/>
  <c r="P954" i="7" s="1"/>
  <c r="P955" i="7" s="1"/>
  <c r="P956" i="7" s="1"/>
  <c r="P957" i="7" s="1"/>
  <c r="P958" i="7" s="1"/>
  <c r="P959" i="7" s="1"/>
  <c r="P960" i="7" s="1"/>
  <c r="P961" i="7" s="1"/>
  <c r="P962" i="7" s="1"/>
  <c r="P963" i="7" s="1"/>
  <c r="P964" i="7" s="1"/>
  <c r="P965" i="7" s="1"/>
  <c r="P966" i="7" s="1"/>
  <c r="P967" i="7" s="1"/>
  <c r="P968" i="7" s="1"/>
  <c r="P969" i="7" s="1"/>
  <c r="P970" i="7" s="1"/>
  <c r="P971" i="7" s="1"/>
  <c r="P972" i="7" s="1"/>
  <c r="P973" i="7" s="1"/>
  <c r="P974" i="7" s="1"/>
  <c r="P975" i="7" s="1"/>
  <c r="P976" i="7" s="1"/>
  <c r="P977" i="7" s="1"/>
  <c r="P978" i="7" s="1"/>
  <c r="P979" i="7" s="1"/>
  <c r="P980" i="7" s="1"/>
  <c r="P981" i="7" s="1"/>
  <c r="P982" i="7" s="1"/>
  <c r="P983" i="7" s="1"/>
  <c r="P984" i="7" s="1"/>
  <c r="P985" i="7" s="1"/>
  <c r="P986" i="7" s="1"/>
  <c r="P987" i="7" s="1"/>
  <c r="P988" i="7" s="1"/>
  <c r="P989" i="7" s="1"/>
  <c r="P990" i="7" s="1"/>
  <c r="P991" i="7" s="1"/>
  <c r="P992" i="7" s="1"/>
  <c r="P993" i="7" s="1"/>
  <c r="P994" i="7" s="1"/>
  <c r="P995" i="7" s="1"/>
  <c r="P996" i="7" s="1"/>
  <c r="P997" i="7" s="1"/>
  <c r="P998" i="7" s="1"/>
  <c r="P999" i="7" s="1"/>
  <c r="P1000" i="7" s="1"/>
  <c r="P1001" i="7" s="1"/>
  <c r="P1002" i="7" s="1"/>
  <c r="P1003" i="7" s="1"/>
  <c r="P1004" i="7" s="1"/>
  <c r="P1005" i="7" s="1"/>
  <c r="P1006" i="7" s="1"/>
  <c r="P1007" i="7" s="1"/>
  <c r="P1008" i="7" s="1"/>
  <c r="P1009" i="7" s="1"/>
  <c r="P1010" i="7" s="1"/>
  <c r="P1011" i="7" s="1"/>
  <c r="P1012" i="7" s="1"/>
  <c r="P1013" i="7" s="1"/>
  <c r="P1014" i="7" s="1"/>
  <c r="P1015" i="7" s="1"/>
  <c r="P1016" i="7" s="1"/>
  <c r="P1017" i="7" s="1"/>
  <c r="P1018" i="7" s="1"/>
  <c r="P1019" i="7" s="1"/>
  <c r="P1020" i="7" s="1"/>
  <c r="P1021" i="7" s="1"/>
  <c r="P1022" i="7" s="1"/>
  <c r="P1023" i="7" s="1"/>
  <c r="P1024" i="7" s="1"/>
  <c r="P1025" i="7" s="1"/>
  <c r="P1026" i="7" s="1"/>
  <c r="P1027" i="7" s="1"/>
  <c r="P1028" i="7" s="1"/>
  <c r="P1029" i="7" s="1"/>
  <c r="P1030" i="7" s="1"/>
  <c r="P1031" i="7" s="1"/>
  <c r="P1032" i="7" s="1"/>
  <c r="P1033" i="7" s="1"/>
  <c r="P1034" i="7" s="1"/>
  <c r="P1035" i="7" s="1"/>
  <c r="P1036" i="7" s="1"/>
  <c r="P1037" i="7" s="1"/>
  <c r="P1038" i="7" s="1"/>
  <c r="P1039" i="7" s="1"/>
  <c r="P1040" i="7" s="1"/>
  <c r="P1041" i="7" s="1"/>
  <c r="P1042" i="7" s="1"/>
  <c r="P1043" i="7" s="1"/>
  <c r="P1044" i="7" s="1"/>
  <c r="P1045" i="7" s="1"/>
  <c r="P1046" i="7" s="1"/>
  <c r="P1047" i="7" s="1"/>
  <c r="P1048" i="7" s="1"/>
  <c r="P1049" i="7" s="1"/>
  <c r="P1050" i="7" s="1"/>
  <c r="P1051" i="7" s="1"/>
  <c r="P1052" i="7" s="1"/>
  <c r="P1053" i="7" s="1"/>
  <c r="P1054" i="7" s="1"/>
  <c r="P1055" i="7" s="1"/>
  <c r="P1056" i="7" s="1"/>
  <c r="P1057" i="7" s="1"/>
  <c r="P1058" i="7" s="1"/>
  <c r="P1059" i="7" s="1"/>
  <c r="P1060" i="7" s="1"/>
  <c r="P1061" i="7" s="1"/>
  <c r="P1062" i="7" s="1"/>
  <c r="P1063" i="7" s="1"/>
  <c r="P1064" i="7" s="1"/>
  <c r="P1065" i="7" s="1"/>
  <c r="P1066" i="7" s="1"/>
  <c r="P1067" i="7" s="1"/>
  <c r="P1068" i="7" s="1"/>
  <c r="P1069" i="7" s="1"/>
  <c r="P1070" i="7" s="1"/>
  <c r="P1071" i="7" s="1"/>
  <c r="P1072" i="7" s="1"/>
  <c r="P1073" i="7" s="1"/>
  <c r="P1074" i="7" s="1"/>
  <c r="P1075" i="7" s="1"/>
  <c r="P1076" i="7" s="1"/>
  <c r="P1077" i="7" s="1"/>
  <c r="P1078" i="7" s="1"/>
  <c r="P1079" i="7" s="1"/>
  <c r="P1080" i="7" s="1"/>
  <c r="P1081" i="7" s="1"/>
  <c r="P1082" i="7" s="1"/>
  <c r="P1083" i="7" s="1"/>
  <c r="P1084" i="7" s="1"/>
  <c r="P1085" i="7" s="1"/>
  <c r="P1086" i="7" s="1"/>
  <c r="P1087" i="7" s="1"/>
  <c r="P1088" i="7" s="1"/>
  <c r="P1089" i="7" s="1"/>
  <c r="P1090" i="7" s="1"/>
  <c r="P1091" i="7" s="1"/>
  <c r="P1092" i="7" s="1"/>
  <c r="P1093" i="7" s="1"/>
  <c r="P1094" i="7" s="1"/>
  <c r="P1095" i="7" s="1"/>
  <c r="P1096" i="7" s="1"/>
  <c r="P1097" i="7" s="1"/>
  <c r="P1098" i="7" s="1"/>
  <c r="P1099" i="7" s="1"/>
  <c r="P1100" i="7" s="1"/>
  <c r="P1101" i="7" s="1"/>
  <c r="P1102" i="7" s="1"/>
  <c r="P1103" i="7" s="1"/>
  <c r="P1104" i="7" s="1"/>
  <c r="P1105" i="7" s="1"/>
  <c r="P1106" i="7" s="1"/>
  <c r="P1107" i="7" s="1"/>
  <c r="P1108" i="7" s="1"/>
  <c r="P1109" i="7" s="1"/>
  <c r="P1110" i="7" s="1"/>
  <c r="P1111" i="7" s="1"/>
  <c r="P1112" i="7" s="1"/>
  <c r="P1113" i="7" s="1"/>
  <c r="P1114" i="7" s="1"/>
  <c r="P1115" i="7" s="1"/>
  <c r="P1116" i="7" s="1"/>
  <c r="P1117" i="7" s="1"/>
  <c r="P1118" i="7" s="1"/>
  <c r="P1119" i="7" s="1"/>
  <c r="P1120" i="7" s="1"/>
  <c r="P1121" i="7" s="1"/>
  <c r="P1122" i="7" s="1"/>
  <c r="P1123" i="7" s="1"/>
  <c r="P1124" i="7" s="1"/>
  <c r="P1125" i="7" s="1"/>
  <c r="P1126" i="7" s="1"/>
  <c r="P1127" i="7" s="1"/>
  <c r="P1128" i="7" s="1"/>
  <c r="P1129" i="7" s="1"/>
  <c r="P1130" i="7" s="1"/>
  <c r="P1131" i="7" s="1"/>
  <c r="P1132" i="7" s="1"/>
  <c r="P1133" i="7" s="1"/>
  <c r="P1134" i="7" s="1"/>
  <c r="P1135" i="7" s="1"/>
  <c r="P1136" i="7" s="1"/>
  <c r="P1137" i="7" s="1"/>
  <c r="P1138" i="7" s="1"/>
  <c r="P1139" i="7" s="1"/>
  <c r="P1140" i="7" s="1"/>
  <c r="P1141" i="7" s="1"/>
  <c r="P1142" i="7" s="1"/>
  <c r="P1143" i="7" s="1"/>
  <c r="P1144" i="7" s="1"/>
  <c r="P1145" i="7" s="1"/>
  <c r="P1146" i="7" s="1"/>
  <c r="P1147" i="7" s="1"/>
  <c r="P1148" i="7" s="1"/>
  <c r="P1149" i="7" s="1"/>
  <c r="P1150" i="7" s="1"/>
  <c r="P1151" i="7" s="1"/>
  <c r="P1152" i="7" s="1"/>
  <c r="P1153" i="7" s="1"/>
  <c r="G28" i="5"/>
  <c r="M33" i="5" s="1"/>
  <c r="F28" i="5"/>
  <c r="G31" i="5"/>
  <c r="F31" i="5"/>
  <c r="P1154" i="7" l="1"/>
  <c r="P1155" i="7" s="1"/>
  <c r="P1156" i="7" s="1"/>
  <c r="P1157" i="7" s="1"/>
  <c r="P1158" i="7" s="1"/>
  <c r="P1159" i="7" s="1"/>
  <c r="P1160" i="7" s="1"/>
  <c r="P1161" i="7" s="1"/>
  <c r="P1162" i="7" s="1"/>
  <c r="P1163" i="7" s="1"/>
  <c r="P1164" i="7" s="1"/>
  <c r="P1165" i="7" s="1"/>
  <c r="P1166" i="7" s="1"/>
  <c r="P1167" i="7" s="1"/>
  <c r="P1168" i="7" s="1"/>
  <c r="P1169" i="7" s="1"/>
  <c r="P1170" i="7" s="1"/>
  <c r="P1171" i="7" s="1"/>
  <c r="P1172" i="7" s="1"/>
  <c r="P1173" i="7" s="1"/>
  <c r="P1174" i="7" s="1"/>
  <c r="P1175" i="7" s="1"/>
  <c r="P1176" i="7" s="1"/>
  <c r="P1177" i="7" s="1"/>
  <c r="P1178" i="7" s="1"/>
  <c r="P1179" i="7" s="1"/>
  <c r="P1180" i="7" s="1"/>
  <c r="P1181" i="7" s="1"/>
  <c r="P1182" i="7" s="1"/>
  <c r="P1183" i="7" s="1"/>
  <c r="P1184" i="7" s="1"/>
  <c r="P1185" i="7" s="1"/>
  <c r="P1186" i="7" s="1"/>
  <c r="P1187" i="7" s="1"/>
  <c r="P1188" i="7" s="1"/>
  <c r="P1189" i="7" s="1"/>
  <c r="P1190" i="7" s="1"/>
  <c r="P1191" i="7" s="1"/>
  <c r="P1192" i="7" s="1"/>
  <c r="P1193" i="7" s="1"/>
  <c r="P1194" i="7" s="1"/>
  <c r="P1195" i="7" s="1"/>
  <c r="P1196" i="7" s="1"/>
  <c r="P1197" i="7" s="1"/>
  <c r="P1198" i="7" s="1"/>
  <c r="P1199" i="7" s="1"/>
  <c r="P1200" i="7" s="1"/>
  <c r="P1201" i="7" s="1"/>
  <c r="P1202" i="7" s="1"/>
  <c r="P1203" i="7" s="1"/>
  <c r="P1204" i="7" s="1"/>
  <c r="P1205" i="7" s="1"/>
  <c r="P1206" i="7" s="1"/>
  <c r="P1207" i="7" s="1"/>
  <c r="P1208" i="7" s="1"/>
  <c r="P1209" i="7" s="1"/>
  <c r="P1210" i="7" s="1"/>
  <c r="P1211" i="7" s="1"/>
  <c r="P1212" i="7" s="1"/>
  <c r="P1213" i="7" s="1"/>
  <c r="P1214" i="7" s="1"/>
  <c r="P1215" i="7" s="1"/>
  <c r="P1216" i="7" s="1"/>
  <c r="P1217" i="7" s="1"/>
  <c r="P1218" i="7" s="1"/>
  <c r="P1219" i="7" s="1"/>
  <c r="P1220" i="7" s="1"/>
  <c r="P1221" i="7" s="1"/>
  <c r="P1222" i="7" s="1"/>
  <c r="P1223" i="7" s="1"/>
  <c r="P1224" i="7" s="1"/>
  <c r="P1225" i="7" s="1"/>
  <c r="P1226" i="7" s="1"/>
  <c r="P1227" i="7" s="1"/>
  <c r="P1228" i="7" s="1"/>
  <c r="P1229" i="7" s="1"/>
  <c r="P1230" i="7" s="1"/>
  <c r="P1231" i="7" s="1"/>
  <c r="P1232" i="7" s="1"/>
  <c r="P1233" i="7" s="1"/>
  <c r="P1234" i="7" s="1"/>
  <c r="P1235" i="7" s="1"/>
  <c r="P1236" i="7" s="1"/>
  <c r="P1237" i="7" s="1"/>
  <c r="P1238" i="7" s="1"/>
  <c r="P1239" i="7" s="1"/>
  <c r="P1240" i="7" s="1"/>
  <c r="P1241" i="7" s="1"/>
  <c r="P1242" i="7" s="1"/>
  <c r="P1243" i="7" s="1"/>
  <c r="P1244" i="7" s="1"/>
  <c r="P1245" i="7" s="1"/>
  <c r="P1246" i="7" s="1"/>
  <c r="P1247" i="7" s="1"/>
  <c r="P1248" i="7" s="1"/>
  <c r="P1249" i="7" s="1"/>
  <c r="P1250" i="7" s="1"/>
  <c r="P1251" i="7" s="1"/>
  <c r="P1252" i="7" s="1"/>
  <c r="P1253" i="7" s="1"/>
  <c r="P1254" i="7" s="1"/>
  <c r="P1255" i="7" s="1"/>
  <c r="P1256" i="7" s="1"/>
  <c r="P1257" i="7" s="1"/>
  <c r="P1258" i="7" s="1"/>
  <c r="P1259" i="7" s="1"/>
  <c r="P1260" i="7" s="1"/>
  <c r="P1261" i="7" s="1"/>
  <c r="P1262" i="7" s="1"/>
  <c r="P1263" i="7" s="1"/>
  <c r="P1264" i="7" s="1"/>
  <c r="P1265" i="7" s="1"/>
  <c r="P1266" i="7" s="1"/>
  <c r="P1267" i="7" s="1"/>
  <c r="P1268" i="7" s="1"/>
  <c r="P1269" i="7" s="1"/>
  <c r="P1270" i="7" s="1"/>
  <c r="P1271" i="7" s="1"/>
  <c r="P1272" i="7" s="1"/>
  <c r="P1273" i="7" s="1"/>
  <c r="P1274" i="7" s="1"/>
  <c r="P1275" i="7" s="1"/>
  <c r="P1276" i="7" s="1"/>
  <c r="P1277" i="7" s="1"/>
  <c r="P1278" i="7" s="1"/>
  <c r="P1279" i="7" s="1"/>
  <c r="P1280" i="7" s="1"/>
  <c r="P1281" i="7" s="1"/>
  <c r="P1282" i="7" s="1"/>
  <c r="P1283" i="7" s="1"/>
  <c r="P1284" i="7" s="1"/>
  <c r="P1285" i="7" s="1"/>
  <c r="P1286" i="7" s="1"/>
  <c r="P1287" i="7" s="1"/>
  <c r="P1288" i="7" s="1"/>
  <c r="P1289" i="7" s="1"/>
  <c r="P1290" i="7" s="1"/>
  <c r="P1291" i="7" s="1"/>
  <c r="P1292" i="7" s="1"/>
  <c r="P1293" i="7" s="1"/>
  <c r="P1294" i="7" s="1"/>
  <c r="P1295" i="7" s="1"/>
  <c r="P1296" i="7" s="1"/>
  <c r="P1297" i="7" s="1"/>
  <c r="P1298" i="7" s="1"/>
  <c r="P1299" i="7" s="1"/>
  <c r="P1300" i="7" s="1"/>
  <c r="P1301" i="7" s="1"/>
  <c r="P1302" i="7" s="1"/>
  <c r="P1303" i="7" s="1"/>
  <c r="P1304" i="7" s="1"/>
  <c r="P1305" i="7" s="1"/>
  <c r="P1306" i="7" s="1"/>
  <c r="P1307" i="7" s="1"/>
  <c r="P1308" i="7" s="1"/>
  <c r="P1309" i="7" s="1"/>
  <c r="P1310" i="7" s="1"/>
  <c r="P1311" i="7" s="1"/>
  <c r="P1312" i="7" s="1"/>
  <c r="P1313" i="7" s="1"/>
  <c r="P1314" i="7" s="1"/>
  <c r="P1315" i="7" s="1"/>
  <c r="P1316" i="7" s="1"/>
  <c r="P1317" i="7" s="1"/>
  <c r="P1318" i="7" s="1"/>
  <c r="P1319" i="7" s="1"/>
  <c r="P1320" i="7" s="1"/>
  <c r="P1321" i="7" s="1"/>
  <c r="P1322" i="7" s="1"/>
  <c r="P1323" i="7" s="1"/>
  <c r="P1324" i="7" s="1"/>
  <c r="P1325" i="7" s="1"/>
  <c r="P1326" i="7" s="1"/>
  <c r="P1327" i="7" s="1"/>
  <c r="P1328" i="7" s="1"/>
  <c r="P1329" i="7" s="1"/>
  <c r="P1330" i="7" s="1"/>
  <c r="P1331" i="7" s="1"/>
  <c r="P1332" i="7" s="1"/>
  <c r="P1333" i="7" s="1"/>
  <c r="P1334" i="7" s="1"/>
  <c r="P1335" i="7" s="1"/>
  <c r="P1336" i="7" s="1"/>
  <c r="P1337" i="7" s="1"/>
  <c r="P1338" i="7" s="1"/>
  <c r="P1339" i="7" s="1"/>
  <c r="P1340" i="7" s="1"/>
  <c r="P1341" i="7" s="1"/>
  <c r="P1342" i="7" s="1"/>
  <c r="P1343" i="7" s="1"/>
  <c r="P1344" i="7" s="1"/>
  <c r="P1345" i="7" s="1"/>
  <c r="P1346" i="7" s="1"/>
  <c r="P1347" i="7" s="1"/>
  <c r="P1348" i="7" s="1"/>
  <c r="P1349" i="7" s="1"/>
  <c r="P1350" i="7" s="1"/>
  <c r="P1351" i="7" s="1"/>
  <c r="P1352" i="7" s="1"/>
  <c r="P1353" i="7" s="1"/>
  <c r="P1354" i="7" s="1"/>
  <c r="P1355" i="7" s="1"/>
  <c r="P1356" i="7" s="1"/>
  <c r="P1357" i="7" s="1"/>
  <c r="P1358" i="7" s="1"/>
  <c r="P1359" i="7" s="1"/>
  <c r="P1360" i="7" s="1"/>
  <c r="P1361" i="7" s="1"/>
  <c r="P1362" i="7" s="1"/>
  <c r="P1363" i="7" s="1"/>
  <c r="P1364" i="7" s="1"/>
  <c r="P1365" i="7" s="1"/>
  <c r="P1366" i="7" s="1"/>
  <c r="P1367" i="7" s="1"/>
  <c r="P1368" i="7" s="1"/>
  <c r="P1369" i="7" s="1"/>
  <c r="P1370" i="7" s="1"/>
  <c r="P1371" i="7" s="1"/>
  <c r="P1372" i="7" s="1"/>
  <c r="P1373" i="7" s="1"/>
  <c r="P1374" i="7" s="1"/>
  <c r="P1375" i="7" s="1"/>
  <c r="P1376" i="7" s="1"/>
  <c r="P1377" i="7" s="1"/>
  <c r="P1378" i="7" s="1"/>
  <c r="P1379" i="7" s="1"/>
  <c r="P1380" i="7" s="1"/>
  <c r="P1381" i="7" s="1"/>
  <c r="P1382" i="7" s="1"/>
  <c r="P1383" i="7" s="1"/>
  <c r="P1384" i="7" s="1"/>
  <c r="P1385" i="7" s="1"/>
  <c r="P1386" i="7" s="1"/>
  <c r="P1387" i="7" s="1"/>
  <c r="P1388" i="7" s="1"/>
  <c r="P1389" i="7" s="1"/>
  <c r="P1390" i="7" s="1"/>
  <c r="P1391" i="7" s="1"/>
  <c r="P1392" i="7" s="1"/>
  <c r="P1393" i="7" s="1"/>
  <c r="P1394" i="7" s="1"/>
  <c r="P1395" i="7" s="1"/>
  <c r="P1396" i="7" s="1"/>
  <c r="P1397" i="7" s="1"/>
  <c r="P1398" i="7" s="1"/>
  <c r="P1399" i="7" s="1"/>
  <c r="P1400" i="7" s="1"/>
  <c r="P1401" i="7" s="1"/>
  <c r="P1402" i="7" s="1"/>
  <c r="P1403" i="7" s="1"/>
  <c r="P1404" i="7" s="1"/>
  <c r="P1405" i="7" s="1"/>
  <c r="P1406" i="7" s="1"/>
  <c r="P1407" i="7" s="1"/>
  <c r="H31" i="5"/>
  <c r="M34" i="5"/>
  <c r="K28" i="31"/>
  <c r="L33" i="5"/>
  <c r="K31" i="31"/>
  <c r="L34" i="5"/>
  <c r="H28" i="5"/>
  <c r="G2" i="32"/>
  <c r="G1" i="32"/>
  <c r="F2" i="32"/>
  <c r="F1" i="32"/>
  <c r="E2" i="32"/>
  <c r="E1" i="32"/>
  <c r="D2" i="32"/>
  <c r="D1" i="32"/>
  <c r="C2" i="32"/>
  <c r="C1" i="32"/>
  <c r="B2" i="32"/>
  <c r="B1" i="32"/>
  <c r="P1408" i="7" l="1"/>
  <c r="Q1407" i="7"/>
  <c r="K26" i="31"/>
  <c r="R33" i="5"/>
  <c r="K29" i="31"/>
  <c r="R34" i="5"/>
  <c r="A2" i="32"/>
  <c r="A1" i="32"/>
  <c r="P1409" i="7" l="1"/>
  <c r="Q1408" i="7"/>
  <c r="Q26" i="5"/>
  <c r="P1410" i="7" l="1"/>
  <c r="Q1409" i="7"/>
  <c r="W25" i="31"/>
  <c r="W22" i="31"/>
  <c r="W19" i="31"/>
  <c r="W16" i="31"/>
  <c r="W13" i="31"/>
  <c r="W8" i="31"/>
  <c r="W7" i="31"/>
  <c r="O23" i="31"/>
  <c r="O20" i="31"/>
  <c r="O17" i="31"/>
  <c r="O19" i="31" s="1"/>
  <c r="O14" i="31"/>
  <c r="O11" i="31"/>
  <c r="O8" i="31"/>
  <c r="O10" i="31" s="1"/>
  <c r="O7" i="31"/>
  <c r="D25" i="5"/>
  <c r="E25" i="5" s="1"/>
  <c r="D6" i="5"/>
  <c r="E6" i="5" s="1"/>
  <c r="D7" i="5"/>
  <c r="E7" i="5" s="1"/>
  <c r="D8" i="5"/>
  <c r="E8" i="5" s="1"/>
  <c r="D9" i="5"/>
  <c r="E9" i="5" s="1"/>
  <c r="D10" i="5"/>
  <c r="E10" i="5" s="1"/>
  <c r="D11" i="5"/>
  <c r="E11" i="5" s="1"/>
  <c r="D12" i="5"/>
  <c r="E12" i="5" s="1"/>
  <c r="D13" i="5"/>
  <c r="E13" i="5" s="1"/>
  <c r="D14" i="5"/>
  <c r="E14" i="5" s="1"/>
  <c r="D15" i="5"/>
  <c r="E15" i="5" s="1"/>
  <c r="D16" i="5"/>
  <c r="E16" i="5" s="1"/>
  <c r="D17" i="5"/>
  <c r="E17" i="5" s="1"/>
  <c r="D18" i="5"/>
  <c r="E18" i="5" s="1"/>
  <c r="D19" i="5"/>
  <c r="E19" i="5" s="1"/>
  <c r="D20" i="5"/>
  <c r="E20" i="5" s="1"/>
  <c r="D21" i="5"/>
  <c r="E21" i="5" s="1"/>
  <c r="D22" i="5"/>
  <c r="E22" i="5" s="1"/>
  <c r="D23" i="5"/>
  <c r="E23" i="5" s="1"/>
  <c r="D24" i="5"/>
  <c r="E24" i="5" s="1"/>
  <c r="K8" i="7"/>
  <c r="L8" i="7"/>
  <c r="M8" i="7"/>
  <c r="N8" i="7"/>
  <c r="O8" i="7"/>
  <c r="F8" i="7" s="1"/>
  <c r="K9" i="7"/>
  <c r="L9" i="7"/>
  <c r="M9" i="7"/>
  <c r="N9" i="7"/>
  <c r="O9" i="7"/>
  <c r="K10" i="7"/>
  <c r="L10" i="7"/>
  <c r="M10" i="7"/>
  <c r="N10" i="7"/>
  <c r="O10" i="7"/>
  <c r="K11" i="7"/>
  <c r="L11" i="7"/>
  <c r="M11" i="7"/>
  <c r="N11" i="7"/>
  <c r="O11" i="7"/>
  <c r="K12" i="7"/>
  <c r="L12" i="7"/>
  <c r="M12" i="7"/>
  <c r="N12" i="7"/>
  <c r="O12" i="7"/>
  <c r="F12" i="7" s="1"/>
  <c r="K13" i="7"/>
  <c r="L13" i="7"/>
  <c r="M13" i="7"/>
  <c r="N13" i="7"/>
  <c r="O13" i="7"/>
  <c r="K14" i="7"/>
  <c r="L14" i="7"/>
  <c r="M14" i="7"/>
  <c r="N14" i="7"/>
  <c r="O14" i="7"/>
  <c r="K15" i="7"/>
  <c r="L15" i="7"/>
  <c r="M15" i="7"/>
  <c r="N15" i="7"/>
  <c r="O15" i="7"/>
  <c r="K16" i="7"/>
  <c r="L16" i="7"/>
  <c r="M16" i="7"/>
  <c r="N16" i="7"/>
  <c r="O16" i="7"/>
  <c r="F16" i="7" s="1"/>
  <c r="K17" i="7"/>
  <c r="L17" i="7"/>
  <c r="M17" i="7"/>
  <c r="N17" i="7"/>
  <c r="O17" i="7"/>
  <c r="K18" i="7"/>
  <c r="L18" i="7"/>
  <c r="M18" i="7"/>
  <c r="N18" i="7"/>
  <c r="O18" i="7"/>
  <c r="K19" i="7"/>
  <c r="L19" i="7"/>
  <c r="M19" i="7"/>
  <c r="N19" i="7"/>
  <c r="O19" i="7"/>
  <c r="K20" i="7"/>
  <c r="L20" i="7"/>
  <c r="M20" i="7"/>
  <c r="N20" i="7"/>
  <c r="O20" i="7"/>
  <c r="F20" i="7" s="1"/>
  <c r="K21" i="7"/>
  <c r="L21" i="7"/>
  <c r="M21" i="7"/>
  <c r="N21" i="7"/>
  <c r="O21" i="7"/>
  <c r="K22" i="7"/>
  <c r="L22" i="7"/>
  <c r="M22" i="7"/>
  <c r="Q22" i="7" s="1"/>
  <c r="N22" i="7"/>
  <c r="O22" i="7"/>
  <c r="K23" i="7"/>
  <c r="L23" i="7"/>
  <c r="M23" i="7"/>
  <c r="N23" i="7"/>
  <c r="O23" i="7"/>
  <c r="K24" i="7"/>
  <c r="L24" i="7"/>
  <c r="M24" i="7"/>
  <c r="N24" i="7"/>
  <c r="O24" i="7"/>
  <c r="F24" i="7" s="1"/>
  <c r="K25" i="7"/>
  <c r="L25" i="7"/>
  <c r="M25" i="7"/>
  <c r="N25" i="7"/>
  <c r="O25" i="7"/>
  <c r="K26" i="7"/>
  <c r="L26" i="7"/>
  <c r="M26" i="7"/>
  <c r="N26" i="7"/>
  <c r="O26" i="7"/>
  <c r="K27" i="7"/>
  <c r="L27" i="7"/>
  <c r="M27" i="7"/>
  <c r="N27" i="7"/>
  <c r="O27" i="7"/>
  <c r="K28" i="7"/>
  <c r="L28" i="7"/>
  <c r="M28" i="7"/>
  <c r="N28" i="7"/>
  <c r="O28" i="7"/>
  <c r="F28" i="7" s="1"/>
  <c r="K29" i="7"/>
  <c r="L29" i="7"/>
  <c r="M29" i="7"/>
  <c r="N29" i="7"/>
  <c r="O29" i="7"/>
  <c r="K30" i="7"/>
  <c r="G7" i="31" s="1"/>
  <c r="L30" i="7"/>
  <c r="H7" i="31" s="1"/>
  <c r="Q30" i="7"/>
  <c r="E7" i="31" s="1"/>
  <c r="N30" i="7"/>
  <c r="O30" i="7"/>
  <c r="K31" i="7"/>
  <c r="L31" i="7"/>
  <c r="M31" i="7"/>
  <c r="N31" i="7"/>
  <c r="O31" i="7"/>
  <c r="K32" i="7"/>
  <c r="L32" i="7"/>
  <c r="M32" i="7"/>
  <c r="N32" i="7"/>
  <c r="O32" i="7"/>
  <c r="F32" i="7" s="1"/>
  <c r="K33" i="7"/>
  <c r="L33" i="7"/>
  <c r="M33" i="7"/>
  <c r="N33" i="7"/>
  <c r="O33" i="7"/>
  <c r="K34" i="7"/>
  <c r="L34" i="7"/>
  <c r="M34" i="7"/>
  <c r="N34" i="7"/>
  <c r="O34" i="7"/>
  <c r="K35" i="7"/>
  <c r="L35" i="7"/>
  <c r="M35" i="7"/>
  <c r="N35" i="7"/>
  <c r="O35" i="7"/>
  <c r="K36" i="7"/>
  <c r="L36" i="7"/>
  <c r="M36" i="7"/>
  <c r="N36" i="7"/>
  <c r="O36" i="7"/>
  <c r="F36" i="7" s="1"/>
  <c r="K37" i="7"/>
  <c r="L37" i="7"/>
  <c r="M37" i="7"/>
  <c r="N37" i="7"/>
  <c r="O37" i="7"/>
  <c r="K38" i="7"/>
  <c r="L38" i="7"/>
  <c r="M38" i="7"/>
  <c r="Q38" i="7" s="1"/>
  <c r="N38" i="7"/>
  <c r="O38" i="7"/>
  <c r="K39" i="7"/>
  <c r="L39" i="7"/>
  <c r="M39" i="7"/>
  <c r="N39" i="7"/>
  <c r="O39" i="7"/>
  <c r="K40" i="7"/>
  <c r="L40" i="7"/>
  <c r="M40" i="7"/>
  <c r="N40" i="7"/>
  <c r="O40" i="7"/>
  <c r="F40" i="7" s="1"/>
  <c r="K41" i="7"/>
  <c r="L41" i="7"/>
  <c r="M41" i="7"/>
  <c r="N41" i="7"/>
  <c r="O41" i="7"/>
  <c r="K42" i="7"/>
  <c r="L42" i="7"/>
  <c r="M42" i="7"/>
  <c r="N42" i="7"/>
  <c r="O42" i="7"/>
  <c r="K43" i="7"/>
  <c r="L43" i="7"/>
  <c r="M43" i="7"/>
  <c r="N43" i="7"/>
  <c r="O43" i="7"/>
  <c r="K44" i="7"/>
  <c r="L44" i="7"/>
  <c r="M44" i="7"/>
  <c r="N44" i="7"/>
  <c r="O44" i="7"/>
  <c r="F44" i="7" s="1"/>
  <c r="K45" i="7"/>
  <c r="Q45" i="7" s="1"/>
  <c r="L45" i="7"/>
  <c r="M45" i="7"/>
  <c r="N45" i="7"/>
  <c r="O45" i="7"/>
  <c r="K46" i="7"/>
  <c r="L46" i="7"/>
  <c r="M46" i="7"/>
  <c r="Q46" i="7" s="1"/>
  <c r="N46" i="7"/>
  <c r="O46" i="7"/>
  <c r="K47" i="7"/>
  <c r="L47" i="7"/>
  <c r="M47" i="7"/>
  <c r="N47" i="7"/>
  <c r="O47" i="7"/>
  <c r="K48" i="7"/>
  <c r="L48" i="7"/>
  <c r="M48" i="7"/>
  <c r="N48" i="7"/>
  <c r="O48" i="7"/>
  <c r="F48" i="7" s="1"/>
  <c r="K49" i="7"/>
  <c r="L49" i="7"/>
  <c r="M49" i="7"/>
  <c r="N49" i="7"/>
  <c r="O49" i="7"/>
  <c r="K50" i="7"/>
  <c r="L50" i="7"/>
  <c r="M50" i="7"/>
  <c r="N50" i="7"/>
  <c r="O50" i="7"/>
  <c r="K51" i="7"/>
  <c r="L51" i="7"/>
  <c r="M51" i="7"/>
  <c r="N51" i="7"/>
  <c r="O51" i="7"/>
  <c r="K52" i="7"/>
  <c r="L52" i="7"/>
  <c r="M52" i="7"/>
  <c r="N52" i="7"/>
  <c r="O52" i="7"/>
  <c r="F52" i="7" s="1"/>
  <c r="K53" i="7"/>
  <c r="Q53" i="7" s="1"/>
  <c r="L53" i="7"/>
  <c r="M53" i="7"/>
  <c r="N53" i="7"/>
  <c r="O53" i="7"/>
  <c r="K54" i="7"/>
  <c r="L54" i="7"/>
  <c r="M54" i="7"/>
  <c r="Q54" i="7" s="1"/>
  <c r="N54" i="7"/>
  <c r="O54" i="7"/>
  <c r="K55" i="7"/>
  <c r="L55" i="7"/>
  <c r="M55" i="7"/>
  <c r="N55" i="7"/>
  <c r="O55" i="7"/>
  <c r="K56" i="7"/>
  <c r="L56" i="7"/>
  <c r="M56" i="7"/>
  <c r="N56" i="7"/>
  <c r="O56" i="7"/>
  <c r="F56" i="7" s="1"/>
  <c r="K57" i="7"/>
  <c r="L57" i="7"/>
  <c r="M57" i="7"/>
  <c r="N57" i="7"/>
  <c r="O57" i="7"/>
  <c r="K58" i="7"/>
  <c r="L58" i="7"/>
  <c r="M58" i="7"/>
  <c r="N58" i="7"/>
  <c r="O58" i="7"/>
  <c r="K59" i="7"/>
  <c r="L59" i="7"/>
  <c r="M59" i="7"/>
  <c r="N59" i="7"/>
  <c r="O59" i="7"/>
  <c r="K60" i="7"/>
  <c r="L60" i="7"/>
  <c r="M60" i="7"/>
  <c r="N60" i="7"/>
  <c r="O60" i="7"/>
  <c r="F60" i="7" s="1"/>
  <c r="K61" i="7"/>
  <c r="L61" i="7"/>
  <c r="M61" i="7"/>
  <c r="N61" i="7"/>
  <c r="O61" i="7"/>
  <c r="K62" i="7"/>
  <c r="L62" i="7"/>
  <c r="M62" i="7"/>
  <c r="Q62" i="7" s="1"/>
  <c r="N62" i="7"/>
  <c r="O62" i="7"/>
  <c r="K63" i="7"/>
  <c r="L63" i="7"/>
  <c r="M63" i="7"/>
  <c r="N63" i="7"/>
  <c r="O63" i="7"/>
  <c r="K64" i="7"/>
  <c r="L64" i="7"/>
  <c r="M64" i="7"/>
  <c r="N64" i="7"/>
  <c r="O64" i="7"/>
  <c r="F64" i="7" s="1"/>
  <c r="K65" i="7"/>
  <c r="L65" i="7"/>
  <c r="M65" i="7"/>
  <c r="N65" i="7"/>
  <c r="O65" i="7"/>
  <c r="K66" i="7"/>
  <c r="L66" i="7"/>
  <c r="M66" i="7"/>
  <c r="N66" i="7"/>
  <c r="O66" i="7"/>
  <c r="K67" i="7"/>
  <c r="L67" i="7"/>
  <c r="M67" i="7"/>
  <c r="N67" i="7"/>
  <c r="O67" i="7"/>
  <c r="K68" i="7"/>
  <c r="L68" i="7"/>
  <c r="M68" i="7"/>
  <c r="N68" i="7"/>
  <c r="O68" i="7"/>
  <c r="F68" i="7" s="1"/>
  <c r="K69" i="7"/>
  <c r="L69" i="7"/>
  <c r="M69" i="7"/>
  <c r="N69" i="7"/>
  <c r="O69" i="7"/>
  <c r="K70" i="7"/>
  <c r="L70" i="7"/>
  <c r="M70" i="7"/>
  <c r="N70" i="7"/>
  <c r="G70" i="7" s="1"/>
  <c r="O70" i="7"/>
  <c r="K71" i="7"/>
  <c r="L71" i="7"/>
  <c r="M71" i="7"/>
  <c r="N71" i="7"/>
  <c r="O71" i="7"/>
  <c r="K72" i="7"/>
  <c r="L72" i="7"/>
  <c r="M72" i="7"/>
  <c r="N72" i="7"/>
  <c r="O72" i="7"/>
  <c r="F72" i="7" s="1"/>
  <c r="K73" i="7"/>
  <c r="L73" i="7"/>
  <c r="M73" i="7"/>
  <c r="N73" i="7"/>
  <c r="O73" i="7"/>
  <c r="K74" i="7"/>
  <c r="L74" i="7"/>
  <c r="M74" i="7"/>
  <c r="N74" i="7"/>
  <c r="G74" i="7" s="1"/>
  <c r="O74" i="7"/>
  <c r="K75" i="7"/>
  <c r="L75" i="7"/>
  <c r="M75" i="7"/>
  <c r="N75" i="7"/>
  <c r="O75" i="7"/>
  <c r="K76" i="7"/>
  <c r="L76" i="7"/>
  <c r="M76" i="7"/>
  <c r="N76" i="7"/>
  <c r="O76" i="7"/>
  <c r="F76" i="7" s="1"/>
  <c r="K77" i="7"/>
  <c r="L77" i="7"/>
  <c r="M77" i="7"/>
  <c r="N77" i="7"/>
  <c r="O77" i="7"/>
  <c r="K78" i="7"/>
  <c r="L78" i="7"/>
  <c r="M78" i="7"/>
  <c r="N78" i="7"/>
  <c r="G78" i="7" s="1"/>
  <c r="O78" i="7"/>
  <c r="K79" i="7"/>
  <c r="L79" i="7"/>
  <c r="M79" i="7"/>
  <c r="N79" i="7"/>
  <c r="O79" i="7"/>
  <c r="K80" i="7"/>
  <c r="L80" i="7"/>
  <c r="M80" i="7"/>
  <c r="N80" i="7"/>
  <c r="O80" i="7"/>
  <c r="F80" i="7" s="1"/>
  <c r="K81" i="7"/>
  <c r="L81" i="7"/>
  <c r="M81" i="7"/>
  <c r="N81" i="7"/>
  <c r="O81" i="7"/>
  <c r="K82" i="7"/>
  <c r="L82" i="7"/>
  <c r="M82" i="7"/>
  <c r="N82" i="7"/>
  <c r="O82" i="7"/>
  <c r="K83" i="7"/>
  <c r="L83" i="7"/>
  <c r="M83" i="7"/>
  <c r="N83" i="7"/>
  <c r="O83" i="7"/>
  <c r="K84" i="7"/>
  <c r="L84" i="7"/>
  <c r="M84" i="7"/>
  <c r="N84" i="7"/>
  <c r="O84" i="7"/>
  <c r="F84" i="7" s="1"/>
  <c r="K85" i="7"/>
  <c r="L85" i="7"/>
  <c r="M85" i="7"/>
  <c r="N85" i="7"/>
  <c r="O85" i="7"/>
  <c r="K86" i="7"/>
  <c r="L86" i="7"/>
  <c r="M86" i="7"/>
  <c r="N86" i="7"/>
  <c r="O86" i="7"/>
  <c r="K87" i="7"/>
  <c r="L87" i="7"/>
  <c r="M87" i="7"/>
  <c r="N87" i="7"/>
  <c r="O87" i="7"/>
  <c r="K88" i="7"/>
  <c r="L88" i="7"/>
  <c r="M88" i="7"/>
  <c r="N88" i="7"/>
  <c r="O88" i="7"/>
  <c r="F88" i="7" s="1"/>
  <c r="K89" i="7"/>
  <c r="L89" i="7"/>
  <c r="M89" i="7"/>
  <c r="N89" i="7"/>
  <c r="O89" i="7"/>
  <c r="K90" i="7"/>
  <c r="L90" i="7"/>
  <c r="M90" i="7"/>
  <c r="N90" i="7"/>
  <c r="O90" i="7"/>
  <c r="K91" i="7"/>
  <c r="L91" i="7"/>
  <c r="M91" i="7"/>
  <c r="N91" i="7"/>
  <c r="O91" i="7"/>
  <c r="K92" i="7"/>
  <c r="L92" i="7"/>
  <c r="M92" i="7"/>
  <c r="N92" i="7"/>
  <c r="O92" i="7"/>
  <c r="F92" i="7" s="1"/>
  <c r="K93" i="7"/>
  <c r="Q93" i="7" s="1"/>
  <c r="L93" i="7"/>
  <c r="M93" i="7"/>
  <c r="N93" i="7"/>
  <c r="O93" i="7"/>
  <c r="K94" i="7"/>
  <c r="L94" i="7"/>
  <c r="M94" i="7"/>
  <c r="N94" i="7"/>
  <c r="O94" i="7"/>
  <c r="K95" i="7"/>
  <c r="L95" i="7"/>
  <c r="M95" i="7"/>
  <c r="N95" i="7"/>
  <c r="O95" i="7"/>
  <c r="F95" i="7" s="1"/>
  <c r="K96" i="7"/>
  <c r="L96" i="7"/>
  <c r="M96" i="7"/>
  <c r="N96" i="7"/>
  <c r="O96" i="7"/>
  <c r="K97" i="7"/>
  <c r="Q97" i="7" s="1"/>
  <c r="L97" i="7"/>
  <c r="M97" i="7"/>
  <c r="N97" i="7"/>
  <c r="O97" i="7"/>
  <c r="K98" i="7"/>
  <c r="L98" i="7"/>
  <c r="M98" i="7"/>
  <c r="N98" i="7"/>
  <c r="O98" i="7"/>
  <c r="K99" i="7"/>
  <c r="L99" i="7"/>
  <c r="M99" i="7"/>
  <c r="N99" i="7"/>
  <c r="O99" i="7"/>
  <c r="K100" i="7"/>
  <c r="L100" i="7"/>
  <c r="M100" i="7"/>
  <c r="N100" i="7"/>
  <c r="O100" i="7"/>
  <c r="K101" i="7"/>
  <c r="L101" i="7"/>
  <c r="M101" i="7"/>
  <c r="N101" i="7"/>
  <c r="O101" i="7"/>
  <c r="G101" i="7" s="1"/>
  <c r="K102" i="7"/>
  <c r="L102" i="7"/>
  <c r="M102" i="7"/>
  <c r="N102" i="7"/>
  <c r="O102" i="7"/>
  <c r="K103" i="7"/>
  <c r="L103" i="7"/>
  <c r="M103" i="7"/>
  <c r="N103" i="7"/>
  <c r="G103" i="7" s="1"/>
  <c r="O103" i="7"/>
  <c r="K104" i="7"/>
  <c r="L104" i="7"/>
  <c r="M104" i="7"/>
  <c r="N104" i="7"/>
  <c r="O104" i="7"/>
  <c r="K105" i="7"/>
  <c r="L105" i="7"/>
  <c r="M105" i="7"/>
  <c r="N105" i="7"/>
  <c r="O105" i="7"/>
  <c r="K106" i="7"/>
  <c r="L106" i="7"/>
  <c r="M106" i="7"/>
  <c r="N106" i="7"/>
  <c r="O106" i="7"/>
  <c r="K107" i="7"/>
  <c r="L107" i="7"/>
  <c r="M107" i="7"/>
  <c r="N107" i="7"/>
  <c r="O107" i="7"/>
  <c r="K108" i="7"/>
  <c r="L108" i="7"/>
  <c r="M108" i="7"/>
  <c r="N108" i="7"/>
  <c r="O108" i="7"/>
  <c r="K109" i="7"/>
  <c r="L109" i="7"/>
  <c r="M109" i="7"/>
  <c r="N109" i="7"/>
  <c r="O109" i="7"/>
  <c r="K110" i="7"/>
  <c r="L110" i="7"/>
  <c r="M110" i="7"/>
  <c r="N110" i="7"/>
  <c r="O110" i="7"/>
  <c r="K111" i="7"/>
  <c r="L111" i="7"/>
  <c r="M111" i="7"/>
  <c r="N111" i="7"/>
  <c r="G111" i="7" s="1"/>
  <c r="O111" i="7"/>
  <c r="K112" i="7"/>
  <c r="L112" i="7"/>
  <c r="M112" i="7"/>
  <c r="N112" i="7"/>
  <c r="O112" i="7"/>
  <c r="K113" i="7"/>
  <c r="L113" i="7"/>
  <c r="M113" i="7"/>
  <c r="N113" i="7"/>
  <c r="O113" i="7"/>
  <c r="K114" i="7"/>
  <c r="L114" i="7"/>
  <c r="M114" i="7"/>
  <c r="N114" i="7"/>
  <c r="O114" i="7"/>
  <c r="K115" i="7"/>
  <c r="L115" i="7"/>
  <c r="M115" i="7"/>
  <c r="N115" i="7"/>
  <c r="O115" i="7"/>
  <c r="K116" i="7"/>
  <c r="L116" i="7"/>
  <c r="M116" i="7"/>
  <c r="N116" i="7"/>
  <c r="O116" i="7"/>
  <c r="K117" i="7"/>
  <c r="L117" i="7"/>
  <c r="M117" i="7"/>
  <c r="N117" i="7"/>
  <c r="O117" i="7"/>
  <c r="K118" i="7"/>
  <c r="L118" i="7"/>
  <c r="M118" i="7"/>
  <c r="N118" i="7"/>
  <c r="O118" i="7"/>
  <c r="K119" i="7"/>
  <c r="L119" i="7"/>
  <c r="M119" i="7"/>
  <c r="N119" i="7"/>
  <c r="O119" i="7"/>
  <c r="K120" i="7"/>
  <c r="L120" i="7"/>
  <c r="M120" i="7"/>
  <c r="N120" i="7"/>
  <c r="O120" i="7"/>
  <c r="G120" i="7" s="1"/>
  <c r="K121" i="7"/>
  <c r="L121" i="7"/>
  <c r="M121" i="7"/>
  <c r="N121" i="7"/>
  <c r="O121" i="7"/>
  <c r="K122" i="7"/>
  <c r="L122" i="7"/>
  <c r="M122" i="7"/>
  <c r="N122" i="7"/>
  <c r="O122" i="7"/>
  <c r="K123" i="7"/>
  <c r="L123" i="7"/>
  <c r="M123" i="7"/>
  <c r="N123" i="7"/>
  <c r="O123" i="7"/>
  <c r="K124" i="7"/>
  <c r="L124" i="7"/>
  <c r="M124" i="7"/>
  <c r="N124" i="7"/>
  <c r="O124" i="7"/>
  <c r="K125" i="7"/>
  <c r="L125" i="7"/>
  <c r="M125" i="7"/>
  <c r="N125" i="7"/>
  <c r="O125" i="7"/>
  <c r="K126" i="7"/>
  <c r="L126" i="7"/>
  <c r="M126" i="7"/>
  <c r="N126" i="7"/>
  <c r="O126" i="7"/>
  <c r="K127" i="7"/>
  <c r="L127" i="7"/>
  <c r="M127" i="7"/>
  <c r="N127" i="7"/>
  <c r="O127" i="7"/>
  <c r="K128" i="7"/>
  <c r="L128" i="7"/>
  <c r="M128" i="7"/>
  <c r="N128" i="7"/>
  <c r="O128" i="7"/>
  <c r="G128" i="7" s="1"/>
  <c r="K129" i="7"/>
  <c r="L129" i="7"/>
  <c r="M129" i="7"/>
  <c r="N129" i="7"/>
  <c r="O129" i="7"/>
  <c r="K130" i="7"/>
  <c r="L130" i="7"/>
  <c r="M130" i="7"/>
  <c r="N130" i="7"/>
  <c r="O130" i="7"/>
  <c r="K131" i="7"/>
  <c r="L131" i="7"/>
  <c r="M131" i="7"/>
  <c r="N131" i="7"/>
  <c r="O131" i="7"/>
  <c r="K132" i="7"/>
  <c r="L132" i="7"/>
  <c r="M132" i="7"/>
  <c r="N132" i="7"/>
  <c r="O132" i="7"/>
  <c r="K133" i="7"/>
  <c r="L133" i="7"/>
  <c r="M133" i="7"/>
  <c r="N133" i="7"/>
  <c r="O133" i="7"/>
  <c r="K134" i="7"/>
  <c r="L134" i="7"/>
  <c r="M134" i="7"/>
  <c r="N134" i="7"/>
  <c r="O134" i="7"/>
  <c r="K135" i="7"/>
  <c r="L135" i="7"/>
  <c r="M135" i="7"/>
  <c r="N135" i="7"/>
  <c r="O135" i="7"/>
  <c r="K136" i="7"/>
  <c r="L136" i="7"/>
  <c r="M136" i="7"/>
  <c r="N136" i="7"/>
  <c r="O136" i="7"/>
  <c r="G136" i="7" s="1"/>
  <c r="K137" i="7"/>
  <c r="L137" i="7"/>
  <c r="M137" i="7"/>
  <c r="N137" i="7"/>
  <c r="O137" i="7"/>
  <c r="K138" i="7"/>
  <c r="L138" i="7"/>
  <c r="M138" i="7"/>
  <c r="N138" i="7"/>
  <c r="O138" i="7"/>
  <c r="K139" i="7"/>
  <c r="L139" i="7"/>
  <c r="M139" i="7"/>
  <c r="N139" i="7"/>
  <c r="O139" i="7"/>
  <c r="K140" i="7"/>
  <c r="L140" i="7"/>
  <c r="M140" i="7"/>
  <c r="N140" i="7"/>
  <c r="O140" i="7"/>
  <c r="K141" i="7"/>
  <c r="L141" i="7"/>
  <c r="M141" i="7"/>
  <c r="N141" i="7"/>
  <c r="O141" i="7"/>
  <c r="K142" i="7"/>
  <c r="L142" i="7"/>
  <c r="M142" i="7"/>
  <c r="N142" i="7"/>
  <c r="O142" i="7"/>
  <c r="K143" i="7"/>
  <c r="L143" i="7"/>
  <c r="M143" i="7"/>
  <c r="N143" i="7"/>
  <c r="G143" i="7" s="1"/>
  <c r="O143" i="7"/>
  <c r="K144" i="7"/>
  <c r="L144" i="7"/>
  <c r="M144" i="7"/>
  <c r="N144" i="7"/>
  <c r="O144" i="7"/>
  <c r="K145" i="7"/>
  <c r="L145" i="7"/>
  <c r="M145" i="7"/>
  <c r="N145" i="7"/>
  <c r="O145" i="7"/>
  <c r="K146" i="7"/>
  <c r="L146" i="7"/>
  <c r="M146" i="7"/>
  <c r="N146" i="7"/>
  <c r="O146" i="7"/>
  <c r="K147" i="7"/>
  <c r="L147" i="7"/>
  <c r="M147" i="7"/>
  <c r="N147" i="7"/>
  <c r="O147" i="7"/>
  <c r="K148" i="7"/>
  <c r="L148" i="7"/>
  <c r="M148" i="7"/>
  <c r="N148" i="7"/>
  <c r="O148" i="7"/>
  <c r="K149" i="7"/>
  <c r="L149" i="7"/>
  <c r="M149" i="7"/>
  <c r="N149" i="7"/>
  <c r="O149" i="7"/>
  <c r="K150" i="7"/>
  <c r="L150" i="7"/>
  <c r="M150" i="7"/>
  <c r="N150" i="7"/>
  <c r="O150" i="7"/>
  <c r="K151" i="7"/>
  <c r="L151" i="7"/>
  <c r="M151" i="7"/>
  <c r="N151" i="7"/>
  <c r="O151" i="7"/>
  <c r="K152" i="7"/>
  <c r="L152" i="7"/>
  <c r="M152" i="7"/>
  <c r="N152" i="7"/>
  <c r="O152" i="7"/>
  <c r="K153" i="7"/>
  <c r="L153" i="7"/>
  <c r="M153" i="7"/>
  <c r="N153" i="7"/>
  <c r="O153" i="7"/>
  <c r="K154" i="7"/>
  <c r="L154" i="7"/>
  <c r="M154" i="7"/>
  <c r="N154" i="7"/>
  <c r="O154" i="7"/>
  <c r="K155" i="7"/>
  <c r="L155" i="7"/>
  <c r="M155" i="7"/>
  <c r="N155" i="7"/>
  <c r="O155" i="7"/>
  <c r="K156" i="7"/>
  <c r="L156" i="7"/>
  <c r="M156" i="7"/>
  <c r="N156" i="7"/>
  <c r="O156" i="7"/>
  <c r="K157" i="7"/>
  <c r="L157" i="7"/>
  <c r="M157" i="7"/>
  <c r="N157" i="7"/>
  <c r="O157" i="7"/>
  <c r="K158" i="7"/>
  <c r="L158" i="7"/>
  <c r="M158" i="7"/>
  <c r="N158" i="7"/>
  <c r="O158" i="7"/>
  <c r="K159" i="7"/>
  <c r="L159" i="7"/>
  <c r="M159" i="7"/>
  <c r="N159" i="7"/>
  <c r="O159" i="7"/>
  <c r="K160" i="7"/>
  <c r="L160" i="7"/>
  <c r="M160" i="7"/>
  <c r="N160" i="7"/>
  <c r="O160" i="7"/>
  <c r="K161" i="7"/>
  <c r="L161" i="7"/>
  <c r="M161" i="7"/>
  <c r="N161" i="7"/>
  <c r="O161" i="7"/>
  <c r="K162" i="7"/>
  <c r="L162" i="7"/>
  <c r="M162" i="7"/>
  <c r="N162" i="7"/>
  <c r="O162" i="7"/>
  <c r="K163" i="7"/>
  <c r="L163" i="7"/>
  <c r="M163" i="7"/>
  <c r="N163" i="7"/>
  <c r="O163" i="7"/>
  <c r="K164" i="7"/>
  <c r="L164" i="7"/>
  <c r="M164" i="7"/>
  <c r="N164" i="7"/>
  <c r="O164" i="7"/>
  <c r="K165" i="7"/>
  <c r="L165" i="7"/>
  <c r="M165" i="7"/>
  <c r="N165" i="7"/>
  <c r="O165" i="7"/>
  <c r="K166" i="7"/>
  <c r="L166" i="7"/>
  <c r="M166" i="7"/>
  <c r="N166" i="7"/>
  <c r="O166" i="7"/>
  <c r="K167" i="7"/>
  <c r="L167" i="7"/>
  <c r="M167" i="7"/>
  <c r="N167" i="7"/>
  <c r="O167" i="7"/>
  <c r="K168" i="7"/>
  <c r="L168" i="7"/>
  <c r="M168" i="7"/>
  <c r="N168" i="7"/>
  <c r="O168" i="7"/>
  <c r="K169" i="7"/>
  <c r="L169" i="7"/>
  <c r="M169" i="7"/>
  <c r="N169" i="7"/>
  <c r="O169" i="7"/>
  <c r="K170" i="7"/>
  <c r="L170" i="7"/>
  <c r="M170" i="7"/>
  <c r="N170" i="7"/>
  <c r="O170" i="7"/>
  <c r="K171" i="7"/>
  <c r="L171" i="7"/>
  <c r="M171" i="7"/>
  <c r="N171" i="7"/>
  <c r="O171" i="7"/>
  <c r="K172" i="7"/>
  <c r="L172" i="7"/>
  <c r="M172" i="7"/>
  <c r="N172" i="7"/>
  <c r="O172" i="7"/>
  <c r="K173" i="7"/>
  <c r="L173" i="7"/>
  <c r="M173" i="7"/>
  <c r="N173" i="7"/>
  <c r="O173" i="7"/>
  <c r="K174" i="7"/>
  <c r="L174" i="7"/>
  <c r="M174" i="7"/>
  <c r="N174" i="7"/>
  <c r="O174" i="7"/>
  <c r="K175" i="7"/>
  <c r="L175" i="7"/>
  <c r="M175" i="7"/>
  <c r="N175" i="7"/>
  <c r="O175" i="7"/>
  <c r="K176" i="7"/>
  <c r="L176" i="7"/>
  <c r="M176" i="7"/>
  <c r="N176" i="7"/>
  <c r="O176" i="7"/>
  <c r="K177" i="7"/>
  <c r="L177" i="7"/>
  <c r="M177" i="7"/>
  <c r="N177" i="7"/>
  <c r="O177" i="7"/>
  <c r="K178" i="7"/>
  <c r="L178" i="7"/>
  <c r="M178" i="7"/>
  <c r="N178" i="7"/>
  <c r="O178" i="7"/>
  <c r="K179" i="7"/>
  <c r="L179" i="7"/>
  <c r="M179" i="7"/>
  <c r="N179" i="7"/>
  <c r="O179" i="7"/>
  <c r="K180" i="7"/>
  <c r="L180" i="7"/>
  <c r="M180" i="7"/>
  <c r="N180" i="7"/>
  <c r="O180" i="7"/>
  <c r="K181" i="7"/>
  <c r="L181" i="7"/>
  <c r="M181" i="7"/>
  <c r="N181" i="7"/>
  <c r="O181" i="7"/>
  <c r="G181" i="7" s="1"/>
  <c r="K182" i="7"/>
  <c r="L182" i="7"/>
  <c r="M182" i="7"/>
  <c r="N182" i="7"/>
  <c r="O182" i="7"/>
  <c r="K183" i="7"/>
  <c r="L183" i="7"/>
  <c r="M183" i="7"/>
  <c r="N183" i="7"/>
  <c r="O183" i="7"/>
  <c r="K184" i="7"/>
  <c r="L184" i="7"/>
  <c r="M184" i="7"/>
  <c r="N184" i="7"/>
  <c r="G184" i="7" s="1"/>
  <c r="O184" i="7"/>
  <c r="K185" i="7"/>
  <c r="L185" i="7"/>
  <c r="M185" i="7"/>
  <c r="N185" i="7"/>
  <c r="O185" i="7"/>
  <c r="G185" i="7" s="1"/>
  <c r="K186" i="7"/>
  <c r="L186" i="7"/>
  <c r="M186" i="7"/>
  <c r="N186" i="7"/>
  <c r="O186" i="7"/>
  <c r="K187" i="7"/>
  <c r="L187" i="7"/>
  <c r="M187" i="7"/>
  <c r="N187" i="7"/>
  <c r="O187" i="7"/>
  <c r="K188" i="7"/>
  <c r="L188" i="7"/>
  <c r="M188" i="7"/>
  <c r="N188" i="7"/>
  <c r="G188" i="7" s="1"/>
  <c r="O188" i="7"/>
  <c r="K189" i="7"/>
  <c r="L189" i="7"/>
  <c r="M189" i="7"/>
  <c r="N189" i="7"/>
  <c r="O189" i="7"/>
  <c r="G189" i="7" s="1"/>
  <c r="K190" i="7"/>
  <c r="L190" i="7"/>
  <c r="M190" i="7"/>
  <c r="N190" i="7"/>
  <c r="O190" i="7"/>
  <c r="K191" i="7"/>
  <c r="L191" i="7"/>
  <c r="M191" i="7"/>
  <c r="N191" i="7"/>
  <c r="O191" i="7"/>
  <c r="G191" i="7" s="1"/>
  <c r="K192" i="7"/>
  <c r="L192" i="7"/>
  <c r="M192" i="7"/>
  <c r="N192" i="7"/>
  <c r="G192" i="7" s="1"/>
  <c r="O192" i="7"/>
  <c r="K193" i="7"/>
  <c r="L193" i="7"/>
  <c r="M193" i="7"/>
  <c r="N193" i="7"/>
  <c r="O193" i="7"/>
  <c r="G193" i="7" s="1"/>
  <c r="K194" i="7"/>
  <c r="L194" i="7"/>
  <c r="M194" i="7"/>
  <c r="N194" i="7"/>
  <c r="O194" i="7"/>
  <c r="K195" i="7"/>
  <c r="L195" i="7"/>
  <c r="M195" i="7"/>
  <c r="N195" i="7"/>
  <c r="O195" i="7"/>
  <c r="G195" i="7" s="1"/>
  <c r="K196" i="7"/>
  <c r="L196" i="7"/>
  <c r="M196" i="7"/>
  <c r="N196" i="7"/>
  <c r="G196" i="7" s="1"/>
  <c r="O196" i="7"/>
  <c r="K197" i="7"/>
  <c r="L197" i="7"/>
  <c r="M197" i="7"/>
  <c r="N197" i="7"/>
  <c r="O197" i="7"/>
  <c r="G197" i="7" s="1"/>
  <c r="K198" i="7"/>
  <c r="L198" i="7"/>
  <c r="M198" i="7"/>
  <c r="N198" i="7"/>
  <c r="O198" i="7"/>
  <c r="K199" i="7"/>
  <c r="L199" i="7"/>
  <c r="M199" i="7"/>
  <c r="N199" i="7"/>
  <c r="O199" i="7"/>
  <c r="G199" i="7" s="1"/>
  <c r="K200" i="7"/>
  <c r="L200" i="7"/>
  <c r="M200" i="7"/>
  <c r="N200" i="7"/>
  <c r="G200" i="7" s="1"/>
  <c r="O200" i="7"/>
  <c r="K201" i="7"/>
  <c r="L201" i="7"/>
  <c r="M201" i="7"/>
  <c r="N201" i="7"/>
  <c r="O201" i="7"/>
  <c r="G201" i="7" s="1"/>
  <c r="K202" i="7"/>
  <c r="L202" i="7"/>
  <c r="M202" i="7"/>
  <c r="N202" i="7"/>
  <c r="O202" i="7"/>
  <c r="K203" i="7"/>
  <c r="L203" i="7"/>
  <c r="M203" i="7"/>
  <c r="N203" i="7"/>
  <c r="O203" i="7"/>
  <c r="G203" i="7" s="1"/>
  <c r="K204" i="7"/>
  <c r="L204" i="7"/>
  <c r="M204" i="7"/>
  <c r="N204" i="7"/>
  <c r="G204" i="7" s="1"/>
  <c r="O204" i="7"/>
  <c r="K205" i="7"/>
  <c r="L205" i="7"/>
  <c r="M205" i="7"/>
  <c r="N205" i="7"/>
  <c r="O205" i="7"/>
  <c r="G205" i="7" s="1"/>
  <c r="K206" i="7"/>
  <c r="L206" i="7"/>
  <c r="M206" i="7"/>
  <c r="N206" i="7"/>
  <c r="O206" i="7"/>
  <c r="K207" i="7"/>
  <c r="L207" i="7"/>
  <c r="M207" i="7"/>
  <c r="N207" i="7"/>
  <c r="O207" i="7"/>
  <c r="G207" i="7" s="1"/>
  <c r="K208" i="7"/>
  <c r="L208" i="7"/>
  <c r="M208" i="7"/>
  <c r="N208" i="7"/>
  <c r="G208" i="7" s="1"/>
  <c r="O208" i="7"/>
  <c r="K209" i="7"/>
  <c r="L209" i="7"/>
  <c r="M209" i="7"/>
  <c r="N209" i="7"/>
  <c r="O209" i="7"/>
  <c r="G209" i="7" s="1"/>
  <c r="K210" i="7"/>
  <c r="L210" i="7"/>
  <c r="M210" i="7"/>
  <c r="N210" i="7"/>
  <c r="O210" i="7"/>
  <c r="K211" i="7"/>
  <c r="L211" i="7"/>
  <c r="M211" i="7"/>
  <c r="N211" i="7"/>
  <c r="O211" i="7"/>
  <c r="G211" i="7" s="1"/>
  <c r="K212" i="7"/>
  <c r="L212" i="7"/>
  <c r="M212" i="7"/>
  <c r="N212" i="7"/>
  <c r="G212" i="7" s="1"/>
  <c r="O212" i="7"/>
  <c r="K213" i="7"/>
  <c r="L213" i="7"/>
  <c r="M213" i="7"/>
  <c r="N213" i="7"/>
  <c r="O213" i="7"/>
  <c r="G213" i="7" s="1"/>
  <c r="K214" i="7"/>
  <c r="L214" i="7"/>
  <c r="M214" i="7"/>
  <c r="N214" i="7"/>
  <c r="O214" i="7"/>
  <c r="K215" i="7"/>
  <c r="L215" i="7"/>
  <c r="M215" i="7"/>
  <c r="N215" i="7"/>
  <c r="O215" i="7"/>
  <c r="G215" i="7" s="1"/>
  <c r="K216" i="7"/>
  <c r="L216" i="7"/>
  <c r="M216" i="7"/>
  <c r="N216" i="7"/>
  <c r="G216" i="7" s="1"/>
  <c r="O216" i="7"/>
  <c r="K217" i="7"/>
  <c r="L217" i="7"/>
  <c r="M217" i="7"/>
  <c r="N217" i="7"/>
  <c r="O217" i="7"/>
  <c r="G217" i="7" s="1"/>
  <c r="K218" i="7"/>
  <c r="L218" i="7"/>
  <c r="M218" i="7"/>
  <c r="N218" i="7"/>
  <c r="O218" i="7"/>
  <c r="K219" i="7"/>
  <c r="L219" i="7"/>
  <c r="M219" i="7"/>
  <c r="N219" i="7"/>
  <c r="O219" i="7"/>
  <c r="G219" i="7" s="1"/>
  <c r="K220" i="7"/>
  <c r="L220" i="7"/>
  <c r="M220" i="7"/>
  <c r="N220" i="7"/>
  <c r="O220" i="7"/>
  <c r="K221" i="7"/>
  <c r="L221" i="7"/>
  <c r="M221" i="7"/>
  <c r="N221" i="7"/>
  <c r="O221" i="7"/>
  <c r="G221" i="7" s="1"/>
  <c r="K222" i="7"/>
  <c r="L222" i="7"/>
  <c r="M222" i="7"/>
  <c r="N222" i="7"/>
  <c r="O222" i="7"/>
  <c r="K223" i="7"/>
  <c r="L223" i="7"/>
  <c r="M223" i="7"/>
  <c r="N223" i="7"/>
  <c r="O223" i="7"/>
  <c r="G223" i="7" s="1"/>
  <c r="K224" i="7"/>
  <c r="L224" i="7"/>
  <c r="M224" i="7"/>
  <c r="N224" i="7"/>
  <c r="O224" i="7"/>
  <c r="K225" i="7"/>
  <c r="L225" i="7"/>
  <c r="M225" i="7"/>
  <c r="N225" i="7"/>
  <c r="O225" i="7"/>
  <c r="G225" i="7" s="1"/>
  <c r="K226" i="7"/>
  <c r="L226" i="7"/>
  <c r="M226" i="7"/>
  <c r="N226" i="7"/>
  <c r="O226" i="7"/>
  <c r="K227" i="7"/>
  <c r="L227" i="7"/>
  <c r="M227" i="7"/>
  <c r="N227" i="7"/>
  <c r="O227" i="7"/>
  <c r="G227" i="7" s="1"/>
  <c r="K228" i="7"/>
  <c r="L228" i="7"/>
  <c r="M228" i="7"/>
  <c r="N228" i="7"/>
  <c r="O228" i="7"/>
  <c r="K229" i="7"/>
  <c r="L229" i="7"/>
  <c r="M229" i="7"/>
  <c r="N229" i="7"/>
  <c r="O229" i="7"/>
  <c r="G229" i="7" s="1"/>
  <c r="K230" i="7"/>
  <c r="L230" i="7"/>
  <c r="M230" i="7"/>
  <c r="N230" i="7"/>
  <c r="O230" i="7"/>
  <c r="K231" i="7"/>
  <c r="L231" i="7"/>
  <c r="M231" i="7"/>
  <c r="N231" i="7"/>
  <c r="O231" i="7"/>
  <c r="G231" i="7" s="1"/>
  <c r="K232" i="7"/>
  <c r="L232" i="7"/>
  <c r="M232" i="7"/>
  <c r="N232" i="7"/>
  <c r="O232" i="7"/>
  <c r="K233" i="7"/>
  <c r="L233" i="7"/>
  <c r="M233" i="7"/>
  <c r="N233" i="7"/>
  <c r="O233" i="7"/>
  <c r="G233" i="7" s="1"/>
  <c r="K234" i="7"/>
  <c r="L234" i="7"/>
  <c r="M234" i="7"/>
  <c r="N234" i="7"/>
  <c r="O234" i="7"/>
  <c r="K235" i="7"/>
  <c r="L235" i="7"/>
  <c r="M235" i="7"/>
  <c r="N235" i="7"/>
  <c r="O235" i="7"/>
  <c r="G235" i="7" s="1"/>
  <c r="K236" i="7"/>
  <c r="L236" i="7"/>
  <c r="M236" i="7"/>
  <c r="N236" i="7"/>
  <c r="O236" i="7"/>
  <c r="K237" i="7"/>
  <c r="L237" i="7"/>
  <c r="M237" i="7"/>
  <c r="N237" i="7"/>
  <c r="O237" i="7"/>
  <c r="G237" i="7" s="1"/>
  <c r="K238" i="7"/>
  <c r="L238" i="7"/>
  <c r="M238" i="7"/>
  <c r="N238" i="7"/>
  <c r="O238" i="7"/>
  <c r="K239" i="7"/>
  <c r="L239" i="7"/>
  <c r="M239" i="7"/>
  <c r="N239" i="7"/>
  <c r="O239" i="7"/>
  <c r="K240" i="7"/>
  <c r="L240" i="7"/>
  <c r="M240" i="7"/>
  <c r="N240" i="7"/>
  <c r="O240" i="7"/>
  <c r="K241" i="7"/>
  <c r="L241" i="7"/>
  <c r="M241" i="7"/>
  <c r="N241" i="7"/>
  <c r="O241" i="7"/>
  <c r="K242" i="7"/>
  <c r="L242" i="7"/>
  <c r="M242" i="7"/>
  <c r="N242" i="7"/>
  <c r="O242" i="7"/>
  <c r="K243" i="7"/>
  <c r="L243" i="7"/>
  <c r="M243" i="7"/>
  <c r="N243" i="7"/>
  <c r="O243" i="7"/>
  <c r="K244" i="7"/>
  <c r="L244" i="7"/>
  <c r="M244" i="7"/>
  <c r="N244" i="7"/>
  <c r="O244" i="7"/>
  <c r="K245" i="7"/>
  <c r="L245" i="7"/>
  <c r="M245" i="7"/>
  <c r="N245" i="7"/>
  <c r="O245" i="7"/>
  <c r="K246" i="7"/>
  <c r="L246" i="7"/>
  <c r="M246" i="7"/>
  <c r="N246" i="7"/>
  <c r="O246" i="7"/>
  <c r="K247" i="7"/>
  <c r="L247" i="7"/>
  <c r="M247" i="7"/>
  <c r="N247" i="7"/>
  <c r="O247" i="7"/>
  <c r="K248" i="7"/>
  <c r="L248" i="7"/>
  <c r="M248" i="7"/>
  <c r="N248" i="7"/>
  <c r="O248" i="7"/>
  <c r="K249" i="7"/>
  <c r="L249" i="7"/>
  <c r="M249" i="7"/>
  <c r="N249" i="7"/>
  <c r="O249" i="7"/>
  <c r="K250" i="7"/>
  <c r="L250" i="7"/>
  <c r="M250" i="7"/>
  <c r="N250" i="7"/>
  <c r="O250" i="7"/>
  <c r="K251" i="7"/>
  <c r="L251" i="7"/>
  <c r="M251" i="7"/>
  <c r="N251" i="7"/>
  <c r="O251" i="7"/>
  <c r="K252" i="7"/>
  <c r="L252" i="7"/>
  <c r="M252" i="7"/>
  <c r="N252" i="7"/>
  <c r="O252" i="7"/>
  <c r="K253" i="7"/>
  <c r="L253" i="7"/>
  <c r="M253" i="7"/>
  <c r="N253" i="7"/>
  <c r="O253" i="7"/>
  <c r="K254" i="7"/>
  <c r="L254" i="7"/>
  <c r="M254" i="7"/>
  <c r="N254" i="7"/>
  <c r="O254" i="7"/>
  <c r="K255" i="7"/>
  <c r="L255" i="7"/>
  <c r="M255" i="7"/>
  <c r="N255" i="7"/>
  <c r="O255" i="7"/>
  <c r="K256" i="7"/>
  <c r="L256" i="7"/>
  <c r="M256" i="7"/>
  <c r="N256" i="7"/>
  <c r="O256" i="7"/>
  <c r="K257" i="7"/>
  <c r="L257" i="7"/>
  <c r="M257" i="7"/>
  <c r="N257" i="7"/>
  <c r="O257" i="7"/>
  <c r="K258" i="7"/>
  <c r="L258" i="7"/>
  <c r="M258" i="7"/>
  <c r="N258" i="7"/>
  <c r="O258" i="7"/>
  <c r="K259" i="7"/>
  <c r="L259" i="7"/>
  <c r="M259" i="7"/>
  <c r="N259" i="7"/>
  <c r="O259" i="7"/>
  <c r="K260" i="7"/>
  <c r="L260" i="7"/>
  <c r="M260" i="7"/>
  <c r="N260" i="7"/>
  <c r="O260" i="7"/>
  <c r="K261" i="7"/>
  <c r="L261" i="7"/>
  <c r="M261" i="7"/>
  <c r="N261" i="7"/>
  <c r="O261" i="7"/>
  <c r="K262" i="7"/>
  <c r="L262" i="7"/>
  <c r="M262" i="7"/>
  <c r="N262" i="7"/>
  <c r="O262" i="7"/>
  <c r="K263" i="7"/>
  <c r="L263" i="7"/>
  <c r="M263" i="7"/>
  <c r="N263" i="7"/>
  <c r="O263" i="7"/>
  <c r="K264" i="7"/>
  <c r="L264" i="7"/>
  <c r="M264" i="7"/>
  <c r="N264" i="7"/>
  <c r="O264" i="7"/>
  <c r="K265" i="7"/>
  <c r="L265" i="7"/>
  <c r="M265" i="7"/>
  <c r="N265" i="7"/>
  <c r="O265" i="7"/>
  <c r="K266" i="7"/>
  <c r="L266" i="7"/>
  <c r="M266" i="7"/>
  <c r="N266" i="7"/>
  <c r="O266" i="7"/>
  <c r="K267" i="7"/>
  <c r="L267" i="7"/>
  <c r="M267" i="7"/>
  <c r="N267" i="7"/>
  <c r="O267" i="7"/>
  <c r="K268" i="7"/>
  <c r="L268" i="7"/>
  <c r="M268" i="7"/>
  <c r="N268" i="7"/>
  <c r="O268" i="7"/>
  <c r="K269" i="7"/>
  <c r="L269" i="7"/>
  <c r="M269" i="7"/>
  <c r="N269" i="7"/>
  <c r="O269" i="7"/>
  <c r="K270" i="7"/>
  <c r="L270" i="7"/>
  <c r="M270" i="7"/>
  <c r="N270" i="7"/>
  <c r="O270" i="7"/>
  <c r="K271" i="7"/>
  <c r="L271" i="7"/>
  <c r="M271" i="7"/>
  <c r="N271" i="7"/>
  <c r="G271" i="7" s="1"/>
  <c r="O271" i="7"/>
  <c r="K272" i="7"/>
  <c r="L272" i="7"/>
  <c r="M272" i="7"/>
  <c r="N272" i="7"/>
  <c r="O272" i="7"/>
  <c r="K273" i="7"/>
  <c r="L273" i="7"/>
  <c r="M273" i="7"/>
  <c r="N273" i="7"/>
  <c r="O273" i="7"/>
  <c r="K274" i="7"/>
  <c r="L274" i="7"/>
  <c r="M274" i="7"/>
  <c r="N274" i="7"/>
  <c r="O274" i="7"/>
  <c r="K275" i="7"/>
  <c r="L275" i="7"/>
  <c r="M275" i="7"/>
  <c r="N275" i="7"/>
  <c r="O275" i="7"/>
  <c r="K276" i="7"/>
  <c r="L276" i="7"/>
  <c r="M276" i="7"/>
  <c r="N276" i="7"/>
  <c r="O276" i="7"/>
  <c r="K277" i="7"/>
  <c r="L277" i="7"/>
  <c r="M277" i="7"/>
  <c r="N277" i="7"/>
  <c r="O277" i="7"/>
  <c r="K278" i="7"/>
  <c r="L278" i="7"/>
  <c r="M278" i="7"/>
  <c r="N278" i="7"/>
  <c r="O278" i="7"/>
  <c r="K279" i="7"/>
  <c r="L279" i="7"/>
  <c r="M279" i="7"/>
  <c r="N279" i="7"/>
  <c r="G279" i="7" s="1"/>
  <c r="O279" i="7"/>
  <c r="K280" i="7"/>
  <c r="L280" i="7"/>
  <c r="M280" i="7"/>
  <c r="N280" i="7"/>
  <c r="O280" i="7"/>
  <c r="K281" i="7"/>
  <c r="L281" i="7"/>
  <c r="M281" i="7"/>
  <c r="N281" i="7"/>
  <c r="O281" i="7"/>
  <c r="K282" i="7"/>
  <c r="L282" i="7"/>
  <c r="M282" i="7"/>
  <c r="N282" i="7"/>
  <c r="O282" i="7"/>
  <c r="K283" i="7"/>
  <c r="L283" i="7"/>
  <c r="M283" i="7"/>
  <c r="N283" i="7"/>
  <c r="O283" i="7"/>
  <c r="K284" i="7"/>
  <c r="L284" i="7"/>
  <c r="M284" i="7"/>
  <c r="N284" i="7"/>
  <c r="O284" i="7"/>
  <c r="K285" i="7"/>
  <c r="L285" i="7"/>
  <c r="M285" i="7"/>
  <c r="N285" i="7"/>
  <c r="O285" i="7"/>
  <c r="K286" i="7"/>
  <c r="L286" i="7"/>
  <c r="M286" i="7"/>
  <c r="N286" i="7"/>
  <c r="O286" i="7"/>
  <c r="K287" i="7"/>
  <c r="L287" i="7"/>
  <c r="M287" i="7"/>
  <c r="N287" i="7"/>
  <c r="G287" i="7" s="1"/>
  <c r="O287" i="7"/>
  <c r="K288" i="7"/>
  <c r="L288" i="7"/>
  <c r="M288" i="7"/>
  <c r="N288" i="7"/>
  <c r="O288" i="7"/>
  <c r="K289" i="7"/>
  <c r="L289" i="7"/>
  <c r="M289" i="7"/>
  <c r="N289" i="7"/>
  <c r="O289" i="7"/>
  <c r="K290" i="7"/>
  <c r="L290" i="7"/>
  <c r="M290" i="7"/>
  <c r="N290" i="7"/>
  <c r="O290" i="7"/>
  <c r="K291" i="7"/>
  <c r="L291" i="7"/>
  <c r="M291" i="7"/>
  <c r="N291" i="7"/>
  <c r="O291" i="7"/>
  <c r="K292" i="7"/>
  <c r="L292" i="7"/>
  <c r="M292" i="7"/>
  <c r="N292" i="7"/>
  <c r="O292" i="7"/>
  <c r="K293" i="7"/>
  <c r="L293" i="7"/>
  <c r="M293" i="7"/>
  <c r="N293" i="7"/>
  <c r="O293" i="7"/>
  <c r="K294" i="7"/>
  <c r="L294" i="7"/>
  <c r="M294" i="7"/>
  <c r="N294" i="7"/>
  <c r="O294" i="7"/>
  <c r="K295" i="7"/>
  <c r="L295" i="7"/>
  <c r="M295" i="7"/>
  <c r="N295" i="7"/>
  <c r="G295" i="7" s="1"/>
  <c r="O295" i="7"/>
  <c r="K296" i="7"/>
  <c r="L296" i="7"/>
  <c r="M296" i="7"/>
  <c r="N296" i="7"/>
  <c r="O296" i="7"/>
  <c r="K297" i="7"/>
  <c r="L297" i="7"/>
  <c r="M297" i="7"/>
  <c r="N297" i="7"/>
  <c r="O297" i="7"/>
  <c r="K298" i="7"/>
  <c r="L298" i="7"/>
  <c r="M298" i="7"/>
  <c r="N298" i="7"/>
  <c r="O298" i="7"/>
  <c r="K299" i="7"/>
  <c r="L299" i="7"/>
  <c r="M299" i="7"/>
  <c r="N299" i="7"/>
  <c r="O299" i="7"/>
  <c r="K300" i="7"/>
  <c r="L300" i="7"/>
  <c r="M300" i="7"/>
  <c r="N300" i="7"/>
  <c r="O300" i="7"/>
  <c r="K301" i="7"/>
  <c r="L301" i="7"/>
  <c r="M301" i="7"/>
  <c r="N301" i="7"/>
  <c r="O301" i="7"/>
  <c r="K302" i="7"/>
  <c r="L302" i="7"/>
  <c r="M302" i="7"/>
  <c r="N302" i="7"/>
  <c r="O302" i="7"/>
  <c r="K303" i="7"/>
  <c r="L303" i="7"/>
  <c r="M303" i="7"/>
  <c r="N303" i="7"/>
  <c r="O303" i="7"/>
  <c r="K304" i="7"/>
  <c r="L304" i="7"/>
  <c r="M304" i="7"/>
  <c r="N304" i="7"/>
  <c r="O304" i="7"/>
  <c r="K305" i="7"/>
  <c r="L305" i="7"/>
  <c r="M305" i="7"/>
  <c r="N305" i="7"/>
  <c r="O305" i="7"/>
  <c r="K306" i="7"/>
  <c r="L306" i="7"/>
  <c r="M306" i="7"/>
  <c r="N306" i="7"/>
  <c r="O306" i="7"/>
  <c r="K307" i="7"/>
  <c r="L307" i="7"/>
  <c r="M307" i="7"/>
  <c r="N307" i="7"/>
  <c r="O307" i="7"/>
  <c r="K308" i="7"/>
  <c r="L308" i="7"/>
  <c r="M308" i="7"/>
  <c r="N308" i="7"/>
  <c r="O308" i="7"/>
  <c r="K309" i="7"/>
  <c r="L309" i="7"/>
  <c r="M309" i="7"/>
  <c r="N309" i="7"/>
  <c r="O309" i="7"/>
  <c r="K310" i="7"/>
  <c r="L310" i="7"/>
  <c r="M310" i="7"/>
  <c r="N310" i="7"/>
  <c r="O310" i="7"/>
  <c r="K311" i="7"/>
  <c r="L311" i="7"/>
  <c r="M311" i="7"/>
  <c r="N311" i="7"/>
  <c r="O311" i="7"/>
  <c r="K312" i="7"/>
  <c r="L312" i="7"/>
  <c r="M312" i="7"/>
  <c r="N312" i="7"/>
  <c r="O312" i="7"/>
  <c r="K313" i="7"/>
  <c r="L313" i="7"/>
  <c r="M313" i="7"/>
  <c r="N313" i="7"/>
  <c r="O313" i="7"/>
  <c r="K314" i="7"/>
  <c r="L314" i="7"/>
  <c r="M314" i="7"/>
  <c r="N314" i="7"/>
  <c r="O314" i="7"/>
  <c r="K315" i="7"/>
  <c r="L315" i="7"/>
  <c r="M315" i="7"/>
  <c r="N315" i="7"/>
  <c r="O315" i="7"/>
  <c r="K316" i="7"/>
  <c r="L316" i="7"/>
  <c r="M316" i="7"/>
  <c r="N316" i="7"/>
  <c r="O316" i="7"/>
  <c r="G316" i="7" s="1"/>
  <c r="K317" i="7"/>
  <c r="L317" i="7"/>
  <c r="M317" i="7"/>
  <c r="N317" i="7"/>
  <c r="O317" i="7"/>
  <c r="K318" i="7"/>
  <c r="L318" i="7"/>
  <c r="M318" i="7"/>
  <c r="N318" i="7"/>
  <c r="O318" i="7"/>
  <c r="K319" i="7"/>
  <c r="L319" i="7"/>
  <c r="M319" i="7"/>
  <c r="N319" i="7"/>
  <c r="O319" i="7"/>
  <c r="K320" i="7"/>
  <c r="L320" i="7"/>
  <c r="M320" i="7"/>
  <c r="N320" i="7"/>
  <c r="O320" i="7"/>
  <c r="G320" i="7" s="1"/>
  <c r="K321" i="7"/>
  <c r="L321" i="7"/>
  <c r="M321" i="7"/>
  <c r="N321" i="7"/>
  <c r="O321" i="7"/>
  <c r="K322" i="7"/>
  <c r="L322" i="7"/>
  <c r="M322" i="7"/>
  <c r="N322" i="7"/>
  <c r="O322" i="7"/>
  <c r="K323" i="7"/>
  <c r="L323" i="7"/>
  <c r="M323" i="7"/>
  <c r="N323" i="7"/>
  <c r="O323" i="7"/>
  <c r="K324" i="7"/>
  <c r="L324" i="7"/>
  <c r="M324" i="7"/>
  <c r="N324" i="7"/>
  <c r="O324" i="7"/>
  <c r="G324" i="7" s="1"/>
  <c r="K325" i="7"/>
  <c r="L325" i="7"/>
  <c r="M325" i="7"/>
  <c r="N325" i="7"/>
  <c r="O325" i="7"/>
  <c r="K326" i="7"/>
  <c r="L326" i="7"/>
  <c r="M326" i="7"/>
  <c r="N326" i="7"/>
  <c r="O326" i="7"/>
  <c r="K327" i="7"/>
  <c r="L327" i="7"/>
  <c r="M327" i="7"/>
  <c r="N327" i="7"/>
  <c r="O327" i="7"/>
  <c r="K328" i="7"/>
  <c r="L328" i="7"/>
  <c r="M328" i="7"/>
  <c r="N328" i="7"/>
  <c r="O328" i="7"/>
  <c r="G328" i="7" s="1"/>
  <c r="K329" i="7"/>
  <c r="L329" i="7"/>
  <c r="M329" i="7"/>
  <c r="N329" i="7"/>
  <c r="O329" i="7"/>
  <c r="K330" i="7"/>
  <c r="L330" i="7"/>
  <c r="M330" i="7"/>
  <c r="N330" i="7"/>
  <c r="O330" i="7"/>
  <c r="K331" i="7"/>
  <c r="L331" i="7"/>
  <c r="M331" i="7"/>
  <c r="N331" i="7"/>
  <c r="O331" i="7"/>
  <c r="K332" i="7"/>
  <c r="L332" i="7"/>
  <c r="M332" i="7"/>
  <c r="N332" i="7"/>
  <c r="O332" i="7"/>
  <c r="K333" i="7"/>
  <c r="L333" i="7"/>
  <c r="M333" i="7"/>
  <c r="N333" i="7"/>
  <c r="O333" i="7"/>
  <c r="K334" i="7"/>
  <c r="L334" i="7"/>
  <c r="M334" i="7"/>
  <c r="N334" i="7"/>
  <c r="O334" i="7"/>
  <c r="K335" i="7"/>
  <c r="L335" i="7"/>
  <c r="M335" i="7"/>
  <c r="N335" i="7"/>
  <c r="O335" i="7"/>
  <c r="K336" i="7"/>
  <c r="L336" i="7"/>
  <c r="M336" i="7"/>
  <c r="N336" i="7"/>
  <c r="O336" i="7"/>
  <c r="K337" i="7"/>
  <c r="L337" i="7"/>
  <c r="M337" i="7"/>
  <c r="N337" i="7"/>
  <c r="O337" i="7"/>
  <c r="K338" i="7"/>
  <c r="L338" i="7"/>
  <c r="M338" i="7"/>
  <c r="N338" i="7"/>
  <c r="O338" i="7"/>
  <c r="K339" i="7"/>
  <c r="L339" i="7"/>
  <c r="M339" i="7"/>
  <c r="N339" i="7"/>
  <c r="O339" i="7"/>
  <c r="K340" i="7"/>
  <c r="L340" i="7"/>
  <c r="M340" i="7"/>
  <c r="N340" i="7"/>
  <c r="O340" i="7"/>
  <c r="K341" i="7"/>
  <c r="L341" i="7"/>
  <c r="M341" i="7"/>
  <c r="N341" i="7"/>
  <c r="O341" i="7"/>
  <c r="K342" i="7"/>
  <c r="L342" i="7"/>
  <c r="M342" i="7"/>
  <c r="N342" i="7"/>
  <c r="O342" i="7"/>
  <c r="K343" i="7"/>
  <c r="L343" i="7"/>
  <c r="M343" i="7"/>
  <c r="N343" i="7"/>
  <c r="G343" i="7" s="1"/>
  <c r="O343" i="7"/>
  <c r="K344" i="7"/>
  <c r="L344" i="7"/>
  <c r="M344" i="7"/>
  <c r="N344" i="7"/>
  <c r="O344" i="7"/>
  <c r="K345" i="7"/>
  <c r="L345" i="7"/>
  <c r="M345" i="7"/>
  <c r="N345" i="7"/>
  <c r="O345" i="7"/>
  <c r="K346" i="7"/>
  <c r="L346" i="7"/>
  <c r="M346" i="7"/>
  <c r="N346" i="7"/>
  <c r="O346" i="7"/>
  <c r="K347" i="7"/>
  <c r="L347" i="7"/>
  <c r="M347" i="7"/>
  <c r="N347" i="7"/>
  <c r="O347" i="7"/>
  <c r="K348" i="7"/>
  <c r="L348" i="7"/>
  <c r="M348" i="7"/>
  <c r="N348" i="7"/>
  <c r="O348" i="7"/>
  <c r="K349" i="7"/>
  <c r="L349" i="7"/>
  <c r="M349" i="7"/>
  <c r="N349" i="7"/>
  <c r="O349" i="7"/>
  <c r="G349" i="7" s="1"/>
  <c r="K350" i="7"/>
  <c r="L350" i="7"/>
  <c r="M350" i="7"/>
  <c r="N350" i="7"/>
  <c r="O350" i="7"/>
  <c r="K351" i="7"/>
  <c r="L351" i="7"/>
  <c r="M351" i="7"/>
  <c r="N351" i="7"/>
  <c r="O351" i="7"/>
  <c r="K352" i="7"/>
  <c r="L352" i="7"/>
  <c r="M352" i="7"/>
  <c r="N352" i="7"/>
  <c r="O352" i="7"/>
  <c r="K353" i="7"/>
  <c r="L353" i="7"/>
  <c r="M353" i="7"/>
  <c r="N353" i="7"/>
  <c r="O353" i="7"/>
  <c r="K354" i="7"/>
  <c r="L354" i="7"/>
  <c r="M354" i="7"/>
  <c r="N354" i="7"/>
  <c r="O354" i="7"/>
  <c r="K355" i="7"/>
  <c r="L355" i="7"/>
  <c r="M355" i="7"/>
  <c r="N355" i="7"/>
  <c r="O355" i="7"/>
  <c r="K356" i="7"/>
  <c r="L356" i="7"/>
  <c r="M356" i="7"/>
  <c r="N356" i="7"/>
  <c r="O356" i="7"/>
  <c r="K357" i="7"/>
  <c r="L357" i="7"/>
  <c r="M357" i="7"/>
  <c r="N357" i="7"/>
  <c r="O357" i="7"/>
  <c r="K358" i="7"/>
  <c r="L358" i="7"/>
  <c r="M358" i="7"/>
  <c r="N358" i="7"/>
  <c r="O358" i="7"/>
  <c r="K359" i="7"/>
  <c r="L359" i="7"/>
  <c r="M359" i="7"/>
  <c r="N359" i="7"/>
  <c r="G359" i="7" s="1"/>
  <c r="O359" i="7"/>
  <c r="K360" i="7"/>
  <c r="L360" i="7"/>
  <c r="M360" i="7"/>
  <c r="N360" i="7"/>
  <c r="O360" i="7"/>
  <c r="K361" i="7"/>
  <c r="L361" i="7"/>
  <c r="M361" i="7"/>
  <c r="N361" i="7"/>
  <c r="O361" i="7"/>
  <c r="K362" i="7"/>
  <c r="L362" i="7"/>
  <c r="M362" i="7"/>
  <c r="N362" i="7"/>
  <c r="O362" i="7"/>
  <c r="K363" i="7"/>
  <c r="L363" i="7"/>
  <c r="M363" i="7"/>
  <c r="N363" i="7"/>
  <c r="O363" i="7"/>
  <c r="K364" i="7"/>
  <c r="L364" i="7"/>
  <c r="M364" i="7"/>
  <c r="N364" i="7"/>
  <c r="O364" i="7"/>
  <c r="K365" i="7"/>
  <c r="L365" i="7"/>
  <c r="M365" i="7"/>
  <c r="N365" i="7"/>
  <c r="O365" i="7"/>
  <c r="G365" i="7" s="1"/>
  <c r="K366" i="7"/>
  <c r="L366" i="7"/>
  <c r="M366" i="7"/>
  <c r="N366" i="7"/>
  <c r="O366" i="7"/>
  <c r="K367" i="7"/>
  <c r="L367" i="7"/>
  <c r="M367" i="7"/>
  <c r="N367" i="7"/>
  <c r="O367" i="7"/>
  <c r="K368" i="7"/>
  <c r="L368" i="7"/>
  <c r="M368" i="7"/>
  <c r="N368" i="7"/>
  <c r="O368" i="7"/>
  <c r="K369" i="7"/>
  <c r="L369" i="7"/>
  <c r="M369" i="7"/>
  <c r="N369" i="7"/>
  <c r="O369" i="7"/>
  <c r="K370" i="7"/>
  <c r="L370" i="7"/>
  <c r="M370" i="7"/>
  <c r="N370" i="7"/>
  <c r="O370" i="7"/>
  <c r="K371" i="7"/>
  <c r="L371" i="7"/>
  <c r="M371" i="7"/>
  <c r="N371" i="7"/>
  <c r="O371" i="7"/>
  <c r="K372" i="7"/>
  <c r="L372" i="7"/>
  <c r="M372" i="7"/>
  <c r="N372" i="7"/>
  <c r="O372" i="7"/>
  <c r="K373" i="7"/>
  <c r="L373" i="7"/>
  <c r="M373" i="7"/>
  <c r="N373" i="7"/>
  <c r="O373" i="7"/>
  <c r="K374" i="7"/>
  <c r="L374" i="7"/>
  <c r="M374" i="7"/>
  <c r="N374" i="7"/>
  <c r="O374" i="7"/>
  <c r="K375" i="7"/>
  <c r="L375" i="7"/>
  <c r="M375" i="7"/>
  <c r="N375" i="7"/>
  <c r="O375" i="7"/>
  <c r="K376" i="7"/>
  <c r="L376" i="7"/>
  <c r="M376" i="7"/>
  <c r="N376" i="7"/>
  <c r="O376" i="7"/>
  <c r="K377" i="7"/>
  <c r="L377" i="7"/>
  <c r="M377" i="7"/>
  <c r="N377" i="7"/>
  <c r="O377" i="7"/>
  <c r="K378" i="7"/>
  <c r="L378" i="7"/>
  <c r="M378" i="7"/>
  <c r="N378" i="7"/>
  <c r="O378" i="7"/>
  <c r="K379" i="7"/>
  <c r="L379" i="7"/>
  <c r="M379" i="7"/>
  <c r="N379" i="7"/>
  <c r="O379" i="7"/>
  <c r="K380" i="7"/>
  <c r="L380" i="7"/>
  <c r="M380" i="7"/>
  <c r="N380" i="7"/>
  <c r="O380" i="7"/>
  <c r="K381" i="7"/>
  <c r="L381" i="7"/>
  <c r="M381" i="7"/>
  <c r="N381" i="7"/>
  <c r="O381" i="7"/>
  <c r="K382" i="7"/>
  <c r="L382" i="7"/>
  <c r="M382" i="7"/>
  <c r="N382" i="7"/>
  <c r="O382" i="7"/>
  <c r="K383" i="7"/>
  <c r="L383" i="7"/>
  <c r="M383" i="7"/>
  <c r="N383" i="7"/>
  <c r="O383" i="7"/>
  <c r="K384" i="7"/>
  <c r="L384" i="7"/>
  <c r="M384" i="7"/>
  <c r="N384" i="7"/>
  <c r="O384" i="7"/>
  <c r="K385" i="7"/>
  <c r="L385" i="7"/>
  <c r="M385" i="7"/>
  <c r="N385" i="7"/>
  <c r="O385" i="7"/>
  <c r="K386" i="7"/>
  <c r="L386" i="7"/>
  <c r="M386" i="7"/>
  <c r="N386" i="7"/>
  <c r="O386" i="7"/>
  <c r="K387" i="7"/>
  <c r="L387" i="7"/>
  <c r="M387" i="7"/>
  <c r="N387" i="7"/>
  <c r="O387" i="7"/>
  <c r="K388" i="7"/>
  <c r="L388" i="7"/>
  <c r="M388" i="7"/>
  <c r="N388" i="7"/>
  <c r="O388" i="7"/>
  <c r="K389" i="7"/>
  <c r="L389" i="7"/>
  <c r="M389" i="7"/>
  <c r="N389" i="7"/>
  <c r="O389" i="7"/>
  <c r="K390" i="7"/>
  <c r="L390" i="7"/>
  <c r="M390" i="7"/>
  <c r="N390" i="7"/>
  <c r="O390" i="7"/>
  <c r="K391" i="7"/>
  <c r="L391" i="7"/>
  <c r="M391" i="7"/>
  <c r="N391" i="7"/>
  <c r="O391" i="7"/>
  <c r="K392" i="7"/>
  <c r="L392" i="7"/>
  <c r="M392" i="7"/>
  <c r="N392" i="7"/>
  <c r="O392" i="7"/>
  <c r="K393" i="7"/>
  <c r="L393" i="7"/>
  <c r="M393" i="7"/>
  <c r="N393" i="7"/>
  <c r="O393" i="7"/>
  <c r="K394" i="7"/>
  <c r="L394" i="7"/>
  <c r="M394" i="7"/>
  <c r="N394" i="7"/>
  <c r="O394" i="7"/>
  <c r="K395" i="7"/>
  <c r="L395" i="7"/>
  <c r="M395" i="7"/>
  <c r="N395" i="7"/>
  <c r="O395" i="7"/>
  <c r="K396" i="7"/>
  <c r="L396" i="7"/>
  <c r="M396" i="7"/>
  <c r="N396" i="7"/>
  <c r="O396" i="7"/>
  <c r="K397" i="7"/>
  <c r="L397" i="7"/>
  <c r="M397" i="7"/>
  <c r="N397" i="7"/>
  <c r="O397" i="7"/>
  <c r="K398" i="7"/>
  <c r="L398" i="7"/>
  <c r="M398" i="7"/>
  <c r="N398" i="7"/>
  <c r="O398" i="7"/>
  <c r="K399" i="7"/>
  <c r="L399" i="7"/>
  <c r="M399" i="7"/>
  <c r="N399" i="7"/>
  <c r="O399" i="7"/>
  <c r="K400" i="7"/>
  <c r="L400" i="7"/>
  <c r="M400" i="7"/>
  <c r="N400" i="7"/>
  <c r="O400" i="7"/>
  <c r="K401" i="7"/>
  <c r="L401" i="7"/>
  <c r="M401" i="7"/>
  <c r="N401" i="7"/>
  <c r="O401" i="7"/>
  <c r="K402" i="7"/>
  <c r="L402" i="7"/>
  <c r="M402" i="7"/>
  <c r="N402" i="7"/>
  <c r="O402" i="7"/>
  <c r="K403" i="7"/>
  <c r="L403" i="7"/>
  <c r="M403" i="7"/>
  <c r="N403" i="7"/>
  <c r="O403" i="7"/>
  <c r="K404" i="7"/>
  <c r="L404" i="7"/>
  <c r="M404" i="7"/>
  <c r="N404" i="7"/>
  <c r="O404" i="7"/>
  <c r="K405" i="7"/>
  <c r="L405" i="7"/>
  <c r="M405" i="7"/>
  <c r="N405" i="7"/>
  <c r="O405" i="7"/>
  <c r="K406" i="7"/>
  <c r="L406" i="7"/>
  <c r="M406" i="7"/>
  <c r="N406" i="7"/>
  <c r="O406" i="7"/>
  <c r="K407" i="7"/>
  <c r="L407" i="7"/>
  <c r="M407" i="7"/>
  <c r="N407" i="7"/>
  <c r="O407" i="7"/>
  <c r="K408" i="7"/>
  <c r="L408" i="7"/>
  <c r="M408" i="7"/>
  <c r="N408" i="7"/>
  <c r="O408" i="7"/>
  <c r="K409" i="7"/>
  <c r="L409" i="7"/>
  <c r="M409" i="7"/>
  <c r="N409" i="7"/>
  <c r="O409" i="7"/>
  <c r="K410" i="7"/>
  <c r="L410" i="7"/>
  <c r="M410" i="7"/>
  <c r="N410" i="7"/>
  <c r="O410" i="7"/>
  <c r="K411" i="7"/>
  <c r="L411" i="7"/>
  <c r="M411" i="7"/>
  <c r="N411" i="7"/>
  <c r="O411" i="7"/>
  <c r="K412" i="7"/>
  <c r="L412" i="7"/>
  <c r="M412" i="7"/>
  <c r="N412" i="7"/>
  <c r="O412" i="7"/>
  <c r="K413" i="7"/>
  <c r="L413" i="7"/>
  <c r="M413" i="7"/>
  <c r="N413" i="7"/>
  <c r="O413" i="7"/>
  <c r="K414" i="7"/>
  <c r="L414" i="7"/>
  <c r="M414" i="7"/>
  <c r="N414" i="7"/>
  <c r="O414" i="7"/>
  <c r="K415" i="7"/>
  <c r="L415" i="7"/>
  <c r="M415" i="7"/>
  <c r="N415" i="7"/>
  <c r="O415" i="7"/>
  <c r="K416" i="7"/>
  <c r="L416" i="7"/>
  <c r="M416" i="7"/>
  <c r="N416" i="7"/>
  <c r="O416" i="7"/>
  <c r="K417" i="7"/>
  <c r="L417" i="7"/>
  <c r="M417" i="7"/>
  <c r="N417" i="7"/>
  <c r="O417" i="7"/>
  <c r="K418" i="7"/>
  <c r="L418" i="7"/>
  <c r="M418" i="7"/>
  <c r="N418" i="7"/>
  <c r="O418" i="7"/>
  <c r="K419" i="7"/>
  <c r="L419" i="7"/>
  <c r="M419" i="7"/>
  <c r="N419" i="7"/>
  <c r="O419" i="7"/>
  <c r="K420" i="7"/>
  <c r="L420" i="7"/>
  <c r="M420" i="7"/>
  <c r="N420" i="7"/>
  <c r="O420" i="7"/>
  <c r="K421" i="7"/>
  <c r="L421" i="7"/>
  <c r="M421" i="7"/>
  <c r="N421" i="7"/>
  <c r="O421" i="7"/>
  <c r="K422" i="7"/>
  <c r="L422" i="7"/>
  <c r="M422" i="7"/>
  <c r="N422" i="7"/>
  <c r="O422" i="7"/>
  <c r="K423" i="7"/>
  <c r="L423" i="7"/>
  <c r="M423" i="7"/>
  <c r="N423" i="7"/>
  <c r="O423" i="7"/>
  <c r="K424" i="7"/>
  <c r="L424" i="7"/>
  <c r="M424" i="7"/>
  <c r="N424" i="7"/>
  <c r="O424" i="7"/>
  <c r="K425" i="7"/>
  <c r="L425" i="7"/>
  <c r="M425" i="7"/>
  <c r="N425" i="7"/>
  <c r="O425" i="7"/>
  <c r="K426" i="7"/>
  <c r="L426" i="7"/>
  <c r="M426" i="7"/>
  <c r="N426" i="7"/>
  <c r="O426" i="7"/>
  <c r="K427" i="7"/>
  <c r="L427" i="7"/>
  <c r="M427" i="7"/>
  <c r="N427" i="7"/>
  <c r="O427" i="7"/>
  <c r="K428" i="7"/>
  <c r="L428" i="7"/>
  <c r="M428" i="7"/>
  <c r="N428" i="7"/>
  <c r="O428" i="7"/>
  <c r="K429" i="7"/>
  <c r="L429" i="7"/>
  <c r="M429" i="7"/>
  <c r="N429" i="7"/>
  <c r="O429" i="7"/>
  <c r="K430" i="7"/>
  <c r="L430" i="7"/>
  <c r="M430" i="7"/>
  <c r="N430" i="7"/>
  <c r="O430" i="7"/>
  <c r="F430" i="7" s="1"/>
  <c r="K431" i="7"/>
  <c r="L431" i="7"/>
  <c r="M431" i="7"/>
  <c r="N431" i="7"/>
  <c r="F431" i="7" s="1"/>
  <c r="O431" i="7"/>
  <c r="K432" i="7"/>
  <c r="L432" i="7"/>
  <c r="M432" i="7"/>
  <c r="N432" i="7"/>
  <c r="O432" i="7"/>
  <c r="K433" i="7"/>
  <c r="L433" i="7"/>
  <c r="M433" i="7"/>
  <c r="N433" i="7"/>
  <c r="O433" i="7"/>
  <c r="K434" i="7"/>
  <c r="L434" i="7"/>
  <c r="M434" i="7"/>
  <c r="N434" i="7"/>
  <c r="O434" i="7"/>
  <c r="F434" i="7" s="1"/>
  <c r="K435" i="7"/>
  <c r="L435" i="7"/>
  <c r="M435" i="7"/>
  <c r="N435" i="7"/>
  <c r="F435" i="7" s="1"/>
  <c r="O435" i="7"/>
  <c r="K436" i="7"/>
  <c r="L436" i="7"/>
  <c r="M436" i="7"/>
  <c r="N436" i="7"/>
  <c r="O436" i="7"/>
  <c r="K437" i="7"/>
  <c r="L437" i="7"/>
  <c r="M437" i="7"/>
  <c r="N437" i="7"/>
  <c r="O437" i="7"/>
  <c r="K438" i="7"/>
  <c r="L438" i="7"/>
  <c r="M438" i="7"/>
  <c r="N438" i="7"/>
  <c r="O438" i="7"/>
  <c r="F438" i="7" s="1"/>
  <c r="K439" i="7"/>
  <c r="L439" i="7"/>
  <c r="M439" i="7"/>
  <c r="N439" i="7"/>
  <c r="F439" i="7" s="1"/>
  <c r="O439" i="7"/>
  <c r="K440" i="7"/>
  <c r="L440" i="7"/>
  <c r="M440" i="7"/>
  <c r="N440" i="7"/>
  <c r="O440" i="7"/>
  <c r="K441" i="7"/>
  <c r="L441" i="7"/>
  <c r="M441" i="7"/>
  <c r="N441" i="7"/>
  <c r="O441" i="7"/>
  <c r="K442" i="7"/>
  <c r="L442" i="7"/>
  <c r="M442" i="7"/>
  <c r="N442" i="7"/>
  <c r="O442" i="7"/>
  <c r="F442" i="7" s="1"/>
  <c r="K443" i="7"/>
  <c r="L443" i="7"/>
  <c r="M443" i="7"/>
  <c r="N443" i="7"/>
  <c r="O443" i="7"/>
  <c r="K444" i="7"/>
  <c r="L444" i="7"/>
  <c r="M444" i="7"/>
  <c r="N444" i="7"/>
  <c r="O444" i="7"/>
  <c r="K445" i="7"/>
  <c r="L445" i="7"/>
  <c r="M445" i="7"/>
  <c r="N445" i="7"/>
  <c r="O445" i="7"/>
  <c r="K446" i="7"/>
  <c r="L446" i="7"/>
  <c r="M446" i="7"/>
  <c r="N446" i="7"/>
  <c r="O446" i="7"/>
  <c r="F446" i="7" s="1"/>
  <c r="K447" i="7"/>
  <c r="L447" i="7"/>
  <c r="M447" i="7"/>
  <c r="N447" i="7"/>
  <c r="F447" i="7" s="1"/>
  <c r="O447" i="7"/>
  <c r="K448" i="7"/>
  <c r="L448" i="7"/>
  <c r="M448" i="7"/>
  <c r="N448" i="7"/>
  <c r="O448" i="7"/>
  <c r="K449" i="7"/>
  <c r="L449" i="7"/>
  <c r="M449" i="7"/>
  <c r="N449" i="7"/>
  <c r="O449" i="7"/>
  <c r="K450" i="7"/>
  <c r="L450" i="7"/>
  <c r="M450" i="7"/>
  <c r="N450" i="7"/>
  <c r="O450" i="7"/>
  <c r="F450" i="7" s="1"/>
  <c r="K451" i="7"/>
  <c r="L451" i="7"/>
  <c r="M451" i="7"/>
  <c r="N451" i="7"/>
  <c r="F451" i="7" s="1"/>
  <c r="O451" i="7"/>
  <c r="K452" i="7"/>
  <c r="L452" i="7"/>
  <c r="M452" i="7"/>
  <c r="N452" i="7"/>
  <c r="O452" i="7"/>
  <c r="K453" i="7"/>
  <c r="L453" i="7"/>
  <c r="M453" i="7"/>
  <c r="N453" i="7"/>
  <c r="O453" i="7"/>
  <c r="K454" i="7"/>
  <c r="L454" i="7"/>
  <c r="M454" i="7"/>
  <c r="N454" i="7"/>
  <c r="O454" i="7"/>
  <c r="F454" i="7" s="1"/>
  <c r="K455" i="7"/>
  <c r="L455" i="7"/>
  <c r="M455" i="7"/>
  <c r="N455" i="7"/>
  <c r="F455" i="7" s="1"/>
  <c r="O455" i="7"/>
  <c r="K456" i="7"/>
  <c r="L456" i="7"/>
  <c r="M456" i="7"/>
  <c r="N456" i="7"/>
  <c r="O456" i="7"/>
  <c r="K457" i="7"/>
  <c r="L457" i="7"/>
  <c r="M457" i="7"/>
  <c r="N457" i="7"/>
  <c r="O457" i="7"/>
  <c r="K458" i="7"/>
  <c r="L458" i="7"/>
  <c r="M458" i="7"/>
  <c r="N458" i="7"/>
  <c r="O458" i="7"/>
  <c r="F458" i="7" s="1"/>
  <c r="K459" i="7"/>
  <c r="L459" i="7"/>
  <c r="M459" i="7"/>
  <c r="N459" i="7"/>
  <c r="O459" i="7"/>
  <c r="K460" i="7"/>
  <c r="L460" i="7"/>
  <c r="M460" i="7"/>
  <c r="N460" i="7"/>
  <c r="O460" i="7"/>
  <c r="K461" i="7"/>
  <c r="L461" i="7"/>
  <c r="M461" i="7"/>
  <c r="N461" i="7"/>
  <c r="O461" i="7"/>
  <c r="K462" i="7"/>
  <c r="L462" i="7"/>
  <c r="M462" i="7"/>
  <c r="N462" i="7"/>
  <c r="O462" i="7"/>
  <c r="F462" i="7" s="1"/>
  <c r="K463" i="7"/>
  <c r="L463" i="7"/>
  <c r="M463" i="7"/>
  <c r="N463" i="7"/>
  <c r="F463" i="7" s="1"/>
  <c r="O463" i="7"/>
  <c r="K464" i="7"/>
  <c r="L464" i="7"/>
  <c r="M464" i="7"/>
  <c r="N464" i="7"/>
  <c r="O464" i="7"/>
  <c r="K465" i="7"/>
  <c r="L465" i="7"/>
  <c r="M465" i="7"/>
  <c r="N465" i="7"/>
  <c r="O465" i="7"/>
  <c r="K466" i="7"/>
  <c r="L466" i="7"/>
  <c r="M466" i="7"/>
  <c r="N466" i="7"/>
  <c r="O466" i="7"/>
  <c r="F466" i="7" s="1"/>
  <c r="K467" i="7"/>
  <c r="L467" i="7"/>
  <c r="M467" i="7"/>
  <c r="N467" i="7"/>
  <c r="F467" i="7" s="1"/>
  <c r="O467" i="7"/>
  <c r="K468" i="7"/>
  <c r="L468" i="7"/>
  <c r="M468" i="7"/>
  <c r="N468" i="7"/>
  <c r="O468" i="7"/>
  <c r="K469" i="7"/>
  <c r="L469" i="7"/>
  <c r="M469" i="7"/>
  <c r="N469" i="7"/>
  <c r="O469" i="7"/>
  <c r="K470" i="7"/>
  <c r="L470" i="7"/>
  <c r="M470" i="7"/>
  <c r="N470" i="7"/>
  <c r="O470" i="7"/>
  <c r="F470" i="7" s="1"/>
  <c r="K471" i="7"/>
  <c r="L471" i="7"/>
  <c r="M471" i="7"/>
  <c r="N471" i="7"/>
  <c r="F471" i="7" s="1"/>
  <c r="O471" i="7"/>
  <c r="K472" i="7"/>
  <c r="L472" i="7"/>
  <c r="M472" i="7"/>
  <c r="N472" i="7"/>
  <c r="O472" i="7"/>
  <c r="K473" i="7"/>
  <c r="L473" i="7"/>
  <c r="M473" i="7"/>
  <c r="N473" i="7"/>
  <c r="O473" i="7"/>
  <c r="K474" i="7"/>
  <c r="L474" i="7"/>
  <c r="M474" i="7"/>
  <c r="N474" i="7"/>
  <c r="O474" i="7"/>
  <c r="F474" i="7" s="1"/>
  <c r="K475" i="7"/>
  <c r="L475" i="7"/>
  <c r="M475" i="7"/>
  <c r="N475" i="7"/>
  <c r="O475" i="7"/>
  <c r="K476" i="7"/>
  <c r="L476" i="7"/>
  <c r="M476" i="7"/>
  <c r="N476" i="7"/>
  <c r="O476" i="7"/>
  <c r="K477" i="7"/>
  <c r="L477" i="7"/>
  <c r="M477" i="7"/>
  <c r="N477" i="7"/>
  <c r="O477" i="7"/>
  <c r="K478" i="7"/>
  <c r="L478" i="7"/>
  <c r="M478" i="7"/>
  <c r="N478" i="7"/>
  <c r="O478" i="7"/>
  <c r="F478" i="7" s="1"/>
  <c r="K479" i="7"/>
  <c r="L479" i="7"/>
  <c r="M479" i="7"/>
  <c r="N479" i="7"/>
  <c r="F479" i="7" s="1"/>
  <c r="O479" i="7"/>
  <c r="K480" i="7"/>
  <c r="L480" i="7"/>
  <c r="M480" i="7"/>
  <c r="N480" i="7"/>
  <c r="O480" i="7"/>
  <c r="K481" i="7"/>
  <c r="L481" i="7"/>
  <c r="M481" i="7"/>
  <c r="N481" i="7"/>
  <c r="O481" i="7"/>
  <c r="K482" i="7"/>
  <c r="L482" i="7"/>
  <c r="M482" i="7"/>
  <c r="N482" i="7"/>
  <c r="O482" i="7"/>
  <c r="F482" i="7" s="1"/>
  <c r="K483" i="7"/>
  <c r="L483" i="7"/>
  <c r="M483" i="7"/>
  <c r="N483" i="7"/>
  <c r="F483" i="7" s="1"/>
  <c r="O483" i="7"/>
  <c r="K484" i="7"/>
  <c r="L484" i="7"/>
  <c r="M484" i="7"/>
  <c r="N484" i="7"/>
  <c r="O484" i="7"/>
  <c r="K485" i="7"/>
  <c r="L485" i="7"/>
  <c r="M485" i="7"/>
  <c r="N485" i="7"/>
  <c r="O485" i="7"/>
  <c r="K486" i="7"/>
  <c r="L486" i="7"/>
  <c r="M486" i="7"/>
  <c r="N486" i="7"/>
  <c r="O486" i="7"/>
  <c r="F486" i="7" s="1"/>
  <c r="K487" i="7"/>
  <c r="L487" i="7"/>
  <c r="M487" i="7"/>
  <c r="N487" i="7"/>
  <c r="F487" i="7" s="1"/>
  <c r="O487" i="7"/>
  <c r="K488" i="7"/>
  <c r="L488" i="7"/>
  <c r="M488" i="7"/>
  <c r="N488" i="7"/>
  <c r="O488" i="7"/>
  <c r="K489" i="7"/>
  <c r="L489" i="7"/>
  <c r="M489" i="7"/>
  <c r="N489" i="7"/>
  <c r="O489" i="7"/>
  <c r="K490" i="7"/>
  <c r="L490" i="7"/>
  <c r="M490" i="7"/>
  <c r="N490" i="7"/>
  <c r="O490" i="7"/>
  <c r="F490" i="7" s="1"/>
  <c r="K491" i="7"/>
  <c r="L491" i="7"/>
  <c r="M491" i="7"/>
  <c r="N491" i="7"/>
  <c r="O491" i="7"/>
  <c r="K492" i="7"/>
  <c r="L492" i="7"/>
  <c r="M492" i="7"/>
  <c r="N492" i="7"/>
  <c r="O492" i="7"/>
  <c r="K493" i="7"/>
  <c r="L493" i="7"/>
  <c r="M493" i="7"/>
  <c r="N493" i="7"/>
  <c r="O493" i="7"/>
  <c r="K494" i="7"/>
  <c r="L494" i="7"/>
  <c r="M494" i="7"/>
  <c r="N494" i="7"/>
  <c r="O494" i="7"/>
  <c r="F494" i="7" s="1"/>
  <c r="K495" i="7"/>
  <c r="L495" i="7"/>
  <c r="M495" i="7"/>
  <c r="N495" i="7"/>
  <c r="F495" i="7" s="1"/>
  <c r="O495" i="7"/>
  <c r="K496" i="7"/>
  <c r="L496" i="7"/>
  <c r="M496" i="7"/>
  <c r="N496" i="7"/>
  <c r="O496" i="7"/>
  <c r="K497" i="7"/>
  <c r="L497" i="7"/>
  <c r="M497" i="7"/>
  <c r="N497" i="7"/>
  <c r="O497" i="7"/>
  <c r="K498" i="7"/>
  <c r="L498" i="7"/>
  <c r="M498" i="7"/>
  <c r="N498" i="7"/>
  <c r="O498" i="7"/>
  <c r="F498" i="7" s="1"/>
  <c r="K499" i="7"/>
  <c r="L499" i="7"/>
  <c r="M499" i="7"/>
  <c r="N499" i="7"/>
  <c r="F499" i="7" s="1"/>
  <c r="O499" i="7"/>
  <c r="K500" i="7"/>
  <c r="L500" i="7"/>
  <c r="M500" i="7"/>
  <c r="N500" i="7"/>
  <c r="O500" i="7"/>
  <c r="K501" i="7"/>
  <c r="L501" i="7"/>
  <c r="M501" i="7"/>
  <c r="N501" i="7"/>
  <c r="O501" i="7"/>
  <c r="K502" i="7"/>
  <c r="L502" i="7"/>
  <c r="M502" i="7"/>
  <c r="N502" i="7"/>
  <c r="O502" i="7"/>
  <c r="F502" i="7" s="1"/>
  <c r="K503" i="7"/>
  <c r="L503" i="7"/>
  <c r="M503" i="7"/>
  <c r="N503" i="7"/>
  <c r="F503" i="7" s="1"/>
  <c r="O503" i="7"/>
  <c r="K504" i="7"/>
  <c r="L504" i="7"/>
  <c r="M504" i="7"/>
  <c r="N504" i="7"/>
  <c r="O504" i="7"/>
  <c r="K505" i="7"/>
  <c r="L505" i="7"/>
  <c r="M505" i="7"/>
  <c r="N505" i="7"/>
  <c r="O505" i="7"/>
  <c r="K506" i="7"/>
  <c r="L506" i="7"/>
  <c r="M506" i="7"/>
  <c r="N506" i="7"/>
  <c r="O506" i="7"/>
  <c r="F506" i="7" s="1"/>
  <c r="K507" i="7"/>
  <c r="L507" i="7"/>
  <c r="M507" i="7"/>
  <c r="N507" i="7"/>
  <c r="O507" i="7"/>
  <c r="K508" i="7"/>
  <c r="L508" i="7"/>
  <c r="M508" i="7"/>
  <c r="N508" i="7"/>
  <c r="O508" i="7"/>
  <c r="K509" i="7"/>
  <c r="L509" i="7"/>
  <c r="M509" i="7"/>
  <c r="N509" i="7"/>
  <c r="O509" i="7"/>
  <c r="K510" i="7"/>
  <c r="L510" i="7"/>
  <c r="M510" i="7"/>
  <c r="N510" i="7"/>
  <c r="O510" i="7"/>
  <c r="F510" i="7" s="1"/>
  <c r="K511" i="7"/>
  <c r="L511" i="7"/>
  <c r="M511" i="7"/>
  <c r="N511" i="7"/>
  <c r="F511" i="7" s="1"/>
  <c r="O511" i="7"/>
  <c r="K512" i="7"/>
  <c r="L512" i="7"/>
  <c r="M512" i="7"/>
  <c r="N512" i="7"/>
  <c r="O512" i="7"/>
  <c r="K513" i="7"/>
  <c r="L513" i="7"/>
  <c r="M513" i="7"/>
  <c r="N513" i="7"/>
  <c r="O513" i="7"/>
  <c r="K514" i="7"/>
  <c r="L514" i="7"/>
  <c r="M514" i="7"/>
  <c r="N514" i="7"/>
  <c r="O514" i="7"/>
  <c r="F514" i="7" s="1"/>
  <c r="K515" i="7"/>
  <c r="L515" i="7"/>
  <c r="M515" i="7"/>
  <c r="N515" i="7"/>
  <c r="F515" i="7" s="1"/>
  <c r="O515" i="7"/>
  <c r="K516" i="7"/>
  <c r="L516" i="7"/>
  <c r="M516" i="7"/>
  <c r="N516" i="7"/>
  <c r="O516" i="7"/>
  <c r="K517" i="7"/>
  <c r="L517" i="7"/>
  <c r="M517" i="7"/>
  <c r="N517" i="7"/>
  <c r="O517" i="7"/>
  <c r="K518" i="7"/>
  <c r="L518" i="7"/>
  <c r="M518" i="7"/>
  <c r="N518" i="7"/>
  <c r="O518" i="7"/>
  <c r="F518" i="7" s="1"/>
  <c r="K519" i="7"/>
  <c r="L519" i="7"/>
  <c r="M519" i="7"/>
  <c r="N519" i="7"/>
  <c r="F519" i="7" s="1"/>
  <c r="O519" i="7"/>
  <c r="K520" i="7"/>
  <c r="L520" i="7"/>
  <c r="M520" i="7"/>
  <c r="N520" i="7"/>
  <c r="O520" i="7"/>
  <c r="K521" i="7"/>
  <c r="L521" i="7"/>
  <c r="M521" i="7"/>
  <c r="N521" i="7"/>
  <c r="O521" i="7"/>
  <c r="K522" i="7"/>
  <c r="L522" i="7"/>
  <c r="M522" i="7"/>
  <c r="N522" i="7"/>
  <c r="O522" i="7"/>
  <c r="F522" i="7" s="1"/>
  <c r="K523" i="7"/>
  <c r="L523" i="7"/>
  <c r="M523" i="7"/>
  <c r="N523" i="7"/>
  <c r="O523" i="7"/>
  <c r="K524" i="7"/>
  <c r="L524" i="7"/>
  <c r="M524" i="7"/>
  <c r="N524" i="7"/>
  <c r="O524" i="7"/>
  <c r="K525" i="7"/>
  <c r="L525" i="7"/>
  <c r="M525" i="7"/>
  <c r="N525" i="7"/>
  <c r="O525" i="7"/>
  <c r="K526" i="7"/>
  <c r="L526" i="7"/>
  <c r="M526" i="7"/>
  <c r="N526" i="7"/>
  <c r="O526" i="7"/>
  <c r="F526" i="7" s="1"/>
  <c r="K527" i="7"/>
  <c r="L527" i="7"/>
  <c r="M527" i="7"/>
  <c r="N527" i="7"/>
  <c r="F527" i="7" s="1"/>
  <c r="O527" i="7"/>
  <c r="K528" i="7"/>
  <c r="L528" i="7"/>
  <c r="M528" i="7"/>
  <c r="N528" i="7"/>
  <c r="O528" i="7"/>
  <c r="K529" i="7"/>
  <c r="L529" i="7"/>
  <c r="M529" i="7"/>
  <c r="N529" i="7"/>
  <c r="O529" i="7"/>
  <c r="K530" i="7"/>
  <c r="L530" i="7"/>
  <c r="M530" i="7"/>
  <c r="N530" i="7"/>
  <c r="O530" i="7"/>
  <c r="F530" i="7" s="1"/>
  <c r="K531" i="7"/>
  <c r="L531" i="7"/>
  <c r="M531" i="7"/>
  <c r="N531" i="7"/>
  <c r="F531" i="7" s="1"/>
  <c r="O531" i="7"/>
  <c r="K532" i="7"/>
  <c r="L532" i="7"/>
  <c r="M532" i="7"/>
  <c r="N532" i="7"/>
  <c r="O532" i="7"/>
  <c r="K533" i="7"/>
  <c r="L533" i="7"/>
  <c r="M533" i="7"/>
  <c r="N533" i="7"/>
  <c r="O533" i="7"/>
  <c r="K534" i="7"/>
  <c r="L534" i="7"/>
  <c r="M534" i="7"/>
  <c r="N534" i="7"/>
  <c r="O534" i="7"/>
  <c r="F534" i="7" s="1"/>
  <c r="K535" i="7"/>
  <c r="L535" i="7"/>
  <c r="M535" i="7"/>
  <c r="N535" i="7"/>
  <c r="F535" i="7" s="1"/>
  <c r="O535" i="7"/>
  <c r="K536" i="7"/>
  <c r="L536" i="7"/>
  <c r="M536" i="7"/>
  <c r="N536" i="7"/>
  <c r="O536" i="7"/>
  <c r="K537" i="7"/>
  <c r="L537" i="7"/>
  <c r="M537" i="7"/>
  <c r="N537" i="7"/>
  <c r="O537" i="7"/>
  <c r="K538" i="7"/>
  <c r="L538" i="7"/>
  <c r="M538" i="7"/>
  <c r="N538" i="7"/>
  <c r="O538" i="7"/>
  <c r="F538" i="7" s="1"/>
  <c r="K539" i="7"/>
  <c r="L539" i="7"/>
  <c r="M539" i="7"/>
  <c r="N539" i="7"/>
  <c r="O539" i="7"/>
  <c r="K540" i="7"/>
  <c r="L540" i="7"/>
  <c r="M540" i="7"/>
  <c r="N540" i="7"/>
  <c r="O540" i="7"/>
  <c r="K541" i="7"/>
  <c r="L541" i="7"/>
  <c r="M541" i="7"/>
  <c r="N541" i="7"/>
  <c r="O541" i="7"/>
  <c r="K542" i="7"/>
  <c r="L542" i="7"/>
  <c r="M542" i="7"/>
  <c r="N542" i="7"/>
  <c r="O542" i="7"/>
  <c r="F542" i="7" s="1"/>
  <c r="K543" i="7"/>
  <c r="L543" i="7"/>
  <c r="M543" i="7"/>
  <c r="N543" i="7"/>
  <c r="F543" i="7" s="1"/>
  <c r="O543" i="7"/>
  <c r="K544" i="7"/>
  <c r="L544" i="7"/>
  <c r="M544" i="7"/>
  <c r="N544" i="7"/>
  <c r="O544" i="7"/>
  <c r="K545" i="7"/>
  <c r="L545" i="7"/>
  <c r="M545" i="7"/>
  <c r="N545" i="7"/>
  <c r="O545" i="7"/>
  <c r="K546" i="7"/>
  <c r="L546" i="7"/>
  <c r="M546" i="7"/>
  <c r="N546" i="7"/>
  <c r="O546" i="7"/>
  <c r="F546" i="7" s="1"/>
  <c r="K547" i="7"/>
  <c r="L547" i="7"/>
  <c r="M547" i="7"/>
  <c r="N547" i="7"/>
  <c r="F547" i="7" s="1"/>
  <c r="O547" i="7"/>
  <c r="K548" i="7"/>
  <c r="L548" i="7"/>
  <c r="M548" i="7"/>
  <c r="N548" i="7"/>
  <c r="O548" i="7"/>
  <c r="K549" i="7"/>
  <c r="L549" i="7"/>
  <c r="M549" i="7"/>
  <c r="N549" i="7"/>
  <c r="O549" i="7"/>
  <c r="K550" i="7"/>
  <c r="L550" i="7"/>
  <c r="M550" i="7"/>
  <c r="N550" i="7"/>
  <c r="O550" i="7"/>
  <c r="F550" i="7" s="1"/>
  <c r="K551" i="7"/>
  <c r="L551" i="7"/>
  <c r="M551" i="7"/>
  <c r="N551" i="7"/>
  <c r="F551" i="7" s="1"/>
  <c r="O551" i="7"/>
  <c r="K552" i="7"/>
  <c r="L552" i="7"/>
  <c r="M552" i="7"/>
  <c r="N552" i="7"/>
  <c r="O552" i="7"/>
  <c r="K553" i="7"/>
  <c r="L553" i="7"/>
  <c r="M553" i="7"/>
  <c r="N553" i="7"/>
  <c r="O553" i="7"/>
  <c r="K554" i="7"/>
  <c r="L554" i="7"/>
  <c r="M554" i="7"/>
  <c r="N554" i="7"/>
  <c r="O554" i="7"/>
  <c r="F554" i="7" s="1"/>
  <c r="K555" i="7"/>
  <c r="L555" i="7"/>
  <c r="M555" i="7"/>
  <c r="N555" i="7"/>
  <c r="O555" i="7"/>
  <c r="K556" i="7"/>
  <c r="L556" i="7"/>
  <c r="M556" i="7"/>
  <c r="N556" i="7"/>
  <c r="O556" i="7"/>
  <c r="K557" i="7"/>
  <c r="L557" i="7"/>
  <c r="M557" i="7"/>
  <c r="N557" i="7"/>
  <c r="O557" i="7"/>
  <c r="K558" i="7"/>
  <c r="L558" i="7"/>
  <c r="M558" i="7"/>
  <c r="N558" i="7"/>
  <c r="O558" i="7"/>
  <c r="F558" i="7" s="1"/>
  <c r="K559" i="7"/>
  <c r="L559" i="7"/>
  <c r="M559" i="7"/>
  <c r="N559" i="7"/>
  <c r="F559" i="7" s="1"/>
  <c r="O559" i="7"/>
  <c r="K560" i="7"/>
  <c r="L560" i="7"/>
  <c r="M560" i="7"/>
  <c r="N560" i="7"/>
  <c r="O560" i="7"/>
  <c r="K561" i="7"/>
  <c r="L561" i="7"/>
  <c r="M561" i="7"/>
  <c r="N561" i="7"/>
  <c r="O561" i="7"/>
  <c r="K562" i="7"/>
  <c r="L562" i="7"/>
  <c r="M562" i="7"/>
  <c r="N562" i="7"/>
  <c r="O562" i="7"/>
  <c r="F562" i="7" s="1"/>
  <c r="K563" i="7"/>
  <c r="L563" i="7"/>
  <c r="M563" i="7"/>
  <c r="N563" i="7"/>
  <c r="F563" i="7" s="1"/>
  <c r="O563" i="7"/>
  <c r="K564" i="7"/>
  <c r="L564" i="7"/>
  <c r="M564" i="7"/>
  <c r="N564" i="7"/>
  <c r="O564" i="7"/>
  <c r="K565" i="7"/>
  <c r="L565" i="7"/>
  <c r="M565" i="7"/>
  <c r="N565" i="7"/>
  <c r="O565" i="7"/>
  <c r="K566" i="7"/>
  <c r="L566" i="7"/>
  <c r="M566" i="7"/>
  <c r="N566" i="7"/>
  <c r="O566" i="7"/>
  <c r="F566" i="7" s="1"/>
  <c r="K567" i="7"/>
  <c r="L567" i="7"/>
  <c r="M567" i="7"/>
  <c r="N567" i="7"/>
  <c r="F567" i="7" s="1"/>
  <c r="O567" i="7"/>
  <c r="K568" i="7"/>
  <c r="L568" i="7"/>
  <c r="M568" i="7"/>
  <c r="N568" i="7"/>
  <c r="O568" i="7"/>
  <c r="K569" i="7"/>
  <c r="L569" i="7"/>
  <c r="M569" i="7"/>
  <c r="N569" i="7"/>
  <c r="O569" i="7"/>
  <c r="K570" i="7"/>
  <c r="L570" i="7"/>
  <c r="M570" i="7"/>
  <c r="N570" i="7"/>
  <c r="O570" i="7"/>
  <c r="F570" i="7" s="1"/>
  <c r="K571" i="7"/>
  <c r="L571" i="7"/>
  <c r="M571" i="7"/>
  <c r="N571" i="7"/>
  <c r="O571" i="7"/>
  <c r="K572" i="7"/>
  <c r="L572" i="7"/>
  <c r="M572" i="7"/>
  <c r="N572" i="7"/>
  <c r="O572" i="7"/>
  <c r="K573" i="7"/>
  <c r="L573" i="7"/>
  <c r="M573" i="7"/>
  <c r="N573" i="7"/>
  <c r="O573" i="7"/>
  <c r="K574" i="7"/>
  <c r="L574" i="7"/>
  <c r="M574" i="7"/>
  <c r="N574" i="7"/>
  <c r="O574" i="7"/>
  <c r="F574" i="7" s="1"/>
  <c r="K575" i="7"/>
  <c r="L575" i="7"/>
  <c r="M575" i="7"/>
  <c r="N575" i="7"/>
  <c r="F575" i="7" s="1"/>
  <c r="O575" i="7"/>
  <c r="K576" i="7"/>
  <c r="L576" i="7"/>
  <c r="M576" i="7"/>
  <c r="N576" i="7"/>
  <c r="O576" i="7"/>
  <c r="K577" i="7"/>
  <c r="L577" i="7"/>
  <c r="M577" i="7"/>
  <c r="N577" i="7"/>
  <c r="O577" i="7"/>
  <c r="K578" i="7"/>
  <c r="L578" i="7"/>
  <c r="M578" i="7"/>
  <c r="N578" i="7"/>
  <c r="O578" i="7"/>
  <c r="F578" i="7" s="1"/>
  <c r="K579" i="7"/>
  <c r="L579" i="7"/>
  <c r="M579" i="7"/>
  <c r="N579" i="7"/>
  <c r="F579" i="7" s="1"/>
  <c r="O579" i="7"/>
  <c r="K580" i="7"/>
  <c r="L580" i="7"/>
  <c r="M580" i="7"/>
  <c r="N580" i="7"/>
  <c r="O580" i="7"/>
  <c r="K581" i="7"/>
  <c r="L581" i="7"/>
  <c r="M581" i="7"/>
  <c r="N581" i="7"/>
  <c r="O581" i="7"/>
  <c r="K582" i="7"/>
  <c r="L582" i="7"/>
  <c r="M582" i="7"/>
  <c r="N582" i="7"/>
  <c r="O582" i="7"/>
  <c r="F582" i="7" s="1"/>
  <c r="K583" i="7"/>
  <c r="L583" i="7"/>
  <c r="M583" i="7"/>
  <c r="N583" i="7"/>
  <c r="F583" i="7" s="1"/>
  <c r="O583" i="7"/>
  <c r="K584" i="7"/>
  <c r="L584" i="7"/>
  <c r="M584" i="7"/>
  <c r="N584" i="7"/>
  <c r="O584" i="7"/>
  <c r="K585" i="7"/>
  <c r="L585" i="7"/>
  <c r="M585" i="7"/>
  <c r="N585" i="7"/>
  <c r="O585" i="7"/>
  <c r="K586" i="7"/>
  <c r="L586" i="7"/>
  <c r="M586" i="7"/>
  <c r="N586" i="7"/>
  <c r="O586" i="7"/>
  <c r="F586" i="7" s="1"/>
  <c r="K587" i="7"/>
  <c r="L587" i="7"/>
  <c r="M587" i="7"/>
  <c r="N587" i="7"/>
  <c r="O587" i="7"/>
  <c r="K588" i="7"/>
  <c r="L588" i="7"/>
  <c r="M588" i="7"/>
  <c r="N588" i="7"/>
  <c r="O588" i="7"/>
  <c r="K589" i="7"/>
  <c r="L589" i="7"/>
  <c r="M589" i="7"/>
  <c r="N589" i="7"/>
  <c r="O589" i="7"/>
  <c r="K590" i="7"/>
  <c r="L590" i="7"/>
  <c r="M590" i="7"/>
  <c r="N590" i="7"/>
  <c r="O590" i="7"/>
  <c r="F590" i="7" s="1"/>
  <c r="K591" i="7"/>
  <c r="L591" i="7"/>
  <c r="M591" i="7"/>
  <c r="N591" i="7"/>
  <c r="F591" i="7" s="1"/>
  <c r="O591" i="7"/>
  <c r="K592" i="7"/>
  <c r="L592" i="7"/>
  <c r="M592" i="7"/>
  <c r="N592" i="7"/>
  <c r="O592" i="7"/>
  <c r="K593" i="7"/>
  <c r="L593" i="7"/>
  <c r="M593" i="7"/>
  <c r="N593" i="7"/>
  <c r="O593" i="7"/>
  <c r="K594" i="7"/>
  <c r="L594" i="7"/>
  <c r="M594" i="7"/>
  <c r="N594" i="7"/>
  <c r="O594" i="7"/>
  <c r="F594" i="7" s="1"/>
  <c r="K595" i="7"/>
  <c r="L595" i="7"/>
  <c r="M595" i="7"/>
  <c r="N595" i="7"/>
  <c r="F595" i="7" s="1"/>
  <c r="O595" i="7"/>
  <c r="K596" i="7"/>
  <c r="L596" i="7"/>
  <c r="M596" i="7"/>
  <c r="N596" i="7"/>
  <c r="O596" i="7"/>
  <c r="K597" i="7"/>
  <c r="L597" i="7"/>
  <c r="M597" i="7"/>
  <c r="N597" i="7"/>
  <c r="O597" i="7"/>
  <c r="K598" i="7"/>
  <c r="L598" i="7"/>
  <c r="M598" i="7"/>
  <c r="N598" i="7"/>
  <c r="O598" i="7"/>
  <c r="F598" i="7" s="1"/>
  <c r="K599" i="7"/>
  <c r="L599" i="7"/>
  <c r="M599" i="7"/>
  <c r="N599" i="7"/>
  <c r="F599" i="7" s="1"/>
  <c r="O599" i="7"/>
  <c r="K600" i="7"/>
  <c r="L600" i="7"/>
  <c r="M600" i="7"/>
  <c r="N600" i="7"/>
  <c r="O600" i="7"/>
  <c r="K601" i="7"/>
  <c r="L601" i="7"/>
  <c r="M601" i="7"/>
  <c r="N601" i="7"/>
  <c r="O601" i="7"/>
  <c r="K602" i="7"/>
  <c r="L602" i="7"/>
  <c r="M602" i="7"/>
  <c r="N602" i="7"/>
  <c r="O602" i="7"/>
  <c r="F602" i="7" s="1"/>
  <c r="K603" i="7"/>
  <c r="L603" i="7"/>
  <c r="M603" i="7"/>
  <c r="N603" i="7"/>
  <c r="O603" i="7"/>
  <c r="K604" i="7"/>
  <c r="L604" i="7"/>
  <c r="M604" i="7"/>
  <c r="N604" i="7"/>
  <c r="O604" i="7"/>
  <c r="K605" i="7"/>
  <c r="L605" i="7"/>
  <c r="M605" i="7"/>
  <c r="N605" i="7"/>
  <c r="O605" i="7"/>
  <c r="K606" i="7"/>
  <c r="L606" i="7"/>
  <c r="M606" i="7"/>
  <c r="N606" i="7"/>
  <c r="O606" i="7"/>
  <c r="F606" i="7" s="1"/>
  <c r="K607" i="7"/>
  <c r="L607" i="7"/>
  <c r="M607" i="7"/>
  <c r="N607" i="7"/>
  <c r="F607" i="7" s="1"/>
  <c r="O607" i="7"/>
  <c r="K608" i="7"/>
  <c r="L608" i="7"/>
  <c r="M608" i="7"/>
  <c r="N608" i="7"/>
  <c r="O608" i="7"/>
  <c r="K609" i="7"/>
  <c r="L609" i="7"/>
  <c r="M609" i="7"/>
  <c r="N609" i="7"/>
  <c r="O609" i="7"/>
  <c r="K610" i="7"/>
  <c r="L610" i="7"/>
  <c r="M610" i="7"/>
  <c r="N610" i="7"/>
  <c r="O610" i="7"/>
  <c r="F610" i="7" s="1"/>
  <c r="K611" i="7"/>
  <c r="L611" i="7"/>
  <c r="M611" i="7"/>
  <c r="N611" i="7"/>
  <c r="F611" i="7" s="1"/>
  <c r="O611" i="7"/>
  <c r="K612" i="7"/>
  <c r="L612" i="7"/>
  <c r="M612" i="7"/>
  <c r="N612" i="7"/>
  <c r="O612" i="7"/>
  <c r="K613" i="7"/>
  <c r="L613" i="7"/>
  <c r="M613" i="7"/>
  <c r="N613" i="7"/>
  <c r="O613" i="7"/>
  <c r="K614" i="7"/>
  <c r="L614" i="7"/>
  <c r="M614" i="7"/>
  <c r="N614" i="7"/>
  <c r="O614" i="7"/>
  <c r="F614" i="7" s="1"/>
  <c r="K615" i="7"/>
  <c r="L615" i="7"/>
  <c r="M615" i="7"/>
  <c r="N615" i="7"/>
  <c r="F615" i="7" s="1"/>
  <c r="O615" i="7"/>
  <c r="K616" i="7"/>
  <c r="L616" i="7"/>
  <c r="M616" i="7"/>
  <c r="N616" i="7"/>
  <c r="O616" i="7"/>
  <c r="K617" i="7"/>
  <c r="L617" i="7"/>
  <c r="M617" i="7"/>
  <c r="N617" i="7"/>
  <c r="O617" i="7"/>
  <c r="K618" i="7"/>
  <c r="L618" i="7"/>
  <c r="M618" i="7"/>
  <c r="N618" i="7"/>
  <c r="O618" i="7"/>
  <c r="F618" i="7" s="1"/>
  <c r="K619" i="7"/>
  <c r="L619" i="7"/>
  <c r="M619" i="7"/>
  <c r="N619" i="7"/>
  <c r="O619" i="7"/>
  <c r="K620" i="7"/>
  <c r="L620" i="7"/>
  <c r="M620" i="7"/>
  <c r="N620" i="7"/>
  <c r="O620" i="7"/>
  <c r="K621" i="7"/>
  <c r="L621" i="7"/>
  <c r="M621" i="7"/>
  <c r="N621" i="7"/>
  <c r="O621" i="7"/>
  <c r="K622" i="7"/>
  <c r="L622" i="7"/>
  <c r="M622" i="7"/>
  <c r="N622" i="7"/>
  <c r="O622" i="7"/>
  <c r="F622" i="7" s="1"/>
  <c r="K623" i="7"/>
  <c r="L623" i="7"/>
  <c r="M623" i="7"/>
  <c r="N623" i="7"/>
  <c r="F623" i="7" s="1"/>
  <c r="O623" i="7"/>
  <c r="K624" i="7"/>
  <c r="L624" i="7"/>
  <c r="M624" i="7"/>
  <c r="N624" i="7"/>
  <c r="O624" i="7"/>
  <c r="K625" i="7"/>
  <c r="L625" i="7"/>
  <c r="M625" i="7"/>
  <c r="N625" i="7"/>
  <c r="O625" i="7"/>
  <c r="K626" i="7"/>
  <c r="L626" i="7"/>
  <c r="M626" i="7"/>
  <c r="N626" i="7"/>
  <c r="O626" i="7"/>
  <c r="F626" i="7" s="1"/>
  <c r="K627" i="7"/>
  <c r="L627" i="7"/>
  <c r="M627" i="7"/>
  <c r="N627" i="7"/>
  <c r="F627" i="7" s="1"/>
  <c r="O627" i="7"/>
  <c r="K628" i="7"/>
  <c r="L628" i="7"/>
  <c r="M628" i="7"/>
  <c r="N628" i="7"/>
  <c r="O628" i="7"/>
  <c r="K629" i="7"/>
  <c r="L629" i="7"/>
  <c r="M629" i="7"/>
  <c r="N629" i="7"/>
  <c r="O629" i="7"/>
  <c r="K630" i="7"/>
  <c r="L630" i="7"/>
  <c r="M630" i="7"/>
  <c r="N630" i="7"/>
  <c r="O630" i="7"/>
  <c r="F630" i="7" s="1"/>
  <c r="K631" i="7"/>
  <c r="L631" i="7"/>
  <c r="M631" i="7"/>
  <c r="N631" i="7"/>
  <c r="F631" i="7" s="1"/>
  <c r="O631" i="7"/>
  <c r="K632" i="7"/>
  <c r="L632" i="7"/>
  <c r="M632" i="7"/>
  <c r="N632" i="7"/>
  <c r="O632" i="7"/>
  <c r="K633" i="7"/>
  <c r="L633" i="7"/>
  <c r="M633" i="7"/>
  <c r="N633" i="7"/>
  <c r="O633" i="7"/>
  <c r="K634" i="7"/>
  <c r="L634" i="7"/>
  <c r="M634" i="7"/>
  <c r="N634" i="7"/>
  <c r="O634" i="7"/>
  <c r="F634" i="7" s="1"/>
  <c r="K635" i="7"/>
  <c r="L635" i="7"/>
  <c r="M635" i="7"/>
  <c r="N635" i="7"/>
  <c r="O635" i="7"/>
  <c r="K636" i="7"/>
  <c r="L636" i="7"/>
  <c r="M636" i="7"/>
  <c r="N636" i="7"/>
  <c r="O636" i="7"/>
  <c r="K637" i="7"/>
  <c r="L637" i="7"/>
  <c r="M637" i="7"/>
  <c r="N637" i="7"/>
  <c r="O637" i="7"/>
  <c r="K638" i="7"/>
  <c r="L638" i="7"/>
  <c r="M638" i="7"/>
  <c r="N638" i="7"/>
  <c r="O638" i="7"/>
  <c r="F638" i="7" s="1"/>
  <c r="K639" i="7"/>
  <c r="L639" i="7"/>
  <c r="M639" i="7"/>
  <c r="N639" i="7"/>
  <c r="F639" i="7" s="1"/>
  <c r="O639" i="7"/>
  <c r="K640" i="7"/>
  <c r="L640" i="7"/>
  <c r="M640" i="7"/>
  <c r="N640" i="7"/>
  <c r="O640" i="7"/>
  <c r="K641" i="7"/>
  <c r="L641" i="7"/>
  <c r="M641" i="7"/>
  <c r="N641" i="7"/>
  <c r="O641" i="7"/>
  <c r="K642" i="7"/>
  <c r="L642" i="7"/>
  <c r="M642" i="7"/>
  <c r="N642" i="7"/>
  <c r="O642" i="7"/>
  <c r="F642" i="7" s="1"/>
  <c r="K643" i="7"/>
  <c r="L643" i="7"/>
  <c r="M643" i="7"/>
  <c r="N643" i="7"/>
  <c r="G643" i="7" s="1"/>
  <c r="O643" i="7"/>
  <c r="K644" i="7"/>
  <c r="L644" i="7"/>
  <c r="M644" i="7"/>
  <c r="N644" i="7"/>
  <c r="O644" i="7"/>
  <c r="K645" i="7"/>
  <c r="L645" i="7"/>
  <c r="M645" i="7"/>
  <c r="N645" i="7"/>
  <c r="O645" i="7"/>
  <c r="K646" i="7"/>
  <c r="L646" i="7"/>
  <c r="M646" i="7"/>
  <c r="N646" i="7"/>
  <c r="O646" i="7"/>
  <c r="F646" i="7" s="1"/>
  <c r="K647" i="7"/>
  <c r="L647" i="7"/>
  <c r="M647" i="7"/>
  <c r="N647" i="7"/>
  <c r="G647" i="7" s="1"/>
  <c r="O647" i="7"/>
  <c r="K648" i="7"/>
  <c r="L648" i="7"/>
  <c r="M648" i="7"/>
  <c r="N648" i="7"/>
  <c r="O648" i="7"/>
  <c r="K649" i="7"/>
  <c r="L649" i="7"/>
  <c r="M649" i="7"/>
  <c r="N649" i="7"/>
  <c r="O649" i="7"/>
  <c r="K650" i="7"/>
  <c r="L650" i="7"/>
  <c r="M650" i="7"/>
  <c r="N650" i="7"/>
  <c r="O650" i="7"/>
  <c r="F650" i="7" s="1"/>
  <c r="K651" i="7"/>
  <c r="L651" i="7"/>
  <c r="M651" i="7"/>
  <c r="N651" i="7"/>
  <c r="O651" i="7"/>
  <c r="K652" i="7"/>
  <c r="L652" i="7"/>
  <c r="M652" i="7"/>
  <c r="N652" i="7"/>
  <c r="O652" i="7"/>
  <c r="K653" i="7"/>
  <c r="L653" i="7"/>
  <c r="M653" i="7"/>
  <c r="N653" i="7"/>
  <c r="O653" i="7"/>
  <c r="K654" i="7"/>
  <c r="L654" i="7"/>
  <c r="M654" i="7"/>
  <c r="N654" i="7"/>
  <c r="O654" i="7"/>
  <c r="F654" i="7" s="1"/>
  <c r="K655" i="7"/>
  <c r="L655" i="7"/>
  <c r="M655" i="7"/>
  <c r="N655" i="7"/>
  <c r="F655" i="7" s="1"/>
  <c r="O655" i="7"/>
  <c r="K656" i="7"/>
  <c r="L656" i="7"/>
  <c r="M656" i="7"/>
  <c r="N656" i="7"/>
  <c r="O656" i="7"/>
  <c r="K657" i="7"/>
  <c r="L657" i="7"/>
  <c r="M657" i="7"/>
  <c r="N657" i="7"/>
  <c r="O657" i="7"/>
  <c r="K658" i="7"/>
  <c r="L658" i="7"/>
  <c r="M658" i="7"/>
  <c r="N658" i="7"/>
  <c r="O658" i="7"/>
  <c r="F658" i="7" s="1"/>
  <c r="K659" i="7"/>
  <c r="L659" i="7"/>
  <c r="M659" i="7"/>
  <c r="N659" i="7"/>
  <c r="F659" i="7" s="1"/>
  <c r="O659" i="7"/>
  <c r="K660" i="7"/>
  <c r="L660" i="7"/>
  <c r="M660" i="7"/>
  <c r="N660" i="7"/>
  <c r="O660" i="7"/>
  <c r="K661" i="7"/>
  <c r="L661" i="7"/>
  <c r="M661" i="7"/>
  <c r="N661" i="7"/>
  <c r="O661" i="7"/>
  <c r="K662" i="7"/>
  <c r="L662" i="7"/>
  <c r="M662" i="7"/>
  <c r="N662" i="7"/>
  <c r="O662" i="7"/>
  <c r="F662" i="7" s="1"/>
  <c r="K663" i="7"/>
  <c r="L663" i="7"/>
  <c r="M663" i="7"/>
  <c r="N663" i="7"/>
  <c r="F663" i="7" s="1"/>
  <c r="O663" i="7"/>
  <c r="K664" i="7"/>
  <c r="L664" i="7"/>
  <c r="M664" i="7"/>
  <c r="N664" i="7"/>
  <c r="O664" i="7"/>
  <c r="K665" i="7"/>
  <c r="L665" i="7"/>
  <c r="M665" i="7"/>
  <c r="N665" i="7"/>
  <c r="O665" i="7"/>
  <c r="K666" i="7"/>
  <c r="L666" i="7"/>
  <c r="M666" i="7"/>
  <c r="N666" i="7"/>
  <c r="O666" i="7"/>
  <c r="F666" i="7" s="1"/>
  <c r="K667" i="7"/>
  <c r="L667" i="7"/>
  <c r="M667" i="7"/>
  <c r="N667" i="7"/>
  <c r="O667" i="7"/>
  <c r="K668" i="7"/>
  <c r="L668" i="7"/>
  <c r="M668" i="7"/>
  <c r="N668" i="7"/>
  <c r="O668" i="7"/>
  <c r="K669" i="7"/>
  <c r="L669" i="7"/>
  <c r="M669" i="7"/>
  <c r="N669" i="7"/>
  <c r="O669" i="7"/>
  <c r="K670" i="7"/>
  <c r="L670" i="7"/>
  <c r="M670" i="7"/>
  <c r="N670" i="7"/>
  <c r="O670" i="7"/>
  <c r="F670" i="7" s="1"/>
  <c r="K671" i="7"/>
  <c r="L671" i="7"/>
  <c r="M671" i="7"/>
  <c r="N671" i="7"/>
  <c r="F671" i="7" s="1"/>
  <c r="O671" i="7"/>
  <c r="K672" i="7"/>
  <c r="L672" i="7"/>
  <c r="M672" i="7"/>
  <c r="N672" i="7"/>
  <c r="O672" i="7"/>
  <c r="K673" i="7"/>
  <c r="L673" i="7"/>
  <c r="M673" i="7"/>
  <c r="N673" i="7"/>
  <c r="O673" i="7"/>
  <c r="K674" i="7"/>
  <c r="L674" i="7"/>
  <c r="M674" i="7"/>
  <c r="N674" i="7"/>
  <c r="O674" i="7"/>
  <c r="F674" i="7" s="1"/>
  <c r="K675" i="7"/>
  <c r="L675" i="7"/>
  <c r="M675" i="7"/>
  <c r="N675" i="7"/>
  <c r="F675" i="7" s="1"/>
  <c r="O675" i="7"/>
  <c r="K676" i="7"/>
  <c r="L676" i="7"/>
  <c r="M676" i="7"/>
  <c r="N676" i="7"/>
  <c r="O676" i="7"/>
  <c r="K677" i="7"/>
  <c r="L677" i="7"/>
  <c r="M677" i="7"/>
  <c r="N677" i="7"/>
  <c r="O677" i="7"/>
  <c r="K678" i="7"/>
  <c r="L678" i="7"/>
  <c r="M678" i="7"/>
  <c r="N678" i="7"/>
  <c r="O678" i="7"/>
  <c r="F678" i="7" s="1"/>
  <c r="K679" i="7"/>
  <c r="L679" i="7"/>
  <c r="M679" i="7"/>
  <c r="N679" i="7"/>
  <c r="F679" i="7" s="1"/>
  <c r="O679" i="7"/>
  <c r="K680" i="7"/>
  <c r="L680" i="7"/>
  <c r="M680" i="7"/>
  <c r="N680" i="7"/>
  <c r="O680" i="7"/>
  <c r="K681" i="7"/>
  <c r="L681" i="7"/>
  <c r="M681" i="7"/>
  <c r="N681" i="7"/>
  <c r="O681" i="7"/>
  <c r="K682" i="7"/>
  <c r="L682" i="7"/>
  <c r="M682" i="7"/>
  <c r="N682" i="7"/>
  <c r="O682" i="7"/>
  <c r="F682" i="7" s="1"/>
  <c r="K683" i="7"/>
  <c r="L683" i="7"/>
  <c r="M683" i="7"/>
  <c r="N683" i="7"/>
  <c r="O683" i="7"/>
  <c r="K684" i="7"/>
  <c r="L684" i="7"/>
  <c r="M684" i="7"/>
  <c r="N684" i="7"/>
  <c r="O684" i="7"/>
  <c r="K685" i="7"/>
  <c r="L685" i="7"/>
  <c r="M685" i="7"/>
  <c r="N685" i="7"/>
  <c r="O685" i="7"/>
  <c r="K686" i="7"/>
  <c r="L686" i="7"/>
  <c r="M686" i="7"/>
  <c r="N686" i="7"/>
  <c r="O686" i="7"/>
  <c r="F686" i="7" s="1"/>
  <c r="K687" i="7"/>
  <c r="L687" i="7"/>
  <c r="M687" i="7"/>
  <c r="N687" i="7"/>
  <c r="F687" i="7" s="1"/>
  <c r="O687" i="7"/>
  <c r="K688" i="7"/>
  <c r="L688" i="7"/>
  <c r="M688" i="7"/>
  <c r="N688" i="7"/>
  <c r="O688" i="7"/>
  <c r="K689" i="7"/>
  <c r="L689" i="7"/>
  <c r="M689" i="7"/>
  <c r="N689" i="7"/>
  <c r="O689" i="7"/>
  <c r="K690" i="7"/>
  <c r="L690" i="7"/>
  <c r="M690" i="7"/>
  <c r="N690" i="7"/>
  <c r="O690" i="7"/>
  <c r="F690" i="7" s="1"/>
  <c r="K691" i="7"/>
  <c r="L691" i="7"/>
  <c r="M691" i="7"/>
  <c r="N691" i="7"/>
  <c r="F691" i="7" s="1"/>
  <c r="O691" i="7"/>
  <c r="K692" i="7"/>
  <c r="L692" i="7"/>
  <c r="M692" i="7"/>
  <c r="N692" i="7"/>
  <c r="O692" i="7"/>
  <c r="K693" i="7"/>
  <c r="L693" i="7"/>
  <c r="M693" i="7"/>
  <c r="N693" i="7"/>
  <c r="O693" i="7"/>
  <c r="K694" i="7"/>
  <c r="L694" i="7"/>
  <c r="M694" i="7"/>
  <c r="N694" i="7"/>
  <c r="O694" i="7"/>
  <c r="F694" i="7" s="1"/>
  <c r="K695" i="7"/>
  <c r="L695" i="7"/>
  <c r="M695" i="7"/>
  <c r="N695" i="7"/>
  <c r="F695" i="7" s="1"/>
  <c r="O695" i="7"/>
  <c r="K696" i="7"/>
  <c r="L696" i="7"/>
  <c r="M696" i="7"/>
  <c r="N696" i="7"/>
  <c r="O696" i="7"/>
  <c r="K697" i="7"/>
  <c r="L697" i="7"/>
  <c r="M697" i="7"/>
  <c r="N697" i="7"/>
  <c r="O697" i="7"/>
  <c r="K698" i="7"/>
  <c r="L698" i="7"/>
  <c r="M698" i="7"/>
  <c r="N698" i="7"/>
  <c r="O698" i="7"/>
  <c r="F698" i="7" s="1"/>
  <c r="K699" i="7"/>
  <c r="L699" i="7"/>
  <c r="M699" i="7"/>
  <c r="N699" i="7"/>
  <c r="G699" i="7" s="1"/>
  <c r="O699" i="7"/>
  <c r="K700" i="7"/>
  <c r="L700" i="7"/>
  <c r="M700" i="7"/>
  <c r="N700" i="7"/>
  <c r="O700" i="7"/>
  <c r="K701" i="7"/>
  <c r="L701" i="7"/>
  <c r="M701" i="7"/>
  <c r="N701" i="7"/>
  <c r="O701" i="7"/>
  <c r="K702" i="7"/>
  <c r="L702" i="7"/>
  <c r="M702" i="7"/>
  <c r="N702" i="7"/>
  <c r="O702" i="7"/>
  <c r="F702" i="7" s="1"/>
  <c r="K703" i="7"/>
  <c r="L703" i="7"/>
  <c r="M703" i="7"/>
  <c r="N703" i="7"/>
  <c r="G703" i="7" s="1"/>
  <c r="O703" i="7"/>
  <c r="K704" i="7"/>
  <c r="L704" i="7"/>
  <c r="M704" i="7"/>
  <c r="N704" i="7"/>
  <c r="O704" i="7"/>
  <c r="K705" i="7"/>
  <c r="L705" i="7"/>
  <c r="M705" i="7"/>
  <c r="N705" i="7"/>
  <c r="O705" i="7"/>
  <c r="K706" i="7"/>
  <c r="L706" i="7"/>
  <c r="M706" i="7"/>
  <c r="N706" i="7"/>
  <c r="O706" i="7"/>
  <c r="F706" i="7" s="1"/>
  <c r="K707" i="7"/>
  <c r="L707" i="7"/>
  <c r="M707" i="7"/>
  <c r="N707" i="7"/>
  <c r="G707" i="7" s="1"/>
  <c r="O707" i="7"/>
  <c r="K708" i="7"/>
  <c r="L708" i="7"/>
  <c r="M708" i="7"/>
  <c r="N708" i="7"/>
  <c r="O708" i="7"/>
  <c r="G708" i="7" s="1"/>
  <c r="K709" i="7"/>
  <c r="L709" i="7"/>
  <c r="M709" i="7"/>
  <c r="N709" i="7"/>
  <c r="O709" i="7"/>
  <c r="K710" i="7"/>
  <c r="L710" i="7"/>
  <c r="M710" i="7"/>
  <c r="N710" i="7"/>
  <c r="O710" i="7"/>
  <c r="F710" i="7" s="1"/>
  <c r="K711" i="7"/>
  <c r="L711" i="7"/>
  <c r="M711" i="7"/>
  <c r="N711" i="7"/>
  <c r="G711" i="7" s="1"/>
  <c r="O711" i="7"/>
  <c r="K712" i="7"/>
  <c r="L712" i="7"/>
  <c r="M712" i="7"/>
  <c r="N712" i="7"/>
  <c r="O712" i="7"/>
  <c r="K713" i="7"/>
  <c r="L713" i="7"/>
  <c r="M713" i="7"/>
  <c r="N713" i="7"/>
  <c r="O713" i="7"/>
  <c r="K714" i="7"/>
  <c r="L714" i="7"/>
  <c r="M714" i="7"/>
  <c r="N714" i="7"/>
  <c r="O714" i="7"/>
  <c r="F714" i="7" s="1"/>
  <c r="K715" i="7"/>
  <c r="L715" i="7"/>
  <c r="M715" i="7"/>
  <c r="N715" i="7"/>
  <c r="G715" i="7" s="1"/>
  <c r="O715" i="7"/>
  <c r="K716" i="7"/>
  <c r="L716" i="7"/>
  <c r="M716" i="7"/>
  <c r="N716" i="7"/>
  <c r="O716" i="7"/>
  <c r="G716" i="7" s="1"/>
  <c r="K717" i="7"/>
  <c r="L717" i="7"/>
  <c r="M717" i="7"/>
  <c r="N717" i="7"/>
  <c r="O717" i="7"/>
  <c r="G717" i="7" s="1"/>
  <c r="K718" i="7"/>
  <c r="L718" i="7"/>
  <c r="M718" i="7"/>
  <c r="N718" i="7"/>
  <c r="O718" i="7"/>
  <c r="F718" i="7" s="1"/>
  <c r="K719" i="7"/>
  <c r="L719" i="7"/>
  <c r="M719" i="7"/>
  <c r="N719" i="7"/>
  <c r="G719" i="7" s="1"/>
  <c r="O719" i="7"/>
  <c r="K720" i="7"/>
  <c r="L720" i="7"/>
  <c r="M720" i="7"/>
  <c r="N720" i="7"/>
  <c r="O720" i="7"/>
  <c r="K721" i="7"/>
  <c r="L721" i="7"/>
  <c r="M721" i="7"/>
  <c r="N721" i="7"/>
  <c r="O721" i="7"/>
  <c r="K722" i="7"/>
  <c r="L722" i="7"/>
  <c r="M722" i="7"/>
  <c r="N722" i="7"/>
  <c r="O722" i="7"/>
  <c r="F722" i="7" s="1"/>
  <c r="K723" i="7"/>
  <c r="L723" i="7"/>
  <c r="M723" i="7"/>
  <c r="N723" i="7"/>
  <c r="G723" i="7" s="1"/>
  <c r="O723" i="7"/>
  <c r="K724" i="7"/>
  <c r="L724" i="7"/>
  <c r="M724" i="7"/>
  <c r="N724" i="7"/>
  <c r="O724" i="7"/>
  <c r="G724" i="7" s="1"/>
  <c r="K725" i="7"/>
  <c r="L725" i="7"/>
  <c r="M725" i="7"/>
  <c r="N725" i="7"/>
  <c r="O725" i="7"/>
  <c r="K726" i="7"/>
  <c r="L726" i="7"/>
  <c r="M726" i="7"/>
  <c r="N726" i="7"/>
  <c r="O726" i="7"/>
  <c r="F726" i="7" s="1"/>
  <c r="K727" i="7"/>
  <c r="L727" i="7"/>
  <c r="M727" i="7"/>
  <c r="N727" i="7"/>
  <c r="G727" i="7" s="1"/>
  <c r="O727" i="7"/>
  <c r="K728" i="7"/>
  <c r="L728" i="7"/>
  <c r="M728" i="7"/>
  <c r="N728" i="7"/>
  <c r="O728" i="7"/>
  <c r="K729" i="7"/>
  <c r="L729" i="7"/>
  <c r="M729" i="7"/>
  <c r="N729" i="7"/>
  <c r="O729" i="7"/>
  <c r="K730" i="7"/>
  <c r="L730" i="7"/>
  <c r="M730" i="7"/>
  <c r="N730" i="7"/>
  <c r="O730" i="7"/>
  <c r="F730" i="7" s="1"/>
  <c r="K731" i="7"/>
  <c r="L731" i="7"/>
  <c r="M731" i="7"/>
  <c r="N731" i="7"/>
  <c r="G731" i="7" s="1"/>
  <c r="O731" i="7"/>
  <c r="K732" i="7"/>
  <c r="L732" i="7"/>
  <c r="M732" i="7"/>
  <c r="N732" i="7"/>
  <c r="O732" i="7"/>
  <c r="K733" i="7"/>
  <c r="L733" i="7"/>
  <c r="M733" i="7"/>
  <c r="N733" i="7"/>
  <c r="O733" i="7"/>
  <c r="G733" i="7" s="1"/>
  <c r="K734" i="7"/>
  <c r="L734" i="7"/>
  <c r="M734" i="7"/>
  <c r="N734" i="7"/>
  <c r="O734" i="7"/>
  <c r="F734" i="7" s="1"/>
  <c r="K735" i="7"/>
  <c r="L735" i="7"/>
  <c r="M735" i="7"/>
  <c r="N735" i="7"/>
  <c r="G735" i="7" s="1"/>
  <c r="O735" i="7"/>
  <c r="K736" i="7"/>
  <c r="L736" i="7"/>
  <c r="M736" i="7"/>
  <c r="N736" i="7"/>
  <c r="O736" i="7"/>
  <c r="K737" i="7"/>
  <c r="L737" i="7"/>
  <c r="M737" i="7"/>
  <c r="N737" i="7"/>
  <c r="O737" i="7"/>
  <c r="K738" i="7"/>
  <c r="L738" i="7"/>
  <c r="M738" i="7"/>
  <c r="N738" i="7"/>
  <c r="O738" i="7"/>
  <c r="F738" i="7" s="1"/>
  <c r="K739" i="7"/>
  <c r="L739" i="7"/>
  <c r="M739" i="7"/>
  <c r="N739" i="7"/>
  <c r="G739" i="7" s="1"/>
  <c r="O739" i="7"/>
  <c r="K740" i="7"/>
  <c r="L740" i="7"/>
  <c r="M740" i="7"/>
  <c r="N740" i="7"/>
  <c r="O740" i="7"/>
  <c r="G740" i="7" s="1"/>
  <c r="K741" i="7"/>
  <c r="L741" i="7"/>
  <c r="M741" i="7"/>
  <c r="N741" i="7"/>
  <c r="O741" i="7"/>
  <c r="K742" i="7"/>
  <c r="L742" i="7"/>
  <c r="M742" i="7"/>
  <c r="N742" i="7"/>
  <c r="O742" i="7"/>
  <c r="F742" i="7" s="1"/>
  <c r="K743" i="7"/>
  <c r="L743" i="7"/>
  <c r="M743" i="7"/>
  <c r="N743" i="7"/>
  <c r="G743" i="7" s="1"/>
  <c r="O743" i="7"/>
  <c r="K744" i="7"/>
  <c r="L744" i="7"/>
  <c r="M744" i="7"/>
  <c r="N744" i="7"/>
  <c r="O744" i="7"/>
  <c r="K745" i="7"/>
  <c r="L745" i="7"/>
  <c r="M745" i="7"/>
  <c r="N745" i="7"/>
  <c r="O745" i="7"/>
  <c r="K746" i="7"/>
  <c r="L746" i="7"/>
  <c r="M746" i="7"/>
  <c r="N746" i="7"/>
  <c r="O746" i="7"/>
  <c r="F746" i="7" s="1"/>
  <c r="K747" i="7"/>
  <c r="L747" i="7"/>
  <c r="M747" i="7"/>
  <c r="N747" i="7"/>
  <c r="G747" i="7" s="1"/>
  <c r="O747" i="7"/>
  <c r="K748" i="7"/>
  <c r="L748" i="7"/>
  <c r="M748" i="7"/>
  <c r="N748" i="7"/>
  <c r="O748" i="7"/>
  <c r="G748" i="7" s="1"/>
  <c r="K749" i="7"/>
  <c r="L749" i="7"/>
  <c r="M749" i="7"/>
  <c r="N749" i="7"/>
  <c r="O749" i="7"/>
  <c r="G749" i="7" s="1"/>
  <c r="K750" i="7"/>
  <c r="L750" i="7"/>
  <c r="M750" i="7"/>
  <c r="N750" i="7"/>
  <c r="O750" i="7"/>
  <c r="F750" i="7" s="1"/>
  <c r="K751" i="7"/>
  <c r="L751" i="7"/>
  <c r="M751" i="7"/>
  <c r="N751" i="7"/>
  <c r="G751" i="7" s="1"/>
  <c r="O751" i="7"/>
  <c r="K752" i="7"/>
  <c r="L752" i="7"/>
  <c r="M752" i="7"/>
  <c r="N752" i="7"/>
  <c r="O752" i="7"/>
  <c r="K753" i="7"/>
  <c r="L753" i="7"/>
  <c r="M753" i="7"/>
  <c r="N753" i="7"/>
  <c r="O753" i="7"/>
  <c r="K754" i="7"/>
  <c r="L754" i="7"/>
  <c r="M754" i="7"/>
  <c r="N754" i="7"/>
  <c r="O754" i="7"/>
  <c r="F754" i="7" s="1"/>
  <c r="K755" i="7"/>
  <c r="L755" i="7"/>
  <c r="M755" i="7"/>
  <c r="N755" i="7"/>
  <c r="G755" i="7" s="1"/>
  <c r="O755" i="7"/>
  <c r="K756" i="7"/>
  <c r="L756" i="7"/>
  <c r="M756" i="7"/>
  <c r="N756" i="7"/>
  <c r="O756" i="7"/>
  <c r="G756" i="7" s="1"/>
  <c r="K757" i="7"/>
  <c r="L757" i="7"/>
  <c r="M757" i="7"/>
  <c r="N757" i="7"/>
  <c r="O757" i="7"/>
  <c r="K758" i="7"/>
  <c r="L758" i="7"/>
  <c r="M758" i="7"/>
  <c r="N758" i="7"/>
  <c r="O758" i="7"/>
  <c r="F758" i="7" s="1"/>
  <c r="K759" i="7"/>
  <c r="L759" i="7"/>
  <c r="M759" i="7"/>
  <c r="N759" i="7"/>
  <c r="G759" i="7" s="1"/>
  <c r="O759" i="7"/>
  <c r="K760" i="7"/>
  <c r="L760" i="7"/>
  <c r="M760" i="7"/>
  <c r="N760" i="7"/>
  <c r="O760" i="7"/>
  <c r="K761" i="7"/>
  <c r="L761" i="7"/>
  <c r="M761" i="7"/>
  <c r="N761" i="7"/>
  <c r="O761" i="7"/>
  <c r="K762" i="7"/>
  <c r="L762" i="7"/>
  <c r="M762" i="7"/>
  <c r="N762" i="7"/>
  <c r="O762" i="7"/>
  <c r="F762" i="7" s="1"/>
  <c r="K763" i="7"/>
  <c r="L763" i="7"/>
  <c r="M763" i="7"/>
  <c r="N763" i="7"/>
  <c r="G763" i="7" s="1"/>
  <c r="O763" i="7"/>
  <c r="K764" i="7"/>
  <c r="L764" i="7"/>
  <c r="M764" i="7"/>
  <c r="N764" i="7"/>
  <c r="O764" i="7"/>
  <c r="K765" i="7"/>
  <c r="L765" i="7"/>
  <c r="M765" i="7"/>
  <c r="N765" i="7"/>
  <c r="O765" i="7"/>
  <c r="G765" i="7" s="1"/>
  <c r="K766" i="7"/>
  <c r="L766" i="7"/>
  <c r="M766" i="7"/>
  <c r="N766" i="7"/>
  <c r="O766" i="7"/>
  <c r="F766" i="7" s="1"/>
  <c r="K767" i="7"/>
  <c r="L767" i="7"/>
  <c r="M767" i="7"/>
  <c r="N767" i="7"/>
  <c r="G767" i="7" s="1"/>
  <c r="O767" i="7"/>
  <c r="K768" i="7"/>
  <c r="L768" i="7"/>
  <c r="M768" i="7"/>
  <c r="N768" i="7"/>
  <c r="O768" i="7"/>
  <c r="K769" i="7"/>
  <c r="L769" i="7"/>
  <c r="M769" i="7"/>
  <c r="N769" i="7"/>
  <c r="O769" i="7"/>
  <c r="K770" i="7"/>
  <c r="L770" i="7"/>
  <c r="M770" i="7"/>
  <c r="N770" i="7"/>
  <c r="O770" i="7"/>
  <c r="F770" i="7" s="1"/>
  <c r="K771" i="7"/>
  <c r="L771" i="7"/>
  <c r="M771" i="7"/>
  <c r="N771" i="7"/>
  <c r="G771" i="7" s="1"/>
  <c r="O771" i="7"/>
  <c r="K772" i="7"/>
  <c r="L772" i="7"/>
  <c r="M772" i="7"/>
  <c r="N772" i="7"/>
  <c r="O772" i="7"/>
  <c r="G772" i="7" s="1"/>
  <c r="K773" i="7"/>
  <c r="L773" i="7"/>
  <c r="M773" i="7"/>
  <c r="N773" i="7"/>
  <c r="O773" i="7"/>
  <c r="K774" i="7"/>
  <c r="L774" i="7"/>
  <c r="M774" i="7"/>
  <c r="N774" i="7"/>
  <c r="O774" i="7"/>
  <c r="F774" i="7" s="1"/>
  <c r="K775" i="7"/>
  <c r="L775" i="7"/>
  <c r="M775" i="7"/>
  <c r="N775" i="7"/>
  <c r="G775" i="7" s="1"/>
  <c r="O775" i="7"/>
  <c r="K776" i="7"/>
  <c r="L776" i="7"/>
  <c r="M776" i="7"/>
  <c r="N776" i="7"/>
  <c r="O776" i="7"/>
  <c r="K777" i="7"/>
  <c r="L777" i="7"/>
  <c r="M777" i="7"/>
  <c r="N777" i="7"/>
  <c r="O777" i="7"/>
  <c r="K778" i="7"/>
  <c r="L778" i="7"/>
  <c r="M778" i="7"/>
  <c r="N778" i="7"/>
  <c r="O778" i="7"/>
  <c r="F778" i="7" s="1"/>
  <c r="K779" i="7"/>
  <c r="L779" i="7"/>
  <c r="M779" i="7"/>
  <c r="N779" i="7"/>
  <c r="G779" i="7" s="1"/>
  <c r="O779" i="7"/>
  <c r="K780" i="7"/>
  <c r="L780" i="7"/>
  <c r="M780" i="7"/>
  <c r="N780" i="7"/>
  <c r="O780" i="7"/>
  <c r="K781" i="7"/>
  <c r="L781" i="7"/>
  <c r="M781" i="7"/>
  <c r="N781" i="7"/>
  <c r="O781" i="7"/>
  <c r="G781" i="7" s="1"/>
  <c r="K782" i="7"/>
  <c r="L782" i="7"/>
  <c r="M782" i="7"/>
  <c r="N782" i="7"/>
  <c r="O782" i="7"/>
  <c r="F782" i="7" s="1"/>
  <c r="K783" i="7"/>
  <c r="L783" i="7"/>
  <c r="M783" i="7"/>
  <c r="N783" i="7"/>
  <c r="F783" i="7" s="1"/>
  <c r="O783" i="7"/>
  <c r="K784" i="7"/>
  <c r="L784" i="7"/>
  <c r="M784" i="7"/>
  <c r="N784" i="7"/>
  <c r="O784" i="7"/>
  <c r="K785" i="7"/>
  <c r="L785" i="7"/>
  <c r="M785" i="7"/>
  <c r="N785" i="7"/>
  <c r="O785" i="7"/>
  <c r="K786" i="7"/>
  <c r="L786" i="7"/>
  <c r="M786" i="7"/>
  <c r="N786" i="7"/>
  <c r="O786" i="7"/>
  <c r="F786" i="7" s="1"/>
  <c r="K787" i="7"/>
  <c r="L787" i="7"/>
  <c r="M787" i="7"/>
  <c r="N787" i="7"/>
  <c r="G787" i="7" s="1"/>
  <c r="O787" i="7"/>
  <c r="K788" i="7"/>
  <c r="L788" i="7"/>
  <c r="M788" i="7"/>
  <c r="N788" i="7"/>
  <c r="O788" i="7"/>
  <c r="G788" i="7" s="1"/>
  <c r="K789" i="7"/>
  <c r="L789" i="7"/>
  <c r="M789" i="7"/>
  <c r="N789" i="7"/>
  <c r="O789" i="7"/>
  <c r="K790" i="7"/>
  <c r="L790" i="7"/>
  <c r="M790" i="7"/>
  <c r="N790" i="7"/>
  <c r="O790" i="7"/>
  <c r="F790" i="7" s="1"/>
  <c r="K791" i="7"/>
  <c r="L791" i="7"/>
  <c r="M791" i="7"/>
  <c r="N791" i="7"/>
  <c r="G791" i="7" s="1"/>
  <c r="O791" i="7"/>
  <c r="K792" i="7"/>
  <c r="L792" i="7"/>
  <c r="M792" i="7"/>
  <c r="N792" i="7"/>
  <c r="O792" i="7"/>
  <c r="K793" i="7"/>
  <c r="L793" i="7"/>
  <c r="M793" i="7"/>
  <c r="N793" i="7"/>
  <c r="O793" i="7"/>
  <c r="K794" i="7"/>
  <c r="L794" i="7"/>
  <c r="M794" i="7"/>
  <c r="N794" i="7"/>
  <c r="O794" i="7"/>
  <c r="F794" i="7" s="1"/>
  <c r="K795" i="7"/>
  <c r="L795" i="7"/>
  <c r="M795" i="7"/>
  <c r="N795" i="7"/>
  <c r="O795" i="7"/>
  <c r="K796" i="7"/>
  <c r="L796" i="7"/>
  <c r="M796" i="7"/>
  <c r="N796" i="7"/>
  <c r="O796" i="7"/>
  <c r="K797" i="7"/>
  <c r="L797" i="7"/>
  <c r="M797" i="7"/>
  <c r="N797" i="7"/>
  <c r="O797" i="7"/>
  <c r="G797" i="7" s="1"/>
  <c r="K798" i="7"/>
  <c r="L798" i="7"/>
  <c r="M798" i="7"/>
  <c r="N798" i="7"/>
  <c r="O798" i="7"/>
  <c r="F798" i="7" s="1"/>
  <c r="K799" i="7"/>
  <c r="L799" i="7"/>
  <c r="M799" i="7"/>
  <c r="N799" i="7"/>
  <c r="G799" i="7" s="1"/>
  <c r="O799" i="7"/>
  <c r="K800" i="7"/>
  <c r="L800" i="7"/>
  <c r="M800" i="7"/>
  <c r="N800" i="7"/>
  <c r="O800" i="7"/>
  <c r="K801" i="7"/>
  <c r="L801" i="7"/>
  <c r="M801" i="7"/>
  <c r="N801" i="7"/>
  <c r="O801" i="7"/>
  <c r="K802" i="7"/>
  <c r="L802" i="7"/>
  <c r="M802" i="7"/>
  <c r="N802" i="7"/>
  <c r="O802" i="7"/>
  <c r="F802" i="7" s="1"/>
  <c r="K803" i="7"/>
  <c r="L803" i="7"/>
  <c r="M803" i="7"/>
  <c r="N803" i="7"/>
  <c r="G803" i="7" s="1"/>
  <c r="O803" i="7"/>
  <c r="K804" i="7"/>
  <c r="L804" i="7"/>
  <c r="M804" i="7"/>
  <c r="N804" i="7"/>
  <c r="O804" i="7"/>
  <c r="G804" i="7" s="1"/>
  <c r="K805" i="7"/>
  <c r="L805" i="7"/>
  <c r="M805" i="7"/>
  <c r="N805" i="7"/>
  <c r="O805" i="7"/>
  <c r="K806" i="7"/>
  <c r="L806" i="7"/>
  <c r="M806" i="7"/>
  <c r="N806" i="7"/>
  <c r="O806" i="7"/>
  <c r="F806" i="7" s="1"/>
  <c r="K807" i="7"/>
  <c r="L807" i="7"/>
  <c r="M807" i="7"/>
  <c r="N807" i="7"/>
  <c r="G807" i="7" s="1"/>
  <c r="O807" i="7"/>
  <c r="K808" i="7"/>
  <c r="L808" i="7"/>
  <c r="M808" i="7"/>
  <c r="N808" i="7"/>
  <c r="O808" i="7"/>
  <c r="K809" i="7"/>
  <c r="L809" i="7"/>
  <c r="M809" i="7"/>
  <c r="N809" i="7"/>
  <c r="O809" i="7"/>
  <c r="K810" i="7"/>
  <c r="L810" i="7"/>
  <c r="M810" i="7"/>
  <c r="N810" i="7"/>
  <c r="O810" i="7"/>
  <c r="F810" i="7" s="1"/>
  <c r="K811" i="7"/>
  <c r="L811" i="7"/>
  <c r="M811" i="7"/>
  <c r="N811" i="7"/>
  <c r="O811" i="7"/>
  <c r="K812" i="7"/>
  <c r="L812" i="7"/>
  <c r="M812" i="7"/>
  <c r="N812" i="7"/>
  <c r="O812" i="7"/>
  <c r="K813" i="7"/>
  <c r="L813" i="7"/>
  <c r="M813" i="7"/>
  <c r="N813" i="7"/>
  <c r="O813" i="7"/>
  <c r="G813" i="7" s="1"/>
  <c r="K814" i="7"/>
  <c r="L814" i="7"/>
  <c r="M814" i="7"/>
  <c r="N814" i="7"/>
  <c r="O814" i="7"/>
  <c r="F814" i="7" s="1"/>
  <c r="K815" i="7"/>
  <c r="L815" i="7"/>
  <c r="M815" i="7"/>
  <c r="N815" i="7"/>
  <c r="F815" i="7" s="1"/>
  <c r="O815" i="7"/>
  <c r="K816" i="7"/>
  <c r="L816" i="7"/>
  <c r="M816" i="7"/>
  <c r="N816" i="7"/>
  <c r="O816" i="7"/>
  <c r="K817" i="7"/>
  <c r="L817" i="7"/>
  <c r="M817" i="7"/>
  <c r="N817" i="7"/>
  <c r="O817" i="7"/>
  <c r="G817" i="7" s="1"/>
  <c r="K818" i="7"/>
  <c r="L818" i="7"/>
  <c r="M818" i="7"/>
  <c r="N818" i="7"/>
  <c r="O818" i="7"/>
  <c r="F818" i="7" s="1"/>
  <c r="K819" i="7"/>
  <c r="L819" i="7"/>
  <c r="M819" i="7"/>
  <c r="N819" i="7"/>
  <c r="F819" i="7" s="1"/>
  <c r="O819" i="7"/>
  <c r="K820" i="7"/>
  <c r="L820" i="7"/>
  <c r="M820" i="7"/>
  <c r="N820" i="7"/>
  <c r="O820" i="7"/>
  <c r="K821" i="7"/>
  <c r="L821" i="7"/>
  <c r="M821" i="7"/>
  <c r="N821" i="7"/>
  <c r="O821" i="7"/>
  <c r="G821" i="7" s="1"/>
  <c r="K822" i="7"/>
  <c r="L822" i="7"/>
  <c r="M822" i="7"/>
  <c r="N822" i="7"/>
  <c r="O822" i="7"/>
  <c r="F822" i="7" s="1"/>
  <c r="K823" i="7"/>
  <c r="L823" i="7"/>
  <c r="M823" i="7"/>
  <c r="N823" i="7"/>
  <c r="F823" i="7" s="1"/>
  <c r="O823" i="7"/>
  <c r="K824" i="7"/>
  <c r="L824" i="7"/>
  <c r="M824" i="7"/>
  <c r="N824" i="7"/>
  <c r="O824" i="7"/>
  <c r="K825" i="7"/>
  <c r="L825" i="7"/>
  <c r="M825" i="7"/>
  <c r="N825" i="7"/>
  <c r="O825" i="7"/>
  <c r="G825" i="7" s="1"/>
  <c r="K826" i="7"/>
  <c r="L826" i="7"/>
  <c r="M826" i="7"/>
  <c r="N826" i="7"/>
  <c r="O826" i="7"/>
  <c r="F826" i="7" s="1"/>
  <c r="K827" i="7"/>
  <c r="L827" i="7"/>
  <c r="M827" i="7"/>
  <c r="N827" i="7"/>
  <c r="O827" i="7"/>
  <c r="K828" i="7"/>
  <c r="L828" i="7"/>
  <c r="M828" i="7"/>
  <c r="N828" i="7"/>
  <c r="O828" i="7"/>
  <c r="K829" i="7"/>
  <c r="L829" i="7"/>
  <c r="M829" i="7"/>
  <c r="N829" i="7"/>
  <c r="O829" i="7"/>
  <c r="G829" i="7" s="1"/>
  <c r="K830" i="7"/>
  <c r="L830" i="7"/>
  <c r="M830" i="7"/>
  <c r="N830" i="7"/>
  <c r="O830" i="7"/>
  <c r="F830" i="7" s="1"/>
  <c r="K831" i="7"/>
  <c r="L831" i="7"/>
  <c r="M831" i="7"/>
  <c r="N831" i="7"/>
  <c r="F831" i="7" s="1"/>
  <c r="O831" i="7"/>
  <c r="K832" i="7"/>
  <c r="L832" i="7"/>
  <c r="M832" i="7"/>
  <c r="N832" i="7"/>
  <c r="O832" i="7"/>
  <c r="K833" i="7"/>
  <c r="L833" i="7"/>
  <c r="M833" i="7"/>
  <c r="N833" i="7"/>
  <c r="O833" i="7"/>
  <c r="G833" i="7" s="1"/>
  <c r="K834" i="7"/>
  <c r="L834" i="7"/>
  <c r="M834" i="7"/>
  <c r="N834" i="7"/>
  <c r="O834" i="7"/>
  <c r="F834" i="7" s="1"/>
  <c r="K835" i="7"/>
  <c r="L835" i="7"/>
  <c r="M835" i="7"/>
  <c r="N835" i="7"/>
  <c r="F835" i="7" s="1"/>
  <c r="O835" i="7"/>
  <c r="K836" i="7"/>
  <c r="L836" i="7"/>
  <c r="M836" i="7"/>
  <c r="N836" i="7"/>
  <c r="O836" i="7"/>
  <c r="K837" i="7"/>
  <c r="L837" i="7"/>
  <c r="M837" i="7"/>
  <c r="N837" i="7"/>
  <c r="O837" i="7"/>
  <c r="G837" i="7" s="1"/>
  <c r="K838" i="7"/>
  <c r="L838" i="7"/>
  <c r="M838" i="7"/>
  <c r="N838" i="7"/>
  <c r="O838" i="7"/>
  <c r="F838" i="7" s="1"/>
  <c r="K839" i="7"/>
  <c r="L839" i="7"/>
  <c r="M839" i="7"/>
  <c r="N839" i="7"/>
  <c r="F839" i="7" s="1"/>
  <c r="O839" i="7"/>
  <c r="K840" i="7"/>
  <c r="L840" i="7"/>
  <c r="M840" i="7"/>
  <c r="N840" i="7"/>
  <c r="O840" i="7"/>
  <c r="K841" i="7"/>
  <c r="L841" i="7"/>
  <c r="M841" i="7"/>
  <c r="N841" i="7"/>
  <c r="O841" i="7"/>
  <c r="G841" i="7" s="1"/>
  <c r="K842" i="7"/>
  <c r="L842" i="7"/>
  <c r="M842" i="7"/>
  <c r="N842" i="7"/>
  <c r="O842" i="7"/>
  <c r="F842" i="7" s="1"/>
  <c r="K843" i="7"/>
  <c r="L843" i="7"/>
  <c r="M843" i="7"/>
  <c r="N843" i="7"/>
  <c r="O843" i="7"/>
  <c r="K844" i="7"/>
  <c r="L844" i="7"/>
  <c r="M844" i="7"/>
  <c r="N844" i="7"/>
  <c r="O844" i="7"/>
  <c r="K845" i="7"/>
  <c r="L845" i="7"/>
  <c r="M845" i="7"/>
  <c r="N845" i="7"/>
  <c r="O845" i="7"/>
  <c r="G845" i="7" s="1"/>
  <c r="K846" i="7"/>
  <c r="L846" i="7"/>
  <c r="M846" i="7"/>
  <c r="N846" i="7"/>
  <c r="O846" i="7"/>
  <c r="F846" i="7" s="1"/>
  <c r="K847" i="7"/>
  <c r="L847" i="7"/>
  <c r="M847" i="7"/>
  <c r="N847" i="7"/>
  <c r="F847" i="7" s="1"/>
  <c r="O847" i="7"/>
  <c r="K848" i="7"/>
  <c r="L848" i="7"/>
  <c r="M848" i="7"/>
  <c r="N848" i="7"/>
  <c r="O848" i="7"/>
  <c r="K849" i="7"/>
  <c r="L849" i="7"/>
  <c r="M849" i="7"/>
  <c r="N849" i="7"/>
  <c r="O849" i="7"/>
  <c r="G849" i="7" s="1"/>
  <c r="K850" i="7"/>
  <c r="L850" i="7"/>
  <c r="M850" i="7"/>
  <c r="N850" i="7"/>
  <c r="O850" i="7"/>
  <c r="F850" i="7" s="1"/>
  <c r="K851" i="7"/>
  <c r="L851" i="7"/>
  <c r="M851" i="7"/>
  <c r="N851" i="7"/>
  <c r="F851" i="7" s="1"/>
  <c r="O851" i="7"/>
  <c r="K852" i="7"/>
  <c r="L852" i="7"/>
  <c r="M852" i="7"/>
  <c r="N852" i="7"/>
  <c r="O852" i="7"/>
  <c r="K853" i="7"/>
  <c r="L853" i="7"/>
  <c r="M853" i="7"/>
  <c r="N853" i="7"/>
  <c r="O853" i="7"/>
  <c r="G853" i="7" s="1"/>
  <c r="K854" i="7"/>
  <c r="L854" i="7"/>
  <c r="M854" i="7"/>
  <c r="N854" i="7"/>
  <c r="O854" i="7"/>
  <c r="F854" i="7" s="1"/>
  <c r="K855" i="7"/>
  <c r="L855" i="7"/>
  <c r="M855" i="7"/>
  <c r="N855" i="7"/>
  <c r="F855" i="7" s="1"/>
  <c r="O855" i="7"/>
  <c r="K856" i="7"/>
  <c r="L856" i="7"/>
  <c r="M856" i="7"/>
  <c r="N856" i="7"/>
  <c r="O856" i="7"/>
  <c r="K857" i="7"/>
  <c r="L857" i="7"/>
  <c r="M857" i="7"/>
  <c r="N857" i="7"/>
  <c r="O857" i="7"/>
  <c r="G857" i="7" s="1"/>
  <c r="K858" i="7"/>
  <c r="L858" i="7"/>
  <c r="M858" i="7"/>
  <c r="N858" i="7"/>
  <c r="O858" i="7"/>
  <c r="F858" i="7" s="1"/>
  <c r="K859" i="7"/>
  <c r="L859" i="7"/>
  <c r="M859" i="7"/>
  <c r="N859" i="7"/>
  <c r="O859" i="7"/>
  <c r="K860" i="7"/>
  <c r="L860" i="7"/>
  <c r="M860" i="7"/>
  <c r="N860" i="7"/>
  <c r="O860" i="7"/>
  <c r="K861" i="7"/>
  <c r="L861" i="7"/>
  <c r="M861" i="7"/>
  <c r="N861" i="7"/>
  <c r="O861" i="7"/>
  <c r="G861" i="7" s="1"/>
  <c r="K862" i="7"/>
  <c r="L862" i="7"/>
  <c r="M862" i="7"/>
  <c r="N862" i="7"/>
  <c r="O862" i="7"/>
  <c r="F862" i="7" s="1"/>
  <c r="K863" i="7"/>
  <c r="L863" i="7"/>
  <c r="M863" i="7"/>
  <c r="N863" i="7"/>
  <c r="F863" i="7" s="1"/>
  <c r="O863" i="7"/>
  <c r="K864" i="7"/>
  <c r="L864" i="7"/>
  <c r="M864" i="7"/>
  <c r="N864" i="7"/>
  <c r="O864" i="7"/>
  <c r="K865" i="7"/>
  <c r="L865" i="7"/>
  <c r="M865" i="7"/>
  <c r="N865" i="7"/>
  <c r="O865" i="7"/>
  <c r="G865" i="7" s="1"/>
  <c r="K866" i="7"/>
  <c r="L866" i="7"/>
  <c r="M866" i="7"/>
  <c r="N866" i="7"/>
  <c r="O866" i="7"/>
  <c r="F866" i="7" s="1"/>
  <c r="K867" i="7"/>
  <c r="L867" i="7"/>
  <c r="M867" i="7"/>
  <c r="N867" i="7"/>
  <c r="F867" i="7" s="1"/>
  <c r="O867" i="7"/>
  <c r="K868" i="7"/>
  <c r="L868" i="7"/>
  <c r="M868" i="7"/>
  <c r="N868" i="7"/>
  <c r="O868" i="7"/>
  <c r="K869" i="7"/>
  <c r="L869" i="7"/>
  <c r="M869" i="7"/>
  <c r="N869" i="7"/>
  <c r="O869" i="7"/>
  <c r="G869" i="7" s="1"/>
  <c r="K870" i="7"/>
  <c r="L870" i="7"/>
  <c r="M870" i="7"/>
  <c r="N870" i="7"/>
  <c r="O870" i="7"/>
  <c r="F870" i="7" s="1"/>
  <c r="K871" i="7"/>
  <c r="L871" i="7"/>
  <c r="M871" i="7"/>
  <c r="N871" i="7"/>
  <c r="F871" i="7" s="1"/>
  <c r="O871" i="7"/>
  <c r="K872" i="7"/>
  <c r="L872" i="7"/>
  <c r="M872" i="7"/>
  <c r="N872" i="7"/>
  <c r="O872" i="7"/>
  <c r="K873" i="7"/>
  <c r="L873" i="7"/>
  <c r="M873" i="7"/>
  <c r="N873" i="7"/>
  <c r="O873" i="7"/>
  <c r="G873" i="7" s="1"/>
  <c r="K874" i="7"/>
  <c r="L874" i="7"/>
  <c r="M874" i="7"/>
  <c r="N874" i="7"/>
  <c r="O874" i="7"/>
  <c r="F874" i="7" s="1"/>
  <c r="K875" i="7"/>
  <c r="L875" i="7"/>
  <c r="M875" i="7"/>
  <c r="N875" i="7"/>
  <c r="O875" i="7"/>
  <c r="K876" i="7"/>
  <c r="L876" i="7"/>
  <c r="M876" i="7"/>
  <c r="N876" i="7"/>
  <c r="O876" i="7"/>
  <c r="K877" i="7"/>
  <c r="L877" i="7"/>
  <c r="M877" i="7"/>
  <c r="N877" i="7"/>
  <c r="O877" i="7"/>
  <c r="G877" i="7" s="1"/>
  <c r="K878" i="7"/>
  <c r="L878" i="7"/>
  <c r="M878" i="7"/>
  <c r="N878" i="7"/>
  <c r="O878" i="7"/>
  <c r="F878" i="7" s="1"/>
  <c r="K879" i="7"/>
  <c r="L879" i="7"/>
  <c r="M879" i="7"/>
  <c r="N879" i="7"/>
  <c r="G879" i="7" s="1"/>
  <c r="O879" i="7"/>
  <c r="K880" i="7"/>
  <c r="L880" i="7"/>
  <c r="M880" i="7"/>
  <c r="N880" i="7"/>
  <c r="O880" i="7"/>
  <c r="G880" i="7" s="1"/>
  <c r="K881" i="7"/>
  <c r="L881" i="7"/>
  <c r="M881" i="7"/>
  <c r="N881" i="7"/>
  <c r="O881" i="7"/>
  <c r="K882" i="7"/>
  <c r="L882" i="7"/>
  <c r="M882" i="7"/>
  <c r="N882" i="7"/>
  <c r="O882" i="7"/>
  <c r="F882" i="7" s="1"/>
  <c r="K883" i="7"/>
  <c r="L883" i="7"/>
  <c r="M883" i="7"/>
  <c r="N883" i="7"/>
  <c r="G883" i="7" s="1"/>
  <c r="O883" i="7"/>
  <c r="K884" i="7"/>
  <c r="L884" i="7"/>
  <c r="M884" i="7"/>
  <c r="N884" i="7"/>
  <c r="O884" i="7"/>
  <c r="G884" i="7" s="1"/>
  <c r="K885" i="7"/>
  <c r="L885" i="7"/>
  <c r="M885" i="7"/>
  <c r="N885" i="7"/>
  <c r="O885" i="7"/>
  <c r="K886" i="7"/>
  <c r="L886" i="7"/>
  <c r="M886" i="7"/>
  <c r="N886" i="7"/>
  <c r="O886" i="7"/>
  <c r="F886" i="7" s="1"/>
  <c r="K887" i="7"/>
  <c r="L887" i="7"/>
  <c r="M887" i="7"/>
  <c r="N887" i="7"/>
  <c r="G887" i="7" s="1"/>
  <c r="O887" i="7"/>
  <c r="K888" i="7"/>
  <c r="L888" i="7"/>
  <c r="M888" i="7"/>
  <c r="N888" i="7"/>
  <c r="O888" i="7"/>
  <c r="G888" i="7" s="1"/>
  <c r="K889" i="7"/>
  <c r="L889" i="7"/>
  <c r="M889" i="7"/>
  <c r="N889" i="7"/>
  <c r="O889" i="7"/>
  <c r="K890" i="7"/>
  <c r="L890" i="7"/>
  <c r="M890" i="7"/>
  <c r="N890" i="7"/>
  <c r="O890" i="7"/>
  <c r="F890" i="7" s="1"/>
  <c r="K891" i="7"/>
  <c r="L891" i="7"/>
  <c r="M891" i="7"/>
  <c r="N891" i="7"/>
  <c r="G891" i="7" s="1"/>
  <c r="O891" i="7"/>
  <c r="K892" i="7"/>
  <c r="L892" i="7"/>
  <c r="M892" i="7"/>
  <c r="N892" i="7"/>
  <c r="O892" i="7"/>
  <c r="G892" i="7" s="1"/>
  <c r="K893" i="7"/>
  <c r="L893" i="7"/>
  <c r="M893" i="7"/>
  <c r="N893" i="7"/>
  <c r="O893" i="7"/>
  <c r="K894" i="7"/>
  <c r="L894" i="7"/>
  <c r="M894" i="7"/>
  <c r="N894" i="7"/>
  <c r="O894" i="7"/>
  <c r="F894" i="7" s="1"/>
  <c r="K895" i="7"/>
  <c r="L895" i="7"/>
  <c r="M895" i="7"/>
  <c r="N895" i="7"/>
  <c r="G895" i="7" s="1"/>
  <c r="O895" i="7"/>
  <c r="K896" i="7"/>
  <c r="L896" i="7"/>
  <c r="M896" i="7"/>
  <c r="N896" i="7"/>
  <c r="O896" i="7"/>
  <c r="G896" i="7" s="1"/>
  <c r="K897" i="7"/>
  <c r="L897" i="7"/>
  <c r="M897" i="7"/>
  <c r="N897" i="7"/>
  <c r="O897" i="7"/>
  <c r="K898" i="7"/>
  <c r="L898" i="7"/>
  <c r="M898" i="7"/>
  <c r="N898" i="7"/>
  <c r="O898" i="7"/>
  <c r="F898" i="7" s="1"/>
  <c r="K899" i="7"/>
  <c r="L899" i="7"/>
  <c r="M899" i="7"/>
  <c r="N899" i="7"/>
  <c r="G899" i="7" s="1"/>
  <c r="O899" i="7"/>
  <c r="K900" i="7"/>
  <c r="L900" i="7"/>
  <c r="M900" i="7"/>
  <c r="N900" i="7"/>
  <c r="O900" i="7"/>
  <c r="G900" i="7" s="1"/>
  <c r="K901" i="7"/>
  <c r="L901" i="7"/>
  <c r="M901" i="7"/>
  <c r="N901" i="7"/>
  <c r="O901" i="7"/>
  <c r="K902" i="7"/>
  <c r="L902" i="7"/>
  <c r="M902" i="7"/>
  <c r="N902" i="7"/>
  <c r="O902" i="7"/>
  <c r="F902" i="7" s="1"/>
  <c r="K903" i="7"/>
  <c r="L903" i="7"/>
  <c r="M903" i="7"/>
  <c r="N903" i="7"/>
  <c r="G903" i="7" s="1"/>
  <c r="O903" i="7"/>
  <c r="K904" i="7"/>
  <c r="L904" i="7"/>
  <c r="M904" i="7"/>
  <c r="N904" i="7"/>
  <c r="O904" i="7"/>
  <c r="G904" i="7" s="1"/>
  <c r="K905" i="7"/>
  <c r="L905" i="7"/>
  <c r="M905" i="7"/>
  <c r="N905" i="7"/>
  <c r="O905" i="7"/>
  <c r="K906" i="7"/>
  <c r="L906" i="7"/>
  <c r="M906" i="7"/>
  <c r="N906" i="7"/>
  <c r="O906" i="7"/>
  <c r="F906" i="7" s="1"/>
  <c r="K907" i="7"/>
  <c r="L907" i="7"/>
  <c r="M907" i="7"/>
  <c r="N907" i="7"/>
  <c r="G907" i="7" s="1"/>
  <c r="O907" i="7"/>
  <c r="K908" i="7"/>
  <c r="L908" i="7"/>
  <c r="M908" i="7"/>
  <c r="N908" i="7"/>
  <c r="O908" i="7"/>
  <c r="G908" i="7" s="1"/>
  <c r="K909" i="7"/>
  <c r="L909" i="7"/>
  <c r="M909" i="7"/>
  <c r="N909" i="7"/>
  <c r="O909" i="7"/>
  <c r="K910" i="7"/>
  <c r="L910" i="7"/>
  <c r="M910" i="7"/>
  <c r="N910" i="7"/>
  <c r="O910" i="7"/>
  <c r="F910" i="7" s="1"/>
  <c r="K911" i="7"/>
  <c r="L911" i="7"/>
  <c r="M911" i="7"/>
  <c r="N911" i="7"/>
  <c r="G911" i="7" s="1"/>
  <c r="O911" i="7"/>
  <c r="K912" i="7"/>
  <c r="L912" i="7"/>
  <c r="M912" i="7"/>
  <c r="N912" i="7"/>
  <c r="O912" i="7"/>
  <c r="G912" i="7" s="1"/>
  <c r="K913" i="7"/>
  <c r="L913" i="7"/>
  <c r="M913" i="7"/>
  <c r="N913" i="7"/>
  <c r="O913" i="7"/>
  <c r="K914" i="7"/>
  <c r="L914" i="7"/>
  <c r="M914" i="7"/>
  <c r="N914" i="7"/>
  <c r="O914" i="7"/>
  <c r="F914" i="7" s="1"/>
  <c r="K915" i="7"/>
  <c r="L915" i="7"/>
  <c r="M915" i="7"/>
  <c r="N915" i="7"/>
  <c r="G915" i="7" s="1"/>
  <c r="O915" i="7"/>
  <c r="K916" i="7"/>
  <c r="L916" i="7"/>
  <c r="M916" i="7"/>
  <c r="N916" i="7"/>
  <c r="O916" i="7"/>
  <c r="G916" i="7" s="1"/>
  <c r="K917" i="7"/>
  <c r="L917" i="7"/>
  <c r="M917" i="7"/>
  <c r="N917" i="7"/>
  <c r="O917" i="7"/>
  <c r="K918" i="7"/>
  <c r="L918" i="7"/>
  <c r="M918" i="7"/>
  <c r="N918" i="7"/>
  <c r="O918" i="7"/>
  <c r="F918" i="7" s="1"/>
  <c r="K919" i="7"/>
  <c r="L919" i="7"/>
  <c r="M919" i="7"/>
  <c r="N919" i="7"/>
  <c r="G919" i="7" s="1"/>
  <c r="O919" i="7"/>
  <c r="K920" i="7"/>
  <c r="L920" i="7"/>
  <c r="M920" i="7"/>
  <c r="N920" i="7"/>
  <c r="O920" i="7"/>
  <c r="G920" i="7" s="1"/>
  <c r="K921" i="7"/>
  <c r="L921" i="7"/>
  <c r="M921" i="7"/>
  <c r="N921" i="7"/>
  <c r="O921" i="7"/>
  <c r="K922" i="7"/>
  <c r="L922" i="7"/>
  <c r="M922" i="7"/>
  <c r="N922" i="7"/>
  <c r="O922" i="7"/>
  <c r="F922" i="7" s="1"/>
  <c r="K923" i="7"/>
  <c r="L923" i="7"/>
  <c r="M923" i="7"/>
  <c r="N923" i="7"/>
  <c r="G923" i="7" s="1"/>
  <c r="O923" i="7"/>
  <c r="K924" i="7"/>
  <c r="L924" i="7"/>
  <c r="M924" i="7"/>
  <c r="N924" i="7"/>
  <c r="O924" i="7"/>
  <c r="G924" i="7" s="1"/>
  <c r="K925" i="7"/>
  <c r="L925" i="7"/>
  <c r="M925" i="7"/>
  <c r="N925" i="7"/>
  <c r="O925" i="7"/>
  <c r="K926" i="7"/>
  <c r="L926" i="7"/>
  <c r="M926" i="7"/>
  <c r="N926" i="7"/>
  <c r="O926" i="7"/>
  <c r="F926" i="7" s="1"/>
  <c r="K927" i="7"/>
  <c r="L927" i="7"/>
  <c r="M927" i="7"/>
  <c r="N927" i="7"/>
  <c r="G927" i="7" s="1"/>
  <c r="O927" i="7"/>
  <c r="K928" i="7"/>
  <c r="L928" i="7"/>
  <c r="M928" i="7"/>
  <c r="N928" i="7"/>
  <c r="O928" i="7"/>
  <c r="G928" i="7" s="1"/>
  <c r="K929" i="7"/>
  <c r="L929" i="7"/>
  <c r="M929" i="7"/>
  <c r="N929" i="7"/>
  <c r="O929" i="7"/>
  <c r="K930" i="7"/>
  <c r="L930" i="7"/>
  <c r="M930" i="7"/>
  <c r="N930" i="7"/>
  <c r="O930" i="7"/>
  <c r="F930" i="7" s="1"/>
  <c r="K931" i="7"/>
  <c r="L931" i="7"/>
  <c r="M931" i="7"/>
  <c r="N931" i="7"/>
  <c r="G931" i="7" s="1"/>
  <c r="O931" i="7"/>
  <c r="K932" i="7"/>
  <c r="L932" i="7"/>
  <c r="M932" i="7"/>
  <c r="N932" i="7"/>
  <c r="O932" i="7"/>
  <c r="G932" i="7" s="1"/>
  <c r="K933" i="7"/>
  <c r="L933" i="7"/>
  <c r="M933" i="7"/>
  <c r="N933" i="7"/>
  <c r="O933" i="7"/>
  <c r="K934" i="7"/>
  <c r="L934" i="7"/>
  <c r="M934" i="7"/>
  <c r="N934" i="7"/>
  <c r="O934" i="7"/>
  <c r="F934" i="7" s="1"/>
  <c r="K935" i="7"/>
  <c r="L935" i="7"/>
  <c r="M935" i="7"/>
  <c r="N935" i="7"/>
  <c r="G935" i="7" s="1"/>
  <c r="O935" i="7"/>
  <c r="K936" i="7"/>
  <c r="L936" i="7"/>
  <c r="M936" i="7"/>
  <c r="N936" i="7"/>
  <c r="O936" i="7"/>
  <c r="G936" i="7" s="1"/>
  <c r="K937" i="7"/>
  <c r="L937" i="7"/>
  <c r="M937" i="7"/>
  <c r="N937" i="7"/>
  <c r="O937" i="7"/>
  <c r="K938" i="7"/>
  <c r="L938" i="7"/>
  <c r="M938" i="7"/>
  <c r="N938" i="7"/>
  <c r="O938" i="7"/>
  <c r="F938" i="7" s="1"/>
  <c r="K939" i="7"/>
  <c r="L939" i="7"/>
  <c r="M939" i="7"/>
  <c r="N939" i="7"/>
  <c r="G939" i="7" s="1"/>
  <c r="O939" i="7"/>
  <c r="K940" i="7"/>
  <c r="L940" i="7"/>
  <c r="M940" i="7"/>
  <c r="N940" i="7"/>
  <c r="O940" i="7"/>
  <c r="G940" i="7" s="1"/>
  <c r="K941" i="7"/>
  <c r="L941" i="7"/>
  <c r="M941" i="7"/>
  <c r="N941" i="7"/>
  <c r="O941" i="7"/>
  <c r="K942" i="7"/>
  <c r="L942" i="7"/>
  <c r="M942" i="7"/>
  <c r="N942" i="7"/>
  <c r="O942" i="7"/>
  <c r="F942" i="7" s="1"/>
  <c r="K943" i="7"/>
  <c r="L943" i="7"/>
  <c r="M943" i="7"/>
  <c r="N943" i="7"/>
  <c r="G943" i="7" s="1"/>
  <c r="O943" i="7"/>
  <c r="K944" i="7"/>
  <c r="L944" i="7"/>
  <c r="M944" i="7"/>
  <c r="N944" i="7"/>
  <c r="O944" i="7"/>
  <c r="G944" i="7" s="1"/>
  <c r="K945" i="7"/>
  <c r="L945" i="7"/>
  <c r="M945" i="7"/>
  <c r="N945" i="7"/>
  <c r="O945" i="7"/>
  <c r="K946" i="7"/>
  <c r="L946" i="7"/>
  <c r="M946" i="7"/>
  <c r="N946" i="7"/>
  <c r="O946" i="7"/>
  <c r="F946" i="7" s="1"/>
  <c r="K947" i="7"/>
  <c r="L947" i="7"/>
  <c r="M947" i="7"/>
  <c r="N947" i="7"/>
  <c r="G947" i="7" s="1"/>
  <c r="O947" i="7"/>
  <c r="K948" i="7"/>
  <c r="L948" i="7"/>
  <c r="M948" i="7"/>
  <c r="N948" i="7"/>
  <c r="O948" i="7"/>
  <c r="G948" i="7" s="1"/>
  <c r="K949" i="7"/>
  <c r="L949" i="7"/>
  <c r="M949" i="7"/>
  <c r="N949" i="7"/>
  <c r="O949" i="7"/>
  <c r="K950" i="7"/>
  <c r="L950" i="7"/>
  <c r="M950" i="7"/>
  <c r="N950" i="7"/>
  <c r="O950" i="7"/>
  <c r="F950" i="7" s="1"/>
  <c r="K951" i="7"/>
  <c r="L951" i="7"/>
  <c r="M951" i="7"/>
  <c r="N951" i="7"/>
  <c r="G951" i="7" s="1"/>
  <c r="O951" i="7"/>
  <c r="K952" i="7"/>
  <c r="L952" i="7"/>
  <c r="M952" i="7"/>
  <c r="N952" i="7"/>
  <c r="O952" i="7"/>
  <c r="G952" i="7" s="1"/>
  <c r="K953" i="7"/>
  <c r="L953" i="7"/>
  <c r="M953" i="7"/>
  <c r="N953" i="7"/>
  <c r="O953" i="7"/>
  <c r="K954" i="7"/>
  <c r="L954" i="7"/>
  <c r="M954" i="7"/>
  <c r="N954" i="7"/>
  <c r="O954" i="7"/>
  <c r="F954" i="7" s="1"/>
  <c r="K955" i="7"/>
  <c r="L955" i="7"/>
  <c r="M955" i="7"/>
  <c r="N955" i="7"/>
  <c r="G955" i="7" s="1"/>
  <c r="O955" i="7"/>
  <c r="K956" i="7"/>
  <c r="L956" i="7"/>
  <c r="M956" i="7"/>
  <c r="N956" i="7"/>
  <c r="O956" i="7"/>
  <c r="G956" i="7" s="1"/>
  <c r="K957" i="7"/>
  <c r="L957" i="7"/>
  <c r="M957" i="7"/>
  <c r="N957" i="7"/>
  <c r="O957" i="7"/>
  <c r="K958" i="7"/>
  <c r="L958" i="7"/>
  <c r="M958" i="7"/>
  <c r="N958" i="7"/>
  <c r="O958" i="7"/>
  <c r="F958" i="7" s="1"/>
  <c r="K959" i="7"/>
  <c r="L959" i="7"/>
  <c r="M959" i="7"/>
  <c r="N959" i="7"/>
  <c r="G959" i="7" s="1"/>
  <c r="O959" i="7"/>
  <c r="K960" i="7"/>
  <c r="L960" i="7"/>
  <c r="M960" i="7"/>
  <c r="N960" i="7"/>
  <c r="O960" i="7"/>
  <c r="G960" i="7" s="1"/>
  <c r="K961" i="7"/>
  <c r="L961" i="7"/>
  <c r="M961" i="7"/>
  <c r="N961" i="7"/>
  <c r="O961" i="7"/>
  <c r="K962" i="7"/>
  <c r="L962" i="7"/>
  <c r="M962" i="7"/>
  <c r="N962" i="7"/>
  <c r="O962" i="7"/>
  <c r="F962" i="7" s="1"/>
  <c r="K963" i="7"/>
  <c r="L963" i="7"/>
  <c r="M963" i="7"/>
  <c r="N963" i="7"/>
  <c r="G963" i="7" s="1"/>
  <c r="O963" i="7"/>
  <c r="K964" i="7"/>
  <c r="L964" i="7"/>
  <c r="M964" i="7"/>
  <c r="N964" i="7"/>
  <c r="O964" i="7"/>
  <c r="G964" i="7" s="1"/>
  <c r="K965" i="7"/>
  <c r="L965" i="7"/>
  <c r="M965" i="7"/>
  <c r="N965" i="7"/>
  <c r="O965" i="7"/>
  <c r="K966" i="7"/>
  <c r="L966" i="7"/>
  <c r="M966" i="7"/>
  <c r="N966" i="7"/>
  <c r="O966" i="7"/>
  <c r="F966" i="7" s="1"/>
  <c r="K967" i="7"/>
  <c r="L967" i="7"/>
  <c r="M967" i="7"/>
  <c r="N967" i="7"/>
  <c r="G967" i="7" s="1"/>
  <c r="O967" i="7"/>
  <c r="K968" i="7"/>
  <c r="L968" i="7"/>
  <c r="M968" i="7"/>
  <c r="N968" i="7"/>
  <c r="O968" i="7"/>
  <c r="G968" i="7" s="1"/>
  <c r="K969" i="7"/>
  <c r="L969" i="7"/>
  <c r="M969" i="7"/>
  <c r="N969" i="7"/>
  <c r="O969" i="7"/>
  <c r="K970" i="7"/>
  <c r="L970" i="7"/>
  <c r="M970" i="7"/>
  <c r="N970" i="7"/>
  <c r="O970" i="7"/>
  <c r="F970" i="7" s="1"/>
  <c r="K971" i="7"/>
  <c r="L971" i="7"/>
  <c r="M971" i="7"/>
  <c r="N971" i="7"/>
  <c r="G971" i="7" s="1"/>
  <c r="O971" i="7"/>
  <c r="K972" i="7"/>
  <c r="L972" i="7"/>
  <c r="M972" i="7"/>
  <c r="N972" i="7"/>
  <c r="O972" i="7"/>
  <c r="G972" i="7" s="1"/>
  <c r="K973" i="7"/>
  <c r="L973" i="7"/>
  <c r="M973" i="7"/>
  <c r="N973" i="7"/>
  <c r="O973" i="7"/>
  <c r="K974" i="7"/>
  <c r="L974" i="7"/>
  <c r="M974" i="7"/>
  <c r="N974" i="7"/>
  <c r="O974" i="7"/>
  <c r="F974" i="7" s="1"/>
  <c r="K975" i="7"/>
  <c r="L975" i="7"/>
  <c r="M975" i="7"/>
  <c r="N975" i="7"/>
  <c r="G975" i="7" s="1"/>
  <c r="O975" i="7"/>
  <c r="K976" i="7"/>
  <c r="L976" i="7"/>
  <c r="M976" i="7"/>
  <c r="N976" i="7"/>
  <c r="O976" i="7"/>
  <c r="G976" i="7" s="1"/>
  <c r="K977" i="7"/>
  <c r="L977" i="7"/>
  <c r="M977" i="7"/>
  <c r="N977" i="7"/>
  <c r="O977" i="7"/>
  <c r="K978" i="7"/>
  <c r="L978" i="7"/>
  <c r="M978" i="7"/>
  <c r="N978" i="7"/>
  <c r="O978" i="7"/>
  <c r="F978" i="7" s="1"/>
  <c r="K979" i="7"/>
  <c r="L979" i="7"/>
  <c r="M979" i="7"/>
  <c r="N979" i="7"/>
  <c r="G979" i="7" s="1"/>
  <c r="O979" i="7"/>
  <c r="K980" i="7"/>
  <c r="L980" i="7"/>
  <c r="M980" i="7"/>
  <c r="N980" i="7"/>
  <c r="O980" i="7"/>
  <c r="G980" i="7" s="1"/>
  <c r="K981" i="7"/>
  <c r="L981" i="7"/>
  <c r="M981" i="7"/>
  <c r="N981" i="7"/>
  <c r="O981" i="7"/>
  <c r="K982" i="7"/>
  <c r="L982" i="7"/>
  <c r="M982" i="7"/>
  <c r="N982" i="7"/>
  <c r="O982" i="7"/>
  <c r="F982" i="7" s="1"/>
  <c r="K983" i="7"/>
  <c r="L983" i="7"/>
  <c r="M983" i="7"/>
  <c r="N983" i="7"/>
  <c r="G983" i="7" s="1"/>
  <c r="O983" i="7"/>
  <c r="K984" i="7"/>
  <c r="L984" i="7"/>
  <c r="M984" i="7"/>
  <c r="N984" i="7"/>
  <c r="O984" i="7"/>
  <c r="G984" i="7" s="1"/>
  <c r="K985" i="7"/>
  <c r="L985" i="7"/>
  <c r="M985" i="7"/>
  <c r="N985" i="7"/>
  <c r="O985" i="7"/>
  <c r="K986" i="7"/>
  <c r="L986" i="7"/>
  <c r="M986" i="7"/>
  <c r="N986" i="7"/>
  <c r="O986" i="7"/>
  <c r="F986" i="7" s="1"/>
  <c r="K987" i="7"/>
  <c r="L987" i="7"/>
  <c r="M987" i="7"/>
  <c r="N987" i="7"/>
  <c r="G987" i="7" s="1"/>
  <c r="O987" i="7"/>
  <c r="K988" i="7"/>
  <c r="L988" i="7"/>
  <c r="M988" i="7"/>
  <c r="N988" i="7"/>
  <c r="O988" i="7"/>
  <c r="G988" i="7" s="1"/>
  <c r="K989" i="7"/>
  <c r="L989" i="7"/>
  <c r="M989" i="7"/>
  <c r="N989" i="7"/>
  <c r="O989" i="7"/>
  <c r="K990" i="7"/>
  <c r="L990" i="7"/>
  <c r="M990" i="7"/>
  <c r="N990" i="7"/>
  <c r="O990" i="7"/>
  <c r="F990" i="7" s="1"/>
  <c r="K991" i="7"/>
  <c r="L991" i="7"/>
  <c r="M991" i="7"/>
  <c r="N991" i="7"/>
  <c r="G991" i="7" s="1"/>
  <c r="O991" i="7"/>
  <c r="K992" i="7"/>
  <c r="L992" i="7"/>
  <c r="M992" i="7"/>
  <c r="N992" i="7"/>
  <c r="O992" i="7"/>
  <c r="G992" i="7" s="1"/>
  <c r="K993" i="7"/>
  <c r="L993" i="7"/>
  <c r="M993" i="7"/>
  <c r="N993" i="7"/>
  <c r="O993" i="7"/>
  <c r="K994" i="7"/>
  <c r="L994" i="7"/>
  <c r="M994" i="7"/>
  <c r="N994" i="7"/>
  <c r="O994" i="7"/>
  <c r="F994" i="7" s="1"/>
  <c r="K995" i="7"/>
  <c r="L995" i="7"/>
  <c r="M995" i="7"/>
  <c r="N995" i="7"/>
  <c r="G995" i="7" s="1"/>
  <c r="O995" i="7"/>
  <c r="K996" i="7"/>
  <c r="L996" i="7"/>
  <c r="M996" i="7"/>
  <c r="N996" i="7"/>
  <c r="O996" i="7"/>
  <c r="G996" i="7" s="1"/>
  <c r="K997" i="7"/>
  <c r="L997" i="7"/>
  <c r="M997" i="7"/>
  <c r="N997" i="7"/>
  <c r="O997" i="7"/>
  <c r="K998" i="7"/>
  <c r="L998" i="7"/>
  <c r="M998" i="7"/>
  <c r="N998" i="7"/>
  <c r="O998" i="7"/>
  <c r="F998" i="7" s="1"/>
  <c r="K999" i="7"/>
  <c r="L999" i="7"/>
  <c r="M999" i="7"/>
  <c r="N999" i="7"/>
  <c r="G999" i="7" s="1"/>
  <c r="O999" i="7"/>
  <c r="K1000" i="7"/>
  <c r="L1000" i="7"/>
  <c r="M1000" i="7"/>
  <c r="N1000" i="7"/>
  <c r="O1000" i="7"/>
  <c r="G1000" i="7" s="1"/>
  <c r="K1001" i="7"/>
  <c r="L1001" i="7"/>
  <c r="M1001" i="7"/>
  <c r="N1001" i="7"/>
  <c r="O1001" i="7"/>
  <c r="K1002" i="7"/>
  <c r="L1002" i="7"/>
  <c r="M1002" i="7"/>
  <c r="N1002" i="7"/>
  <c r="O1002" i="7"/>
  <c r="F1002" i="7" s="1"/>
  <c r="K1003" i="7"/>
  <c r="L1003" i="7"/>
  <c r="M1003" i="7"/>
  <c r="N1003" i="7"/>
  <c r="G1003" i="7" s="1"/>
  <c r="O1003" i="7"/>
  <c r="K1004" i="7"/>
  <c r="L1004" i="7"/>
  <c r="M1004" i="7"/>
  <c r="N1004" i="7"/>
  <c r="O1004" i="7"/>
  <c r="G1004" i="7" s="1"/>
  <c r="K1005" i="7"/>
  <c r="L1005" i="7"/>
  <c r="M1005" i="7"/>
  <c r="N1005" i="7"/>
  <c r="O1005" i="7"/>
  <c r="K1006" i="7"/>
  <c r="L1006" i="7"/>
  <c r="M1006" i="7"/>
  <c r="N1006" i="7"/>
  <c r="O1006" i="7"/>
  <c r="F1006" i="7" s="1"/>
  <c r="K1007" i="7"/>
  <c r="L1007" i="7"/>
  <c r="M1007" i="7"/>
  <c r="N1007" i="7"/>
  <c r="G1007" i="7" s="1"/>
  <c r="O1007" i="7"/>
  <c r="K1008" i="7"/>
  <c r="L1008" i="7"/>
  <c r="M1008" i="7"/>
  <c r="N1008" i="7"/>
  <c r="O1008" i="7"/>
  <c r="G1008" i="7" s="1"/>
  <c r="K1009" i="7"/>
  <c r="L1009" i="7"/>
  <c r="M1009" i="7"/>
  <c r="N1009" i="7"/>
  <c r="O1009" i="7"/>
  <c r="K1010" i="7"/>
  <c r="L1010" i="7"/>
  <c r="M1010" i="7"/>
  <c r="N1010" i="7"/>
  <c r="O1010" i="7"/>
  <c r="F1010" i="7" s="1"/>
  <c r="K1011" i="7"/>
  <c r="L1011" i="7"/>
  <c r="M1011" i="7"/>
  <c r="N1011" i="7"/>
  <c r="G1011" i="7" s="1"/>
  <c r="O1011" i="7"/>
  <c r="K1012" i="7"/>
  <c r="L1012" i="7"/>
  <c r="M1012" i="7"/>
  <c r="N1012" i="7"/>
  <c r="O1012" i="7"/>
  <c r="G1012" i="7" s="1"/>
  <c r="K1013" i="7"/>
  <c r="L1013" i="7"/>
  <c r="M1013" i="7"/>
  <c r="N1013" i="7"/>
  <c r="O1013" i="7"/>
  <c r="K1014" i="7"/>
  <c r="L1014" i="7"/>
  <c r="M1014" i="7"/>
  <c r="N1014" i="7"/>
  <c r="O1014" i="7"/>
  <c r="F1014" i="7" s="1"/>
  <c r="K1015" i="7"/>
  <c r="L1015" i="7"/>
  <c r="M1015" i="7"/>
  <c r="N1015" i="7"/>
  <c r="G1015" i="7" s="1"/>
  <c r="O1015" i="7"/>
  <c r="K1016" i="7"/>
  <c r="L1016" i="7"/>
  <c r="M1016" i="7"/>
  <c r="N1016" i="7"/>
  <c r="O1016" i="7"/>
  <c r="G1016" i="7" s="1"/>
  <c r="K1017" i="7"/>
  <c r="L1017" i="7"/>
  <c r="M1017" i="7"/>
  <c r="N1017" i="7"/>
  <c r="O1017" i="7"/>
  <c r="K1018" i="7"/>
  <c r="L1018" i="7"/>
  <c r="M1018" i="7"/>
  <c r="N1018" i="7"/>
  <c r="O1018" i="7"/>
  <c r="F1018" i="7" s="1"/>
  <c r="K1019" i="7"/>
  <c r="L1019" i="7"/>
  <c r="M1019" i="7"/>
  <c r="N1019" i="7"/>
  <c r="G1019" i="7" s="1"/>
  <c r="O1019" i="7"/>
  <c r="K1020" i="7"/>
  <c r="L1020" i="7"/>
  <c r="M1020" i="7"/>
  <c r="N1020" i="7"/>
  <c r="O1020" i="7"/>
  <c r="G1020" i="7" s="1"/>
  <c r="K1021" i="7"/>
  <c r="L1021" i="7"/>
  <c r="M1021" i="7"/>
  <c r="N1021" i="7"/>
  <c r="O1021" i="7"/>
  <c r="K1022" i="7"/>
  <c r="L1022" i="7"/>
  <c r="M1022" i="7"/>
  <c r="N1022" i="7"/>
  <c r="O1022" i="7"/>
  <c r="F1022" i="7" s="1"/>
  <c r="K1023" i="7"/>
  <c r="L1023" i="7"/>
  <c r="M1023" i="7"/>
  <c r="N1023" i="7"/>
  <c r="G1023" i="7" s="1"/>
  <c r="O1023" i="7"/>
  <c r="K1024" i="7"/>
  <c r="L1024" i="7"/>
  <c r="M1024" i="7"/>
  <c r="N1024" i="7"/>
  <c r="O1024" i="7"/>
  <c r="G1024" i="7" s="1"/>
  <c r="K1025" i="7"/>
  <c r="L1025" i="7"/>
  <c r="M1025" i="7"/>
  <c r="N1025" i="7"/>
  <c r="O1025" i="7"/>
  <c r="K1026" i="7"/>
  <c r="L1026" i="7"/>
  <c r="M1026" i="7"/>
  <c r="N1026" i="7"/>
  <c r="O1026" i="7"/>
  <c r="F1026" i="7" s="1"/>
  <c r="K1027" i="7"/>
  <c r="L1027" i="7"/>
  <c r="M1027" i="7"/>
  <c r="N1027" i="7"/>
  <c r="G1027" i="7" s="1"/>
  <c r="O1027" i="7"/>
  <c r="K1028" i="7"/>
  <c r="L1028" i="7"/>
  <c r="M1028" i="7"/>
  <c r="N1028" i="7"/>
  <c r="O1028" i="7"/>
  <c r="G1028" i="7" s="1"/>
  <c r="K1029" i="7"/>
  <c r="L1029" i="7"/>
  <c r="M1029" i="7"/>
  <c r="N1029" i="7"/>
  <c r="O1029" i="7"/>
  <c r="K1030" i="7"/>
  <c r="L1030" i="7"/>
  <c r="M1030" i="7"/>
  <c r="N1030" i="7"/>
  <c r="O1030" i="7"/>
  <c r="F1030" i="7" s="1"/>
  <c r="K1031" i="7"/>
  <c r="L1031" i="7"/>
  <c r="M1031" i="7"/>
  <c r="N1031" i="7"/>
  <c r="G1031" i="7" s="1"/>
  <c r="O1031" i="7"/>
  <c r="K1032" i="7"/>
  <c r="L1032" i="7"/>
  <c r="M1032" i="7"/>
  <c r="N1032" i="7"/>
  <c r="O1032" i="7"/>
  <c r="G1032" i="7" s="1"/>
  <c r="K1033" i="7"/>
  <c r="L1033" i="7"/>
  <c r="M1033" i="7"/>
  <c r="N1033" i="7"/>
  <c r="O1033" i="7"/>
  <c r="K1034" i="7"/>
  <c r="L1034" i="7"/>
  <c r="M1034" i="7"/>
  <c r="N1034" i="7"/>
  <c r="O1034" i="7"/>
  <c r="F1034" i="7" s="1"/>
  <c r="K1035" i="7"/>
  <c r="L1035" i="7"/>
  <c r="M1035" i="7"/>
  <c r="N1035" i="7"/>
  <c r="G1035" i="7" s="1"/>
  <c r="O1035" i="7"/>
  <c r="K1036" i="7"/>
  <c r="L1036" i="7"/>
  <c r="M1036" i="7"/>
  <c r="N1036" i="7"/>
  <c r="O1036" i="7"/>
  <c r="G1036" i="7" s="1"/>
  <c r="K1037" i="7"/>
  <c r="L1037" i="7"/>
  <c r="M1037" i="7"/>
  <c r="N1037" i="7"/>
  <c r="O1037" i="7"/>
  <c r="K1038" i="7"/>
  <c r="L1038" i="7"/>
  <c r="M1038" i="7"/>
  <c r="N1038" i="7"/>
  <c r="O1038" i="7"/>
  <c r="F1038" i="7" s="1"/>
  <c r="K1039" i="7"/>
  <c r="L1039" i="7"/>
  <c r="M1039" i="7"/>
  <c r="N1039" i="7"/>
  <c r="G1039" i="7" s="1"/>
  <c r="O1039" i="7"/>
  <c r="K1040" i="7"/>
  <c r="L1040" i="7"/>
  <c r="M1040" i="7"/>
  <c r="N1040" i="7"/>
  <c r="O1040" i="7"/>
  <c r="G1040" i="7" s="1"/>
  <c r="K1041" i="7"/>
  <c r="L1041" i="7"/>
  <c r="M1041" i="7"/>
  <c r="N1041" i="7"/>
  <c r="O1041" i="7"/>
  <c r="K1042" i="7"/>
  <c r="L1042" i="7"/>
  <c r="M1042" i="7"/>
  <c r="N1042" i="7"/>
  <c r="O1042" i="7"/>
  <c r="F1042" i="7" s="1"/>
  <c r="K1043" i="7"/>
  <c r="L1043" i="7"/>
  <c r="M1043" i="7"/>
  <c r="N1043" i="7"/>
  <c r="G1043" i="7" s="1"/>
  <c r="O1043" i="7"/>
  <c r="K1044" i="7"/>
  <c r="L1044" i="7"/>
  <c r="M1044" i="7"/>
  <c r="N1044" i="7"/>
  <c r="O1044" i="7"/>
  <c r="G1044" i="7" s="1"/>
  <c r="K1045" i="7"/>
  <c r="L1045" i="7"/>
  <c r="M1045" i="7"/>
  <c r="N1045" i="7"/>
  <c r="O1045" i="7"/>
  <c r="K1046" i="7"/>
  <c r="L1046" i="7"/>
  <c r="M1046" i="7"/>
  <c r="N1046" i="7"/>
  <c r="O1046" i="7"/>
  <c r="K1047" i="7"/>
  <c r="L1047" i="7"/>
  <c r="M1047" i="7"/>
  <c r="N1047" i="7"/>
  <c r="G1047" i="7" s="1"/>
  <c r="O1047" i="7"/>
  <c r="K1048" i="7"/>
  <c r="L1048" i="7"/>
  <c r="M1048" i="7"/>
  <c r="N1048" i="7"/>
  <c r="O1048" i="7"/>
  <c r="G1048" i="7" s="1"/>
  <c r="K1049" i="7"/>
  <c r="L1049" i="7"/>
  <c r="M1049" i="7"/>
  <c r="N1049" i="7"/>
  <c r="O1049" i="7"/>
  <c r="K1050" i="7"/>
  <c r="L1050" i="7"/>
  <c r="M1050" i="7"/>
  <c r="N1050" i="7"/>
  <c r="O1050" i="7"/>
  <c r="F1050" i="7" s="1"/>
  <c r="K1051" i="7"/>
  <c r="L1051" i="7"/>
  <c r="M1051" i="7"/>
  <c r="N1051" i="7"/>
  <c r="G1051" i="7" s="1"/>
  <c r="O1051" i="7"/>
  <c r="K1052" i="7"/>
  <c r="L1052" i="7"/>
  <c r="M1052" i="7"/>
  <c r="N1052" i="7"/>
  <c r="O1052" i="7"/>
  <c r="G1052" i="7" s="1"/>
  <c r="K1053" i="7"/>
  <c r="L1053" i="7"/>
  <c r="M1053" i="7"/>
  <c r="N1053" i="7"/>
  <c r="O1053" i="7"/>
  <c r="K1054" i="7"/>
  <c r="L1054" i="7"/>
  <c r="M1054" i="7"/>
  <c r="N1054" i="7"/>
  <c r="O1054" i="7"/>
  <c r="F1054" i="7" s="1"/>
  <c r="K1055" i="7"/>
  <c r="L1055" i="7"/>
  <c r="M1055" i="7"/>
  <c r="N1055" i="7"/>
  <c r="G1055" i="7" s="1"/>
  <c r="O1055" i="7"/>
  <c r="K1056" i="7"/>
  <c r="L1056" i="7"/>
  <c r="M1056" i="7"/>
  <c r="N1056" i="7"/>
  <c r="O1056" i="7"/>
  <c r="G1056" i="7" s="1"/>
  <c r="K1057" i="7"/>
  <c r="L1057" i="7"/>
  <c r="M1057" i="7"/>
  <c r="N1057" i="7"/>
  <c r="O1057" i="7"/>
  <c r="K1058" i="7"/>
  <c r="L1058" i="7"/>
  <c r="M1058" i="7"/>
  <c r="N1058" i="7"/>
  <c r="O1058" i="7"/>
  <c r="F1058" i="7" s="1"/>
  <c r="K1059" i="7"/>
  <c r="L1059" i="7"/>
  <c r="M1059" i="7"/>
  <c r="N1059" i="7"/>
  <c r="G1059" i="7" s="1"/>
  <c r="O1059" i="7"/>
  <c r="K1060" i="7"/>
  <c r="L1060" i="7"/>
  <c r="M1060" i="7"/>
  <c r="N1060" i="7"/>
  <c r="O1060" i="7"/>
  <c r="G1060" i="7" s="1"/>
  <c r="K1061" i="7"/>
  <c r="L1061" i="7"/>
  <c r="M1061" i="7"/>
  <c r="N1061" i="7"/>
  <c r="O1061" i="7"/>
  <c r="K1062" i="7"/>
  <c r="L1062" i="7"/>
  <c r="M1062" i="7"/>
  <c r="N1062" i="7"/>
  <c r="O1062" i="7"/>
  <c r="F1062" i="7" s="1"/>
  <c r="K1063" i="7"/>
  <c r="L1063" i="7"/>
  <c r="M1063" i="7"/>
  <c r="N1063" i="7"/>
  <c r="G1063" i="7" s="1"/>
  <c r="O1063" i="7"/>
  <c r="K1064" i="7"/>
  <c r="L1064" i="7"/>
  <c r="M1064" i="7"/>
  <c r="N1064" i="7"/>
  <c r="O1064" i="7"/>
  <c r="G1064" i="7" s="1"/>
  <c r="K1065" i="7"/>
  <c r="L1065" i="7"/>
  <c r="M1065" i="7"/>
  <c r="N1065" i="7"/>
  <c r="O1065" i="7"/>
  <c r="K1066" i="7"/>
  <c r="L1066" i="7"/>
  <c r="M1066" i="7"/>
  <c r="N1066" i="7"/>
  <c r="O1066" i="7"/>
  <c r="F1066" i="7" s="1"/>
  <c r="K1067" i="7"/>
  <c r="L1067" i="7"/>
  <c r="M1067" i="7"/>
  <c r="N1067" i="7"/>
  <c r="G1067" i="7" s="1"/>
  <c r="O1067" i="7"/>
  <c r="K1068" i="7"/>
  <c r="L1068" i="7"/>
  <c r="M1068" i="7"/>
  <c r="N1068" i="7"/>
  <c r="O1068" i="7"/>
  <c r="G1068" i="7" s="1"/>
  <c r="K1069" i="7"/>
  <c r="L1069" i="7"/>
  <c r="M1069" i="7"/>
  <c r="N1069" i="7"/>
  <c r="O1069" i="7"/>
  <c r="K1070" i="7"/>
  <c r="L1070" i="7"/>
  <c r="M1070" i="7"/>
  <c r="N1070" i="7"/>
  <c r="O1070" i="7"/>
  <c r="F1070" i="7" s="1"/>
  <c r="K1071" i="7"/>
  <c r="L1071" i="7"/>
  <c r="M1071" i="7"/>
  <c r="N1071" i="7"/>
  <c r="G1071" i="7" s="1"/>
  <c r="O1071" i="7"/>
  <c r="K1072" i="7"/>
  <c r="L1072" i="7"/>
  <c r="M1072" i="7"/>
  <c r="N1072" i="7"/>
  <c r="O1072" i="7"/>
  <c r="G1072" i="7" s="1"/>
  <c r="K1073" i="7"/>
  <c r="L1073" i="7"/>
  <c r="M1073" i="7"/>
  <c r="N1073" i="7"/>
  <c r="O1073" i="7"/>
  <c r="K1074" i="7"/>
  <c r="L1074" i="7"/>
  <c r="M1074" i="7"/>
  <c r="N1074" i="7"/>
  <c r="O1074" i="7"/>
  <c r="F1074" i="7" s="1"/>
  <c r="K1075" i="7"/>
  <c r="L1075" i="7"/>
  <c r="M1075" i="7"/>
  <c r="N1075" i="7"/>
  <c r="G1075" i="7" s="1"/>
  <c r="O1075" i="7"/>
  <c r="K1076" i="7"/>
  <c r="L1076" i="7"/>
  <c r="M1076" i="7"/>
  <c r="N1076" i="7"/>
  <c r="O1076" i="7"/>
  <c r="G1076" i="7" s="1"/>
  <c r="K1077" i="7"/>
  <c r="L1077" i="7"/>
  <c r="M1077" i="7"/>
  <c r="N1077" i="7"/>
  <c r="O1077" i="7"/>
  <c r="K1078" i="7"/>
  <c r="L1078" i="7"/>
  <c r="M1078" i="7"/>
  <c r="N1078" i="7"/>
  <c r="O1078" i="7"/>
  <c r="K1079" i="7"/>
  <c r="L1079" i="7"/>
  <c r="M1079" i="7"/>
  <c r="N1079" i="7"/>
  <c r="G1079" i="7" s="1"/>
  <c r="O1079" i="7"/>
  <c r="K1080" i="7"/>
  <c r="L1080" i="7"/>
  <c r="M1080" i="7"/>
  <c r="N1080" i="7"/>
  <c r="O1080" i="7"/>
  <c r="G1080" i="7" s="1"/>
  <c r="K1081" i="7"/>
  <c r="L1081" i="7"/>
  <c r="M1081" i="7"/>
  <c r="N1081" i="7"/>
  <c r="O1081" i="7"/>
  <c r="K1082" i="7"/>
  <c r="L1082" i="7"/>
  <c r="M1082" i="7"/>
  <c r="N1082" i="7"/>
  <c r="O1082" i="7"/>
  <c r="K1083" i="7"/>
  <c r="L1083" i="7"/>
  <c r="M1083" i="7"/>
  <c r="N1083" i="7"/>
  <c r="G1083" i="7" s="1"/>
  <c r="O1083" i="7"/>
  <c r="K1084" i="7"/>
  <c r="L1084" i="7"/>
  <c r="M1084" i="7"/>
  <c r="N1084" i="7"/>
  <c r="O1084" i="7"/>
  <c r="G1084" i="7" s="1"/>
  <c r="K1085" i="7"/>
  <c r="L1085" i="7"/>
  <c r="M1085" i="7"/>
  <c r="N1085" i="7"/>
  <c r="O1085" i="7"/>
  <c r="K1086" i="7"/>
  <c r="L1086" i="7"/>
  <c r="M1086" i="7"/>
  <c r="N1086" i="7"/>
  <c r="O1086" i="7"/>
  <c r="K1087" i="7"/>
  <c r="L1087" i="7"/>
  <c r="M1087" i="7"/>
  <c r="N1087" i="7"/>
  <c r="G1087" i="7" s="1"/>
  <c r="O1087" i="7"/>
  <c r="K1088" i="7"/>
  <c r="L1088" i="7"/>
  <c r="M1088" i="7"/>
  <c r="N1088" i="7"/>
  <c r="O1088" i="7"/>
  <c r="G1088" i="7" s="1"/>
  <c r="K1089" i="7"/>
  <c r="L1089" i="7"/>
  <c r="M1089" i="7"/>
  <c r="N1089" i="7"/>
  <c r="O1089" i="7"/>
  <c r="K1090" i="7"/>
  <c r="L1090" i="7"/>
  <c r="M1090" i="7"/>
  <c r="N1090" i="7"/>
  <c r="O1090" i="7"/>
  <c r="K1091" i="7"/>
  <c r="L1091" i="7"/>
  <c r="M1091" i="7"/>
  <c r="N1091" i="7"/>
  <c r="G1091" i="7" s="1"/>
  <c r="O1091" i="7"/>
  <c r="K1092" i="7"/>
  <c r="L1092" i="7"/>
  <c r="M1092" i="7"/>
  <c r="N1092" i="7"/>
  <c r="O1092" i="7"/>
  <c r="G1092" i="7" s="1"/>
  <c r="K1093" i="7"/>
  <c r="L1093" i="7"/>
  <c r="M1093" i="7"/>
  <c r="N1093" i="7"/>
  <c r="O1093" i="7"/>
  <c r="K1094" i="7"/>
  <c r="L1094" i="7"/>
  <c r="M1094" i="7"/>
  <c r="N1094" i="7"/>
  <c r="O1094" i="7"/>
  <c r="K1095" i="7"/>
  <c r="L1095" i="7"/>
  <c r="M1095" i="7"/>
  <c r="N1095" i="7"/>
  <c r="G1095" i="7" s="1"/>
  <c r="O1095" i="7"/>
  <c r="K1096" i="7"/>
  <c r="L1096" i="7"/>
  <c r="M1096" i="7"/>
  <c r="N1096" i="7"/>
  <c r="O1096" i="7"/>
  <c r="G1096" i="7" s="1"/>
  <c r="K1097" i="7"/>
  <c r="L1097" i="7"/>
  <c r="M1097" i="7"/>
  <c r="N1097" i="7"/>
  <c r="O1097" i="7"/>
  <c r="K1098" i="7"/>
  <c r="L1098" i="7"/>
  <c r="M1098" i="7"/>
  <c r="N1098" i="7"/>
  <c r="O1098" i="7"/>
  <c r="K1099" i="7"/>
  <c r="L1099" i="7"/>
  <c r="M1099" i="7"/>
  <c r="N1099" i="7"/>
  <c r="G1099" i="7" s="1"/>
  <c r="O1099" i="7"/>
  <c r="K1100" i="7"/>
  <c r="L1100" i="7"/>
  <c r="M1100" i="7"/>
  <c r="N1100" i="7"/>
  <c r="O1100" i="7"/>
  <c r="G1100" i="7" s="1"/>
  <c r="K1101" i="7"/>
  <c r="L1101" i="7"/>
  <c r="M1101" i="7"/>
  <c r="N1101" i="7"/>
  <c r="O1101" i="7"/>
  <c r="K1102" i="7"/>
  <c r="L1102" i="7"/>
  <c r="M1102" i="7"/>
  <c r="N1102" i="7"/>
  <c r="O1102" i="7"/>
  <c r="K1103" i="7"/>
  <c r="L1103" i="7"/>
  <c r="M1103" i="7"/>
  <c r="N1103" i="7"/>
  <c r="G1103" i="7" s="1"/>
  <c r="O1103" i="7"/>
  <c r="K1104" i="7"/>
  <c r="L1104" i="7"/>
  <c r="M1104" i="7"/>
  <c r="N1104" i="7"/>
  <c r="O1104" i="7"/>
  <c r="G1104" i="7" s="1"/>
  <c r="K1105" i="7"/>
  <c r="L1105" i="7"/>
  <c r="M1105" i="7"/>
  <c r="N1105" i="7"/>
  <c r="O1105" i="7"/>
  <c r="K1106" i="7"/>
  <c r="L1106" i="7"/>
  <c r="M1106" i="7"/>
  <c r="N1106" i="7"/>
  <c r="O1106" i="7"/>
  <c r="K1107" i="7"/>
  <c r="L1107" i="7"/>
  <c r="M1107" i="7"/>
  <c r="N1107" i="7"/>
  <c r="G1107" i="7" s="1"/>
  <c r="O1107" i="7"/>
  <c r="K1108" i="7"/>
  <c r="L1108" i="7"/>
  <c r="M1108" i="7"/>
  <c r="N1108" i="7"/>
  <c r="O1108" i="7"/>
  <c r="G1108" i="7" s="1"/>
  <c r="K1109" i="7"/>
  <c r="L1109" i="7"/>
  <c r="M1109" i="7"/>
  <c r="N1109" i="7"/>
  <c r="O1109" i="7"/>
  <c r="K1110" i="7"/>
  <c r="L1110" i="7"/>
  <c r="M1110" i="7"/>
  <c r="N1110" i="7"/>
  <c r="O1110" i="7"/>
  <c r="K1111" i="7"/>
  <c r="L1111" i="7"/>
  <c r="M1111" i="7"/>
  <c r="N1111" i="7"/>
  <c r="G1111" i="7" s="1"/>
  <c r="O1111" i="7"/>
  <c r="K1112" i="7"/>
  <c r="L1112" i="7"/>
  <c r="M1112" i="7"/>
  <c r="N1112" i="7"/>
  <c r="O1112" i="7"/>
  <c r="G1112" i="7" s="1"/>
  <c r="K1113" i="7"/>
  <c r="L1113" i="7"/>
  <c r="M1113" i="7"/>
  <c r="N1113" i="7"/>
  <c r="O1113" i="7"/>
  <c r="K1114" i="7"/>
  <c r="L1114" i="7"/>
  <c r="M1114" i="7"/>
  <c r="N1114" i="7"/>
  <c r="O1114" i="7"/>
  <c r="F1114" i="7" s="1"/>
  <c r="K1115" i="7"/>
  <c r="L1115" i="7"/>
  <c r="M1115" i="7"/>
  <c r="N1115" i="7"/>
  <c r="G1115" i="7" s="1"/>
  <c r="O1115" i="7"/>
  <c r="K1116" i="7"/>
  <c r="L1116" i="7"/>
  <c r="M1116" i="7"/>
  <c r="N1116" i="7"/>
  <c r="O1116" i="7"/>
  <c r="G1116" i="7" s="1"/>
  <c r="K1117" i="7"/>
  <c r="L1117" i="7"/>
  <c r="M1117" i="7"/>
  <c r="N1117" i="7"/>
  <c r="O1117" i="7"/>
  <c r="K1118" i="7"/>
  <c r="L1118" i="7"/>
  <c r="M1118" i="7"/>
  <c r="N1118" i="7"/>
  <c r="O1118" i="7"/>
  <c r="F1118" i="7" s="1"/>
  <c r="K1119" i="7"/>
  <c r="L1119" i="7"/>
  <c r="M1119" i="7"/>
  <c r="N1119" i="7"/>
  <c r="G1119" i="7" s="1"/>
  <c r="O1119" i="7"/>
  <c r="K1120" i="7"/>
  <c r="L1120" i="7"/>
  <c r="M1120" i="7"/>
  <c r="N1120" i="7"/>
  <c r="O1120" i="7"/>
  <c r="G1120" i="7" s="1"/>
  <c r="K1121" i="7"/>
  <c r="L1121" i="7"/>
  <c r="M1121" i="7"/>
  <c r="N1121" i="7"/>
  <c r="O1121" i="7"/>
  <c r="K1122" i="7"/>
  <c r="L1122" i="7"/>
  <c r="M1122" i="7"/>
  <c r="N1122" i="7"/>
  <c r="O1122" i="7"/>
  <c r="F1122" i="7" s="1"/>
  <c r="K1123" i="7"/>
  <c r="L1123" i="7"/>
  <c r="M1123" i="7"/>
  <c r="N1123" i="7"/>
  <c r="G1123" i="7" s="1"/>
  <c r="O1123" i="7"/>
  <c r="K1124" i="7"/>
  <c r="L1124" i="7"/>
  <c r="M1124" i="7"/>
  <c r="N1124" i="7"/>
  <c r="O1124" i="7"/>
  <c r="G1124" i="7" s="1"/>
  <c r="K1125" i="7"/>
  <c r="L1125" i="7"/>
  <c r="M1125" i="7"/>
  <c r="N1125" i="7"/>
  <c r="O1125" i="7"/>
  <c r="K1126" i="7"/>
  <c r="L1126" i="7"/>
  <c r="M1126" i="7"/>
  <c r="N1126" i="7"/>
  <c r="O1126" i="7"/>
  <c r="F1126" i="7" s="1"/>
  <c r="K1127" i="7"/>
  <c r="L1127" i="7"/>
  <c r="M1127" i="7"/>
  <c r="N1127" i="7"/>
  <c r="G1127" i="7" s="1"/>
  <c r="O1127" i="7"/>
  <c r="K1128" i="7"/>
  <c r="L1128" i="7"/>
  <c r="M1128" i="7"/>
  <c r="N1128" i="7"/>
  <c r="O1128" i="7"/>
  <c r="G1128" i="7" s="1"/>
  <c r="K1129" i="7"/>
  <c r="L1129" i="7"/>
  <c r="M1129" i="7"/>
  <c r="N1129" i="7"/>
  <c r="O1129" i="7"/>
  <c r="K1130" i="7"/>
  <c r="L1130" i="7"/>
  <c r="M1130" i="7"/>
  <c r="N1130" i="7"/>
  <c r="O1130" i="7"/>
  <c r="F1130" i="7" s="1"/>
  <c r="K1131" i="7"/>
  <c r="L1131" i="7"/>
  <c r="M1131" i="7"/>
  <c r="N1131" i="7"/>
  <c r="G1131" i="7" s="1"/>
  <c r="O1131" i="7"/>
  <c r="K1132" i="7"/>
  <c r="L1132" i="7"/>
  <c r="M1132" i="7"/>
  <c r="N1132" i="7"/>
  <c r="O1132" i="7"/>
  <c r="G1132" i="7" s="1"/>
  <c r="K1133" i="7"/>
  <c r="L1133" i="7"/>
  <c r="M1133" i="7"/>
  <c r="N1133" i="7"/>
  <c r="O1133" i="7"/>
  <c r="K1134" i="7"/>
  <c r="L1134" i="7"/>
  <c r="M1134" i="7"/>
  <c r="N1134" i="7"/>
  <c r="O1134" i="7"/>
  <c r="F1134" i="7" s="1"/>
  <c r="K1135" i="7"/>
  <c r="L1135" i="7"/>
  <c r="M1135" i="7"/>
  <c r="N1135" i="7"/>
  <c r="G1135" i="7" s="1"/>
  <c r="O1135" i="7"/>
  <c r="K1136" i="7"/>
  <c r="L1136" i="7"/>
  <c r="M1136" i="7"/>
  <c r="N1136" i="7"/>
  <c r="O1136" i="7"/>
  <c r="G1136" i="7" s="1"/>
  <c r="K1137" i="7"/>
  <c r="L1137" i="7"/>
  <c r="M1137" i="7"/>
  <c r="N1137" i="7"/>
  <c r="O1137" i="7"/>
  <c r="K1138" i="7"/>
  <c r="L1138" i="7"/>
  <c r="M1138" i="7"/>
  <c r="N1138" i="7"/>
  <c r="O1138" i="7"/>
  <c r="F1138" i="7" s="1"/>
  <c r="K1139" i="7"/>
  <c r="L1139" i="7"/>
  <c r="M1139" i="7"/>
  <c r="N1139" i="7"/>
  <c r="G1139" i="7" s="1"/>
  <c r="O1139" i="7"/>
  <c r="K1140" i="7"/>
  <c r="L1140" i="7"/>
  <c r="M1140" i="7"/>
  <c r="N1140" i="7"/>
  <c r="O1140" i="7"/>
  <c r="G1140" i="7" s="1"/>
  <c r="K1141" i="7"/>
  <c r="L1141" i="7"/>
  <c r="M1141" i="7"/>
  <c r="N1141" i="7"/>
  <c r="O1141" i="7"/>
  <c r="K1142" i="7"/>
  <c r="L1142" i="7"/>
  <c r="M1142" i="7"/>
  <c r="N1142" i="7"/>
  <c r="O1142" i="7"/>
  <c r="K1143" i="7"/>
  <c r="L1143" i="7"/>
  <c r="M1143" i="7"/>
  <c r="N1143" i="7"/>
  <c r="G1143" i="7" s="1"/>
  <c r="O1143" i="7"/>
  <c r="K1144" i="7"/>
  <c r="L1144" i="7"/>
  <c r="M1144" i="7"/>
  <c r="N1144" i="7"/>
  <c r="O1144" i="7"/>
  <c r="G1144" i="7" s="1"/>
  <c r="K1145" i="7"/>
  <c r="L1145" i="7"/>
  <c r="M1145" i="7"/>
  <c r="N1145" i="7"/>
  <c r="O1145" i="7"/>
  <c r="K1146" i="7"/>
  <c r="L1146" i="7"/>
  <c r="M1146" i="7"/>
  <c r="N1146" i="7"/>
  <c r="O1146" i="7"/>
  <c r="F1146" i="7" s="1"/>
  <c r="K1147" i="7"/>
  <c r="L1147" i="7"/>
  <c r="M1147" i="7"/>
  <c r="N1147" i="7"/>
  <c r="G1147" i="7" s="1"/>
  <c r="O1147" i="7"/>
  <c r="K1148" i="7"/>
  <c r="L1148" i="7"/>
  <c r="M1148" i="7"/>
  <c r="N1148" i="7"/>
  <c r="O1148" i="7"/>
  <c r="G1148" i="7" s="1"/>
  <c r="K1149" i="7"/>
  <c r="L1149" i="7"/>
  <c r="M1149" i="7"/>
  <c r="N1149" i="7"/>
  <c r="O1149" i="7"/>
  <c r="K1150" i="7"/>
  <c r="L1150" i="7"/>
  <c r="M1150" i="7"/>
  <c r="N1150" i="7"/>
  <c r="O1150" i="7"/>
  <c r="F1150" i="7" s="1"/>
  <c r="K1151" i="7"/>
  <c r="L1151" i="7"/>
  <c r="M1151" i="7"/>
  <c r="N1151" i="7"/>
  <c r="G1151" i="7" s="1"/>
  <c r="O1151" i="7"/>
  <c r="K1152" i="7"/>
  <c r="L1152" i="7"/>
  <c r="M1152" i="7"/>
  <c r="N1152" i="7"/>
  <c r="O1152" i="7"/>
  <c r="G1152" i="7" s="1"/>
  <c r="K1153" i="7"/>
  <c r="L1153" i="7"/>
  <c r="M1153" i="7"/>
  <c r="N1153" i="7"/>
  <c r="O1153" i="7"/>
  <c r="K1154" i="7"/>
  <c r="L1154" i="7"/>
  <c r="M1154" i="7"/>
  <c r="N1154" i="7"/>
  <c r="O1154" i="7"/>
  <c r="F1154" i="7" s="1"/>
  <c r="K1155" i="7"/>
  <c r="L1155" i="7"/>
  <c r="M1155" i="7"/>
  <c r="N1155" i="7"/>
  <c r="F1155" i="7" s="1"/>
  <c r="O1155" i="7"/>
  <c r="K1156" i="7"/>
  <c r="L1156" i="7"/>
  <c r="M1156" i="7"/>
  <c r="N1156" i="7"/>
  <c r="O1156" i="7"/>
  <c r="K1157" i="7"/>
  <c r="L1157" i="7"/>
  <c r="M1157" i="7"/>
  <c r="N1157" i="7"/>
  <c r="O1157" i="7"/>
  <c r="K1158" i="7"/>
  <c r="L1158" i="7"/>
  <c r="M1158" i="7"/>
  <c r="N1158" i="7"/>
  <c r="O1158" i="7"/>
  <c r="F1158" i="7" s="1"/>
  <c r="K1159" i="7"/>
  <c r="L1159" i="7"/>
  <c r="M1159" i="7"/>
  <c r="N1159" i="7"/>
  <c r="O1159" i="7"/>
  <c r="K1160" i="7"/>
  <c r="L1160" i="7"/>
  <c r="M1160" i="7"/>
  <c r="N1160" i="7"/>
  <c r="O1160" i="7"/>
  <c r="G1160" i="7" s="1"/>
  <c r="K1161" i="7"/>
  <c r="L1161" i="7"/>
  <c r="M1161" i="7"/>
  <c r="N1161" i="7"/>
  <c r="O1161" i="7"/>
  <c r="K1162" i="7"/>
  <c r="L1162" i="7"/>
  <c r="M1162" i="7"/>
  <c r="N1162" i="7"/>
  <c r="O1162" i="7"/>
  <c r="F1162" i="7" s="1"/>
  <c r="K1163" i="7"/>
  <c r="M26" i="31" s="1"/>
  <c r="N26" i="31" s="1"/>
  <c r="L1163" i="7"/>
  <c r="M1163" i="7"/>
  <c r="N1163" i="7"/>
  <c r="F1163" i="7" s="1"/>
  <c r="O1163" i="7"/>
  <c r="K1164" i="7"/>
  <c r="L1164" i="7"/>
  <c r="M1164" i="7"/>
  <c r="N1164" i="7"/>
  <c r="O1164" i="7"/>
  <c r="K1165" i="7"/>
  <c r="L1165" i="7"/>
  <c r="M1165" i="7"/>
  <c r="N1165" i="7"/>
  <c r="O1165" i="7"/>
  <c r="K1166" i="7"/>
  <c r="M29" i="31" s="1"/>
  <c r="N29" i="31" s="1"/>
  <c r="L1166" i="7"/>
  <c r="M1166" i="7"/>
  <c r="N1166" i="7"/>
  <c r="O1166" i="7"/>
  <c r="F1166" i="7" s="1"/>
  <c r="K1167" i="7"/>
  <c r="L1167" i="7"/>
  <c r="M1167" i="7"/>
  <c r="N1167" i="7"/>
  <c r="F1167" i="7" s="1"/>
  <c r="O1167" i="7"/>
  <c r="K1168" i="7"/>
  <c r="L1168" i="7"/>
  <c r="M1168" i="7"/>
  <c r="N1168" i="7"/>
  <c r="O1168" i="7"/>
  <c r="G1168" i="7" s="1"/>
  <c r="K1169" i="7"/>
  <c r="L1169" i="7"/>
  <c r="M1169" i="7"/>
  <c r="N1169" i="7"/>
  <c r="O1169" i="7"/>
  <c r="K1170" i="7"/>
  <c r="L1170" i="7"/>
  <c r="M1170" i="7"/>
  <c r="N1170" i="7"/>
  <c r="O1170" i="7"/>
  <c r="K1171" i="7"/>
  <c r="L1171" i="7"/>
  <c r="M1171" i="7"/>
  <c r="N1171" i="7"/>
  <c r="F1171" i="7" s="1"/>
  <c r="O1171" i="7"/>
  <c r="K1172" i="7"/>
  <c r="L1172" i="7"/>
  <c r="M1172" i="7"/>
  <c r="N1172" i="7"/>
  <c r="O1172" i="7"/>
  <c r="K1173" i="7"/>
  <c r="L1173" i="7"/>
  <c r="M1173" i="7"/>
  <c r="N1173" i="7"/>
  <c r="O1173" i="7"/>
  <c r="K1174" i="7"/>
  <c r="L1174" i="7"/>
  <c r="M1174" i="7"/>
  <c r="N1174" i="7"/>
  <c r="O1174" i="7"/>
  <c r="F1174" i="7" s="1"/>
  <c r="K1175" i="7"/>
  <c r="L1175" i="7"/>
  <c r="M1175" i="7"/>
  <c r="N1175" i="7"/>
  <c r="O1175" i="7"/>
  <c r="K1176" i="7"/>
  <c r="L1176" i="7"/>
  <c r="M1176" i="7"/>
  <c r="N1176" i="7"/>
  <c r="O1176" i="7"/>
  <c r="G1176" i="7" s="1"/>
  <c r="K1177" i="7"/>
  <c r="L1177" i="7"/>
  <c r="M1177" i="7"/>
  <c r="N1177" i="7"/>
  <c r="O1177" i="7"/>
  <c r="K1178" i="7"/>
  <c r="L1178" i="7"/>
  <c r="M1178" i="7"/>
  <c r="N1178" i="7"/>
  <c r="O1178" i="7"/>
  <c r="F1178" i="7" s="1"/>
  <c r="K1179" i="7"/>
  <c r="L1179" i="7"/>
  <c r="M1179" i="7"/>
  <c r="N1179" i="7"/>
  <c r="F1179" i="7" s="1"/>
  <c r="O1179" i="7"/>
  <c r="K1180" i="7"/>
  <c r="L1180" i="7"/>
  <c r="M1180" i="7"/>
  <c r="N1180" i="7"/>
  <c r="O1180" i="7"/>
  <c r="K1181" i="7"/>
  <c r="L1181" i="7"/>
  <c r="M1181" i="7"/>
  <c r="N1181" i="7"/>
  <c r="O1181" i="7"/>
  <c r="K1182" i="7"/>
  <c r="L1182" i="7"/>
  <c r="M1182" i="7"/>
  <c r="N1182" i="7"/>
  <c r="O1182" i="7"/>
  <c r="F1182" i="7" s="1"/>
  <c r="K1183" i="7"/>
  <c r="L1183" i="7"/>
  <c r="M1183" i="7"/>
  <c r="N1183" i="7"/>
  <c r="F1183" i="7" s="1"/>
  <c r="O1183" i="7"/>
  <c r="K1184" i="7"/>
  <c r="L1184" i="7"/>
  <c r="M1184" i="7"/>
  <c r="N1184" i="7"/>
  <c r="O1184" i="7"/>
  <c r="G1184" i="7" s="1"/>
  <c r="K1185" i="7"/>
  <c r="L1185" i="7"/>
  <c r="M1185" i="7"/>
  <c r="N1185" i="7"/>
  <c r="O1185" i="7"/>
  <c r="K1186" i="7"/>
  <c r="L1186" i="7"/>
  <c r="M1186" i="7"/>
  <c r="N1186" i="7"/>
  <c r="O1186" i="7"/>
  <c r="K1187" i="7"/>
  <c r="L1187" i="7"/>
  <c r="M1187" i="7"/>
  <c r="N1187" i="7"/>
  <c r="F1187" i="7" s="1"/>
  <c r="O1187" i="7"/>
  <c r="K1188" i="7"/>
  <c r="L1188" i="7"/>
  <c r="M1188" i="7"/>
  <c r="N1188" i="7"/>
  <c r="O1188" i="7"/>
  <c r="K1189" i="7"/>
  <c r="L1189" i="7"/>
  <c r="M1189" i="7"/>
  <c r="N1189" i="7"/>
  <c r="O1189" i="7"/>
  <c r="K1190" i="7"/>
  <c r="L1190" i="7"/>
  <c r="M1190" i="7"/>
  <c r="N1190" i="7"/>
  <c r="O1190" i="7"/>
  <c r="K1191" i="7"/>
  <c r="L1191" i="7"/>
  <c r="M1191" i="7"/>
  <c r="N1191" i="7"/>
  <c r="F1191" i="7" s="1"/>
  <c r="O1191" i="7"/>
  <c r="K1192" i="7"/>
  <c r="L1192" i="7"/>
  <c r="M1192" i="7"/>
  <c r="N1192" i="7"/>
  <c r="O1192" i="7"/>
  <c r="G1192" i="7" s="1"/>
  <c r="K1193" i="7"/>
  <c r="L1193" i="7"/>
  <c r="M1193" i="7"/>
  <c r="N1193" i="7"/>
  <c r="O1193" i="7"/>
  <c r="K1194" i="7"/>
  <c r="L1194" i="7"/>
  <c r="M1194" i="7"/>
  <c r="N1194" i="7"/>
  <c r="O1194" i="7"/>
  <c r="K1195" i="7"/>
  <c r="L1195" i="7"/>
  <c r="M1195" i="7"/>
  <c r="N1195" i="7"/>
  <c r="F1195" i="7" s="1"/>
  <c r="O1195" i="7"/>
  <c r="K1196" i="7"/>
  <c r="L1196" i="7"/>
  <c r="M1196" i="7"/>
  <c r="N1196" i="7"/>
  <c r="O1196" i="7"/>
  <c r="K1197" i="7"/>
  <c r="L1197" i="7"/>
  <c r="M1197" i="7"/>
  <c r="N1197" i="7"/>
  <c r="O1197" i="7"/>
  <c r="K1198" i="7"/>
  <c r="L1198" i="7"/>
  <c r="M1198" i="7"/>
  <c r="N1198" i="7"/>
  <c r="O1198" i="7"/>
  <c r="K1199" i="7"/>
  <c r="L1199" i="7"/>
  <c r="M1199" i="7"/>
  <c r="N1199" i="7"/>
  <c r="F1199" i="7" s="1"/>
  <c r="O1199" i="7"/>
  <c r="K1200" i="7"/>
  <c r="L1200" i="7"/>
  <c r="M1200" i="7"/>
  <c r="N1200" i="7"/>
  <c r="O1200" i="7"/>
  <c r="G1200" i="7" s="1"/>
  <c r="K1201" i="7"/>
  <c r="L1201" i="7"/>
  <c r="M1201" i="7"/>
  <c r="N1201" i="7"/>
  <c r="O1201" i="7"/>
  <c r="K1202" i="7"/>
  <c r="L1202" i="7"/>
  <c r="M1202" i="7"/>
  <c r="N1202" i="7"/>
  <c r="O1202" i="7"/>
  <c r="K1203" i="7"/>
  <c r="L1203" i="7"/>
  <c r="M1203" i="7"/>
  <c r="N1203" i="7"/>
  <c r="O1203" i="7"/>
  <c r="K1204" i="7"/>
  <c r="L1204" i="7"/>
  <c r="M1204" i="7"/>
  <c r="N1204" i="7"/>
  <c r="O1204" i="7"/>
  <c r="K1205" i="7"/>
  <c r="L1205" i="7"/>
  <c r="M1205" i="7"/>
  <c r="N1205" i="7"/>
  <c r="O1205" i="7"/>
  <c r="K1206" i="7"/>
  <c r="L1206" i="7"/>
  <c r="M1206" i="7"/>
  <c r="N1206" i="7"/>
  <c r="O1206" i="7"/>
  <c r="F1206" i="7" s="1"/>
  <c r="K1207" i="7"/>
  <c r="L1207" i="7"/>
  <c r="M1207" i="7"/>
  <c r="N1207" i="7"/>
  <c r="F1207" i="7" s="1"/>
  <c r="O1207" i="7"/>
  <c r="K1208" i="7"/>
  <c r="L1208" i="7"/>
  <c r="M1208" i="7"/>
  <c r="N1208" i="7"/>
  <c r="O1208" i="7"/>
  <c r="G1208" i="7" s="1"/>
  <c r="K1209" i="7"/>
  <c r="L1209" i="7"/>
  <c r="M1209" i="7"/>
  <c r="N1209" i="7"/>
  <c r="O1209" i="7"/>
  <c r="K1210" i="7"/>
  <c r="L1210" i="7"/>
  <c r="M1210" i="7"/>
  <c r="N1210" i="7"/>
  <c r="O1210" i="7"/>
  <c r="F1210" i="7" s="1"/>
  <c r="K1211" i="7"/>
  <c r="L1211" i="7"/>
  <c r="M1211" i="7"/>
  <c r="N1211" i="7"/>
  <c r="F1211" i="7" s="1"/>
  <c r="O1211" i="7"/>
  <c r="K1212" i="7"/>
  <c r="L1212" i="7"/>
  <c r="M1212" i="7"/>
  <c r="N1212" i="7"/>
  <c r="O1212" i="7"/>
  <c r="K1213" i="7"/>
  <c r="L1213" i="7"/>
  <c r="M1213" i="7"/>
  <c r="N1213" i="7"/>
  <c r="O1213" i="7"/>
  <c r="K1214" i="7"/>
  <c r="L1214" i="7"/>
  <c r="M1214" i="7"/>
  <c r="N1214" i="7"/>
  <c r="O1214" i="7"/>
  <c r="F1214" i="7" s="1"/>
  <c r="K1215" i="7"/>
  <c r="L1215" i="7"/>
  <c r="M1215" i="7"/>
  <c r="N1215" i="7"/>
  <c r="F1215" i="7" s="1"/>
  <c r="O1215" i="7"/>
  <c r="K1216" i="7"/>
  <c r="L1216" i="7"/>
  <c r="M1216" i="7"/>
  <c r="N1216" i="7"/>
  <c r="O1216" i="7"/>
  <c r="G1216" i="7" s="1"/>
  <c r="K1217" i="7"/>
  <c r="L1217" i="7"/>
  <c r="M1217" i="7"/>
  <c r="N1217" i="7"/>
  <c r="O1217" i="7"/>
  <c r="K1218" i="7"/>
  <c r="L1218" i="7"/>
  <c r="M1218" i="7"/>
  <c r="N1218" i="7"/>
  <c r="O1218" i="7"/>
  <c r="F1218" i="7" s="1"/>
  <c r="K1219" i="7"/>
  <c r="L1219" i="7"/>
  <c r="M1219" i="7"/>
  <c r="N1219" i="7"/>
  <c r="F1219" i="7" s="1"/>
  <c r="O1219" i="7"/>
  <c r="K1220" i="7"/>
  <c r="L1220" i="7"/>
  <c r="M1220" i="7"/>
  <c r="N1220" i="7"/>
  <c r="O1220" i="7"/>
  <c r="K1221" i="7"/>
  <c r="L1221" i="7"/>
  <c r="M1221" i="7"/>
  <c r="N1221" i="7"/>
  <c r="O1221" i="7"/>
  <c r="K1222" i="7"/>
  <c r="L1222" i="7"/>
  <c r="M1222" i="7"/>
  <c r="N1222" i="7"/>
  <c r="O1222" i="7"/>
  <c r="F1222" i="7" s="1"/>
  <c r="K1223" i="7"/>
  <c r="L1223" i="7"/>
  <c r="M1223" i="7"/>
  <c r="N1223" i="7"/>
  <c r="F1223" i="7" s="1"/>
  <c r="O1223" i="7"/>
  <c r="K1224" i="7"/>
  <c r="L1224" i="7"/>
  <c r="M1224" i="7"/>
  <c r="N1224" i="7"/>
  <c r="O1224" i="7"/>
  <c r="G1224" i="7" s="1"/>
  <c r="K1225" i="7"/>
  <c r="L1225" i="7"/>
  <c r="M1225" i="7"/>
  <c r="N1225" i="7"/>
  <c r="O1225" i="7"/>
  <c r="K1226" i="7"/>
  <c r="L1226" i="7"/>
  <c r="M1226" i="7"/>
  <c r="N1226" i="7"/>
  <c r="O1226" i="7"/>
  <c r="F1226" i="7" s="1"/>
  <c r="K1227" i="7"/>
  <c r="L1227" i="7"/>
  <c r="M1227" i="7"/>
  <c r="N1227" i="7"/>
  <c r="F1227" i="7" s="1"/>
  <c r="O1227" i="7"/>
  <c r="K1228" i="7"/>
  <c r="L1228" i="7"/>
  <c r="M1228" i="7"/>
  <c r="N1228" i="7"/>
  <c r="O1228" i="7"/>
  <c r="K1229" i="7"/>
  <c r="L1229" i="7"/>
  <c r="M1229" i="7"/>
  <c r="N1229" i="7"/>
  <c r="O1229" i="7"/>
  <c r="K1230" i="7"/>
  <c r="L1230" i="7"/>
  <c r="M1230" i="7"/>
  <c r="N1230" i="7"/>
  <c r="O1230" i="7"/>
  <c r="F1230" i="7" s="1"/>
  <c r="K1231" i="7"/>
  <c r="L1231" i="7"/>
  <c r="M1231" i="7"/>
  <c r="N1231" i="7"/>
  <c r="O1231" i="7"/>
  <c r="K1232" i="7"/>
  <c r="L1232" i="7"/>
  <c r="M1232" i="7"/>
  <c r="N1232" i="7"/>
  <c r="O1232" i="7"/>
  <c r="G1232" i="7" s="1"/>
  <c r="K1233" i="7"/>
  <c r="L1233" i="7"/>
  <c r="M1233" i="7"/>
  <c r="N1233" i="7"/>
  <c r="O1233" i="7"/>
  <c r="K1234" i="7"/>
  <c r="L1234" i="7"/>
  <c r="M1234" i="7"/>
  <c r="N1234" i="7"/>
  <c r="O1234" i="7"/>
  <c r="K1235" i="7"/>
  <c r="L1235" i="7"/>
  <c r="M1235" i="7"/>
  <c r="N1235" i="7"/>
  <c r="F1235" i="7" s="1"/>
  <c r="O1235" i="7"/>
  <c r="K1236" i="7"/>
  <c r="L1236" i="7"/>
  <c r="M1236" i="7"/>
  <c r="N1236" i="7"/>
  <c r="O1236" i="7"/>
  <c r="K1237" i="7"/>
  <c r="L1237" i="7"/>
  <c r="M1237" i="7"/>
  <c r="N1237" i="7"/>
  <c r="O1237" i="7"/>
  <c r="K1238" i="7"/>
  <c r="L1238" i="7"/>
  <c r="M1238" i="7"/>
  <c r="N1238" i="7"/>
  <c r="O1238" i="7"/>
  <c r="F1238" i="7" s="1"/>
  <c r="K1239" i="7"/>
  <c r="L1239" i="7"/>
  <c r="M1239" i="7"/>
  <c r="N1239" i="7"/>
  <c r="F1239" i="7" s="1"/>
  <c r="O1239" i="7"/>
  <c r="K1240" i="7"/>
  <c r="L1240" i="7"/>
  <c r="M1240" i="7"/>
  <c r="N1240" i="7"/>
  <c r="O1240" i="7"/>
  <c r="G1240" i="7" s="1"/>
  <c r="K1241" i="7"/>
  <c r="L1241" i="7"/>
  <c r="M1241" i="7"/>
  <c r="N1241" i="7"/>
  <c r="O1241" i="7"/>
  <c r="K1242" i="7"/>
  <c r="L1242" i="7"/>
  <c r="M1242" i="7"/>
  <c r="N1242" i="7"/>
  <c r="O1242" i="7"/>
  <c r="F1242" i="7" s="1"/>
  <c r="K1243" i="7"/>
  <c r="L1243" i="7"/>
  <c r="M1243" i="7"/>
  <c r="N1243" i="7"/>
  <c r="F1243" i="7" s="1"/>
  <c r="O1243" i="7"/>
  <c r="K1244" i="7"/>
  <c r="L1244" i="7"/>
  <c r="M1244" i="7"/>
  <c r="N1244" i="7"/>
  <c r="O1244" i="7"/>
  <c r="K1245" i="7"/>
  <c r="L1245" i="7"/>
  <c r="M1245" i="7"/>
  <c r="N1245" i="7"/>
  <c r="O1245" i="7"/>
  <c r="K1246" i="7"/>
  <c r="L1246" i="7"/>
  <c r="M1246" i="7"/>
  <c r="N1246" i="7"/>
  <c r="O1246" i="7"/>
  <c r="F1246" i="7" s="1"/>
  <c r="K1247" i="7"/>
  <c r="L1247" i="7"/>
  <c r="M1247" i="7"/>
  <c r="N1247" i="7"/>
  <c r="O1247" i="7"/>
  <c r="K1248" i="7"/>
  <c r="L1248" i="7"/>
  <c r="M1248" i="7"/>
  <c r="N1248" i="7"/>
  <c r="O1248" i="7"/>
  <c r="G1248" i="7" s="1"/>
  <c r="K1249" i="7"/>
  <c r="L1249" i="7"/>
  <c r="M1249" i="7"/>
  <c r="N1249" i="7"/>
  <c r="O1249" i="7"/>
  <c r="K1250" i="7"/>
  <c r="L1250" i="7"/>
  <c r="M1250" i="7"/>
  <c r="N1250" i="7"/>
  <c r="O1250" i="7"/>
  <c r="F1250" i="7" s="1"/>
  <c r="K1251" i="7"/>
  <c r="L1251" i="7"/>
  <c r="M1251" i="7"/>
  <c r="N1251" i="7"/>
  <c r="F1251" i="7" s="1"/>
  <c r="O1251" i="7"/>
  <c r="K1252" i="7"/>
  <c r="L1252" i="7"/>
  <c r="M1252" i="7"/>
  <c r="N1252" i="7"/>
  <c r="O1252" i="7"/>
  <c r="K1253" i="7"/>
  <c r="L1253" i="7"/>
  <c r="M1253" i="7"/>
  <c r="N1253" i="7"/>
  <c r="O1253" i="7"/>
  <c r="K1254" i="7"/>
  <c r="L1254" i="7"/>
  <c r="M1254" i="7"/>
  <c r="N1254" i="7"/>
  <c r="O1254" i="7"/>
  <c r="F1254" i="7" s="1"/>
  <c r="K1255" i="7"/>
  <c r="L1255" i="7"/>
  <c r="M1255" i="7"/>
  <c r="N1255" i="7"/>
  <c r="F1255" i="7" s="1"/>
  <c r="O1255" i="7"/>
  <c r="K1256" i="7"/>
  <c r="L1256" i="7"/>
  <c r="M1256" i="7"/>
  <c r="N1256" i="7"/>
  <c r="O1256" i="7"/>
  <c r="G1256" i="7" s="1"/>
  <c r="K1257" i="7"/>
  <c r="L1257" i="7"/>
  <c r="M1257" i="7"/>
  <c r="N1257" i="7"/>
  <c r="O1257" i="7"/>
  <c r="K1258" i="7"/>
  <c r="L1258" i="7"/>
  <c r="M1258" i="7"/>
  <c r="N1258" i="7"/>
  <c r="O1258" i="7"/>
  <c r="F1258" i="7" s="1"/>
  <c r="K1259" i="7"/>
  <c r="L1259" i="7"/>
  <c r="M1259" i="7"/>
  <c r="N1259" i="7"/>
  <c r="F1259" i="7" s="1"/>
  <c r="O1259" i="7"/>
  <c r="K1260" i="7"/>
  <c r="L1260" i="7"/>
  <c r="M1260" i="7"/>
  <c r="N1260" i="7"/>
  <c r="O1260" i="7"/>
  <c r="K1261" i="7"/>
  <c r="L1261" i="7"/>
  <c r="M1261" i="7"/>
  <c r="N1261" i="7"/>
  <c r="O1261" i="7"/>
  <c r="K1262" i="7"/>
  <c r="L1262" i="7"/>
  <c r="M1262" i="7"/>
  <c r="N1262" i="7"/>
  <c r="O1262" i="7"/>
  <c r="F1262" i="7" s="1"/>
  <c r="K1263" i="7"/>
  <c r="L1263" i="7"/>
  <c r="M1263" i="7"/>
  <c r="N1263" i="7"/>
  <c r="F1263" i="7" s="1"/>
  <c r="O1263" i="7"/>
  <c r="K1264" i="7"/>
  <c r="L1264" i="7"/>
  <c r="M1264" i="7"/>
  <c r="N1264" i="7"/>
  <c r="O1264" i="7"/>
  <c r="G1264" i="7" s="1"/>
  <c r="K1265" i="7"/>
  <c r="L1265" i="7"/>
  <c r="M1265" i="7"/>
  <c r="N1265" i="7"/>
  <c r="O1265" i="7"/>
  <c r="K1266" i="7"/>
  <c r="L1266" i="7"/>
  <c r="M1266" i="7"/>
  <c r="N1266" i="7"/>
  <c r="O1266" i="7"/>
  <c r="K1267" i="7"/>
  <c r="L1267" i="7"/>
  <c r="M1267" i="7"/>
  <c r="N1267" i="7"/>
  <c r="F1267" i="7" s="1"/>
  <c r="O1267" i="7"/>
  <c r="K1268" i="7"/>
  <c r="L1268" i="7"/>
  <c r="M1268" i="7"/>
  <c r="N1268" i="7"/>
  <c r="O1268" i="7"/>
  <c r="K1269" i="7"/>
  <c r="L1269" i="7"/>
  <c r="M1269" i="7"/>
  <c r="N1269" i="7"/>
  <c r="O1269" i="7"/>
  <c r="K1270" i="7"/>
  <c r="L1270" i="7"/>
  <c r="M1270" i="7"/>
  <c r="N1270" i="7"/>
  <c r="O1270" i="7"/>
  <c r="F1270" i="7" s="1"/>
  <c r="K1271" i="7"/>
  <c r="L1271" i="7"/>
  <c r="M1271" i="7"/>
  <c r="N1271" i="7"/>
  <c r="F1271" i="7" s="1"/>
  <c r="O1271" i="7"/>
  <c r="K1272" i="7"/>
  <c r="L1272" i="7"/>
  <c r="M1272" i="7"/>
  <c r="N1272" i="7"/>
  <c r="O1272" i="7"/>
  <c r="G1272" i="7" s="1"/>
  <c r="K1273" i="7"/>
  <c r="L1273" i="7"/>
  <c r="M1273" i="7"/>
  <c r="N1273" i="7"/>
  <c r="O1273" i="7"/>
  <c r="K1274" i="7"/>
  <c r="L1274" i="7"/>
  <c r="M1274" i="7"/>
  <c r="N1274" i="7"/>
  <c r="O1274" i="7"/>
  <c r="F1274" i="7" s="1"/>
  <c r="K1275" i="7"/>
  <c r="L1275" i="7"/>
  <c r="M1275" i="7"/>
  <c r="N1275" i="7"/>
  <c r="O1275" i="7"/>
  <c r="K1276" i="7"/>
  <c r="L1276" i="7"/>
  <c r="M1276" i="7"/>
  <c r="N1276" i="7"/>
  <c r="O1276" i="7"/>
  <c r="K1277" i="7"/>
  <c r="L1277" i="7"/>
  <c r="M1277" i="7"/>
  <c r="N1277" i="7"/>
  <c r="O1277" i="7"/>
  <c r="K1278" i="7"/>
  <c r="L1278" i="7"/>
  <c r="M1278" i="7"/>
  <c r="N1278" i="7"/>
  <c r="O1278" i="7"/>
  <c r="F1278" i="7" s="1"/>
  <c r="K1279" i="7"/>
  <c r="L1279" i="7"/>
  <c r="M1279" i="7"/>
  <c r="N1279" i="7"/>
  <c r="F1279" i="7" s="1"/>
  <c r="O1279" i="7"/>
  <c r="K1280" i="7"/>
  <c r="L1280" i="7"/>
  <c r="M1280" i="7"/>
  <c r="N1280" i="7"/>
  <c r="O1280" i="7"/>
  <c r="G1280" i="7" s="1"/>
  <c r="K1281" i="7"/>
  <c r="L1281" i="7"/>
  <c r="M1281" i="7"/>
  <c r="N1281" i="7"/>
  <c r="O1281" i="7"/>
  <c r="K1282" i="7"/>
  <c r="L1282" i="7"/>
  <c r="M1282" i="7"/>
  <c r="N1282" i="7"/>
  <c r="O1282" i="7"/>
  <c r="F1282" i="7" s="1"/>
  <c r="K1283" i="7"/>
  <c r="L1283" i="7"/>
  <c r="M1283" i="7"/>
  <c r="N1283" i="7"/>
  <c r="F1283" i="7" s="1"/>
  <c r="O1283" i="7"/>
  <c r="K1284" i="7"/>
  <c r="L1284" i="7"/>
  <c r="M1284" i="7"/>
  <c r="N1284" i="7"/>
  <c r="O1284" i="7"/>
  <c r="K1285" i="7"/>
  <c r="L1285" i="7"/>
  <c r="M1285" i="7"/>
  <c r="N1285" i="7"/>
  <c r="O1285" i="7"/>
  <c r="K1286" i="7"/>
  <c r="L1286" i="7"/>
  <c r="M1286" i="7"/>
  <c r="N1286" i="7"/>
  <c r="O1286" i="7"/>
  <c r="F1286" i="7" s="1"/>
  <c r="K1287" i="7"/>
  <c r="L1287" i="7"/>
  <c r="M1287" i="7"/>
  <c r="N1287" i="7"/>
  <c r="O1287" i="7"/>
  <c r="K1288" i="7"/>
  <c r="L1288" i="7"/>
  <c r="M1288" i="7"/>
  <c r="N1288" i="7"/>
  <c r="O1288" i="7"/>
  <c r="G1288" i="7" s="1"/>
  <c r="K1289" i="7"/>
  <c r="L1289" i="7"/>
  <c r="M1289" i="7"/>
  <c r="N1289" i="7"/>
  <c r="O1289" i="7"/>
  <c r="K1290" i="7"/>
  <c r="L1290" i="7"/>
  <c r="M1290" i="7"/>
  <c r="N1290" i="7"/>
  <c r="O1290" i="7"/>
  <c r="F1290" i="7" s="1"/>
  <c r="K1291" i="7"/>
  <c r="L1291" i="7"/>
  <c r="M1291" i="7"/>
  <c r="N1291" i="7"/>
  <c r="F1291" i="7" s="1"/>
  <c r="O1291" i="7"/>
  <c r="K1292" i="7"/>
  <c r="L1292" i="7"/>
  <c r="M1292" i="7"/>
  <c r="N1292" i="7"/>
  <c r="O1292" i="7"/>
  <c r="K1293" i="7"/>
  <c r="L1293" i="7"/>
  <c r="M1293" i="7"/>
  <c r="N1293" i="7"/>
  <c r="O1293" i="7"/>
  <c r="K1294" i="7"/>
  <c r="L1294" i="7"/>
  <c r="M1294" i="7"/>
  <c r="N1294" i="7"/>
  <c r="O1294" i="7"/>
  <c r="F1294" i="7" s="1"/>
  <c r="K1295" i="7"/>
  <c r="L1295" i="7"/>
  <c r="M1295" i="7"/>
  <c r="N1295" i="7"/>
  <c r="F1295" i="7" s="1"/>
  <c r="O1295" i="7"/>
  <c r="K1296" i="7"/>
  <c r="L1296" i="7"/>
  <c r="M1296" i="7"/>
  <c r="N1296" i="7"/>
  <c r="O1296" i="7"/>
  <c r="G1296" i="7" s="1"/>
  <c r="K1297" i="7"/>
  <c r="L1297" i="7"/>
  <c r="M1297" i="7"/>
  <c r="N1297" i="7"/>
  <c r="O1297" i="7"/>
  <c r="K1298" i="7"/>
  <c r="L1298" i="7"/>
  <c r="M1298" i="7"/>
  <c r="N1298" i="7"/>
  <c r="O1298" i="7"/>
  <c r="K1299" i="7"/>
  <c r="L1299" i="7"/>
  <c r="M1299" i="7"/>
  <c r="N1299" i="7"/>
  <c r="F1299" i="7" s="1"/>
  <c r="O1299" i="7"/>
  <c r="K1300" i="7"/>
  <c r="L1300" i="7"/>
  <c r="M1300" i="7"/>
  <c r="N1300" i="7"/>
  <c r="O1300" i="7"/>
  <c r="K1301" i="7"/>
  <c r="L1301" i="7"/>
  <c r="M1301" i="7"/>
  <c r="N1301" i="7"/>
  <c r="O1301" i="7"/>
  <c r="K1302" i="7"/>
  <c r="L1302" i="7"/>
  <c r="M1302" i="7"/>
  <c r="N1302" i="7"/>
  <c r="O1302" i="7"/>
  <c r="F1302" i="7" s="1"/>
  <c r="K1303" i="7"/>
  <c r="L1303" i="7"/>
  <c r="M1303" i="7"/>
  <c r="N1303" i="7"/>
  <c r="O1303" i="7"/>
  <c r="K1304" i="7"/>
  <c r="L1304" i="7"/>
  <c r="M1304" i="7"/>
  <c r="N1304" i="7"/>
  <c r="O1304" i="7"/>
  <c r="G1304" i="7" s="1"/>
  <c r="K1305" i="7"/>
  <c r="L1305" i="7"/>
  <c r="M1305" i="7"/>
  <c r="N1305" i="7"/>
  <c r="O1305" i="7"/>
  <c r="K1306" i="7"/>
  <c r="L1306" i="7"/>
  <c r="M1306" i="7"/>
  <c r="N1306" i="7"/>
  <c r="O1306" i="7"/>
  <c r="F1306" i="7" s="1"/>
  <c r="K1307" i="7"/>
  <c r="L1307" i="7"/>
  <c r="M1307" i="7"/>
  <c r="N1307" i="7"/>
  <c r="F1307" i="7" s="1"/>
  <c r="O1307" i="7"/>
  <c r="K1308" i="7"/>
  <c r="L1308" i="7"/>
  <c r="M1308" i="7"/>
  <c r="N1308" i="7"/>
  <c r="O1308" i="7"/>
  <c r="K1309" i="7"/>
  <c r="L1309" i="7"/>
  <c r="M1309" i="7"/>
  <c r="N1309" i="7"/>
  <c r="O1309" i="7"/>
  <c r="K1310" i="7"/>
  <c r="L1310" i="7"/>
  <c r="M1310" i="7"/>
  <c r="N1310" i="7"/>
  <c r="O1310" i="7"/>
  <c r="F1310" i="7" s="1"/>
  <c r="K1311" i="7"/>
  <c r="L1311" i="7"/>
  <c r="M1311" i="7"/>
  <c r="N1311" i="7"/>
  <c r="F1311" i="7" s="1"/>
  <c r="O1311" i="7"/>
  <c r="K1312" i="7"/>
  <c r="L1312" i="7"/>
  <c r="M1312" i="7"/>
  <c r="N1312" i="7"/>
  <c r="O1312" i="7"/>
  <c r="G1312" i="7" s="1"/>
  <c r="K1313" i="7"/>
  <c r="L1313" i="7"/>
  <c r="M1313" i="7"/>
  <c r="N1313" i="7"/>
  <c r="O1313" i="7"/>
  <c r="K1314" i="7"/>
  <c r="L1314" i="7"/>
  <c r="M1314" i="7"/>
  <c r="N1314" i="7"/>
  <c r="O1314" i="7"/>
  <c r="K1315" i="7"/>
  <c r="L1315" i="7"/>
  <c r="M1315" i="7"/>
  <c r="N1315" i="7"/>
  <c r="F1315" i="7" s="1"/>
  <c r="O1315" i="7"/>
  <c r="K1316" i="7"/>
  <c r="L1316" i="7"/>
  <c r="M1316" i="7"/>
  <c r="N1316" i="7"/>
  <c r="O1316" i="7"/>
  <c r="K1317" i="7"/>
  <c r="L1317" i="7"/>
  <c r="M1317" i="7"/>
  <c r="N1317" i="7"/>
  <c r="O1317" i="7"/>
  <c r="K1318" i="7"/>
  <c r="L1318" i="7"/>
  <c r="M1318" i="7"/>
  <c r="N1318" i="7"/>
  <c r="O1318" i="7"/>
  <c r="K1319" i="7"/>
  <c r="L1319" i="7"/>
  <c r="M1319" i="7"/>
  <c r="N1319" i="7"/>
  <c r="F1319" i="7" s="1"/>
  <c r="O1319" i="7"/>
  <c r="K1320" i="7"/>
  <c r="L1320" i="7"/>
  <c r="M1320" i="7"/>
  <c r="N1320" i="7"/>
  <c r="O1320" i="7"/>
  <c r="G1320" i="7" s="1"/>
  <c r="K1321" i="7"/>
  <c r="L1321" i="7"/>
  <c r="M1321" i="7"/>
  <c r="N1321" i="7"/>
  <c r="O1321" i="7"/>
  <c r="K1322" i="7"/>
  <c r="L1322" i="7"/>
  <c r="M1322" i="7"/>
  <c r="N1322" i="7"/>
  <c r="O1322" i="7"/>
  <c r="K1323" i="7"/>
  <c r="L1323" i="7"/>
  <c r="M1323" i="7"/>
  <c r="N1323" i="7"/>
  <c r="F1323" i="7" s="1"/>
  <c r="O1323" i="7"/>
  <c r="K1324" i="7"/>
  <c r="L1324" i="7"/>
  <c r="M1324" i="7"/>
  <c r="N1324" i="7"/>
  <c r="O1324" i="7"/>
  <c r="K1325" i="7"/>
  <c r="L1325" i="7"/>
  <c r="M1325" i="7"/>
  <c r="N1325" i="7"/>
  <c r="O1325" i="7"/>
  <c r="K1326" i="7"/>
  <c r="L1326" i="7"/>
  <c r="M1326" i="7"/>
  <c r="N1326" i="7"/>
  <c r="O1326" i="7"/>
  <c r="K1327" i="7"/>
  <c r="L1327" i="7"/>
  <c r="M1327" i="7"/>
  <c r="N1327" i="7"/>
  <c r="F1327" i="7" s="1"/>
  <c r="O1327" i="7"/>
  <c r="K1328" i="7"/>
  <c r="L1328" i="7"/>
  <c r="M1328" i="7"/>
  <c r="N1328" i="7"/>
  <c r="O1328" i="7"/>
  <c r="G1328" i="7" s="1"/>
  <c r="K1329" i="7"/>
  <c r="L1329" i="7"/>
  <c r="M1329" i="7"/>
  <c r="N1329" i="7"/>
  <c r="O1329" i="7"/>
  <c r="K1330" i="7"/>
  <c r="L1330" i="7"/>
  <c r="M1330" i="7"/>
  <c r="N1330" i="7"/>
  <c r="O1330" i="7"/>
  <c r="K1331" i="7"/>
  <c r="L1331" i="7"/>
  <c r="M1331" i="7"/>
  <c r="N1331" i="7"/>
  <c r="O1331" i="7"/>
  <c r="K1332" i="7"/>
  <c r="L1332" i="7"/>
  <c r="M1332" i="7"/>
  <c r="N1332" i="7"/>
  <c r="O1332" i="7"/>
  <c r="K1333" i="7"/>
  <c r="L1333" i="7"/>
  <c r="M1333" i="7"/>
  <c r="N1333" i="7"/>
  <c r="O1333" i="7"/>
  <c r="K1334" i="7"/>
  <c r="L1334" i="7"/>
  <c r="M1334" i="7"/>
  <c r="N1334" i="7"/>
  <c r="O1334" i="7"/>
  <c r="F1334" i="7" s="1"/>
  <c r="K1335" i="7"/>
  <c r="L1335" i="7"/>
  <c r="M1335" i="7"/>
  <c r="N1335" i="7"/>
  <c r="F1335" i="7" s="1"/>
  <c r="O1335" i="7"/>
  <c r="K1336" i="7"/>
  <c r="L1336" i="7"/>
  <c r="M1336" i="7"/>
  <c r="N1336" i="7"/>
  <c r="O1336" i="7"/>
  <c r="K1337" i="7"/>
  <c r="L1337" i="7"/>
  <c r="M1337" i="7"/>
  <c r="N1337" i="7"/>
  <c r="O1337" i="7"/>
  <c r="K1338" i="7"/>
  <c r="L1338" i="7"/>
  <c r="M1338" i="7"/>
  <c r="N1338" i="7"/>
  <c r="O1338" i="7"/>
  <c r="F1338" i="7" s="1"/>
  <c r="K1339" i="7"/>
  <c r="L1339" i="7"/>
  <c r="M1339" i="7"/>
  <c r="N1339" i="7"/>
  <c r="F1339" i="7" s="1"/>
  <c r="O1339" i="7"/>
  <c r="K1340" i="7"/>
  <c r="L1340" i="7"/>
  <c r="M1340" i="7"/>
  <c r="N1340" i="7"/>
  <c r="O1340" i="7"/>
  <c r="K1341" i="7"/>
  <c r="L1341" i="7"/>
  <c r="M1341" i="7"/>
  <c r="N1341" i="7"/>
  <c r="O1341" i="7"/>
  <c r="K1342" i="7"/>
  <c r="L1342" i="7"/>
  <c r="M1342" i="7"/>
  <c r="N1342" i="7"/>
  <c r="O1342" i="7"/>
  <c r="F1342" i="7" s="1"/>
  <c r="K1343" i="7"/>
  <c r="L1343" i="7"/>
  <c r="M1343" i="7"/>
  <c r="N1343" i="7"/>
  <c r="F1343" i="7" s="1"/>
  <c r="O1343" i="7"/>
  <c r="K1344" i="7"/>
  <c r="L1344" i="7"/>
  <c r="M1344" i="7"/>
  <c r="N1344" i="7"/>
  <c r="O1344" i="7"/>
  <c r="K1345" i="7"/>
  <c r="L1345" i="7"/>
  <c r="M1345" i="7"/>
  <c r="N1345" i="7"/>
  <c r="O1345" i="7"/>
  <c r="K1346" i="7"/>
  <c r="L1346" i="7"/>
  <c r="M1346" i="7"/>
  <c r="N1346" i="7"/>
  <c r="O1346" i="7"/>
  <c r="F1346" i="7" s="1"/>
  <c r="K1347" i="7"/>
  <c r="L1347" i="7"/>
  <c r="M1347" i="7"/>
  <c r="N1347" i="7"/>
  <c r="F1347" i="7" s="1"/>
  <c r="O1347" i="7"/>
  <c r="K1348" i="7"/>
  <c r="L1348" i="7"/>
  <c r="M1348" i="7"/>
  <c r="N1348" i="7"/>
  <c r="O1348" i="7"/>
  <c r="K1349" i="7"/>
  <c r="L1349" i="7"/>
  <c r="M1349" i="7"/>
  <c r="N1349" i="7"/>
  <c r="O1349" i="7"/>
  <c r="K1350" i="7"/>
  <c r="L1350" i="7"/>
  <c r="M1350" i="7"/>
  <c r="N1350" i="7"/>
  <c r="O1350" i="7"/>
  <c r="F1350" i="7" s="1"/>
  <c r="K1351" i="7"/>
  <c r="L1351" i="7"/>
  <c r="M1351" i="7"/>
  <c r="N1351" i="7"/>
  <c r="F1351" i="7" s="1"/>
  <c r="O1351" i="7"/>
  <c r="K1352" i="7"/>
  <c r="L1352" i="7"/>
  <c r="M1352" i="7"/>
  <c r="N1352" i="7"/>
  <c r="O1352" i="7"/>
  <c r="K1353" i="7"/>
  <c r="L1353" i="7"/>
  <c r="M1353" i="7"/>
  <c r="N1353" i="7"/>
  <c r="O1353" i="7"/>
  <c r="K1354" i="7"/>
  <c r="L1354" i="7"/>
  <c r="M1354" i="7"/>
  <c r="N1354" i="7"/>
  <c r="O1354" i="7"/>
  <c r="F1354" i="7" s="1"/>
  <c r="K1355" i="7"/>
  <c r="L1355" i="7"/>
  <c r="M1355" i="7"/>
  <c r="N1355" i="7"/>
  <c r="O1355" i="7"/>
  <c r="K1356" i="7"/>
  <c r="L1356" i="7"/>
  <c r="M1356" i="7"/>
  <c r="N1356" i="7"/>
  <c r="O1356" i="7"/>
  <c r="K1357" i="7"/>
  <c r="L1357" i="7"/>
  <c r="M1357" i="7"/>
  <c r="N1357" i="7"/>
  <c r="O1357" i="7"/>
  <c r="K1358" i="7"/>
  <c r="L1358" i="7"/>
  <c r="M1358" i="7"/>
  <c r="N1358" i="7"/>
  <c r="O1358" i="7"/>
  <c r="F1358" i="7" s="1"/>
  <c r="K1359" i="7"/>
  <c r="L1359" i="7"/>
  <c r="M1359" i="7"/>
  <c r="N1359" i="7"/>
  <c r="F1359" i="7" s="1"/>
  <c r="O1359" i="7"/>
  <c r="K1360" i="7"/>
  <c r="L1360" i="7"/>
  <c r="M1360" i="7"/>
  <c r="N1360" i="7"/>
  <c r="O1360" i="7"/>
  <c r="K1361" i="7"/>
  <c r="L1361" i="7"/>
  <c r="M1361" i="7"/>
  <c r="N1361" i="7"/>
  <c r="O1361" i="7"/>
  <c r="K1362" i="7"/>
  <c r="L1362" i="7"/>
  <c r="M1362" i="7"/>
  <c r="N1362" i="7"/>
  <c r="O1362" i="7"/>
  <c r="F1362" i="7" s="1"/>
  <c r="K1363" i="7"/>
  <c r="L1363" i="7"/>
  <c r="M1363" i="7"/>
  <c r="N1363" i="7"/>
  <c r="F1363" i="7" s="1"/>
  <c r="O1363" i="7"/>
  <c r="K1364" i="7"/>
  <c r="L1364" i="7"/>
  <c r="M1364" i="7"/>
  <c r="N1364" i="7"/>
  <c r="O1364" i="7"/>
  <c r="K1365" i="7"/>
  <c r="L1365" i="7"/>
  <c r="M1365" i="7"/>
  <c r="N1365" i="7"/>
  <c r="O1365" i="7"/>
  <c r="K1366" i="7"/>
  <c r="L1366" i="7"/>
  <c r="M1366" i="7"/>
  <c r="N1366" i="7"/>
  <c r="O1366" i="7"/>
  <c r="F1366" i="7" s="1"/>
  <c r="K1367" i="7"/>
  <c r="L1367" i="7"/>
  <c r="M1367" i="7"/>
  <c r="N1367" i="7"/>
  <c r="F1367" i="7" s="1"/>
  <c r="O1367" i="7"/>
  <c r="K1368" i="7"/>
  <c r="L1368" i="7"/>
  <c r="M1368" i="7"/>
  <c r="N1368" i="7"/>
  <c r="O1368" i="7"/>
  <c r="K1369" i="7"/>
  <c r="L1369" i="7"/>
  <c r="M1369" i="7"/>
  <c r="N1369" i="7"/>
  <c r="O1369" i="7"/>
  <c r="K1370" i="7"/>
  <c r="L1370" i="7"/>
  <c r="M1370" i="7"/>
  <c r="N1370" i="7"/>
  <c r="O1370" i="7"/>
  <c r="F1370" i="7" s="1"/>
  <c r="K1371" i="7"/>
  <c r="L1371" i="7"/>
  <c r="M1371" i="7"/>
  <c r="N1371" i="7"/>
  <c r="F1371" i="7" s="1"/>
  <c r="O1371" i="7"/>
  <c r="K1372" i="7"/>
  <c r="L1372" i="7"/>
  <c r="M1372" i="7"/>
  <c r="N1372" i="7"/>
  <c r="O1372" i="7"/>
  <c r="K1373" i="7"/>
  <c r="L1373" i="7"/>
  <c r="M1373" i="7"/>
  <c r="N1373" i="7"/>
  <c r="O1373" i="7"/>
  <c r="K1374" i="7"/>
  <c r="L1374" i="7"/>
  <c r="M1374" i="7"/>
  <c r="N1374" i="7"/>
  <c r="O1374" i="7"/>
  <c r="F1374" i="7" s="1"/>
  <c r="K1375" i="7"/>
  <c r="L1375" i="7"/>
  <c r="M1375" i="7"/>
  <c r="N1375" i="7"/>
  <c r="O1375" i="7"/>
  <c r="K1376" i="7"/>
  <c r="L1376" i="7"/>
  <c r="M1376" i="7"/>
  <c r="N1376" i="7"/>
  <c r="O1376" i="7"/>
  <c r="K1377" i="7"/>
  <c r="L1377" i="7"/>
  <c r="M1377" i="7"/>
  <c r="N1377" i="7"/>
  <c r="O1377" i="7"/>
  <c r="K1378" i="7"/>
  <c r="L1378" i="7"/>
  <c r="M1378" i="7"/>
  <c r="N1378" i="7"/>
  <c r="O1378" i="7"/>
  <c r="F1378" i="7" s="1"/>
  <c r="K1379" i="7"/>
  <c r="L1379" i="7"/>
  <c r="M1379" i="7"/>
  <c r="N1379" i="7"/>
  <c r="F1379" i="7" s="1"/>
  <c r="O1379" i="7"/>
  <c r="K1380" i="7"/>
  <c r="L1380" i="7"/>
  <c r="M1380" i="7"/>
  <c r="N1380" i="7"/>
  <c r="O1380" i="7"/>
  <c r="K1381" i="7"/>
  <c r="L1381" i="7"/>
  <c r="M1381" i="7"/>
  <c r="N1381" i="7"/>
  <c r="O1381" i="7"/>
  <c r="K1382" i="7"/>
  <c r="L1382" i="7"/>
  <c r="M1382" i="7"/>
  <c r="N1382" i="7"/>
  <c r="O1382" i="7"/>
  <c r="F1382" i="7" s="1"/>
  <c r="K1383" i="7"/>
  <c r="L1383" i="7"/>
  <c r="M1383" i="7"/>
  <c r="N1383" i="7"/>
  <c r="O1383" i="7"/>
  <c r="K1384" i="7"/>
  <c r="L1384" i="7"/>
  <c r="M1384" i="7"/>
  <c r="N1384" i="7"/>
  <c r="O1384" i="7"/>
  <c r="K1385" i="7"/>
  <c r="L1385" i="7"/>
  <c r="M1385" i="7"/>
  <c r="N1385" i="7"/>
  <c r="O1385" i="7"/>
  <c r="K1386" i="7"/>
  <c r="L1386" i="7"/>
  <c r="M1386" i="7"/>
  <c r="N1386" i="7"/>
  <c r="O1386" i="7"/>
  <c r="F1386" i="7" s="1"/>
  <c r="K1387" i="7"/>
  <c r="L1387" i="7"/>
  <c r="M1387" i="7"/>
  <c r="N1387" i="7"/>
  <c r="F1387" i="7" s="1"/>
  <c r="O1387" i="7"/>
  <c r="K1388" i="7"/>
  <c r="L1388" i="7"/>
  <c r="M1388" i="7"/>
  <c r="N1388" i="7"/>
  <c r="O1388" i="7"/>
  <c r="K1389" i="7"/>
  <c r="L1389" i="7"/>
  <c r="M1389" i="7"/>
  <c r="N1389" i="7"/>
  <c r="O1389" i="7"/>
  <c r="K1390" i="7"/>
  <c r="L1390" i="7"/>
  <c r="M1390" i="7"/>
  <c r="N1390" i="7"/>
  <c r="O1390" i="7"/>
  <c r="K1391" i="7"/>
  <c r="L1391" i="7"/>
  <c r="M1391" i="7"/>
  <c r="N1391" i="7"/>
  <c r="F1391" i="7" s="1"/>
  <c r="O1391" i="7"/>
  <c r="K1392" i="7"/>
  <c r="L1392" i="7"/>
  <c r="M1392" i="7"/>
  <c r="N1392" i="7"/>
  <c r="O1392" i="7"/>
  <c r="K1393" i="7"/>
  <c r="L1393" i="7"/>
  <c r="M1393" i="7"/>
  <c r="N1393" i="7"/>
  <c r="O1393" i="7"/>
  <c r="K1394" i="7"/>
  <c r="L1394" i="7"/>
  <c r="M1394" i="7"/>
  <c r="N1394" i="7"/>
  <c r="O1394" i="7"/>
  <c r="F1394" i="7" s="1"/>
  <c r="K1395" i="7"/>
  <c r="L1395" i="7"/>
  <c r="M1395" i="7"/>
  <c r="N1395" i="7"/>
  <c r="F1395" i="7" s="1"/>
  <c r="O1395" i="7"/>
  <c r="K1396" i="7"/>
  <c r="L1396" i="7"/>
  <c r="M1396" i="7"/>
  <c r="N1396" i="7"/>
  <c r="O1396" i="7"/>
  <c r="K1397" i="7"/>
  <c r="L1397" i="7"/>
  <c r="M1397" i="7"/>
  <c r="N1397" i="7"/>
  <c r="O1397" i="7"/>
  <c r="K1398" i="7"/>
  <c r="L1398" i="7"/>
  <c r="M1398" i="7"/>
  <c r="N1398" i="7"/>
  <c r="O1398" i="7"/>
  <c r="F1398" i="7" s="1"/>
  <c r="K1399" i="7"/>
  <c r="L1399" i="7"/>
  <c r="M1399" i="7"/>
  <c r="N1399" i="7"/>
  <c r="F1399" i="7" s="1"/>
  <c r="O1399" i="7"/>
  <c r="K1400" i="7"/>
  <c r="L1400" i="7"/>
  <c r="M1400" i="7"/>
  <c r="N1400" i="7"/>
  <c r="O1400" i="7"/>
  <c r="K1401" i="7"/>
  <c r="L1401" i="7"/>
  <c r="M1401" i="7"/>
  <c r="N1401" i="7"/>
  <c r="O1401" i="7"/>
  <c r="K1402" i="7"/>
  <c r="L1402" i="7"/>
  <c r="M1402" i="7"/>
  <c r="N1402" i="7"/>
  <c r="O1402" i="7"/>
  <c r="F1402" i="7" s="1"/>
  <c r="K1403" i="7"/>
  <c r="L1403" i="7"/>
  <c r="M1403" i="7"/>
  <c r="N1403" i="7"/>
  <c r="F1403" i="7" s="1"/>
  <c r="O1403" i="7"/>
  <c r="K1404" i="7"/>
  <c r="L1404" i="7"/>
  <c r="M1404" i="7"/>
  <c r="N1404" i="7"/>
  <c r="O1404" i="7"/>
  <c r="K1405" i="7"/>
  <c r="L1405" i="7"/>
  <c r="M1405" i="7"/>
  <c r="N1405" i="7"/>
  <c r="O1405" i="7"/>
  <c r="K1406" i="7"/>
  <c r="L1406" i="7"/>
  <c r="M1406" i="7"/>
  <c r="N1406" i="7"/>
  <c r="O1406" i="7"/>
  <c r="F1406" i="7" s="1"/>
  <c r="F10" i="7"/>
  <c r="F11" i="7"/>
  <c r="F14" i="7"/>
  <c r="F15" i="7"/>
  <c r="F18" i="7"/>
  <c r="F19" i="7"/>
  <c r="F22" i="7"/>
  <c r="F23" i="7"/>
  <c r="F26" i="7"/>
  <c r="F27" i="7"/>
  <c r="F30" i="7"/>
  <c r="F31" i="7"/>
  <c r="F34" i="7"/>
  <c r="F35" i="7"/>
  <c r="F38" i="7"/>
  <c r="F39" i="7"/>
  <c r="F42" i="7"/>
  <c r="F43" i="7"/>
  <c r="F46" i="7"/>
  <c r="F47" i="7"/>
  <c r="F50" i="7"/>
  <c r="F51" i="7"/>
  <c r="F54" i="7"/>
  <c r="F55" i="7"/>
  <c r="F58" i="7"/>
  <c r="F59" i="7"/>
  <c r="F62" i="7"/>
  <c r="F63" i="7"/>
  <c r="F66" i="7"/>
  <c r="F67" i="7"/>
  <c r="F70" i="7"/>
  <c r="F71" i="7"/>
  <c r="F74" i="7"/>
  <c r="F75" i="7"/>
  <c r="F78" i="7"/>
  <c r="F79" i="7"/>
  <c r="F82" i="7"/>
  <c r="F83" i="7"/>
  <c r="F86" i="7"/>
  <c r="F87" i="7"/>
  <c r="F90" i="7"/>
  <c r="F91" i="7"/>
  <c r="F94" i="7"/>
  <c r="F96" i="7"/>
  <c r="F97" i="7"/>
  <c r="F99" i="7"/>
  <c r="F100" i="7"/>
  <c r="F101" i="7"/>
  <c r="F103" i="7"/>
  <c r="F104" i="7"/>
  <c r="F105" i="7"/>
  <c r="F107" i="7"/>
  <c r="F108" i="7"/>
  <c r="F109" i="7"/>
  <c r="F111" i="7"/>
  <c r="F112" i="7"/>
  <c r="F113" i="7"/>
  <c r="F115" i="7"/>
  <c r="F116" i="7"/>
  <c r="F117" i="7"/>
  <c r="F119" i="7"/>
  <c r="F120" i="7"/>
  <c r="F121" i="7"/>
  <c r="F123" i="7"/>
  <c r="F124" i="7"/>
  <c r="F125" i="7"/>
  <c r="F127" i="7"/>
  <c r="F128" i="7"/>
  <c r="F129" i="7"/>
  <c r="F131" i="7"/>
  <c r="F132" i="7"/>
  <c r="F133" i="7"/>
  <c r="F135" i="7"/>
  <c r="F136" i="7"/>
  <c r="F137" i="7"/>
  <c r="F139" i="7"/>
  <c r="F140" i="7"/>
  <c r="F141" i="7"/>
  <c r="F143" i="7"/>
  <c r="F144" i="7"/>
  <c r="F145" i="7"/>
  <c r="F147" i="7"/>
  <c r="F148" i="7"/>
  <c r="F149" i="7"/>
  <c r="F151" i="7"/>
  <c r="F152" i="7"/>
  <c r="F153" i="7"/>
  <c r="F155" i="7"/>
  <c r="F156" i="7"/>
  <c r="F157" i="7"/>
  <c r="F159" i="7"/>
  <c r="F160" i="7"/>
  <c r="F161" i="7"/>
  <c r="F163" i="7"/>
  <c r="F164" i="7"/>
  <c r="F165" i="7"/>
  <c r="F167" i="7"/>
  <c r="F168" i="7"/>
  <c r="F169" i="7"/>
  <c r="F171" i="7"/>
  <c r="F172" i="7"/>
  <c r="F173" i="7"/>
  <c r="F175" i="7"/>
  <c r="F176" i="7"/>
  <c r="F177" i="7"/>
  <c r="F179" i="7"/>
  <c r="F180" i="7"/>
  <c r="F181" i="7"/>
  <c r="F183" i="7"/>
  <c r="F184" i="7"/>
  <c r="F185" i="7"/>
  <c r="F187" i="7"/>
  <c r="F188" i="7"/>
  <c r="F189" i="7"/>
  <c r="F191" i="7"/>
  <c r="F192" i="7"/>
  <c r="F193" i="7"/>
  <c r="F195" i="7"/>
  <c r="F196" i="7"/>
  <c r="F197" i="7"/>
  <c r="F199" i="7"/>
  <c r="F200" i="7"/>
  <c r="F201" i="7"/>
  <c r="F203" i="7"/>
  <c r="F204" i="7"/>
  <c r="F205" i="7"/>
  <c r="F207" i="7"/>
  <c r="F208" i="7"/>
  <c r="F209" i="7"/>
  <c r="F211" i="7"/>
  <c r="F212" i="7"/>
  <c r="F213" i="7"/>
  <c r="F215" i="7"/>
  <c r="F216" i="7"/>
  <c r="F217" i="7"/>
  <c r="F219" i="7"/>
  <c r="F220" i="7"/>
  <c r="F221" i="7"/>
  <c r="F223" i="7"/>
  <c r="F224" i="7"/>
  <c r="F225" i="7"/>
  <c r="F227" i="7"/>
  <c r="F228" i="7"/>
  <c r="F229" i="7"/>
  <c r="F231" i="7"/>
  <c r="F232" i="7"/>
  <c r="F233" i="7"/>
  <c r="F235" i="7"/>
  <c r="F236" i="7"/>
  <c r="F237" i="7"/>
  <c r="F239" i="7"/>
  <c r="F240" i="7"/>
  <c r="F241" i="7"/>
  <c r="F243" i="7"/>
  <c r="F244" i="7"/>
  <c r="F245" i="7"/>
  <c r="F247" i="7"/>
  <c r="F248" i="7"/>
  <c r="F249" i="7"/>
  <c r="F251" i="7"/>
  <c r="F252" i="7"/>
  <c r="F253" i="7"/>
  <c r="F255" i="7"/>
  <c r="F256" i="7"/>
  <c r="F257" i="7"/>
  <c r="F259" i="7"/>
  <c r="F260" i="7"/>
  <c r="F261" i="7"/>
  <c r="F263" i="7"/>
  <c r="F264" i="7"/>
  <c r="F265" i="7"/>
  <c r="F267" i="7"/>
  <c r="F268" i="7"/>
  <c r="F269" i="7"/>
  <c r="F271" i="7"/>
  <c r="F272" i="7"/>
  <c r="F273" i="7"/>
  <c r="F275" i="7"/>
  <c r="F276" i="7"/>
  <c r="F277" i="7"/>
  <c r="F279" i="7"/>
  <c r="F280" i="7"/>
  <c r="F281" i="7"/>
  <c r="F283" i="7"/>
  <c r="F284" i="7"/>
  <c r="F285" i="7"/>
  <c r="F287" i="7"/>
  <c r="F288" i="7"/>
  <c r="F289" i="7"/>
  <c r="F291" i="7"/>
  <c r="F292" i="7"/>
  <c r="F293" i="7"/>
  <c r="F295" i="7"/>
  <c r="F296" i="7"/>
  <c r="F297" i="7"/>
  <c r="F299" i="7"/>
  <c r="F300" i="7"/>
  <c r="F301" i="7"/>
  <c r="F303" i="7"/>
  <c r="F304" i="7"/>
  <c r="F305" i="7"/>
  <c r="F307" i="7"/>
  <c r="F308" i="7"/>
  <c r="F309" i="7"/>
  <c r="F311" i="7"/>
  <c r="F312" i="7"/>
  <c r="F313" i="7"/>
  <c r="F315" i="7"/>
  <c r="F316" i="7"/>
  <c r="F317" i="7"/>
  <c r="F319" i="7"/>
  <c r="F320" i="7"/>
  <c r="F321" i="7"/>
  <c r="F323" i="7"/>
  <c r="F324" i="7"/>
  <c r="F325" i="7"/>
  <c r="F327" i="7"/>
  <c r="F328" i="7"/>
  <c r="F329" i="7"/>
  <c r="F331" i="7"/>
  <c r="F332" i="7"/>
  <c r="F333" i="7"/>
  <c r="F335" i="7"/>
  <c r="F336" i="7"/>
  <c r="F337" i="7"/>
  <c r="F339" i="7"/>
  <c r="F340" i="7"/>
  <c r="F341" i="7"/>
  <c r="F343" i="7"/>
  <c r="F344" i="7"/>
  <c r="F345" i="7"/>
  <c r="F347" i="7"/>
  <c r="F348" i="7"/>
  <c r="F349" i="7"/>
  <c r="F351" i="7"/>
  <c r="F352" i="7"/>
  <c r="F353" i="7"/>
  <c r="F355" i="7"/>
  <c r="F356" i="7"/>
  <c r="F357" i="7"/>
  <c r="F359" i="7"/>
  <c r="F360" i="7"/>
  <c r="F361" i="7"/>
  <c r="F363" i="7"/>
  <c r="F364" i="7"/>
  <c r="F365" i="7"/>
  <c r="F367" i="7"/>
  <c r="F368" i="7"/>
  <c r="F369" i="7"/>
  <c r="F371" i="7"/>
  <c r="F372" i="7"/>
  <c r="F373" i="7"/>
  <c r="F375" i="7"/>
  <c r="F376" i="7"/>
  <c r="F377" i="7"/>
  <c r="F379" i="7"/>
  <c r="F380" i="7"/>
  <c r="F381" i="7"/>
  <c r="F383" i="7"/>
  <c r="F384" i="7"/>
  <c r="F385" i="7"/>
  <c r="F387" i="7"/>
  <c r="F388" i="7"/>
  <c r="F389" i="7"/>
  <c r="F391" i="7"/>
  <c r="F392" i="7"/>
  <c r="F393" i="7"/>
  <c r="F395" i="7"/>
  <c r="F396" i="7"/>
  <c r="F397" i="7"/>
  <c r="F399" i="7"/>
  <c r="F400" i="7"/>
  <c r="F401" i="7"/>
  <c r="F403" i="7"/>
  <c r="F404" i="7"/>
  <c r="F405" i="7"/>
  <c r="F407" i="7"/>
  <c r="F408" i="7"/>
  <c r="F409" i="7"/>
  <c r="F411" i="7"/>
  <c r="F412" i="7"/>
  <c r="F413" i="7"/>
  <c r="F415" i="7"/>
  <c r="F416" i="7"/>
  <c r="F417" i="7"/>
  <c r="F419" i="7"/>
  <c r="F420" i="7"/>
  <c r="F421" i="7"/>
  <c r="F423" i="7"/>
  <c r="F424" i="7"/>
  <c r="F425" i="7"/>
  <c r="F427" i="7"/>
  <c r="F428" i="7"/>
  <c r="F429" i="7"/>
  <c r="F432" i="7"/>
  <c r="F433" i="7"/>
  <c r="F436" i="7"/>
  <c r="F437" i="7"/>
  <c r="F440" i="7"/>
  <c r="F441" i="7"/>
  <c r="F443" i="7"/>
  <c r="F444" i="7"/>
  <c r="F445" i="7"/>
  <c r="F448" i="7"/>
  <c r="F449" i="7"/>
  <c r="F452" i="7"/>
  <c r="F453" i="7"/>
  <c r="F456" i="7"/>
  <c r="F457" i="7"/>
  <c r="F459" i="7"/>
  <c r="F460" i="7"/>
  <c r="F461" i="7"/>
  <c r="F464" i="7"/>
  <c r="F465" i="7"/>
  <c r="F468" i="7"/>
  <c r="F469" i="7"/>
  <c r="F472" i="7"/>
  <c r="F473" i="7"/>
  <c r="F475" i="7"/>
  <c r="F476" i="7"/>
  <c r="F477" i="7"/>
  <c r="F480" i="7"/>
  <c r="F481" i="7"/>
  <c r="F484" i="7"/>
  <c r="F485" i="7"/>
  <c r="F488" i="7"/>
  <c r="F489" i="7"/>
  <c r="F491" i="7"/>
  <c r="F492" i="7"/>
  <c r="F493" i="7"/>
  <c r="F496" i="7"/>
  <c r="F497" i="7"/>
  <c r="F500" i="7"/>
  <c r="F501" i="7"/>
  <c r="F504" i="7"/>
  <c r="F505" i="7"/>
  <c r="F507" i="7"/>
  <c r="F508" i="7"/>
  <c r="F509" i="7"/>
  <c r="F512" i="7"/>
  <c r="F513" i="7"/>
  <c r="F516" i="7"/>
  <c r="F517" i="7"/>
  <c r="F520" i="7"/>
  <c r="F521" i="7"/>
  <c r="F523" i="7"/>
  <c r="F524" i="7"/>
  <c r="F525" i="7"/>
  <c r="F528" i="7"/>
  <c r="F529" i="7"/>
  <c r="F532" i="7"/>
  <c r="F533" i="7"/>
  <c r="F536" i="7"/>
  <c r="F537" i="7"/>
  <c r="F539" i="7"/>
  <c r="F540" i="7"/>
  <c r="F541" i="7"/>
  <c r="F544" i="7"/>
  <c r="F545" i="7"/>
  <c r="F548" i="7"/>
  <c r="F549" i="7"/>
  <c r="F552" i="7"/>
  <c r="F553" i="7"/>
  <c r="F555" i="7"/>
  <c r="F556" i="7"/>
  <c r="F557" i="7"/>
  <c r="F560" i="7"/>
  <c r="F561" i="7"/>
  <c r="F564" i="7"/>
  <c r="F565" i="7"/>
  <c r="F568" i="7"/>
  <c r="F569" i="7"/>
  <c r="F571" i="7"/>
  <c r="F572" i="7"/>
  <c r="F573" i="7"/>
  <c r="F576" i="7"/>
  <c r="F577" i="7"/>
  <c r="F580" i="7"/>
  <c r="F581" i="7"/>
  <c r="F584" i="7"/>
  <c r="F585" i="7"/>
  <c r="F587" i="7"/>
  <c r="F588" i="7"/>
  <c r="F589" i="7"/>
  <c r="F592" i="7"/>
  <c r="F593" i="7"/>
  <c r="F596" i="7"/>
  <c r="F597" i="7"/>
  <c r="F600" i="7"/>
  <c r="F601" i="7"/>
  <c r="F603" i="7"/>
  <c r="F604" i="7"/>
  <c r="F605" i="7"/>
  <c r="F608" i="7"/>
  <c r="F609" i="7"/>
  <c r="F612" i="7"/>
  <c r="F613" i="7"/>
  <c r="F616" i="7"/>
  <c r="F617" i="7"/>
  <c r="F619" i="7"/>
  <c r="F620" i="7"/>
  <c r="F621" i="7"/>
  <c r="F624" i="7"/>
  <c r="F625" i="7"/>
  <c r="F628" i="7"/>
  <c r="F629" i="7"/>
  <c r="F632" i="7"/>
  <c r="F633" i="7"/>
  <c r="F635" i="7"/>
  <c r="F636" i="7"/>
  <c r="F637" i="7"/>
  <c r="F640" i="7"/>
  <c r="F641" i="7"/>
  <c r="F644" i="7"/>
  <c r="F645" i="7"/>
  <c r="F648" i="7"/>
  <c r="F649" i="7"/>
  <c r="F651" i="7"/>
  <c r="F652" i="7"/>
  <c r="F653" i="7"/>
  <c r="F656" i="7"/>
  <c r="F657" i="7"/>
  <c r="F660" i="7"/>
  <c r="F661" i="7"/>
  <c r="F664" i="7"/>
  <c r="F665" i="7"/>
  <c r="F667" i="7"/>
  <c r="F668" i="7"/>
  <c r="F669" i="7"/>
  <c r="F672" i="7"/>
  <c r="F673" i="7"/>
  <c r="F676" i="7"/>
  <c r="F677" i="7"/>
  <c r="F680" i="7"/>
  <c r="F681" i="7"/>
  <c r="F683" i="7"/>
  <c r="F684" i="7"/>
  <c r="F685" i="7"/>
  <c r="F688" i="7"/>
  <c r="F689" i="7"/>
  <c r="F692" i="7"/>
  <c r="F693" i="7"/>
  <c r="F696" i="7"/>
  <c r="F697" i="7"/>
  <c r="F699" i="7"/>
  <c r="F700" i="7"/>
  <c r="F701" i="7"/>
  <c r="F704" i="7"/>
  <c r="F705" i="7"/>
  <c r="F708" i="7"/>
  <c r="F709" i="7"/>
  <c r="F712" i="7"/>
  <c r="F713" i="7"/>
  <c r="F715" i="7"/>
  <c r="F716" i="7"/>
  <c r="F717" i="7"/>
  <c r="F720" i="7"/>
  <c r="F721" i="7"/>
  <c r="F724" i="7"/>
  <c r="F725" i="7"/>
  <c r="F728" i="7"/>
  <c r="F729" i="7"/>
  <c r="F731" i="7"/>
  <c r="F732" i="7"/>
  <c r="F733" i="7"/>
  <c r="F736" i="7"/>
  <c r="F737" i="7"/>
  <c r="F740" i="7"/>
  <c r="F741" i="7"/>
  <c r="F744" i="7"/>
  <c r="F745" i="7"/>
  <c r="F747" i="7"/>
  <c r="F748" i="7"/>
  <c r="F749" i="7"/>
  <c r="F752" i="7"/>
  <c r="F753" i="7"/>
  <c r="F756" i="7"/>
  <c r="F757" i="7"/>
  <c r="F760" i="7"/>
  <c r="F761" i="7"/>
  <c r="F763" i="7"/>
  <c r="F764" i="7"/>
  <c r="F765" i="7"/>
  <c r="F768" i="7"/>
  <c r="F769" i="7"/>
  <c r="F772" i="7"/>
  <c r="F773" i="7"/>
  <c r="F776" i="7"/>
  <c r="F777" i="7"/>
  <c r="F779" i="7"/>
  <c r="F780" i="7"/>
  <c r="F781" i="7"/>
  <c r="F784" i="7"/>
  <c r="F785" i="7"/>
  <c r="F788" i="7"/>
  <c r="F789" i="7"/>
  <c r="F792" i="7"/>
  <c r="F793" i="7"/>
  <c r="F795" i="7"/>
  <c r="F796" i="7"/>
  <c r="F797" i="7"/>
  <c r="F800" i="7"/>
  <c r="F801" i="7"/>
  <c r="F804" i="7"/>
  <c r="F805" i="7"/>
  <c r="F808" i="7"/>
  <c r="F809" i="7"/>
  <c r="F811" i="7"/>
  <c r="F812" i="7"/>
  <c r="F813" i="7"/>
  <c r="F816" i="7"/>
  <c r="F817" i="7"/>
  <c r="F820" i="7"/>
  <c r="F821" i="7"/>
  <c r="F824" i="7"/>
  <c r="F825" i="7"/>
  <c r="F827" i="7"/>
  <c r="F828" i="7"/>
  <c r="F829" i="7"/>
  <c r="F832" i="7"/>
  <c r="F833" i="7"/>
  <c r="F836" i="7"/>
  <c r="F837" i="7"/>
  <c r="F840" i="7"/>
  <c r="F841" i="7"/>
  <c r="F843" i="7"/>
  <c r="F844" i="7"/>
  <c r="F845" i="7"/>
  <c r="F848" i="7"/>
  <c r="F849" i="7"/>
  <c r="F852" i="7"/>
  <c r="F853" i="7"/>
  <c r="F856" i="7"/>
  <c r="F857" i="7"/>
  <c r="F859" i="7"/>
  <c r="F860" i="7"/>
  <c r="F861" i="7"/>
  <c r="F864" i="7"/>
  <c r="F865" i="7"/>
  <c r="F868" i="7"/>
  <c r="F869" i="7"/>
  <c r="F872" i="7"/>
  <c r="F873" i="7"/>
  <c r="F875" i="7"/>
  <c r="F876" i="7"/>
  <c r="F877" i="7"/>
  <c r="F880" i="7"/>
  <c r="F881" i="7"/>
  <c r="F884" i="7"/>
  <c r="F885" i="7"/>
  <c r="F888" i="7"/>
  <c r="F889" i="7"/>
  <c r="F891" i="7"/>
  <c r="F892" i="7"/>
  <c r="F893" i="7"/>
  <c r="F896" i="7"/>
  <c r="F897" i="7"/>
  <c r="F900" i="7"/>
  <c r="F901" i="7"/>
  <c r="F904" i="7"/>
  <c r="F905" i="7"/>
  <c r="F907" i="7"/>
  <c r="F908" i="7"/>
  <c r="F909" i="7"/>
  <c r="F912" i="7"/>
  <c r="F913" i="7"/>
  <c r="F916" i="7"/>
  <c r="F917" i="7"/>
  <c r="F920" i="7"/>
  <c r="F921" i="7"/>
  <c r="F923" i="7"/>
  <c r="F924" i="7"/>
  <c r="F925" i="7"/>
  <c r="F928" i="7"/>
  <c r="F929" i="7"/>
  <c r="F932" i="7"/>
  <c r="F933" i="7"/>
  <c r="F936" i="7"/>
  <c r="F937" i="7"/>
  <c r="F939" i="7"/>
  <c r="F940" i="7"/>
  <c r="F941" i="7"/>
  <c r="F944" i="7"/>
  <c r="F945" i="7"/>
  <c r="F948" i="7"/>
  <c r="F949" i="7"/>
  <c r="F952" i="7"/>
  <c r="F953" i="7"/>
  <c r="F955" i="7"/>
  <c r="F956" i="7"/>
  <c r="F957" i="7"/>
  <c r="F960" i="7"/>
  <c r="F961" i="7"/>
  <c r="F964" i="7"/>
  <c r="F965" i="7"/>
  <c r="F968" i="7"/>
  <c r="F969" i="7"/>
  <c r="F971" i="7"/>
  <c r="F972" i="7"/>
  <c r="F973" i="7"/>
  <c r="F976" i="7"/>
  <c r="F977" i="7"/>
  <c r="F980" i="7"/>
  <c r="F981" i="7"/>
  <c r="F984" i="7"/>
  <c r="F985" i="7"/>
  <c r="F987" i="7"/>
  <c r="F988" i="7"/>
  <c r="F989" i="7"/>
  <c r="F992" i="7"/>
  <c r="F993" i="7"/>
  <c r="F996" i="7"/>
  <c r="F997" i="7"/>
  <c r="F1000" i="7"/>
  <c r="F1001" i="7"/>
  <c r="F1003" i="7"/>
  <c r="F1004" i="7"/>
  <c r="F1005" i="7"/>
  <c r="F1008" i="7"/>
  <c r="F1009" i="7"/>
  <c r="F1012" i="7"/>
  <c r="F1013" i="7"/>
  <c r="F1016" i="7"/>
  <c r="F1017" i="7"/>
  <c r="F1019" i="7"/>
  <c r="F1020" i="7"/>
  <c r="F1021" i="7"/>
  <c r="F1024" i="7"/>
  <c r="F1025" i="7"/>
  <c r="F1028" i="7"/>
  <c r="F1029" i="7"/>
  <c r="F1032" i="7"/>
  <c r="F1033" i="7"/>
  <c r="F1035" i="7"/>
  <c r="F1036" i="7"/>
  <c r="F1037" i="7"/>
  <c r="F1040" i="7"/>
  <c r="F1041" i="7"/>
  <c r="F1044" i="7"/>
  <c r="F1045" i="7"/>
  <c r="F1048" i="7"/>
  <c r="F1049" i="7"/>
  <c r="F1051" i="7"/>
  <c r="F1052" i="7"/>
  <c r="F1053" i="7"/>
  <c r="F1056" i="7"/>
  <c r="F1057" i="7"/>
  <c r="F1060" i="7"/>
  <c r="F1061" i="7"/>
  <c r="F1064" i="7"/>
  <c r="F1065" i="7"/>
  <c r="F1067" i="7"/>
  <c r="F1068" i="7"/>
  <c r="F1069" i="7"/>
  <c r="F1072" i="7"/>
  <c r="F1073" i="7"/>
  <c r="F1076" i="7"/>
  <c r="F1077" i="7"/>
  <c r="F1080" i="7"/>
  <c r="F1081" i="7"/>
  <c r="F1082" i="7"/>
  <c r="F1084" i="7"/>
  <c r="F1085" i="7"/>
  <c r="F1086" i="7"/>
  <c r="F1088" i="7"/>
  <c r="F1089" i="7"/>
  <c r="F1090" i="7"/>
  <c r="F1092" i="7"/>
  <c r="F1093" i="7"/>
  <c r="F1094" i="7"/>
  <c r="F1096" i="7"/>
  <c r="F1097" i="7"/>
  <c r="F1098" i="7"/>
  <c r="F1100" i="7"/>
  <c r="F1101" i="7"/>
  <c r="F1102" i="7"/>
  <c r="F1104" i="7"/>
  <c r="F1105" i="7"/>
  <c r="F1106" i="7"/>
  <c r="F1108" i="7"/>
  <c r="F1109" i="7"/>
  <c r="F1111" i="7"/>
  <c r="F1112" i="7"/>
  <c r="F1113" i="7"/>
  <c r="F1116" i="7"/>
  <c r="F1117" i="7"/>
  <c r="F1120" i="7"/>
  <c r="F1121" i="7"/>
  <c r="F1124" i="7"/>
  <c r="F1125" i="7"/>
  <c r="F1127" i="7"/>
  <c r="F1128" i="7"/>
  <c r="F1129" i="7"/>
  <c r="F1132" i="7"/>
  <c r="F1133" i="7"/>
  <c r="F1136" i="7"/>
  <c r="F1137" i="7"/>
  <c r="F1140" i="7"/>
  <c r="F1141" i="7"/>
  <c r="F1143" i="7"/>
  <c r="F1144" i="7"/>
  <c r="F1145" i="7"/>
  <c r="F1148" i="7"/>
  <c r="F1149" i="7"/>
  <c r="F1152" i="7"/>
  <c r="F1153" i="7"/>
  <c r="F1156" i="7"/>
  <c r="F1157" i="7"/>
  <c r="F1159" i="7"/>
  <c r="F1160" i="7"/>
  <c r="F1161" i="7"/>
  <c r="F1164" i="7"/>
  <c r="F1165" i="7"/>
  <c r="F1168" i="7"/>
  <c r="F1169" i="7"/>
  <c r="F1172" i="7"/>
  <c r="F1173" i="7"/>
  <c r="F1175" i="7"/>
  <c r="F1176" i="7"/>
  <c r="F1177" i="7"/>
  <c r="F1180" i="7"/>
  <c r="F1181" i="7"/>
  <c r="F1184" i="7"/>
  <c r="F1186" i="7"/>
  <c r="F1188" i="7"/>
  <c r="F1189" i="7"/>
  <c r="F1190" i="7"/>
  <c r="F1192" i="7"/>
  <c r="F1193" i="7"/>
  <c r="F1194" i="7"/>
  <c r="F1196" i="7"/>
  <c r="F1197" i="7"/>
  <c r="F1198" i="7"/>
  <c r="F1200" i="7"/>
  <c r="F1201" i="7"/>
  <c r="F1203" i="7"/>
  <c r="F1204" i="7"/>
  <c r="F1205" i="7"/>
  <c r="F1208" i="7"/>
  <c r="F1209" i="7"/>
  <c r="F1212" i="7"/>
  <c r="F1213" i="7"/>
  <c r="F1216" i="7"/>
  <c r="F1220" i="7"/>
  <c r="F1221" i="7"/>
  <c r="F1224" i="7"/>
  <c r="F1225" i="7"/>
  <c r="F1228" i="7"/>
  <c r="F1229" i="7"/>
  <c r="F1231" i="7"/>
  <c r="F1232" i="7"/>
  <c r="F1233" i="7"/>
  <c r="F1236" i="7"/>
  <c r="F1237" i="7"/>
  <c r="F1240" i="7"/>
  <c r="F1241" i="7"/>
  <c r="F1244" i="7"/>
  <c r="F1245" i="7"/>
  <c r="F1247" i="7"/>
  <c r="F1248" i="7"/>
  <c r="F1252" i="7"/>
  <c r="F1253" i="7"/>
  <c r="F1256" i="7"/>
  <c r="F1257" i="7"/>
  <c r="F1260" i="7"/>
  <c r="F1261" i="7"/>
  <c r="F1264" i="7"/>
  <c r="F1265" i="7"/>
  <c r="F1268" i="7"/>
  <c r="F1269" i="7"/>
  <c r="F1272" i="7"/>
  <c r="F1273" i="7"/>
  <c r="F1275" i="7"/>
  <c r="F1276" i="7"/>
  <c r="F1277" i="7"/>
  <c r="F1280" i="7"/>
  <c r="F1284" i="7"/>
  <c r="F1285" i="7"/>
  <c r="F1287" i="7"/>
  <c r="F1288" i="7"/>
  <c r="F1289" i="7"/>
  <c r="F1292" i="7"/>
  <c r="F1293" i="7"/>
  <c r="F1296" i="7"/>
  <c r="F1297" i="7"/>
  <c r="F1300" i="7"/>
  <c r="F1301" i="7"/>
  <c r="F1303" i="7"/>
  <c r="F1304" i="7"/>
  <c r="F1305" i="7"/>
  <c r="F1308" i="7"/>
  <c r="F1309" i="7"/>
  <c r="F1312" i="7"/>
  <c r="F1314" i="7"/>
  <c r="F1316" i="7"/>
  <c r="F1317" i="7"/>
  <c r="F1318" i="7"/>
  <c r="F1320" i="7"/>
  <c r="F1321" i="7"/>
  <c r="F1322" i="7"/>
  <c r="F1324" i="7"/>
  <c r="F1325" i="7"/>
  <c r="F1326" i="7"/>
  <c r="F1328" i="7"/>
  <c r="F1329" i="7"/>
  <c r="F1331" i="7"/>
  <c r="F1332" i="7"/>
  <c r="F1333" i="7"/>
  <c r="F1336" i="7"/>
  <c r="F1337" i="7"/>
  <c r="F1340" i="7"/>
  <c r="F1341" i="7"/>
  <c r="F1344" i="7"/>
  <c r="F1348" i="7"/>
  <c r="F1349" i="7"/>
  <c r="F1352" i="7"/>
  <c r="F1355" i="7"/>
  <c r="F1356" i="7"/>
  <c r="F1360" i="7"/>
  <c r="F1364" i="7"/>
  <c r="F1368" i="7"/>
  <c r="F1372" i="7"/>
  <c r="F1375" i="7"/>
  <c r="F1376" i="7"/>
  <c r="F1380" i="7"/>
  <c r="F1383" i="7"/>
  <c r="F1384" i="7"/>
  <c r="F1388" i="7"/>
  <c r="F1390" i="7"/>
  <c r="F1392" i="7"/>
  <c r="F1396" i="7"/>
  <c r="F1400" i="7"/>
  <c r="F1404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  <c r="B1141" i="7"/>
  <c r="B1142" i="7"/>
  <c r="B1143" i="7"/>
  <c r="B1144" i="7"/>
  <c r="B1145" i="7"/>
  <c r="B1146" i="7"/>
  <c r="B1147" i="7"/>
  <c r="B1148" i="7"/>
  <c r="B1149" i="7"/>
  <c r="B1150" i="7"/>
  <c r="B1151" i="7"/>
  <c r="B1152" i="7"/>
  <c r="B1153" i="7"/>
  <c r="B1154" i="7"/>
  <c r="B1155" i="7"/>
  <c r="B1156" i="7"/>
  <c r="B1157" i="7"/>
  <c r="B1158" i="7"/>
  <c r="B1159" i="7"/>
  <c r="B1160" i="7"/>
  <c r="B1161" i="7"/>
  <c r="B1162" i="7"/>
  <c r="B1163" i="7"/>
  <c r="B1164" i="7"/>
  <c r="B1165" i="7"/>
  <c r="B1166" i="7"/>
  <c r="B1167" i="7"/>
  <c r="B1168" i="7"/>
  <c r="B1169" i="7"/>
  <c r="B1170" i="7"/>
  <c r="B1171" i="7"/>
  <c r="B1172" i="7"/>
  <c r="B1173" i="7"/>
  <c r="B1174" i="7"/>
  <c r="B1175" i="7"/>
  <c r="B1176" i="7"/>
  <c r="B1177" i="7"/>
  <c r="B1178" i="7"/>
  <c r="B1179" i="7"/>
  <c r="B1180" i="7"/>
  <c r="B1181" i="7"/>
  <c r="B1182" i="7"/>
  <c r="B1183" i="7"/>
  <c r="B1184" i="7"/>
  <c r="B1185" i="7"/>
  <c r="B1186" i="7"/>
  <c r="B1187" i="7"/>
  <c r="B1188" i="7"/>
  <c r="B1189" i="7"/>
  <c r="B1190" i="7"/>
  <c r="B1191" i="7"/>
  <c r="B1192" i="7"/>
  <c r="B1193" i="7"/>
  <c r="B1194" i="7"/>
  <c r="B1195" i="7"/>
  <c r="B1196" i="7"/>
  <c r="B1197" i="7"/>
  <c r="B1198" i="7"/>
  <c r="B1199" i="7"/>
  <c r="B1200" i="7"/>
  <c r="B1201" i="7"/>
  <c r="B1202" i="7"/>
  <c r="B1203" i="7"/>
  <c r="B1204" i="7"/>
  <c r="B1205" i="7"/>
  <c r="B1206" i="7"/>
  <c r="B1207" i="7"/>
  <c r="B1208" i="7"/>
  <c r="B1209" i="7"/>
  <c r="B1210" i="7"/>
  <c r="B1211" i="7"/>
  <c r="B1212" i="7"/>
  <c r="B1213" i="7"/>
  <c r="B1214" i="7"/>
  <c r="B1215" i="7"/>
  <c r="B1216" i="7"/>
  <c r="B1217" i="7"/>
  <c r="B1218" i="7"/>
  <c r="B1219" i="7"/>
  <c r="B1220" i="7"/>
  <c r="B1221" i="7"/>
  <c r="B1222" i="7"/>
  <c r="B1223" i="7"/>
  <c r="B1224" i="7"/>
  <c r="B1225" i="7"/>
  <c r="B1226" i="7"/>
  <c r="B1227" i="7"/>
  <c r="B1228" i="7"/>
  <c r="B1229" i="7"/>
  <c r="B1230" i="7"/>
  <c r="B1231" i="7"/>
  <c r="B1232" i="7"/>
  <c r="B1233" i="7"/>
  <c r="B1234" i="7"/>
  <c r="B1235" i="7"/>
  <c r="B1236" i="7"/>
  <c r="B1237" i="7"/>
  <c r="B1238" i="7"/>
  <c r="B1239" i="7"/>
  <c r="B1240" i="7"/>
  <c r="B1241" i="7"/>
  <c r="B1242" i="7"/>
  <c r="B1243" i="7"/>
  <c r="B1244" i="7"/>
  <c r="B1245" i="7"/>
  <c r="B1246" i="7"/>
  <c r="B1247" i="7"/>
  <c r="B1248" i="7"/>
  <c r="B1249" i="7"/>
  <c r="B1250" i="7"/>
  <c r="B1251" i="7"/>
  <c r="B1252" i="7"/>
  <c r="B1253" i="7"/>
  <c r="B1254" i="7"/>
  <c r="B1255" i="7"/>
  <c r="B1256" i="7"/>
  <c r="B1257" i="7"/>
  <c r="B1258" i="7"/>
  <c r="B1259" i="7"/>
  <c r="B1260" i="7"/>
  <c r="B1261" i="7"/>
  <c r="B1262" i="7"/>
  <c r="B1263" i="7"/>
  <c r="B1264" i="7"/>
  <c r="B1265" i="7"/>
  <c r="B1266" i="7"/>
  <c r="B1267" i="7"/>
  <c r="B1268" i="7"/>
  <c r="B1269" i="7"/>
  <c r="B1270" i="7"/>
  <c r="B1271" i="7"/>
  <c r="B1272" i="7"/>
  <c r="B1273" i="7"/>
  <c r="B1274" i="7"/>
  <c r="B1275" i="7"/>
  <c r="B1276" i="7"/>
  <c r="B1277" i="7"/>
  <c r="B1278" i="7"/>
  <c r="B1279" i="7"/>
  <c r="B1280" i="7"/>
  <c r="B1281" i="7"/>
  <c r="B1282" i="7"/>
  <c r="B1283" i="7"/>
  <c r="B1284" i="7"/>
  <c r="B1285" i="7"/>
  <c r="B1286" i="7"/>
  <c r="B1287" i="7"/>
  <c r="B1288" i="7"/>
  <c r="B1289" i="7"/>
  <c r="B1290" i="7"/>
  <c r="B1291" i="7"/>
  <c r="B1292" i="7"/>
  <c r="B1293" i="7"/>
  <c r="B1294" i="7"/>
  <c r="B1295" i="7"/>
  <c r="B1296" i="7"/>
  <c r="B1297" i="7"/>
  <c r="B1298" i="7"/>
  <c r="B1299" i="7"/>
  <c r="B1300" i="7"/>
  <c r="B1301" i="7"/>
  <c r="B1302" i="7"/>
  <c r="B1303" i="7"/>
  <c r="B1304" i="7"/>
  <c r="B1305" i="7"/>
  <c r="B1306" i="7"/>
  <c r="B1307" i="7"/>
  <c r="B1308" i="7"/>
  <c r="B1309" i="7"/>
  <c r="B1310" i="7"/>
  <c r="B1311" i="7"/>
  <c r="B1312" i="7"/>
  <c r="B1313" i="7"/>
  <c r="B1314" i="7"/>
  <c r="B1315" i="7"/>
  <c r="B1316" i="7"/>
  <c r="B1317" i="7"/>
  <c r="B1318" i="7"/>
  <c r="B1319" i="7"/>
  <c r="B1320" i="7"/>
  <c r="B1321" i="7"/>
  <c r="B1322" i="7"/>
  <c r="B1323" i="7"/>
  <c r="B1324" i="7"/>
  <c r="B1325" i="7"/>
  <c r="B1326" i="7"/>
  <c r="B1327" i="7"/>
  <c r="B1328" i="7"/>
  <c r="B1329" i="7"/>
  <c r="B1330" i="7"/>
  <c r="B1331" i="7"/>
  <c r="B1332" i="7"/>
  <c r="B1333" i="7"/>
  <c r="B1334" i="7"/>
  <c r="B1335" i="7"/>
  <c r="B1336" i="7"/>
  <c r="B1337" i="7"/>
  <c r="B1338" i="7"/>
  <c r="B1339" i="7"/>
  <c r="B1340" i="7"/>
  <c r="B1341" i="7"/>
  <c r="B1342" i="7"/>
  <c r="B1343" i="7"/>
  <c r="B1344" i="7"/>
  <c r="B1345" i="7"/>
  <c r="B1346" i="7"/>
  <c r="B1347" i="7"/>
  <c r="B1348" i="7"/>
  <c r="B1349" i="7"/>
  <c r="B1350" i="7"/>
  <c r="B1351" i="7"/>
  <c r="B1352" i="7"/>
  <c r="B1353" i="7"/>
  <c r="B1354" i="7"/>
  <c r="B1355" i="7"/>
  <c r="B1356" i="7"/>
  <c r="B1357" i="7"/>
  <c r="B1358" i="7"/>
  <c r="B1359" i="7"/>
  <c r="B1360" i="7"/>
  <c r="B1361" i="7"/>
  <c r="B1362" i="7"/>
  <c r="B1363" i="7"/>
  <c r="B1364" i="7"/>
  <c r="B1365" i="7"/>
  <c r="B1366" i="7"/>
  <c r="B1367" i="7"/>
  <c r="B1368" i="7"/>
  <c r="B1369" i="7"/>
  <c r="B1370" i="7"/>
  <c r="B1371" i="7"/>
  <c r="B1372" i="7"/>
  <c r="B1373" i="7"/>
  <c r="B1374" i="7"/>
  <c r="B1375" i="7"/>
  <c r="B1376" i="7"/>
  <c r="B1377" i="7"/>
  <c r="B1378" i="7"/>
  <c r="B1379" i="7"/>
  <c r="B1380" i="7"/>
  <c r="B1381" i="7"/>
  <c r="B1382" i="7"/>
  <c r="B1383" i="7"/>
  <c r="B1384" i="7"/>
  <c r="B1385" i="7"/>
  <c r="B1386" i="7"/>
  <c r="B1387" i="7"/>
  <c r="B1388" i="7"/>
  <c r="B1389" i="7"/>
  <c r="B1390" i="7"/>
  <c r="B1391" i="7"/>
  <c r="B1392" i="7"/>
  <c r="B1393" i="7"/>
  <c r="B1394" i="7"/>
  <c r="B1395" i="7"/>
  <c r="B1396" i="7"/>
  <c r="B1397" i="7"/>
  <c r="B1398" i="7"/>
  <c r="B1399" i="7"/>
  <c r="B1400" i="7"/>
  <c r="B1401" i="7"/>
  <c r="B1402" i="7"/>
  <c r="B1403" i="7"/>
  <c r="B1404" i="7"/>
  <c r="B1405" i="7"/>
  <c r="B1406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D7" i="31" s="1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7" i="7"/>
  <c r="M3" i="7"/>
  <c r="M4" i="7"/>
  <c r="M5" i="7"/>
  <c r="M6" i="7"/>
  <c r="M7" i="7"/>
  <c r="M2" i="7"/>
  <c r="O3" i="7"/>
  <c r="O4" i="7"/>
  <c r="O5" i="7"/>
  <c r="O6" i="7"/>
  <c r="O7" i="7"/>
  <c r="N3" i="7"/>
  <c r="N4" i="7"/>
  <c r="N5" i="7"/>
  <c r="N6" i="7"/>
  <c r="F6" i="7" s="1"/>
  <c r="N7" i="7"/>
  <c r="L3" i="7"/>
  <c r="L4" i="7"/>
  <c r="L5" i="7"/>
  <c r="L6" i="7"/>
  <c r="L7" i="7"/>
  <c r="K3" i="7"/>
  <c r="K4" i="7"/>
  <c r="Q4" i="7" s="1"/>
  <c r="K5" i="7"/>
  <c r="K6" i="7"/>
  <c r="K7" i="7"/>
  <c r="Q7" i="7" s="1"/>
  <c r="G6" i="7"/>
  <c r="F4" i="7"/>
  <c r="D3" i="7"/>
  <c r="D4" i="7"/>
  <c r="D5" i="7"/>
  <c r="D6" i="7"/>
  <c r="D7" i="7"/>
  <c r="C3" i="7"/>
  <c r="C4" i="7"/>
  <c r="C5" i="7"/>
  <c r="C6" i="7"/>
  <c r="C7" i="7"/>
  <c r="B3" i="7"/>
  <c r="B4" i="7"/>
  <c r="B5" i="7"/>
  <c r="B6" i="7"/>
  <c r="B7" i="7"/>
  <c r="G17" i="31" l="1"/>
  <c r="G19" i="31"/>
  <c r="F1147" i="7"/>
  <c r="F1131" i="7"/>
  <c r="F1115" i="7"/>
  <c r="F1071" i="7"/>
  <c r="F1055" i="7"/>
  <c r="F1039" i="7"/>
  <c r="F1023" i="7"/>
  <c r="F1007" i="7"/>
  <c r="F991" i="7"/>
  <c r="F975" i="7"/>
  <c r="F959" i="7"/>
  <c r="F943" i="7"/>
  <c r="F927" i="7"/>
  <c r="F911" i="7"/>
  <c r="F895" i="7"/>
  <c r="F879" i="7"/>
  <c r="F799" i="7"/>
  <c r="F767" i="7"/>
  <c r="F751" i="7"/>
  <c r="F735" i="7"/>
  <c r="F719" i="7"/>
  <c r="F703" i="7"/>
  <c r="G11" i="31"/>
  <c r="G13" i="31"/>
  <c r="H11" i="31"/>
  <c r="H13" i="31"/>
  <c r="D8" i="31"/>
  <c r="D10" i="31"/>
  <c r="F1151" i="7"/>
  <c r="F1135" i="7"/>
  <c r="F1119" i="7"/>
  <c r="F1075" i="7"/>
  <c r="F1059" i="7"/>
  <c r="F1043" i="7"/>
  <c r="F1027" i="7"/>
  <c r="F1011" i="7"/>
  <c r="F995" i="7"/>
  <c r="F979" i="7"/>
  <c r="F963" i="7"/>
  <c r="F947" i="7"/>
  <c r="F931" i="7"/>
  <c r="F915" i="7"/>
  <c r="F899" i="7"/>
  <c r="F883" i="7"/>
  <c r="F803" i="7"/>
  <c r="F787" i="7"/>
  <c r="F771" i="7"/>
  <c r="F755" i="7"/>
  <c r="F739" i="7"/>
  <c r="F723" i="7"/>
  <c r="F707" i="7"/>
  <c r="F643" i="7"/>
  <c r="H16" i="31"/>
  <c r="H14" i="31"/>
  <c r="Q5" i="7"/>
  <c r="F1139" i="7"/>
  <c r="F1123" i="7"/>
  <c r="F1107" i="7"/>
  <c r="F1103" i="7"/>
  <c r="F1099" i="7"/>
  <c r="F1095" i="7"/>
  <c r="F1091" i="7"/>
  <c r="F1087" i="7"/>
  <c r="F1083" i="7"/>
  <c r="F1079" i="7"/>
  <c r="F1063" i="7"/>
  <c r="F1047" i="7"/>
  <c r="F1031" i="7"/>
  <c r="F1015" i="7"/>
  <c r="F999" i="7"/>
  <c r="F983" i="7"/>
  <c r="F967" i="7"/>
  <c r="F951" i="7"/>
  <c r="F935" i="7"/>
  <c r="F919" i="7"/>
  <c r="F903" i="7"/>
  <c r="F887" i="7"/>
  <c r="F807" i="7"/>
  <c r="F791" i="7"/>
  <c r="F775" i="7"/>
  <c r="F759" i="7"/>
  <c r="F743" i="7"/>
  <c r="F727" i="7"/>
  <c r="F711" i="7"/>
  <c r="F647" i="7"/>
  <c r="H17" i="31"/>
  <c r="H19" i="31"/>
  <c r="G16" i="31"/>
  <c r="G14" i="31"/>
  <c r="G691" i="7"/>
  <c r="G687" i="7"/>
  <c r="G683" i="7"/>
  <c r="G679" i="7"/>
  <c r="G675" i="7"/>
  <c r="G671" i="7"/>
  <c r="G667" i="7"/>
  <c r="G663" i="7"/>
  <c r="H10" i="31"/>
  <c r="H8" i="31"/>
  <c r="G97" i="7"/>
  <c r="F93" i="7"/>
  <c r="G89" i="7"/>
  <c r="F85" i="7"/>
  <c r="G81" i="7"/>
  <c r="F77" i="7"/>
  <c r="F73" i="7"/>
  <c r="F69" i="7"/>
  <c r="F65" i="7"/>
  <c r="F61" i="7"/>
  <c r="G57" i="7"/>
  <c r="G53" i="7"/>
  <c r="G49" i="7"/>
  <c r="G45" i="7"/>
  <c r="G41" i="7"/>
  <c r="G37" i="7"/>
  <c r="G33" i="7"/>
  <c r="G29" i="7"/>
  <c r="G25" i="7"/>
  <c r="G21" i="7"/>
  <c r="G17" i="7"/>
  <c r="Q14" i="7"/>
  <c r="G13" i="7"/>
  <c r="G9" i="7"/>
  <c r="G10" i="31"/>
  <c r="G8" i="31"/>
  <c r="G187" i="7"/>
  <c r="G183" i="7"/>
  <c r="G180" i="7"/>
  <c r="G176" i="7"/>
  <c r="G172" i="7"/>
  <c r="G168" i="7"/>
  <c r="G164" i="7"/>
  <c r="G160" i="7"/>
  <c r="G156" i="7"/>
  <c r="G152" i="7"/>
  <c r="G132" i="7"/>
  <c r="G112" i="7"/>
  <c r="Q107" i="7"/>
  <c r="Q95" i="7"/>
  <c r="F426" i="7"/>
  <c r="F422" i="7"/>
  <c r="F418" i="7"/>
  <c r="F414" i="7"/>
  <c r="F410" i="7"/>
  <c r="F406" i="7"/>
  <c r="F402" i="7"/>
  <c r="F398" i="7"/>
  <c r="F394" i="7"/>
  <c r="F390" i="7"/>
  <c r="F386" i="7"/>
  <c r="F382" i="7"/>
  <c r="F378" i="7"/>
  <c r="F374" i="7"/>
  <c r="F370" i="7"/>
  <c r="F366" i="7"/>
  <c r="F362" i="7"/>
  <c r="F358" i="7"/>
  <c r="F354" i="7"/>
  <c r="F350" i="7"/>
  <c r="F346" i="7"/>
  <c r="F342" i="7"/>
  <c r="F338" i="7"/>
  <c r="F334" i="7"/>
  <c r="F330" i="7"/>
  <c r="F326" i="7"/>
  <c r="F322" i="7"/>
  <c r="F318" i="7"/>
  <c r="F314" i="7"/>
  <c r="F310" i="7"/>
  <c r="F306" i="7"/>
  <c r="F302" i="7"/>
  <c r="F298" i="7"/>
  <c r="F294" i="7"/>
  <c r="F290" i="7"/>
  <c r="F286" i="7"/>
  <c r="F282" i="7"/>
  <c r="F278" i="7"/>
  <c r="F274" i="7"/>
  <c r="F270" i="7"/>
  <c r="F266" i="7"/>
  <c r="F262" i="7"/>
  <c r="F258" i="7"/>
  <c r="G255" i="7"/>
  <c r="F254" i="7"/>
  <c r="F250" i="7"/>
  <c r="G247" i="7"/>
  <c r="F246" i="7"/>
  <c r="F242" i="7"/>
  <c r="F238" i="7"/>
  <c r="F234" i="7"/>
  <c r="F230" i="7"/>
  <c r="F226" i="7"/>
  <c r="F222" i="7"/>
  <c r="F218" i="7"/>
  <c r="F214" i="7"/>
  <c r="F210" i="7"/>
  <c r="F206" i="7"/>
  <c r="F202" i="7"/>
  <c r="F198" i="7"/>
  <c r="F194" i="7"/>
  <c r="F190" i="7"/>
  <c r="F186" i="7"/>
  <c r="F182" i="7"/>
  <c r="F178" i="7"/>
  <c r="F174" i="7"/>
  <c r="F170" i="7"/>
  <c r="F166" i="7"/>
  <c r="F162" i="7"/>
  <c r="F158" i="7"/>
  <c r="F154" i="7"/>
  <c r="F150" i="7"/>
  <c r="F146" i="7"/>
  <c r="F142" i="7"/>
  <c r="F138" i="7"/>
  <c r="F134" i="7"/>
  <c r="F130" i="7"/>
  <c r="F126" i="7"/>
  <c r="F122" i="7"/>
  <c r="F118" i="7"/>
  <c r="F114" i="7"/>
  <c r="F110" i="7"/>
  <c r="F106" i="7"/>
  <c r="F102" i="7"/>
  <c r="F98" i="7"/>
  <c r="P1411" i="7"/>
  <c r="Q1410" i="7"/>
  <c r="G1350" i="7"/>
  <c r="G1342" i="7"/>
  <c r="G1334" i="7"/>
  <c r="G1326" i="7"/>
  <c r="G1318" i="7"/>
  <c r="G1310" i="7"/>
  <c r="G1302" i="7"/>
  <c r="G1294" i="7"/>
  <c r="G1286" i="7"/>
  <c r="G1278" i="7"/>
  <c r="G1270" i="7"/>
  <c r="G1262" i="7"/>
  <c r="G1254" i="7"/>
  <c r="G1246" i="7"/>
  <c r="G1238" i="7"/>
  <c r="G1230" i="7"/>
  <c r="G1222" i="7"/>
  <c r="G1214" i="7"/>
  <c r="G1206" i="7"/>
  <c r="G1198" i="7"/>
  <c r="G1190" i="7"/>
  <c r="G1182" i="7"/>
  <c r="G1174" i="7"/>
  <c r="G1166" i="7"/>
  <c r="G1158" i="7"/>
  <c r="G806" i="7"/>
  <c r="G798" i="7"/>
  <c r="G790" i="7"/>
  <c r="G782" i="7"/>
  <c r="G774" i="7"/>
  <c r="G766" i="7"/>
  <c r="G758" i="7"/>
  <c r="G750" i="7"/>
  <c r="G742" i="7"/>
  <c r="G734" i="7"/>
  <c r="G726" i="7"/>
  <c r="G718" i="7"/>
  <c r="G710" i="7"/>
  <c r="G702" i="7"/>
  <c r="G374" i="7"/>
  <c r="G370" i="7"/>
  <c r="G366" i="7"/>
  <c r="G362" i="7"/>
  <c r="G350" i="7"/>
  <c r="G346" i="7"/>
  <c r="G238" i="7"/>
  <c r="G234" i="7"/>
  <c r="G230" i="7"/>
  <c r="G226" i="7"/>
  <c r="G222" i="7"/>
  <c r="G218" i="7"/>
  <c r="G214" i="7"/>
  <c r="G210" i="7"/>
  <c r="G206" i="7"/>
  <c r="G202" i="7"/>
  <c r="G198" i="7"/>
  <c r="G194" i="7"/>
  <c r="G190" i="7"/>
  <c r="G186" i="7"/>
  <c r="G182" i="7"/>
  <c r="G178" i="7"/>
  <c r="G174" i="7"/>
  <c r="G170" i="7"/>
  <c r="G166" i="7"/>
  <c r="G162" i="7"/>
  <c r="G158" i="7"/>
  <c r="G154" i="7"/>
  <c r="G146" i="7"/>
  <c r="G142" i="7"/>
  <c r="G134" i="7"/>
  <c r="G126" i="7"/>
  <c r="G118" i="7"/>
  <c r="G95" i="7"/>
  <c r="G76" i="7"/>
  <c r="G72" i="7"/>
  <c r="G68" i="7"/>
  <c r="G64" i="7"/>
  <c r="G60" i="7"/>
  <c r="G56" i="7"/>
  <c r="G48" i="7"/>
  <c r="G44" i="7"/>
  <c r="G40" i="7"/>
  <c r="G36" i="7"/>
  <c r="G32" i="7"/>
  <c r="G28" i="7"/>
  <c r="G24" i="7"/>
  <c r="G20" i="7"/>
  <c r="G16" i="7"/>
  <c r="G8" i="7"/>
  <c r="G1153" i="7"/>
  <c r="G1149" i="7"/>
  <c r="G1145" i="7"/>
  <c r="G1141" i="7"/>
  <c r="G1137" i="7"/>
  <c r="G1133" i="7"/>
  <c r="G1129" i="7"/>
  <c r="G1125" i="7"/>
  <c r="G1121" i="7"/>
  <c r="G1117" i="7"/>
  <c r="G1113" i="7"/>
  <c r="G1109" i="7"/>
  <c r="G1105" i="7"/>
  <c r="G1101" i="7"/>
  <c r="G1097" i="7"/>
  <c r="G1093" i="7"/>
  <c r="G1089" i="7"/>
  <c r="G1085" i="7"/>
  <c r="G1081" i="7"/>
  <c r="G1077" i="7"/>
  <c r="G1073" i="7"/>
  <c r="G1069" i="7"/>
  <c r="G1065" i="7"/>
  <c r="G1061" i="7"/>
  <c r="G1057" i="7"/>
  <c r="G1053" i="7"/>
  <c r="G1049" i="7"/>
  <c r="G1045" i="7"/>
  <c r="G1041" i="7"/>
  <c r="G1037" i="7"/>
  <c r="G1033" i="7"/>
  <c r="G1029" i="7"/>
  <c r="G1025" i="7"/>
  <c r="G1021" i="7"/>
  <c r="G1017" i="7"/>
  <c r="G1013" i="7"/>
  <c r="G1009" i="7"/>
  <c r="G1005" i="7"/>
  <c r="G1001" i="7"/>
  <c r="G997" i="7"/>
  <c r="G993" i="7"/>
  <c r="G989" i="7"/>
  <c r="G985" i="7"/>
  <c r="G981" i="7"/>
  <c r="G977" i="7"/>
  <c r="G973" i="7"/>
  <c r="G969" i="7"/>
  <c r="G965" i="7"/>
  <c r="G961" i="7"/>
  <c r="G957" i="7"/>
  <c r="G953" i="7"/>
  <c r="G949" i="7"/>
  <c r="G945" i="7"/>
  <c r="G941" i="7"/>
  <c r="G937" i="7"/>
  <c r="G933" i="7"/>
  <c r="G929" i="7"/>
  <c r="G925" i="7"/>
  <c r="G921" i="7"/>
  <c r="G917" i="7"/>
  <c r="G913" i="7"/>
  <c r="G909" i="7"/>
  <c r="G905" i="7"/>
  <c r="G901" i="7"/>
  <c r="G897" i="7"/>
  <c r="G893" i="7"/>
  <c r="G889" i="7"/>
  <c r="G645" i="7"/>
  <c r="G641" i="7"/>
  <c r="G637" i="7"/>
  <c r="G633" i="7"/>
  <c r="G629" i="7"/>
  <c r="G625" i="7"/>
  <c r="G621" i="7"/>
  <c r="G617" i="7"/>
  <c r="G613" i="7"/>
  <c r="G609" i="7"/>
  <c r="G1348" i="7"/>
  <c r="G1340" i="7"/>
  <c r="G1332" i="7"/>
  <c r="G1324" i="7"/>
  <c r="G1316" i="7"/>
  <c r="G1308" i="7"/>
  <c r="G1300" i="7"/>
  <c r="G1292" i="7"/>
  <c r="G1284" i="7"/>
  <c r="G1276" i="7"/>
  <c r="G1268" i="7"/>
  <c r="G1260" i="7"/>
  <c r="G1252" i="7"/>
  <c r="G1244" i="7"/>
  <c r="G1236" i="7"/>
  <c r="G1228" i="7"/>
  <c r="G1220" i="7"/>
  <c r="G1212" i="7"/>
  <c r="G1204" i="7"/>
  <c r="G1196" i="7"/>
  <c r="G1188" i="7"/>
  <c r="G1180" i="7"/>
  <c r="G1172" i="7"/>
  <c r="G1164" i="7"/>
  <c r="G1156" i="7"/>
  <c r="G784" i="7"/>
  <c r="G752" i="7"/>
  <c r="G605" i="7"/>
  <c r="G601" i="7"/>
  <c r="G597" i="7"/>
  <c r="G593" i="7"/>
  <c r="G589" i="7"/>
  <c r="G585" i="7"/>
  <c r="G581" i="7"/>
  <c r="G577" i="7"/>
  <c r="G573" i="7"/>
  <c r="G569" i="7"/>
  <c r="G565" i="7"/>
  <c r="G561" i="7"/>
  <c r="G557" i="7"/>
  <c r="G553" i="7"/>
  <c r="G549" i="7"/>
  <c r="G545" i="7"/>
  <c r="G541" i="7"/>
  <c r="G537" i="7"/>
  <c r="G533" i="7"/>
  <c r="G529" i="7"/>
  <c r="G525" i="7"/>
  <c r="G521" i="7"/>
  <c r="G517" i="7"/>
  <c r="G513" i="7"/>
  <c r="G509" i="7"/>
  <c r="G505" i="7"/>
  <c r="G501" i="7"/>
  <c r="G497" i="7"/>
  <c r="G493" i="7"/>
  <c r="G489" i="7"/>
  <c r="G485" i="7"/>
  <c r="G481" i="7"/>
  <c r="G477" i="7"/>
  <c r="G473" i="7"/>
  <c r="G469" i="7"/>
  <c r="G465" i="7"/>
  <c r="G461" i="7"/>
  <c r="G457" i="7"/>
  <c r="G453" i="7"/>
  <c r="G449" i="7"/>
  <c r="G445" i="7"/>
  <c r="G441" i="7"/>
  <c r="G437" i="7"/>
  <c r="G433" i="7"/>
  <c r="G429" i="7"/>
  <c r="G425" i="7"/>
  <c r="G421" i="7"/>
  <c r="G417" i="7"/>
  <c r="G413" i="7"/>
  <c r="G409" i="7"/>
  <c r="G405" i="7"/>
  <c r="G401" i="7"/>
  <c r="G397" i="7"/>
  <c r="G393" i="7"/>
  <c r="G389" i="7"/>
  <c r="G385" i="7"/>
  <c r="G381" i="7"/>
  <c r="G377" i="7"/>
  <c r="G369" i="7"/>
  <c r="G361" i="7"/>
  <c r="G353" i="7"/>
  <c r="G297" i="7"/>
  <c r="G289" i="7"/>
  <c r="G281" i="7"/>
  <c r="G273" i="7"/>
  <c r="G265" i="7"/>
  <c r="G257" i="7"/>
  <c r="G249" i="7"/>
  <c r="G241" i="7"/>
  <c r="G145" i="7"/>
  <c r="G105" i="7"/>
  <c r="G87" i="7"/>
  <c r="G63" i="7"/>
  <c r="G55" i="7"/>
  <c r="G51" i="7"/>
  <c r="G47" i="7"/>
  <c r="G43" i="7"/>
  <c r="G39" i="7"/>
  <c r="G35" i="7"/>
  <c r="G31" i="7"/>
  <c r="G27" i="7"/>
  <c r="G23" i="7"/>
  <c r="G19" i="7"/>
  <c r="G15" i="7"/>
  <c r="G11" i="7"/>
  <c r="G720" i="7"/>
  <c r="G368" i="7"/>
  <c r="G364" i="7"/>
  <c r="G352" i="7"/>
  <c r="G348" i="7"/>
  <c r="G236" i="7"/>
  <c r="G232" i="7"/>
  <c r="G228" i="7"/>
  <c r="G224" i="7"/>
  <c r="G220" i="7"/>
  <c r="G148" i="7"/>
  <c r="G140" i="7"/>
  <c r="G124" i="7"/>
  <c r="G66" i="7"/>
  <c r="G62" i="7"/>
  <c r="G54" i="7"/>
  <c r="G46" i="7"/>
  <c r="G38" i="7"/>
  <c r="G30" i="7"/>
  <c r="G22" i="7"/>
  <c r="G14" i="7"/>
  <c r="Q3" i="7"/>
  <c r="Q108" i="7"/>
  <c r="Q55" i="7"/>
  <c r="Q47" i="7"/>
  <c r="Q39" i="7"/>
  <c r="Q31" i="7"/>
  <c r="Q23" i="7"/>
  <c r="Q15" i="7"/>
  <c r="Q105" i="7"/>
  <c r="Q60" i="7"/>
  <c r="Q8" i="7"/>
  <c r="Q79" i="7"/>
  <c r="F89" i="7"/>
  <c r="F81" i="7"/>
  <c r="F57" i="7"/>
  <c r="F53" i="7"/>
  <c r="F49" i="7"/>
  <c r="F45" i="7"/>
  <c r="F41" i="7"/>
  <c r="F37" i="7"/>
  <c r="F33" i="7"/>
  <c r="F29" i="7"/>
  <c r="F25" i="7"/>
  <c r="F21" i="7"/>
  <c r="F17" i="7"/>
  <c r="F13" i="7"/>
  <c r="F9" i="7"/>
  <c r="G1344" i="7"/>
  <c r="G1336" i="7"/>
  <c r="G4" i="7"/>
  <c r="G1346" i="7"/>
  <c r="G1338" i="7"/>
  <c r="G1330" i="7"/>
  <c r="G1322" i="7"/>
  <c r="G1314" i="7"/>
  <c r="G1306" i="7"/>
  <c r="G1298" i="7"/>
  <c r="G1290" i="7"/>
  <c r="G1282" i="7"/>
  <c r="G1274" i="7"/>
  <c r="G1266" i="7"/>
  <c r="G1258" i="7"/>
  <c r="G1250" i="7"/>
  <c r="G1242" i="7"/>
  <c r="G1234" i="7"/>
  <c r="G1226" i="7"/>
  <c r="G1218" i="7"/>
  <c r="G1210" i="7"/>
  <c r="G1202" i="7"/>
  <c r="G1194" i="7"/>
  <c r="G1186" i="7"/>
  <c r="G1178" i="7"/>
  <c r="G312" i="7"/>
  <c r="G308" i="7"/>
  <c r="G304" i="7"/>
  <c r="G79" i="7"/>
  <c r="G75" i="7"/>
  <c r="G71" i="7"/>
  <c r="G67" i="7"/>
  <c r="G659" i="7"/>
  <c r="G1170" i="7"/>
  <c r="G1162" i="7"/>
  <c r="G1154" i="7"/>
  <c r="G1150" i="7"/>
  <c r="G1146" i="7"/>
  <c r="G1142" i="7"/>
  <c r="G1138" i="7"/>
  <c r="G1134" i="7"/>
  <c r="G1130" i="7"/>
  <c r="G1126" i="7"/>
  <c r="G1122" i="7"/>
  <c r="G1118" i="7"/>
  <c r="G1114" i="7"/>
  <c r="G1110" i="7"/>
  <c r="G1106" i="7"/>
  <c r="G1102" i="7"/>
  <c r="G1098" i="7"/>
  <c r="G1094" i="7"/>
  <c r="G1090" i="7"/>
  <c r="G1086" i="7"/>
  <c r="G1082" i="7"/>
  <c r="G1078" i="7"/>
  <c r="G1074" i="7"/>
  <c r="G1070" i="7"/>
  <c r="G1066" i="7"/>
  <c r="G1062" i="7"/>
  <c r="G1058" i="7"/>
  <c r="G1054" i="7"/>
  <c r="G1050" i="7"/>
  <c r="G1046" i="7"/>
  <c r="G1042" i="7"/>
  <c r="G1038" i="7"/>
  <c r="G1034" i="7"/>
  <c r="G1030" i="7"/>
  <c r="G1026" i="7"/>
  <c r="G1022" i="7"/>
  <c r="G1018" i="7"/>
  <c r="G1014" i="7"/>
  <c r="G1010" i="7"/>
  <c r="G1006" i="7"/>
  <c r="G1002" i="7"/>
  <c r="G998" i="7"/>
  <c r="G994" i="7"/>
  <c r="G990" i="7"/>
  <c r="G986" i="7"/>
  <c r="G982" i="7"/>
  <c r="G978" i="7"/>
  <c r="G974" i="7"/>
  <c r="G970" i="7"/>
  <c r="G966" i="7"/>
  <c r="G962" i="7"/>
  <c r="G958" i="7"/>
  <c r="G954" i="7"/>
  <c r="G950" i="7"/>
  <c r="G946" i="7"/>
  <c r="G942" i="7"/>
  <c r="G938" i="7"/>
  <c r="G934" i="7"/>
  <c r="G930" i="7"/>
  <c r="G926" i="7"/>
  <c r="G922" i="7"/>
  <c r="G918" i="7"/>
  <c r="G914" i="7"/>
  <c r="G910" i="7"/>
  <c r="G906" i="7"/>
  <c r="G902" i="7"/>
  <c r="G898" i="7"/>
  <c r="G894" i="7"/>
  <c r="G890" i="7"/>
  <c r="G886" i="7"/>
  <c r="G882" i="7"/>
  <c r="G326" i="7"/>
  <c r="G322" i="7"/>
  <c r="G318" i="7"/>
  <c r="G314" i="7"/>
  <c r="G310" i="7"/>
  <c r="G306" i="7"/>
  <c r="G302" i="7"/>
  <c r="G138" i="7"/>
  <c r="G130" i="7"/>
  <c r="G122" i="7"/>
  <c r="G77" i="7"/>
  <c r="G73" i="7"/>
  <c r="G69" i="7"/>
  <c r="G61" i="7"/>
  <c r="G7" i="7"/>
  <c r="F7" i="7"/>
  <c r="G3" i="7"/>
  <c r="F3" i="7"/>
  <c r="Q6" i="7"/>
  <c r="A3" i="32"/>
  <c r="G1404" i="7"/>
  <c r="G1403" i="7"/>
  <c r="G1400" i="7"/>
  <c r="G1399" i="7"/>
  <c r="G1396" i="7"/>
  <c r="G1395" i="7"/>
  <c r="G1392" i="7"/>
  <c r="G1391" i="7"/>
  <c r="G1388" i="7"/>
  <c r="G1387" i="7"/>
  <c r="G1384" i="7"/>
  <c r="G1383" i="7"/>
  <c r="G1380" i="7"/>
  <c r="G1379" i="7"/>
  <c r="G1376" i="7"/>
  <c r="G1375" i="7"/>
  <c r="G1372" i="7"/>
  <c r="G1371" i="7"/>
  <c r="G1368" i="7"/>
  <c r="G1367" i="7"/>
  <c r="G1364" i="7"/>
  <c r="G1363" i="7"/>
  <c r="G1360" i="7"/>
  <c r="G1359" i="7"/>
  <c r="G1356" i="7"/>
  <c r="G1355" i="7"/>
  <c r="G795" i="7"/>
  <c r="G1406" i="7"/>
  <c r="F1405" i="7"/>
  <c r="G1402" i="7"/>
  <c r="F1401" i="7"/>
  <c r="G1398" i="7"/>
  <c r="F1397" i="7"/>
  <c r="G1394" i="7"/>
  <c r="F1393" i="7"/>
  <c r="G1390" i="7"/>
  <c r="F1389" i="7"/>
  <c r="G1386" i="7"/>
  <c r="F1385" i="7"/>
  <c r="G1382" i="7"/>
  <c r="F1381" i="7"/>
  <c r="G1378" i="7"/>
  <c r="F1377" i="7"/>
  <c r="G1374" i="7"/>
  <c r="F1373" i="7"/>
  <c r="G1370" i="7"/>
  <c r="F1369" i="7"/>
  <c r="G1366" i="7"/>
  <c r="F1365" i="7"/>
  <c r="G1362" i="7"/>
  <c r="F1361" i="7"/>
  <c r="G1358" i="7"/>
  <c r="F1357" i="7"/>
  <c r="G1354" i="7"/>
  <c r="F1353" i="7"/>
  <c r="G783" i="7"/>
  <c r="G792" i="7"/>
  <c r="G789" i="7"/>
  <c r="G780" i="7"/>
  <c r="G760" i="7"/>
  <c r="G757" i="7"/>
  <c r="G728" i="7"/>
  <c r="G725" i="7"/>
  <c r="G696" i="7"/>
  <c r="G655" i="7"/>
  <c r="G651" i="7"/>
  <c r="G372" i="7"/>
  <c r="G885" i="7"/>
  <c r="G881" i="7"/>
  <c r="G701" i="7"/>
  <c r="G639" i="7"/>
  <c r="G635" i="7"/>
  <c r="G631" i="7"/>
  <c r="G627" i="7"/>
  <c r="G623" i="7"/>
  <c r="G619" i="7"/>
  <c r="G615" i="7"/>
  <c r="G611" i="7"/>
  <c r="G607" i="7"/>
  <c r="G603" i="7"/>
  <c r="G599" i="7"/>
  <c r="G595" i="7"/>
  <c r="G591" i="7"/>
  <c r="G587" i="7"/>
  <c r="G583" i="7"/>
  <c r="G579" i="7"/>
  <c r="G575" i="7"/>
  <c r="G571" i="7"/>
  <c r="G567" i="7"/>
  <c r="G563" i="7"/>
  <c r="G559" i="7"/>
  <c r="G555" i="7"/>
  <c r="G551" i="7"/>
  <c r="G547" i="7"/>
  <c r="G543" i="7"/>
  <c r="G539" i="7"/>
  <c r="G535" i="7"/>
  <c r="G531" i="7"/>
  <c r="G527" i="7"/>
  <c r="G523" i="7"/>
  <c r="G519" i="7"/>
  <c r="G515" i="7"/>
  <c r="G511" i="7"/>
  <c r="G507" i="7"/>
  <c r="G503" i="7"/>
  <c r="G499" i="7"/>
  <c r="G495" i="7"/>
  <c r="G491" i="7"/>
  <c r="G487" i="7"/>
  <c r="G483" i="7"/>
  <c r="G479" i="7"/>
  <c r="G475" i="7"/>
  <c r="G471" i="7"/>
  <c r="G467" i="7"/>
  <c r="G463" i="7"/>
  <c r="G459" i="7"/>
  <c r="G455" i="7"/>
  <c r="G451" i="7"/>
  <c r="G447" i="7"/>
  <c r="G443" i="7"/>
  <c r="G439" i="7"/>
  <c r="G435" i="7"/>
  <c r="G431" i="7"/>
  <c r="G427" i="7"/>
  <c r="G423" i="7"/>
  <c r="G419" i="7"/>
  <c r="G415" i="7"/>
  <c r="G411" i="7"/>
  <c r="G407" i="7"/>
  <c r="G403" i="7"/>
  <c r="G399" i="7"/>
  <c r="G395" i="7"/>
  <c r="G391" i="7"/>
  <c r="G387" i="7"/>
  <c r="G383" i="7"/>
  <c r="G379" i="7"/>
  <c r="G375" i="7"/>
  <c r="G345" i="7"/>
  <c r="G263" i="7"/>
  <c r="Q124" i="7"/>
  <c r="G875" i="7"/>
  <c r="G871" i="7"/>
  <c r="G867" i="7"/>
  <c r="G863" i="7"/>
  <c r="G859" i="7"/>
  <c r="G855" i="7"/>
  <c r="G851" i="7"/>
  <c r="G847" i="7"/>
  <c r="G843" i="7"/>
  <c r="G839" i="7"/>
  <c r="G835" i="7"/>
  <c r="G831" i="7"/>
  <c r="G827" i="7"/>
  <c r="G823" i="7"/>
  <c r="G819" i="7"/>
  <c r="G815" i="7"/>
  <c r="G811" i="7"/>
  <c r="G805" i="7"/>
  <c r="G796" i="7"/>
  <c r="G773" i="7"/>
  <c r="G764" i="7"/>
  <c r="G741" i="7"/>
  <c r="G732" i="7"/>
  <c r="G709" i="7"/>
  <c r="G700" i="7"/>
  <c r="G693" i="7"/>
  <c r="G689" i="7"/>
  <c r="G685" i="7"/>
  <c r="G681" i="7"/>
  <c r="G677" i="7"/>
  <c r="G673" i="7"/>
  <c r="G669" i="7"/>
  <c r="G665" i="7"/>
  <c r="G661" i="7"/>
  <c r="G657" i="7"/>
  <c r="G653" i="7"/>
  <c r="M14" i="31"/>
  <c r="N14" i="31" s="1"/>
  <c r="G373" i="7"/>
  <c r="G367" i="7"/>
  <c r="G360" i="7"/>
  <c r="G356" i="7"/>
  <c r="G342" i="7"/>
  <c r="G341" i="7"/>
  <c r="G338" i="7"/>
  <c r="G337" i="7"/>
  <c r="G334" i="7"/>
  <c r="G333" i="7"/>
  <c r="G330" i="7"/>
  <c r="G329" i="7"/>
  <c r="G325" i="7"/>
  <c r="G321" i="7"/>
  <c r="G317" i="7"/>
  <c r="G313" i="7"/>
  <c r="G309" i="7"/>
  <c r="G305" i="7"/>
  <c r="G291" i="7"/>
  <c r="G285" i="7"/>
  <c r="G275" i="7"/>
  <c r="G269" i="7"/>
  <c r="G259" i="7"/>
  <c r="G253" i="7"/>
  <c r="G243" i="7"/>
  <c r="Q132" i="7"/>
  <c r="Q129" i="7"/>
  <c r="Q117" i="7"/>
  <c r="G115" i="7"/>
  <c r="G109" i="7"/>
  <c r="Q101" i="7"/>
  <c r="Q87" i="7"/>
  <c r="Q86" i="7"/>
  <c r="G58" i="7"/>
  <c r="Q57" i="7"/>
  <c r="Q56" i="7"/>
  <c r="G50" i="7"/>
  <c r="Q48" i="7"/>
  <c r="G42" i="7"/>
  <c r="Q40" i="7"/>
  <c r="G34" i="7"/>
  <c r="Q32" i="7"/>
  <c r="G26" i="7"/>
  <c r="Q24" i="7"/>
  <c r="G18" i="7"/>
  <c r="Q16" i="7"/>
  <c r="G10" i="7"/>
  <c r="Q130" i="7"/>
  <c r="Q126" i="7"/>
  <c r="Q123" i="7"/>
  <c r="Q119" i="7"/>
  <c r="Q103" i="7"/>
  <c r="Q89" i="7"/>
  <c r="G85" i="7"/>
  <c r="Q78" i="7"/>
  <c r="Q74" i="7"/>
  <c r="Q70" i="7"/>
  <c r="Q66" i="7"/>
  <c r="Q64" i="7"/>
  <c r="Q58" i="7"/>
  <c r="G52" i="7"/>
  <c r="Q50" i="7"/>
  <c r="Q42" i="7"/>
  <c r="Q34" i="7"/>
  <c r="Q26" i="7"/>
  <c r="Q18" i="7"/>
  <c r="G12" i="7"/>
  <c r="Q10" i="7"/>
  <c r="G358" i="7"/>
  <c r="G357" i="7"/>
  <c r="G354" i="7"/>
  <c r="G351" i="7"/>
  <c r="G344" i="7"/>
  <c r="G340" i="7"/>
  <c r="G339" i="7"/>
  <c r="G336" i="7"/>
  <c r="G335" i="7"/>
  <c r="G332" i="7"/>
  <c r="G331" i="7"/>
  <c r="G327" i="7"/>
  <c r="G323" i="7"/>
  <c r="G319" i="7"/>
  <c r="G315" i="7"/>
  <c r="G311" i="7"/>
  <c r="G307" i="7"/>
  <c r="G303" i="7"/>
  <c r="G299" i="7"/>
  <c r="G293" i="7"/>
  <c r="G283" i="7"/>
  <c r="G277" i="7"/>
  <c r="G267" i="7"/>
  <c r="G261" i="7"/>
  <c r="G251" i="7"/>
  <c r="G245" i="7"/>
  <c r="Q137" i="7"/>
  <c r="Q127" i="7"/>
  <c r="Q120" i="7"/>
  <c r="Q113" i="7"/>
  <c r="Q77" i="7"/>
  <c r="Q73" i="7"/>
  <c r="Q69" i="7"/>
  <c r="G65" i="7"/>
  <c r="Q65" i="7"/>
  <c r="Q52" i="7"/>
  <c r="Q44" i="7"/>
  <c r="Q37" i="7"/>
  <c r="Q36" i="7"/>
  <c r="Q29" i="7"/>
  <c r="Q28" i="7"/>
  <c r="Q21" i="7"/>
  <c r="Q20" i="7"/>
  <c r="Q13" i="7"/>
  <c r="Q12" i="7"/>
  <c r="G150" i="7"/>
  <c r="Q138" i="7"/>
  <c r="Q134" i="7"/>
  <c r="Q133" i="7"/>
  <c r="Q121" i="7"/>
  <c r="G117" i="7"/>
  <c r="Q112" i="7"/>
  <c r="Q111" i="7"/>
  <c r="Q100" i="7"/>
  <c r="G93" i="7"/>
  <c r="Q85" i="7"/>
  <c r="Q83" i="7"/>
  <c r="Q81" i="7"/>
  <c r="W10" i="31"/>
  <c r="O25" i="31"/>
  <c r="O16" i="31"/>
  <c r="O22" i="31"/>
  <c r="M8" i="31"/>
  <c r="N8" i="31" s="1"/>
  <c r="F25" i="5"/>
  <c r="G25" i="5"/>
  <c r="G22" i="5"/>
  <c r="L31" i="5"/>
  <c r="G10" i="5"/>
  <c r="M27" i="5" s="1"/>
  <c r="F10" i="5"/>
  <c r="G19" i="5"/>
  <c r="F19" i="5"/>
  <c r="L30" i="5" s="1"/>
  <c r="F13" i="5"/>
  <c r="G13" i="5"/>
  <c r="G16" i="5"/>
  <c r="F16" i="5"/>
  <c r="L29" i="5" s="1"/>
  <c r="Q114" i="7"/>
  <c r="Q94" i="7"/>
  <c r="Q91" i="7"/>
  <c r="Q84" i="7"/>
  <c r="Q75" i="7"/>
  <c r="Q71" i="7"/>
  <c r="Q67" i="7"/>
  <c r="Q63" i="7"/>
  <c r="Q61" i="7"/>
  <c r="Q51" i="7"/>
  <c r="Q43" i="7"/>
  <c r="Q35" i="7"/>
  <c r="Q27" i="7"/>
  <c r="Q19" i="7"/>
  <c r="Q11" i="7"/>
  <c r="Q128" i="7"/>
  <c r="Q136" i="7"/>
  <c r="Q122" i="7"/>
  <c r="Q118" i="7"/>
  <c r="Q115" i="7"/>
  <c r="Q110" i="7"/>
  <c r="Q109" i="7"/>
  <c r="Q102" i="7"/>
  <c r="Q99" i="7"/>
  <c r="Q92" i="7"/>
  <c r="Q76" i="7"/>
  <c r="Q72" i="7"/>
  <c r="Q68" i="7"/>
  <c r="Q59" i="7"/>
  <c r="Q49" i="7"/>
  <c r="Q41" i="7"/>
  <c r="Q33" i="7"/>
  <c r="Q25" i="7"/>
  <c r="Q9" i="7"/>
  <c r="O13" i="31"/>
  <c r="Q17" i="7"/>
  <c r="G1313" i="7"/>
  <c r="G1281" i="7"/>
  <c r="G1337" i="7"/>
  <c r="G1305" i="7"/>
  <c r="G1273" i="7"/>
  <c r="G1241" i="7"/>
  <c r="G1209" i="7"/>
  <c r="G1177" i="7"/>
  <c r="G1345" i="7"/>
  <c r="G1249" i="7"/>
  <c r="G1217" i="7"/>
  <c r="G1185" i="7"/>
  <c r="F1330" i="7"/>
  <c r="F1298" i="7"/>
  <c r="F1266" i="7"/>
  <c r="F1234" i="7"/>
  <c r="F1202" i="7"/>
  <c r="F1170" i="7"/>
  <c r="F1142" i="7"/>
  <c r="F1110" i="7"/>
  <c r="F1078" i="7"/>
  <c r="F1046" i="7"/>
  <c r="G1405" i="7"/>
  <c r="G1401" i="7"/>
  <c r="G1397" i="7"/>
  <c r="G1393" i="7"/>
  <c r="G1389" i="7"/>
  <c r="G1385" i="7"/>
  <c r="G1381" i="7"/>
  <c r="G1377" i="7"/>
  <c r="G1373" i="7"/>
  <c r="G1369" i="7"/>
  <c r="G1365" i="7"/>
  <c r="G1361" i="7"/>
  <c r="G1357" i="7"/>
  <c r="G1353" i="7"/>
  <c r="G1321" i="7"/>
  <c r="G1289" i="7"/>
  <c r="G1257" i="7"/>
  <c r="G1225" i="7"/>
  <c r="G1193" i="7"/>
  <c r="G1161" i="7"/>
  <c r="G450" i="7"/>
  <c r="F1345" i="7"/>
  <c r="F1313" i="7"/>
  <c r="F1281" i="7"/>
  <c r="F1249" i="7"/>
  <c r="F1217" i="7"/>
  <c r="F1185" i="7"/>
  <c r="G1329" i="7"/>
  <c r="G1297" i="7"/>
  <c r="G1265" i="7"/>
  <c r="G1233" i="7"/>
  <c r="G1201" i="7"/>
  <c r="G1169" i="7"/>
  <c r="G670" i="7"/>
  <c r="G1351" i="7"/>
  <c r="G1343" i="7"/>
  <c r="G1335" i="7"/>
  <c r="G1327" i="7"/>
  <c r="G1319" i="7"/>
  <c r="G1311" i="7"/>
  <c r="G1303" i="7"/>
  <c r="G1295" i="7"/>
  <c r="G1287" i="7"/>
  <c r="G1279" i="7"/>
  <c r="G1271" i="7"/>
  <c r="G1263" i="7"/>
  <c r="G1255" i="7"/>
  <c r="G1247" i="7"/>
  <c r="G1239" i="7"/>
  <c r="G1231" i="7"/>
  <c r="G1223" i="7"/>
  <c r="G1215" i="7"/>
  <c r="G1207" i="7"/>
  <c r="G1199" i="7"/>
  <c r="G1191" i="7"/>
  <c r="G1183" i="7"/>
  <c r="G1175" i="7"/>
  <c r="G1167" i="7"/>
  <c r="G1159" i="7"/>
  <c r="G794" i="7"/>
  <c r="G762" i="7"/>
  <c r="G730" i="7"/>
  <c r="G698" i="7"/>
  <c r="G514" i="7"/>
  <c r="G1352" i="7"/>
  <c r="G1347" i="7"/>
  <c r="G1339" i="7"/>
  <c r="G1331" i="7"/>
  <c r="G1323" i="7"/>
  <c r="G1315" i="7"/>
  <c r="G1307" i="7"/>
  <c r="G1299" i="7"/>
  <c r="G1291" i="7"/>
  <c r="G1283" i="7"/>
  <c r="G1275" i="7"/>
  <c r="G1267" i="7"/>
  <c r="G1259" i="7"/>
  <c r="G1251" i="7"/>
  <c r="G1243" i="7"/>
  <c r="G1235" i="7"/>
  <c r="G1227" i="7"/>
  <c r="G1219" i="7"/>
  <c r="G1211" i="7"/>
  <c r="G1203" i="7"/>
  <c r="G1195" i="7"/>
  <c r="G1187" i="7"/>
  <c r="G1179" i="7"/>
  <c r="G1171" i="7"/>
  <c r="G1163" i="7"/>
  <c r="G1155" i="7"/>
  <c r="G801" i="7"/>
  <c r="G769" i="7"/>
  <c r="G737" i="7"/>
  <c r="G705" i="7"/>
  <c r="G642" i="7"/>
  <c r="G386" i="7"/>
  <c r="G1349" i="7"/>
  <c r="G1341" i="7"/>
  <c r="G1333" i="7"/>
  <c r="G1325" i="7"/>
  <c r="G1317" i="7"/>
  <c r="G1309" i="7"/>
  <c r="G1301" i="7"/>
  <c r="G1293" i="7"/>
  <c r="G1285" i="7"/>
  <c r="G1277" i="7"/>
  <c r="G1269" i="7"/>
  <c r="G1261" i="7"/>
  <c r="G1253" i="7"/>
  <c r="G1245" i="7"/>
  <c r="G1237" i="7"/>
  <c r="G1229" i="7"/>
  <c r="G1221" i="7"/>
  <c r="G1213" i="7"/>
  <c r="G1205" i="7"/>
  <c r="G1197" i="7"/>
  <c r="G1189" i="7"/>
  <c r="G1181" i="7"/>
  <c r="G1173" i="7"/>
  <c r="G1165" i="7"/>
  <c r="G1157" i="7"/>
  <c r="G686" i="7"/>
  <c r="G654" i="7"/>
  <c r="G578" i="7"/>
  <c r="G809" i="7"/>
  <c r="G802" i="7"/>
  <c r="G777" i="7"/>
  <c r="G770" i="7"/>
  <c r="G745" i="7"/>
  <c r="G738" i="7"/>
  <c r="G713" i="7"/>
  <c r="G706" i="7"/>
  <c r="G594" i="7"/>
  <c r="G530" i="7"/>
  <c r="G466" i="7"/>
  <c r="G402" i="7"/>
  <c r="G808" i="7"/>
  <c r="G793" i="7"/>
  <c r="G786" i="7"/>
  <c r="G776" i="7"/>
  <c r="G761" i="7"/>
  <c r="G754" i="7"/>
  <c r="G744" i="7"/>
  <c r="G729" i="7"/>
  <c r="G722" i="7"/>
  <c r="G712" i="7"/>
  <c r="G697" i="7"/>
  <c r="G626" i="7"/>
  <c r="G562" i="7"/>
  <c r="G498" i="7"/>
  <c r="G434" i="7"/>
  <c r="G347" i="7"/>
  <c r="G878" i="7"/>
  <c r="G876" i="7"/>
  <c r="G874" i="7"/>
  <c r="G872" i="7"/>
  <c r="G870" i="7"/>
  <c r="G868" i="7"/>
  <c r="G866" i="7"/>
  <c r="G864" i="7"/>
  <c r="G862" i="7"/>
  <c r="G860" i="7"/>
  <c r="G858" i="7"/>
  <c r="G856" i="7"/>
  <c r="G854" i="7"/>
  <c r="G852" i="7"/>
  <c r="G850" i="7"/>
  <c r="G848" i="7"/>
  <c r="G846" i="7"/>
  <c r="G844" i="7"/>
  <c r="G842" i="7"/>
  <c r="G840" i="7"/>
  <c r="G838" i="7"/>
  <c r="G836" i="7"/>
  <c r="G834" i="7"/>
  <c r="G832" i="7"/>
  <c r="G830" i="7"/>
  <c r="G828" i="7"/>
  <c r="G826" i="7"/>
  <c r="G824" i="7"/>
  <c r="G822" i="7"/>
  <c r="G820" i="7"/>
  <c r="G818" i="7"/>
  <c r="G816" i="7"/>
  <c r="G814" i="7"/>
  <c r="G812" i="7"/>
  <c r="G810" i="7"/>
  <c r="G800" i="7"/>
  <c r="G785" i="7"/>
  <c r="G778" i="7"/>
  <c r="G768" i="7"/>
  <c r="G753" i="7"/>
  <c r="G746" i="7"/>
  <c r="G736" i="7"/>
  <c r="G721" i="7"/>
  <c r="G714" i="7"/>
  <c r="G704" i="7"/>
  <c r="G694" i="7"/>
  <c r="G678" i="7"/>
  <c r="G662" i="7"/>
  <c r="G610" i="7"/>
  <c r="G546" i="7"/>
  <c r="G482" i="7"/>
  <c r="G418" i="7"/>
  <c r="G688" i="7"/>
  <c r="G680" i="7"/>
  <c r="G672" i="7"/>
  <c r="G664" i="7"/>
  <c r="G656" i="7"/>
  <c r="G646" i="7"/>
  <c r="G630" i="7"/>
  <c r="G614" i="7"/>
  <c r="G598" i="7"/>
  <c r="G582" i="7"/>
  <c r="G566" i="7"/>
  <c r="G550" i="7"/>
  <c r="G534" i="7"/>
  <c r="G518" i="7"/>
  <c r="G502" i="7"/>
  <c r="G486" i="7"/>
  <c r="G470" i="7"/>
  <c r="G454" i="7"/>
  <c r="G438" i="7"/>
  <c r="G422" i="7"/>
  <c r="G406" i="7"/>
  <c r="G390" i="7"/>
  <c r="G695" i="7"/>
  <c r="G692" i="7"/>
  <c r="G684" i="7"/>
  <c r="G676" i="7"/>
  <c r="G668" i="7"/>
  <c r="G660" i="7"/>
  <c r="G652" i="7"/>
  <c r="G638" i="7"/>
  <c r="G622" i="7"/>
  <c r="G606" i="7"/>
  <c r="G590" i="7"/>
  <c r="G574" i="7"/>
  <c r="G558" i="7"/>
  <c r="G542" i="7"/>
  <c r="G526" i="7"/>
  <c r="G510" i="7"/>
  <c r="G494" i="7"/>
  <c r="G478" i="7"/>
  <c r="G462" i="7"/>
  <c r="G446" i="7"/>
  <c r="G430" i="7"/>
  <c r="G414" i="7"/>
  <c r="G398" i="7"/>
  <c r="G382" i="7"/>
  <c r="G363" i="7"/>
  <c r="G690" i="7"/>
  <c r="G682" i="7"/>
  <c r="G674" i="7"/>
  <c r="G666" i="7"/>
  <c r="G658" i="7"/>
  <c r="G650" i="7"/>
  <c r="G634" i="7"/>
  <c r="G618" i="7"/>
  <c r="G602" i="7"/>
  <c r="G586" i="7"/>
  <c r="G570" i="7"/>
  <c r="G554" i="7"/>
  <c r="G538" i="7"/>
  <c r="G522" i="7"/>
  <c r="G506" i="7"/>
  <c r="G490" i="7"/>
  <c r="G474" i="7"/>
  <c r="G458" i="7"/>
  <c r="G442" i="7"/>
  <c r="G426" i="7"/>
  <c r="G410" i="7"/>
  <c r="G394" i="7"/>
  <c r="G378" i="7"/>
  <c r="G649" i="7"/>
  <c r="G648" i="7"/>
  <c r="G644" i="7"/>
  <c r="G640" i="7"/>
  <c r="G636" i="7"/>
  <c r="G632" i="7"/>
  <c r="G628" i="7"/>
  <c r="G624" i="7"/>
  <c r="G620" i="7"/>
  <c r="G616" i="7"/>
  <c r="G612" i="7"/>
  <c r="G608" i="7"/>
  <c r="G604" i="7"/>
  <c r="G600" i="7"/>
  <c r="G596" i="7"/>
  <c r="G592" i="7"/>
  <c r="G588" i="7"/>
  <c r="G584" i="7"/>
  <c r="G580" i="7"/>
  <c r="G576" i="7"/>
  <c r="G572" i="7"/>
  <c r="G568" i="7"/>
  <c r="G564" i="7"/>
  <c r="G560" i="7"/>
  <c r="G556" i="7"/>
  <c r="G552" i="7"/>
  <c r="G548" i="7"/>
  <c r="G544" i="7"/>
  <c r="G540" i="7"/>
  <c r="G536" i="7"/>
  <c r="G532" i="7"/>
  <c r="G528" i="7"/>
  <c r="G524" i="7"/>
  <c r="G520" i="7"/>
  <c r="G516" i="7"/>
  <c r="G512" i="7"/>
  <c r="G508" i="7"/>
  <c r="G504" i="7"/>
  <c r="G500" i="7"/>
  <c r="G496" i="7"/>
  <c r="G492" i="7"/>
  <c r="G488" i="7"/>
  <c r="G484" i="7"/>
  <c r="G480" i="7"/>
  <c r="G476" i="7"/>
  <c r="G472" i="7"/>
  <c r="G468" i="7"/>
  <c r="G464" i="7"/>
  <c r="G460" i="7"/>
  <c r="G456" i="7"/>
  <c r="G452" i="7"/>
  <c r="G448" i="7"/>
  <c r="G444" i="7"/>
  <c r="G440" i="7"/>
  <c r="G436" i="7"/>
  <c r="G432" i="7"/>
  <c r="G428" i="7"/>
  <c r="G424" i="7"/>
  <c r="G420" i="7"/>
  <c r="G416" i="7"/>
  <c r="G412" i="7"/>
  <c r="G408" i="7"/>
  <c r="G404" i="7"/>
  <c r="G400" i="7"/>
  <c r="G396" i="7"/>
  <c r="G392" i="7"/>
  <c r="G388" i="7"/>
  <c r="G384" i="7"/>
  <c r="G380" i="7"/>
  <c r="G376" i="7"/>
  <c r="G371" i="7"/>
  <c r="G355" i="7"/>
  <c r="G301" i="7"/>
  <c r="G298" i="7"/>
  <c r="G290" i="7"/>
  <c r="G282" i="7"/>
  <c r="G274" i="7"/>
  <c r="G266" i="7"/>
  <c r="G258" i="7"/>
  <c r="G250" i="7"/>
  <c r="G242" i="7"/>
  <c r="G296" i="7"/>
  <c r="G288" i="7"/>
  <c r="G280" i="7"/>
  <c r="G272" i="7"/>
  <c r="G264" i="7"/>
  <c r="G256" i="7"/>
  <c r="G248" i="7"/>
  <c r="G240" i="7"/>
  <c r="G300" i="7"/>
  <c r="G292" i="7"/>
  <c r="G284" i="7"/>
  <c r="G276" i="7"/>
  <c r="G268" i="7"/>
  <c r="G260" i="7"/>
  <c r="G252" i="7"/>
  <c r="G244" i="7"/>
  <c r="G294" i="7"/>
  <c r="G286" i="7"/>
  <c r="G278" i="7"/>
  <c r="G270" i="7"/>
  <c r="G262" i="7"/>
  <c r="G254" i="7"/>
  <c r="G246" i="7"/>
  <c r="G144" i="7"/>
  <c r="G129" i="7"/>
  <c r="G137" i="7"/>
  <c r="G121" i="7"/>
  <c r="G113" i="7"/>
  <c r="G239" i="7"/>
  <c r="G179" i="7"/>
  <c r="G177" i="7"/>
  <c r="G175" i="7"/>
  <c r="G173" i="7"/>
  <c r="G171" i="7"/>
  <c r="G169" i="7"/>
  <c r="G167" i="7"/>
  <c r="G165" i="7"/>
  <c r="G163" i="7"/>
  <c r="G161" i="7"/>
  <c r="G159" i="7"/>
  <c r="G157" i="7"/>
  <c r="G155" i="7"/>
  <c r="G153" i="7"/>
  <c r="G151" i="7"/>
  <c r="G149" i="7"/>
  <c r="G135" i="7"/>
  <c r="G127" i="7"/>
  <c r="G119" i="7"/>
  <c r="G107" i="7"/>
  <c r="G99" i="7"/>
  <c r="G91" i="7"/>
  <c r="G83" i="7"/>
  <c r="G147" i="7"/>
  <c r="G139" i="7"/>
  <c r="G131" i="7"/>
  <c r="G123" i="7"/>
  <c r="G116" i="7"/>
  <c r="G106" i="7"/>
  <c r="G98" i="7"/>
  <c r="G90" i="7"/>
  <c r="G82" i="7"/>
  <c r="G141" i="7"/>
  <c r="G133" i="7"/>
  <c r="G125" i="7"/>
  <c r="G114" i="7"/>
  <c r="Q116" i="7"/>
  <c r="Q106" i="7"/>
  <c r="G104" i="7"/>
  <c r="Q98" i="7"/>
  <c r="G96" i="7"/>
  <c r="Q90" i="7"/>
  <c r="G88" i="7"/>
  <c r="Q82" i="7"/>
  <c r="G80" i="7"/>
  <c r="G108" i="7"/>
  <c r="G100" i="7"/>
  <c r="G92" i="7"/>
  <c r="G84" i="7"/>
  <c r="G110" i="7"/>
  <c r="Q104" i="7"/>
  <c r="G102" i="7"/>
  <c r="Q96" i="7"/>
  <c r="G94" i="7"/>
  <c r="Q88" i="7"/>
  <c r="G86" i="7"/>
  <c r="Q80" i="7"/>
  <c r="G59" i="7"/>
  <c r="G5" i="7"/>
  <c r="F5" i="7"/>
  <c r="P1412" i="7" l="1"/>
  <c r="Q1411" i="7"/>
  <c r="M11" i="31"/>
  <c r="N11" i="31" s="1"/>
  <c r="H16" i="5"/>
  <c r="M29" i="5"/>
  <c r="H19" i="5"/>
  <c r="M30" i="5"/>
  <c r="H22" i="5"/>
  <c r="M31" i="5"/>
  <c r="Q131" i="7"/>
  <c r="Q135" i="7"/>
  <c r="H13" i="5"/>
  <c r="M28" i="5"/>
  <c r="H25" i="5"/>
  <c r="M32" i="5"/>
  <c r="Q125" i="7"/>
  <c r="Q139" i="7"/>
  <c r="K25" i="31"/>
  <c r="L32" i="5"/>
  <c r="Q140" i="7"/>
  <c r="K14" i="31"/>
  <c r="R29" i="5"/>
  <c r="K17" i="31"/>
  <c r="R30" i="5"/>
  <c r="K20" i="31"/>
  <c r="R31" i="5"/>
  <c r="A370" i="7"/>
  <c r="M20" i="31"/>
  <c r="N20" i="31" s="1"/>
  <c r="M23" i="31"/>
  <c r="N23" i="31" s="1"/>
  <c r="M17" i="31"/>
  <c r="N17" i="31" s="1"/>
  <c r="H10" i="5"/>
  <c r="P1413" i="7" l="1"/>
  <c r="Q1412" i="7"/>
  <c r="K23" i="31"/>
  <c r="R32" i="5"/>
  <c r="A371" i="7"/>
  <c r="Q141" i="7"/>
  <c r="P1414" i="7" l="1"/>
  <c r="Q1413" i="7"/>
  <c r="A372" i="7"/>
  <c r="Q142" i="7"/>
  <c r="P1415" i="7" l="1"/>
  <c r="Q1414" i="7"/>
  <c r="Q143" i="7"/>
  <c r="A373" i="7"/>
  <c r="Q1415" i="7" l="1"/>
  <c r="P1416" i="7"/>
  <c r="A374" i="7"/>
  <c r="Q144" i="7"/>
  <c r="P1417" i="7" l="1"/>
  <c r="Q1416" i="7"/>
  <c r="Q145" i="7"/>
  <c r="A375" i="7"/>
  <c r="P1418" i="7" l="1"/>
  <c r="Q1417" i="7"/>
  <c r="A376" i="7"/>
  <c r="Q146" i="7"/>
  <c r="P1419" i="7" l="1"/>
  <c r="Q1418" i="7"/>
  <c r="Q147" i="7"/>
  <c r="A377" i="7"/>
  <c r="P1420" i="7" l="1"/>
  <c r="Q1419" i="7"/>
  <c r="A378" i="7"/>
  <c r="Q148" i="7"/>
  <c r="P1421" i="7" l="1"/>
  <c r="Q1420" i="7"/>
  <c r="Q149" i="7"/>
  <c r="A379" i="7"/>
  <c r="Q1421" i="7" l="1"/>
  <c r="P1422" i="7"/>
  <c r="A380" i="7"/>
  <c r="Q150" i="7"/>
  <c r="P1423" i="7" l="1"/>
  <c r="Q1422" i="7"/>
  <c r="Q151" i="7"/>
  <c r="A381" i="7"/>
  <c r="Q1423" i="7" l="1"/>
  <c r="P1424" i="7"/>
  <c r="A382" i="7"/>
  <c r="Q152" i="7"/>
  <c r="Q1424" i="7" l="1"/>
  <c r="P1425" i="7"/>
  <c r="Q153" i="7"/>
  <c r="A383" i="7"/>
  <c r="P1426" i="7" l="1"/>
  <c r="Q1425" i="7"/>
  <c r="A384" i="7"/>
  <c r="Q154" i="7"/>
  <c r="Q1426" i="7" l="1"/>
  <c r="P1427" i="7"/>
  <c r="Q155" i="7"/>
  <c r="A385" i="7"/>
  <c r="Q1427" i="7" l="1"/>
  <c r="P1428" i="7"/>
  <c r="A386" i="7"/>
  <c r="Q156" i="7"/>
  <c r="Q1428" i="7" l="1"/>
  <c r="P1429" i="7"/>
  <c r="Q157" i="7"/>
  <c r="A387" i="7"/>
  <c r="P1430" i="7" l="1"/>
  <c r="Q1429" i="7"/>
  <c r="A388" i="7"/>
  <c r="Q158" i="7"/>
  <c r="P1431" i="7" l="1"/>
  <c r="Q1430" i="7"/>
  <c r="Q159" i="7"/>
  <c r="A389" i="7"/>
  <c r="P1432" i="7" l="1"/>
  <c r="Q1431" i="7"/>
  <c r="A390" i="7"/>
  <c r="Q160" i="7"/>
  <c r="Q1432" i="7" l="1"/>
  <c r="P1433" i="7"/>
  <c r="Q161" i="7"/>
  <c r="A391" i="7"/>
  <c r="P1434" i="7" l="1"/>
  <c r="Q1433" i="7"/>
  <c r="A392" i="7"/>
  <c r="Q162" i="7"/>
  <c r="P1435" i="7" l="1"/>
  <c r="Q1434" i="7"/>
  <c r="Q163" i="7"/>
  <c r="A393" i="7"/>
  <c r="Q1435" i="7" l="1"/>
  <c r="P1436" i="7"/>
  <c r="A394" i="7"/>
  <c r="Q164" i="7"/>
  <c r="Q1436" i="7" l="1"/>
  <c r="P1437" i="7"/>
  <c r="Q165" i="7"/>
  <c r="A395" i="7"/>
  <c r="P1438" i="7" l="1"/>
  <c r="Q1437" i="7"/>
  <c r="A396" i="7"/>
  <c r="Q166" i="7"/>
  <c r="P1439" i="7" l="1"/>
  <c r="Q1438" i="7"/>
  <c r="Q167" i="7"/>
  <c r="A397" i="7"/>
  <c r="Q1439" i="7" l="1"/>
  <c r="P1440" i="7"/>
  <c r="A398" i="7"/>
  <c r="Q168" i="7"/>
  <c r="P1441" i="7" l="1"/>
  <c r="Q1440" i="7"/>
  <c r="Q169" i="7"/>
  <c r="A399" i="7"/>
  <c r="P1442" i="7" l="1"/>
  <c r="Q1441" i="7"/>
  <c r="A400" i="7"/>
  <c r="Q170" i="7"/>
  <c r="Q1442" i="7" l="1"/>
  <c r="P1443" i="7"/>
  <c r="Q171" i="7"/>
  <c r="A401" i="7"/>
  <c r="P1444" i="7" l="1"/>
  <c r="Q1443" i="7"/>
  <c r="A402" i="7"/>
  <c r="Q172" i="7"/>
  <c r="P1445" i="7" l="1"/>
  <c r="Q1444" i="7"/>
  <c r="E20" i="31" s="1"/>
  <c r="Q173" i="7"/>
  <c r="A403" i="7"/>
  <c r="Q1445" i="7" l="1"/>
  <c r="E22" i="31" s="1"/>
  <c r="P1446" i="7"/>
  <c r="A404" i="7"/>
  <c r="Q174" i="7"/>
  <c r="P1447" i="7" l="1"/>
  <c r="Q1446" i="7"/>
  <c r="Q175" i="7"/>
  <c r="A405" i="7"/>
  <c r="P1448" i="7" l="1"/>
  <c r="Q1447" i="7"/>
  <c r="A406" i="7"/>
  <c r="Q176" i="7"/>
  <c r="P1449" i="7" l="1"/>
  <c r="Q1448" i="7"/>
  <c r="Q177" i="7"/>
  <c r="A407" i="7"/>
  <c r="P1450" i="7" l="1"/>
  <c r="Q1449" i="7"/>
  <c r="A408" i="7"/>
  <c r="Q178" i="7"/>
  <c r="Q1450" i="7" l="1"/>
  <c r="P1451" i="7"/>
  <c r="Q179" i="7"/>
  <c r="A409" i="7"/>
  <c r="P1452" i="7" l="1"/>
  <c r="Q1451" i="7"/>
  <c r="A410" i="7"/>
  <c r="Q180" i="7"/>
  <c r="P1453" i="7" l="1"/>
  <c r="Q1452" i="7"/>
  <c r="Q181" i="7"/>
  <c r="A411" i="7"/>
  <c r="P1454" i="7" l="1"/>
  <c r="Q1453" i="7"/>
  <c r="A412" i="7"/>
  <c r="Q182" i="7"/>
  <c r="P1455" i="7" l="1"/>
  <c r="Q1454" i="7"/>
  <c r="Q183" i="7"/>
  <c r="A413" i="7"/>
  <c r="P1456" i="7" l="1"/>
  <c r="Q1455" i="7"/>
  <c r="A414" i="7"/>
  <c r="Q184" i="7"/>
  <c r="P1457" i="7" l="1"/>
  <c r="Q1456" i="7"/>
  <c r="Q185" i="7"/>
  <c r="A415" i="7"/>
  <c r="P1458" i="7" l="1"/>
  <c r="Q1457" i="7"/>
  <c r="A416" i="7"/>
  <c r="Q186" i="7"/>
  <c r="Q1458" i="7" l="1"/>
  <c r="P1459" i="7"/>
  <c r="Q187" i="7"/>
  <c r="A417" i="7"/>
  <c r="P1460" i="7" l="1"/>
  <c r="Q1459" i="7"/>
  <c r="A418" i="7"/>
  <c r="Q188" i="7"/>
  <c r="P1461" i="7" l="1"/>
  <c r="Q1460" i="7"/>
  <c r="Q189" i="7"/>
  <c r="A419" i="7"/>
  <c r="Q1461" i="7" l="1"/>
  <c r="P1462" i="7"/>
  <c r="A420" i="7"/>
  <c r="Q190" i="7"/>
  <c r="P1463" i="7" l="1"/>
  <c r="Q1462" i="7"/>
  <c r="Q191" i="7"/>
  <c r="A421" i="7"/>
  <c r="Q1463" i="7" l="1"/>
  <c r="P1464" i="7"/>
  <c r="A422" i="7"/>
  <c r="Q192" i="7"/>
  <c r="P1465" i="7" l="1"/>
  <c r="Q1464" i="7"/>
  <c r="Q193" i="7"/>
  <c r="A423" i="7"/>
  <c r="Q1465" i="7" l="1"/>
  <c r="P1466" i="7"/>
  <c r="A424" i="7"/>
  <c r="Q194" i="7"/>
  <c r="P1467" i="7" l="1"/>
  <c r="Q1466" i="7"/>
  <c r="Q195" i="7"/>
  <c r="A425" i="7"/>
  <c r="P1468" i="7" l="1"/>
  <c r="Q1467" i="7"/>
  <c r="A426" i="7"/>
  <c r="Q196" i="7"/>
  <c r="P1469" i="7" l="1"/>
  <c r="Q1468" i="7"/>
  <c r="Q197" i="7"/>
  <c r="A427" i="7"/>
  <c r="Q1469" i="7" l="1"/>
  <c r="P1470" i="7"/>
  <c r="A428" i="7"/>
  <c r="Q198" i="7"/>
  <c r="P1471" i="7" l="1"/>
  <c r="Q1470" i="7"/>
  <c r="Q199" i="7"/>
  <c r="A429" i="7"/>
  <c r="P1472" i="7" l="1"/>
  <c r="Q1471" i="7"/>
  <c r="A430" i="7"/>
  <c r="Q200" i="7"/>
  <c r="P1473" i="7" l="1"/>
  <c r="Q1472" i="7"/>
  <c r="Q201" i="7"/>
  <c r="A431" i="7"/>
  <c r="P1474" i="7" l="1"/>
  <c r="Q1473" i="7"/>
  <c r="A432" i="7"/>
  <c r="Q202" i="7"/>
  <c r="P1475" i="7" l="1"/>
  <c r="Q1474" i="7"/>
  <c r="Q203" i="7"/>
  <c r="A433" i="7"/>
  <c r="Q1475" i="7" l="1"/>
  <c r="P1476" i="7"/>
  <c r="Q204" i="7"/>
  <c r="A434" i="7"/>
  <c r="P1477" i="7" l="1"/>
  <c r="Q1476" i="7"/>
  <c r="A435" i="7"/>
  <c r="Q205" i="7"/>
  <c r="Q1477" i="7" l="1"/>
  <c r="P1478" i="7"/>
  <c r="Q206" i="7"/>
  <c r="A436" i="7"/>
  <c r="P1479" i="7" l="1"/>
  <c r="Q1478" i="7"/>
  <c r="A437" i="7"/>
  <c r="Q207" i="7"/>
  <c r="P1480" i="7" l="1"/>
  <c r="Q1479" i="7"/>
  <c r="Q208" i="7"/>
  <c r="A438" i="7"/>
  <c r="Q1480" i="7" l="1"/>
  <c r="P1481" i="7"/>
  <c r="A439" i="7"/>
  <c r="Q209" i="7"/>
  <c r="P1482" i="7" l="1"/>
  <c r="Q1481" i="7"/>
  <c r="A440" i="7"/>
  <c r="Q210" i="7"/>
  <c r="P1483" i="7" l="1"/>
  <c r="Q1482" i="7"/>
  <c r="A441" i="7"/>
  <c r="Q211" i="7"/>
  <c r="P1484" i="7" l="1"/>
  <c r="Q1483" i="7"/>
  <c r="Q212" i="7"/>
  <c r="A442" i="7"/>
  <c r="Q1484" i="7" l="1"/>
  <c r="P1485" i="7"/>
  <c r="A443" i="7"/>
  <c r="Q213" i="7"/>
  <c r="P1486" i="7" l="1"/>
  <c r="Q1485" i="7"/>
  <c r="A444" i="7"/>
  <c r="Q214" i="7"/>
  <c r="Q1486" i="7" l="1"/>
  <c r="P1487" i="7"/>
  <c r="A445" i="7"/>
  <c r="Q215" i="7"/>
  <c r="P1488" i="7" l="1"/>
  <c r="Q1487" i="7"/>
  <c r="A446" i="7"/>
  <c r="Q216" i="7"/>
  <c r="P1489" i="7" l="1"/>
  <c r="Q1488" i="7"/>
  <c r="A447" i="7"/>
  <c r="Q217" i="7"/>
  <c r="P1490" i="7" l="1"/>
  <c r="Q1489" i="7"/>
  <c r="A448" i="7"/>
  <c r="Q218" i="7"/>
  <c r="Q1490" i="7" l="1"/>
  <c r="P1491" i="7"/>
  <c r="A449" i="7"/>
  <c r="Q219" i="7"/>
  <c r="P1492" i="7" l="1"/>
  <c r="Q1491" i="7"/>
  <c r="Q220" i="7"/>
  <c r="A450" i="7"/>
  <c r="Q1492" i="7" l="1"/>
  <c r="P1493" i="7"/>
  <c r="A451" i="7"/>
  <c r="Q221" i="7"/>
  <c r="P1494" i="7" l="1"/>
  <c r="Q1493" i="7"/>
  <c r="A452" i="7"/>
  <c r="Q222" i="7"/>
  <c r="P1495" i="7" l="1"/>
  <c r="Q1494" i="7"/>
  <c r="Q223" i="7"/>
  <c r="A453" i="7"/>
  <c r="P1496" i="7" l="1"/>
  <c r="Q1495" i="7"/>
  <c r="A454" i="7"/>
  <c r="Q224" i="7"/>
  <c r="P1497" i="7" l="1"/>
  <c r="Q1496" i="7"/>
  <c r="A455" i="7"/>
  <c r="Q225" i="7"/>
  <c r="Q1497" i="7" l="1"/>
  <c r="P1498" i="7"/>
  <c r="A456" i="7"/>
  <c r="Q226" i="7"/>
  <c r="Q1498" i="7" l="1"/>
  <c r="P1499" i="7"/>
  <c r="A457" i="7"/>
  <c r="Q227" i="7"/>
  <c r="P1500" i="7" l="1"/>
  <c r="Q1499" i="7"/>
  <c r="Q228" i="7"/>
  <c r="A458" i="7"/>
  <c r="P1501" i="7" l="1"/>
  <c r="Q1500" i="7"/>
  <c r="A459" i="7"/>
  <c r="Q229" i="7"/>
  <c r="P1502" i="7" l="1"/>
  <c r="Q1501" i="7"/>
  <c r="A460" i="7"/>
  <c r="Q230" i="7"/>
  <c r="P1503" i="7" l="1"/>
  <c r="Q1502" i="7"/>
  <c r="A461" i="7"/>
  <c r="Q231" i="7"/>
  <c r="P1504" i="7" l="1"/>
  <c r="Q1503" i="7"/>
  <c r="A462" i="7"/>
  <c r="Q232" i="7"/>
  <c r="P1505" i="7" l="1"/>
  <c r="Q1504" i="7"/>
  <c r="Q233" i="7"/>
  <c r="A463" i="7"/>
  <c r="P1506" i="7" l="1"/>
  <c r="Q1505" i="7"/>
  <c r="A464" i="7"/>
  <c r="Q234" i="7"/>
  <c r="P1507" i="7" l="1"/>
  <c r="Q1506" i="7"/>
  <c r="A465" i="7"/>
  <c r="Q235" i="7"/>
  <c r="P1508" i="7" l="1"/>
  <c r="Q1507" i="7"/>
  <c r="A466" i="7"/>
  <c r="Q236" i="7"/>
  <c r="P1509" i="7" l="1"/>
  <c r="Q1508" i="7"/>
  <c r="Q237" i="7"/>
  <c r="A467" i="7"/>
  <c r="P1510" i="7" l="1"/>
  <c r="Q1509" i="7"/>
  <c r="A468" i="7"/>
  <c r="Q238" i="7"/>
  <c r="P1511" i="7" l="1"/>
  <c r="Q1510" i="7"/>
  <c r="Q239" i="7"/>
  <c r="A469" i="7"/>
  <c r="P1512" i="7" l="1"/>
  <c r="Q1511" i="7"/>
  <c r="A470" i="7"/>
  <c r="Q240" i="7"/>
  <c r="P1513" i="7" l="1"/>
  <c r="Q1512" i="7"/>
  <c r="Q241" i="7"/>
  <c r="A471" i="7"/>
  <c r="P1514" i="7" l="1"/>
  <c r="Q1513" i="7"/>
  <c r="A472" i="7"/>
  <c r="Q242" i="7"/>
  <c r="P1515" i="7" l="1"/>
  <c r="Q1514" i="7"/>
  <c r="Q243" i="7"/>
  <c r="A473" i="7"/>
  <c r="P1516" i="7" l="1"/>
  <c r="Q1515" i="7"/>
  <c r="A474" i="7"/>
  <c r="Q244" i="7"/>
  <c r="P1517" i="7" l="1"/>
  <c r="Q1516" i="7"/>
  <c r="Q245" i="7"/>
  <c r="A475" i="7"/>
  <c r="Q1517" i="7" l="1"/>
  <c r="P1518" i="7"/>
  <c r="A476" i="7"/>
  <c r="Q246" i="7"/>
  <c r="Q1518" i="7" l="1"/>
  <c r="P1519" i="7"/>
  <c r="Q247" i="7"/>
  <c r="A477" i="7"/>
  <c r="P1520" i="7" l="1"/>
  <c r="Q1519" i="7"/>
  <c r="A478" i="7"/>
  <c r="Q248" i="7"/>
  <c r="P1521" i="7" l="1"/>
  <c r="Q1520" i="7"/>
  <c r="Q249" i="7"/>
  <c r="A479" i="7"/>
  <c r="P1522" i="7" l="1"/>
  <c r="Q1521" i="7"/>
  <c r="A480" i="7"/>
  <c r="Q250" i="7"/>
  <c r="P1523" i="7" l="1"/>
  <c r="Q1522" i="7"/>
  <c r="Q251" i="7"/>
  <c r="A481" i="7"/>
  <c r="Q1523" i="7" l="1"/>
  <c r="P1524" i="7"/>
  <c r="A482" i="7"/>
  <c r="Q252" i="7"/>
  <c r="P1525" i="7" l="1"/>
  <c r="Q1524" i="7"/>
  <c r="Q253" i="7"/>
  <c r="A483" i="7"/>
  <c r="P1526" i="7" l="1"/>
  <c r="Q1525" i="7"/>
  <c r="A484" i="7"/>
  <c r="Q254" i="7"/>
  <c r="P1527" i="7" l="1"/>
  <c r="Q1526" i="7"/>
  <c r="A485" i="7"/>
  <c r="Q255" i="7"/>
  <c r="P1528" i="7" l="1"/>
  <c r="Q1527" i="7"/>
  <c r="A486" i="7"/>
  <c r="Q256" i="7"/>
  <c r="P1529" i="7" l="1"/>
  <c r="Q1528" i="7"/>
  <c r="Q257" i="7"/>
  <c r="A487" i="7"/>
  <c r="P1530" i="7" l="1"/>
  <c r="Q1529" i="7"/>
  <c r="A488" i="7"/>
  <c r="Q258" i="7"/>
  <c r="P1531" i="7" l="1"/>
  <c r="Q1530" i="7"/>
  <c r="Q259" i="7"/>
  <c r="A489" i="7"/>
  <c r="P1532" i="7" l="1"/>
  <c r="Q1531" i="7"/>
  <c r="A490" i="7"/>
  <c r="Q260" i="7"/>
  <c r="P1533" i="7" l="1"/>
  <c r="Q1532" i="7"/>
  <c r="Q261" i="7"/>
  <c r="A491" i="7"/>
  <c r="P1534" i="7" l="1"/>
  <c r="Q1533" i="7"/>
  <c r="A492" i="7"/>
  <c r="Q262" i="7"/>
  <c r="P1535" i="7" l="1"/>
  <c r="Q1534" i="7"/>
  <c r="Q263" i="7"/>
  <c r="A493" i="7"/>
  <c r="P1536" i="7" l="1"/>
  <c r="Q1535" i="7"/>
  <c r="A494" i="7"/>
  <c r="Q264" i="7"/>
  <c r="Q1536" i="7" l="1"/>
  <c r="P1537" i="7"/>
  <c r="A495" i="7"/>
  <c r="Q265" i="7"/>
  <c r="P1538" i="7" l="1"/>
  <c r="Q1537" i="7"/>
  <c r="Q266" i="7"/>
  <c r="A496" i="7"/>
  <c r="P1539" i="7" l="1"/>
  <c r="Q1538" i="7"/>
  <c r="A497" i="7"/>
  <c r="Q267" i="7"/>
  <c r="P1540" i="7" l="1"/>
  <c r="Q1539" i="7"/>
  <c r="Q268" i="7"/>
  <c r="A498" i="7"/>
  <c r="P1541" i="7" l="1"/>
  <c r="Q1540" i="7"/>
  <c r="A499" i="7"/>
  <c r="Q269" i="7"/>
  <c r="Q1541" i="7" l="1"/>
  <c r="P1542" i="7"/>
  <c r="Q270" i="7"/>
  <c r="A500" i="7"/>
  <c r="P1543" i="7" l="1"/>
  <c r="Q1542" i="7"/>
  <c r="A501" i="7"/>
  <c r="Q271" i="7"/>
  <c r="P1544" i="7" l="1"/>
  <c r="Q1543" i="7"/>
  <c r="Q272" i="7"/>
  <c r="A502" i="7"/>
  <c r="P1545" i="7" l="1"/>
  <c r="Q1544" i="7"/>
  <c r="A503" i="7"/>
  <c r="Q273" i="7"/>
  <c r="P1546" i="7" l="1"/>
  <c r="Q1545" i="7"/>
  <c r="Q274" i="7"/>
  <c r="E8" i="31" s="1"/>
  <c r="A504" i="7"/>
  <c r="P1547" i="7" l="1"/>
  <c r="Q1546" i="7"/>
  <c r="A505" i="7"/>
  <c r="Q275" i="7"/>
  <c r="E10" i="31" s="1"/>
  <c r="P1548" i="7" l="1"/>
  <c r="Q1547" i="7"/>
  <c r="Q276" i="7"/>
  <c r="A506" i="7"/>
  <c r="Q1548" i="7" l="1"/>
  <c r="P1549" i="7"/>
  <c r="A507" i="7"/>
  <c r="Q277" i="7"/>
  <c r="P1550" i="7" l="1"/>
  <c r="Q1549" i="7"/>
  <c r="Q278" i="7"/>
  <c r="A508" i="7"/>
  <c r="P1551" i="7" l="1"/>
  <c r="Q1550" i="7"/>
  <c r="A509" i="7"/>
  <c r="Q279" i="7"/>
  <c r="P1552" i="7" l="1"/>
  <c r="Q1551" i="7"/>
  <c r="Q280" i="7"/>
  <c r="A510" i="7"/>
  <c r="Q1552" i="7" l="1"/>
  <c r="P1553" i="7"/>
  <c r="A511" i="7"/>
  <c r="Q281" i="7"/>
  <c r="P1554" i="7" l="1"/>
  <c r="Q1553" i="7"/>
  <c r="Q282" i="7"/>
  <c r="A512" i="7"/>
  <c r="P1555" i="7" l="1"/>
  <c r="Q1554" i="7"/>
  <c r="A513" i="7"/>
  <c r="Q283" i="7"/>
  <c r="P1556" i="7" l="1"/>
  <c r="Q1555" i="7"/>
  <c r="A514" i="7"/>
  <c r="Q284" i="7"/>
  <c r="Q1556" i="7" l="1"/>
  <c r="P1557" i="7"/>
  <c r="Q285" i="7"/>
  <c r="A515" i="7"/>
  <c r="P1558" i="7" l="1"/>
  <c r="Q1557" i="7"/>
  <c r="A516" i="7"/>
  <c r="Q286" i="7"/>
  <c r="P1559" i="7" l="1"/>
  <c r="Q1558" i="7"/>
  <c r="Q287" i="7"/>
  <c r="A517" i="7"/>
  <c r="P1560" i="7" l="1"/>
  <c r="Q1559" i="7"/>
  <c r="A518" i="7"/>
  <c r="Q288" i="7"/>
  <c r="P1561" i="7" l="1"/>
  <c r="Q1560" i="7"/>
  <c r="Q289" i="7"/>
  <c r="A519" i="7"/>
  <c r="P1562" i="7" l="1"/>
  <c r="Q1561" i="7"/>
  <c r="A520" i="7"/>
  <c r="Q290" i="7"/>
  <c r="P1563" i="7" l="1"/>
  <c r="Q1562" i="7"/>
  <c r="A521" i="7"/>
  <c r="Q291" i="7"/>
  <c r="P1564" i="7" l="1"/>
  <c r="Q1563" i="7"/>
  <c r="Q292" i="7"/>
  <c r="A522" i="7"/>
  <c r="P1565" i="7" l="1"/>
  <c r="Q1564" i="7"/>
  <c r="A523" i="7"/>
  <c r="Q293" i="7"/>
  <c r="P1566" i="7" l="1"/>
  <c r="Q1565" i="7"/>
  <c r="Q294" i="7"/>
  <c r="A524" i="7"/>
  <c r="P1567" i="7" l="1"/>
  <c r="Q1566" i="7"/>
  <c r="A525" i="7"/>
  <c r="Q295" i="7"/>
  <c r="Q1567" i="7" l="1"/>
  <c r="P1568" i="7"/>
  <c r="Q296" i="7"/>
  <c r="A526" i="7"/>
  <c r="P1569" i="7" l="1"/>
  <c r="Q1568" i="7"/>
  <c r="A527" i="7"/>
  <c r="Q297" i="7"/>
  <c r="Q1569" i="7" l="1"/>
  <c r="P1570" i="7"/>
  <c r="Q298" i="7"/>
  <c r="A528" i="7"/>
  <c r="Q1570" i="7" l="1"/>
  <c r="P1571" i="7"/>
  <c r="A529" i="7"/>
  <c r="Q299" i="7"/>
  <c r="Q1571" i="7" l="1"/>
  <c r="P1572" i="7"/>
  <c r="Q300" i="7"/>
  <c r="A530" i="7"/>
  <c r="P1573" i="7" l="1"/>
  <c r="Q1572" i="7"/>
  <c r="A531" i="7"/>
  <c r="Q301" i="7"/>
  <c r="P1574" i="7" l="1"/>
  <c r="Q1573" i="7"/>
  <c r="A532" i="7"/>
  <c r="Q302" i="7"/>
  <c r="P1575" i="7" l="1"/>
  <c r="Q1574" i="7"/>
  <c r="Q303" i="7"/>
  <c r="A533" i="7"/>
  <c r="P1576" i="7" l="1"/>
  <c r="Q1575" i="7"/>
  <c r="A534" i="7"/>
  <c r="Q304" i="7"/>
  <c r="P1577" i="7" l="1"/>
  <c r="Q1576" i="7"/>
  <c r="Q305" i="7"/>
  <c r="A535" i="7"/>
  <c r="P1578" i="7" l="1"/>
  <c r="Q1577" i="7"/>
  <c r="A536" i="7"/>
  <c r="Q306" i="7"/>
  <c r="P1579" i="7" l="1"/>
  <c r="Q1578" i="7"/>
  <c r="Q307" i="7"/>
  <c r="A537" i="7"/>
  <c r="Q1579" i="7" l="1"/>
  <c r="P1580" i="7"/>
  <c r="A538" i="7"/>
  <c r="Q308" i="7"/>
  <c r="P1581" i="7" l="1"/>
  <c r="Q1580" i="7"/>
  <c r="Q309" i="7"/>
  <c r="A539" i="7"/>
  <c r="P1582" i="7" l="1"/>
  <c r="Q1581" i="7"/>
  <c r="A540" i="7"/>
  <c r="Q310" i="7"/>
  <c r="P1583" i="7" l="1"/>
  <c r="Q1582" i="7"/>
  <c r="Q311" i="7"/>
  <c r="A541" i="7"/>
  <c r="Q1583" i="7" l="1"/>
  <c r="P1584" i="7"/>
  <c r="A542" i="7"/>
  <c r="Q312" i="7"/>
  <c r="P1585" i="7" l="1"/>
  <c r="Q1584" i="7"/>
  <c r="Q313" i="7"/>
  <c r="A543" i="7"/>
  <c r="P1586" i="7" l="1"/>
  <c r="Q1585" i="7"/>
  <c r="A544" i="7"/>
  <c r="Q314" i="7"/>
  <c r="P1587" i="7" l="1"/>
  <c r="Q1586" i="7"/>
  <c r="Q315" i="7"/>
  <c r="A545" i="7"/>
  <c r="P1588" i="7" l="1"/>
  <c r="Q1587" i="7"/>
  <c r="A546" i="7"/>
  <c r="Q316" i="7"/>
  <c r="P1589" i="7" l="1"/>
  <c r="Q1588" i="7"/>
  <c r="Q317" i="7"/>
  <c r="A547" i="7"/>
  <c r="P1590" i="7" l="1"/>
  <c r="Q1589" i="7"/>
  <c r="A548" i="7"/>
  <c r="Q318" i="7"/>
  <c r="P1591" i="7" l="1"/>
  <c r="Q1590" i="7"/>
  <c r="Q319" i="7"/>
  <c r="A549" i="7"/>
  <c r="P1592" i="7" l="1"/>
  <c r="Q1591" i="7"/>
  <c r="A550" i="7"/>
  <c r="Q320" i="7"/>
  <c r="P1593" i="7" l="1"/>
  <c r="Q1592" i="7"/>
  <c r="Q321" i="7"/>
  <c r="A551" i="7"/>
  <c r="P1594" i="7" l="1"/>
  <c r="Q1593" i="7"/>
  <c r="A552" i="7"/>
  <c r="Q322" i="7"/>
  <c r="P1595" i="7" l="1"/>
  <c r="Q1594" i="7"/>
  <c r="Q323" i="7"/>
  <c r="A553" i="7"/>
  <c r="P1596" i="7" l="1"/>
  <c r="Q1595" i="7"/>
  <c r="A554" i="7"/>
  <c r="Q324" i="7"/>
  <c r="P1597" i="7" l="1"/>
  <c r="Q1596" i="7"/>
  <c r="Q325" i="7"/>
  <c r="A555" i="7"/>
  <c r="P1598" i="7" l="1"/>
  <c r="Q1597" i="7"/>
  <c r="A556" i="7"/>
  <c r="Q326" i="7"/>
  <c r="P1599" i="7" l="1"/>
  <c r="Q1598" i="7"/>
  <c r="A557" i="7"/>
  <c r="Q327" i="7"/>
  <c r="P1600" i="7" l="1"/>
  <c r="Q1599" i="7"/>
  <c r="A558" i="7"/>
  <c r="Q328" i="7"/>
  <c r="P1601" i="7" l="1"/>
  <c r="Q1600" i="7"/>
  <c r="Q329" i="7"/>
  <c r="A559" i="7"/>
  <c r="P1602" i="7" l="1"/>
  <c r="Q1601" i="7"/>
  <c r="A560" i="7"/>
  <c r="Q330" i="7"/>
  <c r="P1603" i="7" l="1"/>
  <c r="Q1602" i="7"/>
  <c r="Q331" i="7"/>
  <c r="A561" i="7"/>
  <c r="P1604" i="7" l="1"/>
  <c r="Q1603" i="7"/>
  <c r="A562" i="7"/>
  <c r="Q332" i="7"/>
  <c r="P1605" i="7" l="1"/>
  <c r="Q1604" i="7"/>
  <c r="Q333" i="7"/>
  <c r="A563" i="7"/>
  <c r="P1606" i="7" l="1"/>
  <c r="Q1605" i="7"/>
  <c r="A564" i="7"/>
  <c r="Q334" i="7"/>
  <c r="P1607" i="7" l="1"/>
  <c r="Q1606" i="7"/>
  <c r="A565" i="7"/>
  <c r="Q335" i="7"/>
  <c r="P1608" i="7" l="1"/>
  <c r="Q1607" i="7"/>
  <c r="Q336" i="7"/>
  <c r="A566" i="7"/>
  <c r="P1609" i="7" l="1"/>
  <c r="Q1608" i="7"/>
  <c r="A567" i="7"/>
  <c r="Q337" i="7"/>
  <c r="P1610" i="7" l="1"/>
  <c r="Q1609" i="7"/>
  <c r="Q338" i="7"/>
  <c r="A568" i="7"/>
  <c r="P1611" i="7" l="1"/>
  <c r="Q1610" i="7"/>
  <c r="A569" i="7"/>
  <c r="Q339" i="7"/>
  <c r="P1612" i="7" l="1"/>
  <c r="Q1611" i="7"/>
  <c r="Q340" i="7"/>
  <c r="A570" i="7"/>
  <c r="P1613" i="7" l="1"/>
  <c r="Q1612" i="7"/>
  <c r="A571" i="7"/>
  <c r="Q341" i="7"/>
  <c r="P1614" i="7" l="1"/>
  <c r="Q1613" i="7"/>
  <c r="Q342" i="7"/>
  <c r="A572" i="7"/>
  <c r="P1615" i="7" l="1"/>
  <c r="Q1614" i="7"/>
  <c r="A573" i="7"/>
  <c r="Q343" i="7"/>
  <c r="P1616" i="7" l="1"/>
  <c r="Q1615" i="7"/>
  <c r="Q344" i="7"/>
  <c r="A574" i="7"/>
  <c r="P1617" i="7" l="1"/>
  <c r="Q1616" i="7"/>
  <c r="A575" i="7"/>
  <c r="Q345" i="7"/>
  <c r="P1618" i="7" l="1"/>
  <c r="Q1617" i="7"/>
  <c r="Q346" i="7"/>
  <c r="A576" i="7"/>
  <c r="P1619" i="7" l="1"/>
  <c r="Q1618" i="7"/>
  <c r="A577" i="7"/>
  <c r="Q347" i="7"/>
  <c r="P1620" i="7" l="1"/>
  <c r="Q1619" i="7"/>
  <c r="Q348" i="7"/>
  <c r="A578" i="7"/>
  <c r="P1621" i="7" l="1"/>
  <c r="Q1620" i="7"/>
  <c r="A579" i="7"/>
  <c r="Q349" i="7"/>
  <c r="P1622" i="7" l="1"/>
  <c r="Q1621" i="7"/>
  <c r="Q350" i="7"/>
  <c r="A580" i="7"/>
  <c r="P1623" i="7" l="1"/>
  <c r="Q1622" i="7"/>
  <c r="A581" i="7"/>
  <c r="Q351" i="7"/>
  <c r="P1624" i="7" l="1"/>
  <c r="Q1623" i="7"/>
  <c r="Q352" i="7"/>
  <c r="A582" i="7"/>
  <c r="P1625" i="7" l="1"/>
  <c r="Q1624" i="7"/>
  <c r="A583" i="7"/>
  <c r="Q353" i="7"/>
  <c r="P1626" i="7" l="1"/>
  <c r="Q1625" i="7"/>
  <c r="Q354" i="7"/>
  <c r="A584" i="7"/>
  <c r="P1627" i="7" l="1"/>
  <c r="Q1626" i="7"/>
  <c r="A585" i="7"/>
  <c r="Q355" i="7"/>
  <c r="P1628" i="7" l="1"/>
  <c r="Q1627" i="7"/>
  <c r="Q356" i="7"/>
  <c r="A586" i="7"/>
  <c r="P1629" i="7" l="1"/>
  <c r="Q1628" i="7"/>
  <c r="A587" i="7"/>
  <c r="Q357" i="7"/>
  <c r="P1630" i="7" l="1"/>
  <c r="Q1629" i="7"/>
  <c r="Q358" i="7"/>
  <c r="A588" i="7"/>
  <c r="P1631" i="7" l="1"/>
  <c r="Q1630" i="7"/>
  <c r="A589" i="7"/>
  <c r="Q359" i="7"/>
  <c r="P1632" i="7" l="1"/>
  <c r="Q1631" i="7"/>
  <c r="Q360" i="7"/>
  <c r="A590" i="7"/>
  <c r="P1633" i="7" l="1"/>
  <c r="Q1632" i="7"/>
  <c r="A591" i="7"/>
  <c r="Q361" i="7"/>
  <c r="Q1633" i="7" l="1"/>
  <c r="P1634" i="7"/>
  <c r="Q362" i="7"/>
  <c r="A592" i="7"/>
  <c r="P1635" i="7" l="1"/>
  <c r="Q1634" i="7"/>
  <c r="A593" i="7"/>
  <c r="Q363" i="7"/>
  <c r="P1636" i="7" l="1"/>
  <c r="Q1635" i="7"/>
  <c r="Q364" i="7"/>
  <c r="A594" i="7"/>
  <c r="P1637" i="7" l="1"/>
  <c r="Q1636" i="7"/>
  <c r="A595" i="7"/>
  <c r="Q365" i="7"/>
  <c r="P1638" i="7" l="1"/>
  <c r="Q1637" i="7"/>
  <c r="Q366" i="7"/>
  <c r="A596" i="7"/>
  <c r="Q1638" i="7" l="1"/>
  <c r="P1639" i="7"/>
  <c r="A597" i="7"/>
  <c r="Q367" i="7"/>
  <c r="P1640" i="7" l="1"/>
  <c r="Q1639" i="7"/>
  <c r="Q368" i="7"/>
  <c r="A598" i="7"/>
  <c r="P1641" i="7" l="1"/>
  <c r="Q1640" i="7"/>
  <c r="A599" i="7"/>
  <c r="Q369" i="7"/>
  <c r="P1642" i="7" l="1"/>
  <c r="Q1641" i="7"/>
  <c r="Q370" i="7"/>
  <c r="A600" i="7"/>
  <c r="P1643" i="7" l="1"/>
  <c r="Q1642" i="7"/>
  <c r="A601" i="7"/>
  <c r="Q371" i="7"/>
  <c r="P1644" i="7" l="1"/>
  <c r="Q1643" i="7"/>
  <c r="Q372" i="7"/>
  <c r="A602" i="7"/>
  <c r="P1645" i="7" l="1"/>
  <c r="Q1644" i="7"/>
  <c r="A603" i="7"/>
  <c r="Q373" i="7"/>
  <c r="P1646" i="7" l="1"/>
  <c r="Q1645" i="7"/>
  <c r="Q374" i="7"/>
  <c r="A604" i="7"/>
  <c r="P1647" i="7" l="1"/>
  <c r="Q1646" i="7"/>
  <c r="A605" i="7"/>
  <c r="Q375" i="7"/>
  <c r="P1648" i="7" l="1"/>
  <c r="Q1647" i="7"/>
  <c r="Q376" i="7"/>
  <c r="A606" i="7"/>
  <c r="P1649" i="7" l="1"/>
  <c r="Q1648" i="7"/>
  <c r="A607" i="7"/>
  <c r="Q377" i="7"/>
  <c r="P1650" i="7" l="1"/>
  <c r="Q1649" i="7"/>
  <c r="A608" i="7"/>
  <c r="Q378" i="7"/>
  <c r="P1651" i="7" l="1"/>
  <c r="Q1650" i="7"/>
  <c r="Q379" i="7"/>
  <c r="A609" i="7"/>
  <c r="P1652" i="7" l="1"/>
  <c r="Q1651" i="7"/>
  <c r="A610" i="7"/>
  <c r="Q380" i="7"/>
  <c r="P1653" i="7" l="1"/>
  <c r="Q1652" i="7"/>
  <c r="A611" i="7"/>
  <c r="Q381" i="7"/>
  <c r="P1654" i="7" l="1"/>
  <c r="Q1653" i="7"/>
  <c r="A612" i="7"/>
  <c r="Q382" i="7"/>
  <c r="P1655" i="7" l="1"/>
  <c r="Q1654" i="7"/>
  <c r="Q383" i="7"/>
  <c r="A613" i="7"/>
  <c r="P1656" i="7" l="1"/>
  <c r="Q1655" i="7"/>
  <c r="A614" i="7"/>
  <c r="Q384" i="7"/>
  <c r="P1657" i="7" l="1"/>
  <c r="Q1656" i="7"/>
  <c r="Q385" i="7"/>
  <c r="A615" i="7"/>
  <c r="Q1657" i="7" l="1"/>
  <c r="P1658" i="7"/>
  <c r="A616" i="7"/>
  <c r="Q386" i="7"/>
  <c r="P1659" i="7" l="1"/>
  <c r="Q1658" i="7"/>
  <c r="A617" i="7"/>
  <c r="Q387" i="7"/>
  <c r="P1660" i="7" l="1"/>
  <c r="Q1659" i="7"/>
  <c r="Q388" i="7"/>
  <c r="A618" i="7"/>
  <c r="Q1660" i="7" l="1"/>
  <c r="P1661" i="7"/>
  <c r="A619" i="7"/>
  <c r="Q389" i="7"/>
  <c r="P1662" i="7" l="1"/>
  <c r="Q1661" i="7"/>
  <c r="Q390" i="7"/>
  <c r="A620" i="7"/>
  <c r="P1663" i="7" l="1"/>
  <c r="Q1662" i="7"/>
  <c r="A621" i="7"/>
  <c r="Q391" i="7"/>
  <c r="Q1663" i="7" l="1"/>
  <c r="P1664" i="7"/>
  <c r="Q392" i="7"/>
  <c r="A622" i="7"/>
  <c r="P1665" i="7" l="1"/>
  <c r="Q1664" i="7"/>
  <c r="A623" i="7"/>
  <c r="Q393" i="7"/>
  <c r="P1666" i="7" l="1"/>
  <c r="Q1665" i="7"/>
  <c r="Q394" i="7"/>
  <c r="A624" i="7"/>
  <c r="P1667" i="7" l="1"/>
  <c r="Q1666" i="7"/>
  <c r="A625" i="7"/>
  <c r="Q395" i="7"/>
  <c r="P1668" i="7" l="1"/>
  <c r="Q1667" i="7"/>
  <c r="Q396" i="7"/>
  <c r="A626" i="7"/>
  <c r="Q1668" i="7" l="1"/>
  <c r="P1669" i="7"/>
  <c r="A627" i="7"/>
  <c r="Q397" i="7"/>
  <c r="P1670" i="7" l="1"/>
  <c r="Q1669" i="7"/>
  <c r="Q398" i="7"/>
  <c r="A628" i="7"/>
  <c r="Q1670" i="7" l="1"/>
  <c r="P1671" i="7"/>
  <c r="A629" i="7"/>
  <c r="Q399" i="7"/>
  <c r="Q1671" i="7" l="1"/>
  <c r="P1672" i="7"/>
  <c r="Q400" i="7"/>
  <c r="A630" i="7"/>
  <c r="P1673" i="7" l="1"/>
  <c r="Q1672" i="7"/>
  <c r="A631" i="7"/>
  <c r="Q401" i="7"/>
  <c r="P1674" i="7" l="1"/>
  <c r="Q1673" i="7"/>
  <c r="Q402" i="7"/>
  <c r="A632" i="7"/>
  <c r="Q1674" i="7" l="1"/>
  <c r="P1675" i="7"/>
  <c r="A633" i="7"/>
  <c r="Q403" i="7"/>
  <c r="P1676" i="7" l="1"/>
  <c r="Q1675" i="7"/>
  <c r="E23" i="31" s="1"/>
  <c r="Q404" i="7"/>
  <c r="A634" i="7"/>
  <c r="Q1676" i="7" l="1"/>
  <c r="E25" i="31" s="1"/>
  <c r="P1677" i="7"/>
  <c r="A635" i="7"/>
  <c r="Q405" i="7"/>
  <c r="P1678" i="7" l="1"/>
  <c r="Q1677" i="7"/>
  <c r="Q406" i="7"/>
  <c r="A636" i="7"/>
  <c r="P1679" i="7" l="1"/>
  <c r="Q1678" i="7"/>
  <c r="A637" i="7"/>
  <c r="Q407" i="7"/>
  <c r="P1680" i="7" l="1"/>
  <c r="Q1679" i="7"/>
  <c r="Q408" i="7"/>
  <c r="A638" i="7"/>
  <c r="P1681" i="7" l="1"/>
  <c r="Q1680" i="7"/>
  <c r="A639" i="7"/>
  <c r="Q409" i="7"/>
  <c r="P1682" i="7" l="1"/>
  <c r="Q1681" i="7"/>
  <c r="Q410" i="7"/>
  <c r="A640" i="7"/>
  <c r="P1683" i="7" l="1"/>
  <c r="Q1682" i="7"/>
  <c r="A641" i="7"/>
  <c r="Q411" i="7"/>
  <c r="Q1683" i="7" l="1"/>
  <c r="P1684" i="7"/>
  <c r="Q412" i="7"/>
  <c r="A642" i="7"/>
  <c r="P1685" i="7" l="1"/>
  <c r="Q1684" i="7"/>
  <c r="A643" i="7"/>
  <c r="Q413" i="7"/>
  <c r="P1686" i="7" l="1"/>
  <c r="Q1685" i="7"/>
  <c r="Q414" i="7"/>
  <c r="A644" i="7"/>
  <c r="P1687" i="7" l="1"/>
  <c r="Q1686" i="7"/>
  <c r="A645" i="7"/>
  <c r="Q415" i="7"/>
  <c r="Q1687" i="7" l="1"/>
  <c r="P1688" i="7"/>
  <c r="Q416" i="7"/>
  <c r="A646" i="7"/>
  <c r="P1689" i="7" l="1"/>
  <c r="Q1688" i="7"/>
  <c r="A647" i="7"/>
  <c r="Q417" i="7"/>
  <c r="P1690" i="7" l="1"/>
  <c r="Q1689" i="7"/>
  <c r="Q418" i="7"/>
  <c r="A648" i="7"/>
  <c r="P1691" i="7" l="1"/>
  <c r="Q1690" i="7"/>
  <c r="A649" i="7"/>
  <c r="Q419" i="7"/>
  <c r="P1692" i="7" l="1"/>
  <c r="Q1691" i="7"/>
  <c r="Q420" i="7"/>
  <c r="A650" i="7"/>
  <c r="Q1692" i="7" l="1"/>
  <c r="P1693" i="7"/>
  <c r="A651" i="7"/>
  <c r="Q421" i="7"/>
  <c r="P1694" i="7" l="1"/>
  <c r="Q1693" i="7"/>
  <c r="A652" i="7"/>
  <c r="Q422" i="7"/>
  <c r="P1695" i="7" l="1"/>
  <c r="Q1694" i="7"/>
  <c r="Q423" i="7"/>
  <c r="A653" i="7"/>
  <c r="P1696" i="7" l="1"/>
  <c r="Q1695" i="7"/>
  <c r="A654" i="7"/>
  <c r="Q424" i="7"/>
  <c r="P1697" i="7" l="1"/>
  <c r="Q1696" i="7"/>
  <c r="Q425" i="7"/>
  <c r="A655" i="7"/>
  <c r="P1698" i="7" l="1"/>
  <c r="Q1697" i="7"/>
  <c r="A656" i="7"/>
  <c r="Q426" i="7"/>
  <c r="Q1698" i="7" l="1"/>
  <c r="P1699" i="7"/>
  <c r="Q427" i="7"/>
  <c r="A657" i="7"/>
  <c r="P1700" i="7" l="1"/>
  <c r="Q1699" i="7"/>
  <c r="A658" i="7"/>
  <c r="Q428" i="7"/>
  <c r="P1701" i="7" l="1"/>
  <c r="Q1700" i="7"/>
  <c r="Q429" i="7"/>
  <c r="A659" i="7"/>
  <c r="P1702" i="7" l="1"/>
  <c r="Q1701" i="7"/>
  <c r="A660" i="7"/>
  <c r="Q430" i="7"/>
  <c r="P1703" i="7" l="1"/>
  <c r="Q1702" i="7"/>
  <c r="E26" i="31" s="1"/>
  <c r="F26" i="31" s="1"/>
  <c r="Q431" i="7"/>
  <c r="A661" i="7"/>
  <c r="D13" i="31" l="1"/>
  <c r="D11" i="31"/>
  <c r="A4" i="32" s="1"/>
  <c r="X26" i="31"/>
  <c r="P26" i="31"/>
  <c r="L26" i="31"/>
  <c r="P1704" i="7"/>
  <c r="Q1703" i="7"/>
  <c r="E28" i="31" s="1"/>
  <c r="A662" i="7"/>
  <c r="Q432" i="7"/>
  <c r="P1705" i="7" l="1"/>
  <c r="Q1704" i="7"/>
  <c r="Q433" i="7"/>
  <c r="A663" i="7"/>
  <c r="Q1705" i="7" l="1"/>
  <c r="P1706" i="7"/>
  <c r="A664" i="7"/>
  <c r="Q434" i="7"/>
  <c r="P1707" i="7" l="1"/>
  <c r="Q1706" i="7"/>
  <c r="Q435" i="7"/>
  <c r="A665" i="7"/>
  <c r="P1708" i="7" l="1"/>
  <c r="Q1707" i="7"/>
  <c r="A666" i="7"/>
  <c r="Q436" i="7"/>
  <c r="Q1708" i="7" l="1"/>
  <c r="P1709" i="7"/>
  <c r="Q437" i="7"/>
  <c r="A667" i="7"/>
  <c r="Q1709" i="7" l="1"/>
  <c r="P1710" i="7"/>
  <c r="A668" i="7"/>
  <c r="Q438" i="7"/>
  <c r="P1711" i="7" l="1"/>
  <c r="Q1710" i="7"/>
  <c r="Q439" i="7"/>
  <c r="A669" i="7"/>
  <c r="P1712" i="7" l="1"/>
  <c r="Q1711" i="7"/>
  <c r="A670" i="7"/>
  <c r="Q440" i="7"/>
  <c r="P1713" i="7" l="1"/>
  <c r="Q1712" i="7"/>
  <c r="Q441" i="7"/>
  <c r="A671" i="7"/>
  <c r="Q1713" i="7" l="1"/>
  <c r="P1714" i="7"/>
  <c r="A672" i="7"/>
  <c r="Q442" i="7"/>
  <c r="P1715" i="7" l="1"/>
  <c r="Q1714" i="7"/>
  <c r="Q443" i="7"/>
  <c r="A673" i="7"/>
  <c r="P1716" i="7" l="1"/>
  <c r="Q1715" i="7"/>
  <c r="A674" i="7"/>
  <c r="Q444" i="7"/>
  <c r="P1717" i="7" l="1"/>
  <c r="Q1716" i="7"/>
  <c r="Q445" i="7"/>
  <c r="A675" i="7"/>
  <c r="P1718" i="7" l="1"/>
  <c r="Q1717" i="7"/>
  <c r="A676" i="7"/>
  <c r="Q446" i="7"/>
  <c r="P1719" i="7" l="1"/>
  <c r="Q1718" i="7"/>
  <c r="Q447" i="7"/>
  <c r="A677" i="7"/>
  <c r="P1720" i="7" l="1"/>
  <c r="Q1719" i="7"/>
  <c r="A678" i="7"/>
  <c r="Q448" i="7"/>
  <c r="P1721" i="7" l="1"/>
  <c r="Q1720" i="7"/>
  <c r="Q449" i="7"/>
  <c r="A679" i="7"/>
  <c r="P1722" i="7" l="1"/>
  <c r="Q1721" i="7"/>
  <c r="A680" i="7"/>
  <c r="Q450" i="7"/>
  <c r="P1723" i="7" l="1"/>
  <c r="Q1722" i="7"/>
  <c r="A681" i="7"/>
  <c r="Q451" i="7"/>
  <c r="P1724" i="7" l="1"/>
  <c r="Q1723" i="7"/>
  <c r="Q452" i="7"/>
  <c r="A682" i="7"/>
  <c r="P1725" i="7" l="1"/>
  <c r="Q1724" i="7"/>
  <c r="A683" i="7"/>
  <c r="Q453" i="7"/>
  <c r="P1726" i="7" l="1"/>
  <c r="Q1725" i="7"/>
  <c r="A684" i="7"/>
  <c r="Q454" i="7"/>
  <c r="P1727" i="7" l="1"/>
  <c r="Q1726" i="7"/>
  <c r="A685" i="7"/>
  <c r="Q455" i="7"/>
  <c r="P1728" i="7" l="1"/>
  <c r="Q1727" i="7"/>
  <c r="Q456" i="7"/>
  <c r="A686" i="7"/>
  <c r="Q1728" i="7" l="1"/>
  <c r="P1729" i="7"/>
  <c r="A687" i="7"/>
  <c r="Q457" i="7"/>
  <c r="P1730" i="7" l="1"/>
  <c r="Q1729" i="7"/>
  <c r="A688" i="7"/>
  <c r="Q458" i="7"/>
  <c r="P1731" i="7" l="1"/>
  <c r="Q1730" i="7"/>
  <c r="A689" i="7"/>
  <c r="Q459" i="7"/>
  <c r="P1732" i="7" l="1"/>
  <c r="Q1731" i="7"/>
  <c r="A690" i="7"/>
  <c r="Q460" i="7"/>
  <c r="Q1732" i="7" l="1"/>
  <c r="P1733" i="7"/>
  <c r="A691" i="7"/>
  <c r="Q461" i="7"/>
  <c r="P1734" i="7" l="1"/>
  <c r="Q1734" i="7" s="1"/>
  <c r="E31" i="31" s="1"/>
  <c r="Q1733" i="7"/>
  <c r="E29" i="31" s="1"/>
  <c r="F29" i="31" s="1"/>
  <c r="Q462" i="7"/>
  <c r="A692" i="7"/>
  <c r="P29" i="31" l="1"/>
  <c r="X29" i="31"/>
  <c r="L29" i="31"/>
  <c r="A693" i="7"/>
  <c r="Q463" i="7"/>
  <c r="Q464" i="7" l="1"/>
  <c r="A694" i="7"/>
  <c r="A695" i="7" l="1"/>
  <c r="Q465" i="7"/>
  <c r="Q466" i="7" l="1"/>
  <c r="A696" i="7"/>
  <c r="A697" i="7" l="1"/>
  <c r="Q467" i="7"/>
  <c r="Q468" i="7" l="1"/>
  <c r="A698" i="7"/>
  <c r="A699" i="7" l="1"/>
  <c r="Q469" i="7"/>
  <c r="Q470" i="7" l="1"/>
  <c r="A700" i="7"/>
  <c r="A701" i="7" l="1"/>
  <c r="Q471" i="7"/>
  <c r="Q472" i="7" l="1"/>
  <c r="A702" i="7"/>
  <c r="A703" i="7" l="1"/>
  <c r="Q473" i="7"/>
  <c r="Q474" i="7" l="1"/>
  <c r="A704" i="7"/>
  <c r="A705" i="7" l="1"/>
  <c r="Q475" i="7"/>
  <c r="A706" i="7" l="1"/>
  <c r="Q476" i="7"/>
  <c r="Q477" i="7" l="1"/>
  <c r="A707" i="7"/>
  <c r="A708" i="7" l="1"/>
  <c r="Q478" i="7"/>
  <c r="A709" i="7" l="1"/>
  <c r="Q479" i="7"/>
  <c r="Q480" i="7" l="1"/>
  <c r="A710" i="7"/>
  <c r="Q481" i="7" l="1"/>
  <c r="A711" i="7"/>
  <c r="A712" i="7" l="1"/>
  <c r="Q482" i="7"/>
  <c r="Q483" i="7" l="1"/>
  <c r="A713" i="7"/>
  <c r="A714" i="7" l="1"/>
  <c r="Q484" i="7"/>
  <c r="Q485" i="7" l="1"/>
  <c r="A715" i="7"/>
  <c r="A716" i="7" l="1"/>
  <c r="Q486" i="7"/>
  <c r="Q487" i="7" l="1"/>
  <c r="A717" i="7"/>
  <c r="A718" i="7" l="1"/>
  <c r="Q488" i="7"/>
  <c r="Q489" i="7" l="1"/>
  <c r="A719" i="7"/>
  <c r="A720" i="7" l="1"/>
  <c r="Q490" i="7"/>
  <c r="Q491" i="7" l="1"/>
  <c r="A721" i="7"/>
  <c r="A722" i="7" l="1"/>
  <c r="Q492" i="7"/>
  <c r="Q493" i="7" l="1"/>
  <c r="A723" i="7"/>
  <c r="A724" i="7" l="1"/>
  <c r="Q494" i="7"/>
  <c r="Q495" i="7" l="1"/>
  <c r="A725" i="7"/>
  <c r="A726" i="7" l="1"/>
  <c r="Q496" i="7"/>
  <c r="Q497" i="7" l="1"/>
  <c r="A727" i="7"/>
  <c r="A728" i="7" l="1"/>
  <c r="Q498" i="7"/>
  <c r="Q499" i="7" l="1"/>
  <c r="A729" i="7"/>
  <c r="A730" i="7" l="1"/>
  <c r="Q500" i="7"/>
  <c r="Q501" i="7" l="1"/>
  <c r="A731" i="7"/>
  <c r="Q502" i="7" l="1"/>
  <c r="A732" i="7"/>
  <c r="Q503" i="7" l="1"/>
  <c r="A733" i="7"/>
  <c r="Q504" i="7" l="1"/>
  <c r="A734" i="7"/>
  <c r="Q505" i="7" l="1"/>
  <c r="A735" i="7"/>
  <c r="Q506" i="7" l="1"/>
  <c r="A736" i="7"/>
  <c r="Q507" i="7" l="1"/>
  <c r="A737" i="7"/>
  <c r="A738" i="7" l="1"/>
  <c r="Q508" i="7"/>
  <c r="A739" i="7" l="1"/>
  <c r="Q509" i="7"/>
  <c r="Q510" i="7" l="1"/>
  <c r="A740" i="7"/>
  <c r="A741" i="7" l="1"/>
  <c r="Q511" i="7"/>
  <c r="Q512" i="7" l="1"/>
  <c r="A742" i="7"/>
  <c r="A743" i="7" l="1"/>
  <c r="Q513" i="7"/>
  <c r="Q514" i="7" l="1"/>
  <c r="A744" i="7"/>
  <c r="A745" i="7" l="1"/>
  <c r="Q515" i="7"/>
  <c r="A746" i="7" l="1"/>
  <c r="Q516" i="7"/>
  <c r="Q517" i="7" l="1"/>
  <c r="A747" i="7"/>
  <c r="A748" i="7" l="1"/>
  <c r="Q518" i="7"/>
  <c r="Q519" i="7" l="1"/>
  <c r="A749" i="7"/>
  <c r="A750" i="7" l="1"/>
  <c r="Q520" i="7"/>
  <c r="Q521" i="7" l="1"/>
  <c r="A751" i="7"/>
  <c r="A752" i="7" l="1"/>
  <c r="Q522" i="7"/>
  <c r="Q523" i="7" l="1"/>
  <c r="A753" i="7"/>
  <c r="A754" i="7" l="1"/>
  <c r="Q524" i="7"/>
  <c r="Q525" i="7" l="1"/>
  <c r="A755" i="7"/>
  <c r="A756" i="7" l="1"/>
  <c r="Q526" i="7"/>
  <c r="Q527" i="7" l="1"/>
  <c r="A757" i="7"/>
  <c r="A758" i="7" l="1"/>
  <c r="Q528" i="7"/>
  <c r="Q529" i="7" l="1"/>
  <c r="A759" i="7"/>
  <c r="A760" i="7" l="1"/>
  <c r="Q530" i="7"/>
  <c r="Q531" i="7" l="1"/>
  <c r="A761" i="7"/>
  <c r="A762" i="7" l="1"/>
  <c r="Q532" i="7"/>
  <c r="Q533" i="7" l="1"/>
  <c r="A763" i="7"/>
  <c r="A764" i="7" l="1"/>
  <c r="Q534" i="7"/>
  <c r="Q535" i="7" l="1"/>
  <c r="A765" i="7"/>
  <c r="A766" i="7" l="1"/>
  <c r="Q536" i="7"/>
  <c r="Q537" i="7" l="1"/>
  <c r="A767" i="7"/>
  <c r="A768" i="7" l="1"/>
  <c r="Q538" i="7"/>
  <c r="Q539" i="7" l="1"/>
  <c r="A769" i="7"/>
  <c r="A770" i="7" l="1"/>
  <c r="Q540" i="7"/>
  <c r="Q541" i="7" l="1"/>
  <c r="A771" i="7"/>
  <c r="A772" i="7" l="1"/>
  <c r="Q542" i="7"/>
  <c r="Q543" i="7" l="1"/>
  <c r="A773" i="7"/>
  <c r="Q544" i="7" l="1"/>
  <c r="A774" i="7"/>
  <c r="A775" i="7" l="1"/>
  <c r="Q545" i="7"/>
  <c r="Q546" i="7" l="1"/>
  <c r="A776" i="7"/>
  <c r="A777" i="7" l="1"/>
  <c r="Q547" i="7"/>
  <c r="Q548" i="7" l="1"/>
  <c r="A778" i="7"/>
  <c r="A779" i="7" l="1"/>
  <c r="Q549" i="7"/>
  <c r="Q550" i="7" l="1"/>
  <c r="A780" i="7"/>
  <c r="A781" i="7" l="1"/>
  <c r="Q551" i="7"/>
  <c r="Q552" i="7" l="1"/>
  <c r="A782" i="7"/>
  <c r="A783" i="7" l="1"/>
  <c r="Q553" i="7"/>
  <c r="Q554" i="7" l="1"/>
  <c r="A784" i="7"/>
  <c r="A785" i="7" l="1"/>
  <c r="Q555" i="7"/>
  <c r="Q556" i="7" l="1"/>
  <c r="A786" i="7"/>
  <c r="A787" i="7" l="1"/>
  <c r="Q557" i="7"/>
  <c r="Q558" i="7" l="1"/>
  <c r="A788" i="7"/>
  <c r="A789" i="7" l="1"/>
  <c r="Q559" i="7"/>
  <c r="Q560" i="7" l="1"/>
  <c r="A790" i="7"/>
  <c r="A791" i="7" l="1"/>
  <c r="Q561" i="7"/>
  <c r="Q562" i="7" l="1"/>
  <c r="A792" i="7"/>
  <c r="A793" i="7" l="1"/>
  <c r="Q563" i="7"/>
  <c r="Q564" i="7" l="1"/>
  <c r="A794" i="7"/>
  <c r="A795" i="7" l="1"/>
  <c r="Q565" i="7"/>
  <c r="A796" i="7" l="1"/>
  <c r="Q566" i="7"/>
  <c r="A797" i="7" l="1"/>
  <c r="Q567" i="7"/>
  <c r="A798" i="7" l="1"/>
  <c r="Q568" i="7"/>
  <c r="Q569" i="7" l="1"/>
  <c r="A799" i="7"/>
  <c r="Q570" i="7" l="1"/>
  <c r="A800" i="7"/>
  <c r="A801" i="7" l="1"/>
  <c r="Q571" i="7"/>
  <c r="Q572" i="7" l="1"/>
  <c r="A802" i="7"/>
  <c r="A803" i="7" l="1"/>
  <c r="Q573" i="7"/>
  <c r="Q574" i="7" l="1"/>
  <c r="A804" i="7"/>
  <c r="A805" i="7" l="1"/>
  <c r="Q575" i="7"/>
  <c r="A806" i="7" l="1"/>
  <c r="Q576" i="7"/>
  <c r="Q577" i="7" l="1"/>
  <c r="A807" i="7"/>
  <c r="A808" i="7" l="1"/>
  <c r="Q578" i="7"/>
  <c r="Q579" i="7" l="1"/>
  <c r="A809" i="7"/>
  <c r="A810" i="7" l="1"/>
  <c r="Q580" i="7"/>
  <c r="A811" i="7" l="1"/>
  <c r="Q581" i="7"/>
  <c r="A812" i="7" l="1"/>
  <c r="Q582" i="7"/>
  <c r="Q583" i="7" l="1"/>
  <c r="A813" i="7"/>
  <c r="A814" i="7" l="1"/>
  <c r="Q584" i="7"/>
  <c r="Q585" i="7" l="1"/>
  <c r="A815" i="7"/>
  <c r="A816" i="7" l="1"/>
  <c r="Q586" i="7"/>
  <c r="Q587" i="7" l="1"/>
  <c r="A817" i="7"/>
  <c r="A818" i="7" l="1"/>
  <c r="Q588" i="7"/>
  <c r="A819" i="7" l="1"/>
  <c r="Q589" i="7"/>
  <c r="A820" i="7" l="1"/>
  <c r="Q590" i="7"/>
  <c r="Q591" i="7" l="1"/>
  <c r="A821" i="7"/>
  <c r="A822" i="7" l="1"/>
  <c r="Q592" i="7"/>
  <c r="Q593" i="7" l="1"/>
  <c r="A823" i="7"/>
  <c r="A824" i="7" l="1"/>
  <c r="Q594" i="7"/>
  <c r="A825" i="7" l="1"/>
  <c r="Q595" i="7"/>
  <c r="A826" i="7" l="1"/>
  <c r="Q596" i="7"/>
  <c r="Q597" i="7" l="1"/>
  <c r="A827" i="7"/>
  <c r="A828" i="7" l="1"/>
  <c r="Q598" i="7"/>
  <c r="Q599" i="7" l="1"/>
  <c r="A829" i="7"/>
  <c r="A830" i="7" l="1"/>
  <c r="Q600" i="7"/>
  <c r="Q601" i="7" l="1"/>
  <c r="A831" i="7"/>
  <c r="A832" i="7" l="1"/>
  <c r="Q602" i="7"/>
  <c r="Q603" i="7" l="1"/>
  <c r="A833" i="7"/>
  <c r="A834" i="7" l="1"/>
  <c r="Q604" i="7"/>
  <c r="Q605" i="7" l="1"/>
  <c r="A835" i="7"/>
  <c r="D14" i="31" l="1"/>
  <c r="A5" i="32" s="1"/>
  <c r="D16" i="31"/>
  <c r="A836" i="7"/>
  <c r="Q606" i="7"/>
  <c r="A837" i="7" l="1"/>
  <c r="Q607" i="7"/>
  <c r="Q608" i="7" l="1"/>
  <c r="A838" i="7"/>
  <c r="A839" i="7" l="1"/>
  <c r="Q609" i="7"/>
  <c r="Q610" i="7" l="1"/>
  <c r="A840" i="7"/>
  <c r="A841" i="7" l="1"/>
  <c r="Q611" i="7"/>
  <c r="Q612" i="7" l="1"/>
  <c r="A842" i="7"/>
  <c r="A843" i="7" l="1"/>
  <c r="Q613" i="7"/>
  <c r="Q614" i="7" l="1"/>
  <c r="A844" i="7"/>
  <c r="A845" i="7" l="1"/>
  <c r="Q615" i="7"/>
  <c r="Q616" i="7" l="1"/>
  <c r="A846" i="7"/>
  <c r="A847" i="7" l="1"/>
  <c r="Q617" i="7"/>
  <c r="Q618" i="7" l="1"/>
  <c r="A848" i="7"/>
  <c r="Q619" i="7" l="1"/>
  <c r="A849" i="7"/>
  <c r="Q620" i="7" l="1"/>
  <c r="A850" i="7"/>
  <c r="Q621" i="7" l="1"/>
  <c r="A851" i="7"/>
  <c r="A852" i="7" l="1"/>
  <c r="Q622" i="7"/>
  <c r="Q623" i="7" l="1"/>
  <c r="A853" i="7"/>
  <c r="A854" i="7" l="1"/>
  <c r="Q624" i="7"/>
  <c r="Q625" i="7" l="1"/>
  <c r="A855" i="7"/>
  <c r="A856" i="7" l="1"/>
  <c r="Q626" i="7"/>
  <c r="A857" i="7" l="1"/>
  <c r="Q627" i="7"/>
  <c r="Q628" i="7" l="1"/>
  <c r="A858" i="7"/>
  <c r="A859" i="7" l="1"/>
  <c r="Q629" i="7"/>
  <c r="A860" i="7" l="1"/>
  <c r="Q630" i="7"/>
  <c r="A861" i="7" l="1"/>
  <c r="Q631" i="7"/>
  <c r="A862" i="7" l="1"/>
  <c r="Q632" i="7"/>
  <c r="A863" i="7" l="1"/>
  <c r="Q633" i="7"/>
  <c r="Q634" i="7" l="1"/>
  <c r="A864" i="7"/>
  <c r="A865" i="7" l="1"/>
  <c r="Q635" i="7"/>
  <c r="Q636" i="7" l="1"/>
  <c r="A866" i="7"/>
  <c r="A867" i="7" l="1"/>
  <c r="Q637" i="7"/>
  <c r="A868" i="7" l="1"/>
  <c r="Q638" i="7"/>
  <c r="A869" i="7" l="1"/>
  <c r="Q639" i="7"/>
  <c r="Q640" i="7" l="1"/>
  <c r="A870" i="7"/>
  <c r="A871" i="7" l="1"/>
  <c r="Q641" i="7"/>
  <c r="Q642" i="7" l="1"/>
  <c r="A872" i="7"/>
  <c r="A873" i="7" l="1"/>
  <c r="Q643" i="7"/>
  <c r="A874" i="7" l="1"/>
  <c r="Q644" i="7"/>
  <c r="A875" i="7" l="1"/>
  <c r="Q645" i="7"/>
  <c r="A876" i="7" l="1"/>
  <c r="Q646" i="7"/>
  <c r="Q647" i="7" l="1"/>
  <c r="A877" i="7"/>
  <c r="A878" i="7" l="1"/>
  <c r="Q648" i="7"/>
  <c r="Q649" i="7" l="1"/>
  <c r="A879" i="7"/>
  <c r="A880" i="7" l="1"/>
  <c r="Q650" i="7"/>
  <c r="A881" i="7" l="1"/>
  <c r="Q651" i="7"/>
  <c r="Q652" i="7" l="1"/>
  <c r="A882" i="7"/>
  <c r="A883" i="7" l="1"/>
  <c r="Q653" i="7"/>
  <c r="Q654" i="7" l="1"/>
  <c r="A884" i="7"/>
  <c r="A885" i="7" l="1"/>
  <c r="Q655" i="7"/>
  <c r="Q656" i="7" l="1"/>
  <c r="A886" i="7"/>
  <c r="A887" i="7" l="1"/>
  <c r="Q657" i="7"/>
  <c r="Q658" i="7" l="1"/>
  <c r="A888" i="7"/>
  <c r="A889" i="7" l="1"/>
  <c r="Q659" i="7"/>
  <c r="Q660" i="7" l="1"/>
  <c r="E11" i="31" s="1"/>
  <c r="A890" i="7"/>
  <c r="A891" i="7" l="1"/>
  <c r="Q661" i="7"/>
  <c r="E13" i="31" s="1"/>
  <c r="Q662" i="7" l="1"/>
  <c r="A892" i="7"/>
  <c r="A893" i="7" l="1"/>
  <c r="Q663" i="7"/>
  <c r="Q664" i="7" l="1"/>
  <c r="A894" i="7"/>
  <c r="A895" i="7" l="1"/>
  <c r="Q665" i="7"/>
  <c r="Q666" i="7" l="1"/>
  <c r="A896" i="7"/>
  <c r="A897" i="7" l="1"/>
  <c r="Q667" i="7"/>
  <c r="Q668" i="7" l="1"/>
  <c r="A898" i="7"/>
  <c r="A899" i="7" l="1"/>
  <c r="Q669" i="7"/>
  <c r="A900" i="7" l="1"/>
  <c r="Q670" i="7"/>
  <c r="Q671" i="7" l="1"/>
  <c r="A901" i="7"/>
  <c r="A902" i="7" l="1"/>
  <c r="Q672" i="7"/>
  <c r="Q673" i="7" l="1"/>
  <c r="A903" i="7"/>
  <c r="A904" i="7" l="1"/>
  <c r="Q674" i="7"/>
  <c r="Q675" i="7" l="1"/>
  <c r="A905" i="7"/>
  <c r="A906" i="7" l="1"/>
  <c r="Q676" i="7"/>
  <c r="Q677" i="7" l="1"/>
  <c r="A907" i="7"/>
  <c r="A908" i="7" l="1"/>
  <c r="Q678" i="7"/>
  <c r="Q679" i="7" l="1"/>
  <c r="A909" i="7"/>
  <c r="A910" i="7" l="1"/>
  <c r="Q680" i="7"/>
  <c r="Q681" i="7" l="1"/>
  <c r="A911" i="7"/>
  <c r="A912" i="7" l="1"/>
  <c r="Q682" i="7"/>
  <c r="Q683" i="7" l="1"/>
  <c r="A913" i="7"/>
  <c r="A914" i="7" l="1"/>
  <c r="Q684" i="7"/>
  <c r="Q685" i="7" l="1"/>
  <c r="A915" i="7"/>
  <c r="A916" i="7" l="1"/>
  <c r="Q686" i="7"/>
  <c r="Q687" i="7" l="1"/>
  <c r="A917" i="7"/>
  <c r="A918" i="7" l="1"/>
  <c r="Q688" i="7"/>
  <c r="A919" i="7" l="1"/>
  <c r="Q689" i="7"/>
  <c r="A920" i="7" l="1"/>
  <c r="Q690" i="7"/>
  <c r="A921" i="7" l="1"/>
  <c r="Q691" i="7"/>
  <c r="Q692" i="7" l="1"/>
  <c r="A922" i="7"/>
  <c r="A923" i="7" l="1"/>
  <c r="Q693" i="7"/>
  <c r="Q694" i="7" l="1"/>
  <c r="A924" i="7"/>
  <c r="A925" i="7" l="1"/>
  <c r="Q695" i="7"/>
  <c r="Q696" i="7" l="1"/>
  <c r="A926" i="7"/>
  <c r="A927" i="7" l="1"/>
  <c r="Q697" i="7"/>
  <c r="Q698" i="7" l="1"/>
  <c r="A928" i="7"/>
  <c r="A929" i="7" l="1"/>
  <c r="Q699" i="7"/>
  <c r="Q700" i="7" l="1"/>
  <c r="A930" i="7"/>
  <c r="A931" i="7" l="1"/>
  <c r="Q701" i="7"/>
  <c r="Q702" i="7" l="1"/>
  <c r="A932" i="7"/>
  <c r="A933" i="7" l="1"/>
  <c r="Q703" i="7"/>
  <c r="Q704" i="7" l="1"/>
  <c r="A934" i="7"/>
  <c r="A935" i="7" l="1"/>
  <c r="Q705" i="7"/>
  <c r="Q706" i="7" l="1"/>
  <c r="A936" i="7"/>
  <c r="A937" i="7" l="1"/>
  <c r="Q707" i="7"/>
  <c r="Q708" i="7" l="1"/>
  <c r="A938" i="7"/>
  <c r="A939" i="7" l="1"/>
  <c r="Q709" i="7"/>
  <c r="A940" i="7" l="1"/>
  <c r="Q710" i="7"/>
  <c r="Q711" i="7" l="1"/>
  <c r="A941" i="7"/>
  <c r="A942" i="7" l="1"/>
  <c r="Q712" i="7"/>
  <c r="Q713" i="7" l="1"/>
  <c r="A943" i="7"/>
  <c r="A944" i="7" l="1"/>
  <c r="Q714" i="7"/>
  <c r="A945" i="7" l="1"/>
  <c r="Q715" i="7"/>
  <c r="Q716" i="7" l="1"/>
  <c r="A946" i="7"/>
  <c r="A947" i="7" l="1"/>
  <c r="Q717" i="7"/>
  <c r="Q718" i="7" l="1"/>
  <c r="A948" i="7"/>
  <c r="A949" i="7" l="1"/>
  <c r="Q719" i="7"/>
  <c r="Q720" i="7" l="1"/>
  <c r="A950" i="7"/>
  <c r="A951" i="7" l="1"/>
  <c r="Q721" i="7"/>
  <c r="Q722" i="7" l="1"/>
  <c r="A952" i="7"/>
  <c r="A953" i="7" l="1"/>
  <c r="Q723" i="7"/>
  <c r="Q724" i="7" l="1"/>
  <c r="A954" i="7"/>
  <c r="A955" i="7" l="1"/>
  <c r="Q725" i="7"/>
  <c r="Q726" i="7" l="1"/>
  <c r="A956" i="7"/>
  <c r="A957" i="7" l="1"/>
  <c r="Q727" i="7"/>
  <c r="Q728" i="7" l="1"/>
  <c r="A958" i="7"/>
  <c r="A959" i="7" l="1"/>
  <c r="Q729" i="7"/>
  <c r="A960" i="7" l="1"/>
  <c r="Q730" i="7"/>
  <c r="Q731" i="7" l="1"/>
  <c r="A961" i="7"/>
  <c r="A962" i="7" l="1"/>
  <c r="Q732" i="7"/>
  <c r="A963" i="7" l="1"/>
  <c r="Q733" i="7"/>
  <c r="Q734" i="7" l="1"/>
  <c r="A964" i="7"/>
  <c r="A965" i="7" l="1"/>
  <c r="Q735" i="7"/>
  <c r="Q736" i="7" l="1"/>
  <c r="A966" i="7"/>
  <c r="A967" i="7" l="1"/>
  <c r="Q737" i="7"/>
  <c r="Q738" i="7" l="1"/>
  <c r="A968" i="7"/>
  <c r="A969" i="7" l="1"/>
  <c r="Q739" i="7"/>
  <c r="Q740" i="7" l="1"/>
  <c r="A970" i="7"/>
  <c r="A971" i="7" l="1"/>
  <c r="Q741" i="7"/>
  <c r="A972" i="7" l="1"/>
  <c r="Q742" i="7"/>
  <c r="Q743" i="7" l="1"/>
  <c r="A973" i="7"/>
  <c r="A974" i="7" l="1"/>
  <c r="Q744" i="7"/>
  <c r="A975" i="7" l="1"/>
  <c r="Q745" i="7"/>
  <c r="Q746" i="7" l="1"/>
  <c r="A976" i="7"/>
  <c r="A977" i="7" l="1"/>
  <c r="Q747" i="7"/>
  <c r="A978" i="7" l="1"/>
  <c r="Q748" i="7"/>
  <c r="Q749" i="7" l="1"/>
  <c r="A979" i="7"/>
  <c r="A980" i="7" l="1"/>
  <c r="Q750" i="7"/>
  <c r="A981" i="7" l="1"/>
  <c r="Q751" i="7"/>
  <c r="Q752" i="7" l="1"/>
  <c r="A982" i="7"/>
  <c r="A983" i="7" l="1"/>
  <c r="Q753" i="7"/>
  <c r="A984" i="7" l="1"/>
  <c r="Q754" i="7"/>
  <c r="Q755" i="7" l="1"/>
  <c r="A985" i="7"/>
  <c r="A986" i="7" l="1"/>
  <c r="Q756" i="7"/>
  <c r="A987" i="7" l="1"/>
  <c r="Q757" i="7"/>
  <c r="Q758" i="7" l="1"/>
  <c r="A988" i="7"/>
  <c r="A989" i="7" l="1"/>
  <c r="Q759" i="7"/>
  <c r="Q760" i="7" l="1"/>
  <c r="A990" i="7"/>
  <c r="A991" i="7" l="1"/>
  <c r="Q761" i="7"/>
  <c r="A992" i="7" l="1"/>
  <c r="Q762" i="7"/>
  <c r="Q763" i="7" l="1"/>
  <c r="A993" i="7"/>
  <c r="A994" i="7" l="1"/>
  <c r="Q764" i="7"/>
  <c r="A995" i="7" l="1"/>
  <c r="Q765" i="7"/>
  <c r="A996" i="7" l="1"/>
  <c r="Q766" i="7"/>
  <c r="Q767" i="7" l="1"/>
  <c r="A997" i="7"/>
  <c r="A998" i="7" l="1"/>
  <c r="Q768" i="7"/>
  <c r="A999" i="7" l="1"/>
  <c r="Q769" i="7"/>
  <c r="Q770" i="7" l="1"/>
  <c r="A1000" i="7"/>
  <c r="A1001" i="7" l="1"/>
  <c r="Q771" i="7"/>
  <c r="A1002" i="7" l="1"/>
  <c r="Q772" i="7"/>
  <c r="Q773" i="7" l="1"/>
  <c r="A1003" i="7"/>
  <c r="A1004" i="7" l="1"/>
  <c r="Q774" i="7"/>
  <c r="A1005" i="7" l="1"/>
  <c r="Q775" i="7"/>
  <c r="Q776" i="7" l="1"/>
  <c r="A1006" i="7"/>
  <c r="A1007" i="7" l="1"/>
  <c r="Q777" i="7"/>
  <c r="A1008" i="7" l="1"/>
  <c r="Q778" i="7"/>
  <c r="Q779" i="7" l="1"/>
  <c r="A1009" i="7"/>
  <c r="A1010" i="7" l="1"/>
  <c r="Q780" i="7"/>
  <c r="A1011" i="7" l="1"/>
  <c r="Q781" i="7"/>
  <c r="Q782" i="7" l="1"/>
  <c r="A1012" i="7"/>
  <c r="A1013" i="7" l="1"/>
  <c r="Q783" i="7"/>
  <c r="A1014" i="7" l="1"/>
  <c r="Q784" i="7"/>
  <c r="Q785" i="7" l="1"/>
  <c r="A1015" i="7"/>
  <c r="A1016" i="7" l="1"/>
  <c r="Q786" i="7"/>
  <c r="A1017" i="7" l="1"/>
  <c r="Q787" i="7"/>
  <c r="Q788" i="7" l="1"/>
  <c r="A1018" i="7"/>
  <c r="A1019" i="7" l="1"/>
  <c r="Q789" i="7"/>
  <c r="A1020" i="7" l="1"/>
  <c r="Q790" i="7"/>
  <c r="Q791" i="7" l="1"/>
  <c r="A1021" i="7"/>
  <c r="A1022" i="7" l="1"/>
  <c r="Q792" i="7"/>
  <c r="A1023" i="7" l="1"/>
  <c r="Q793" i="7"/>
  <c r="Q794" i="7" l="1"/>
  <c r="A1024" i="7"/>
  <c r="A1025" i="7" l="1"/>
  <c r="Q795" i="7"/>
  <c r="A1026" i="7" l="1"/>
  <c r="Q796" i="7"/>
  <c r="Q797" i="7" l="1"/>
  <c r="A1027" i="7"/>
  <c r="A1028" i="7" l="1"/>
  <c r="Q798" i="7"/>
  <c r="A1029" i="7" l="1"/>
  <c r="Q799" i="7"/>
  <c r="Q800" i="7" l="1"/>
  <c r="A1030" i="7"/>
  <c r="A1031" i="7" l="1"/>
  <c r="Q801" i="7"/>
  <c r="A1032" i="7" l="1"/>
  <c r="Q802" i="7"/>
  <c r="Q803" i="7" l="1"/>
  <c r="A1033" i="7"/>
  <c r="A1034" i="7" l="1"/>
  <c r="Q804" i="7"/>
  <c r="A1035" i="7" l="1"/>
  <c r="Q805" i="7"/>
  <c r="Q806" i="7" l="1"/>
  <c r="A1036" i="7"/>
  <c r="A1037" i="7" l="1"/>
  <c r="Q807" i="7"/>
  <c r="A1038" i="7" l="1"/>
  <c r="Q808" i="7"/>
  <c r="Q809" i="7" l="1"/>
  <c r="A1039" i="7"/>
  <c r="A1040" i="7" l="1"/>
  <c r="Q810" i="7"/>
  <c r="Q811" i="7" l="1"/>
  <c r="A1041" i="7"/>
  <c r="A1042" i="7" l="1"/>
  <c r="Q812" i="7"/>
  <c r="Q813" i="7" l="1"/>
  <c r="A1043" i="7"/>
  <c r="A1044" i="7" l="1"/>
  <c r="Q814" i="7"/>
  <c r="Q815" i="7" l="1"/>
  <c r="A1045" i="7"/>
  <c r="A1046" i="7" l="1"/>
  <c r="Q816" i="7"/>
  <c r="Q817" i="7" l="1"/>
  <c r="A1047" i="7"/>
  <c r="A1048" i="7" l="1"/>
  <c r="Q818" i="7"/>
  <c r="Q819" i="7" l="1"/>
  <c r="A1049" i="7"/>
  <c r="A1050" i="7" l="1"/>
  <c r="Q820" i="7"/>
  <c r="Q821" i="7" l="1"/>
  <c r="A1051" i="7"/>
  <c r="A1052" i="7" l="1"/>
  <c r="Q822" i="7"/>
  <c r="A1053" i="7" l="1"/>
  <c r="Q823" i="7"/>
  <c r="Q824" i="7" l="1"/>
  <c r="A1054" i="7"/>
  <c r="A1055" i="7" l="1"/>
  <c r="Q825" i="7"/>
  <c r="Q826" i="7" l="1"/>
  <c r="A1056" i="7"/>
  <c r="A1057" i="7" l="1"/>
  <c r="Q827" i="7"/>
  <c r="Q828" i="7" l="1"/>
  <c r="A1058" i="7"/>
  <c r="A1059" i="7" l="1"/>
  <c r="Q829" i="7"/>
  <c r="A1060" i="7" l="1"/>
  <c r="Q830" i="7"/>
  <c r="Q831" i="7" l="1"/>
  <c r="A1061" i="7"/>
  <c r="A1062" i="7" l="1"/>
  <c r="Q832" i="7"/>
  <c r="A1063" i="7" l="1"/>
  <c r="Q833" i="7"/>
  <c r="Q834" i="7" l="1"/>
  <c r="E14" i="31" s="1"/>
  <c r="A1064" i="7"/>
  <c r="A1065" i="7" l="1"/>
  <c r="Q835" i="7"/>
  <c r="E16" i="31" s="1"/>
  <c r="A1066" i="7" l="1"/>
  <c r="Q836" i="7"/>
  <c r="Q837" i="7" l="1"/>
  <c r="A1067" i="7"/>
  <c r="A1068" i="7" l="1"/>
  <c r="Q838" i="7"/>
  <c r="Q839" i="7" l="1"/>
  <c r="A1069" i="7"/>
  <c r="A1070" i="7" l="1"/>
  <c r="Q840" i="7"/>
  <c r="Q841" i="7" l="1"/>
  <c r="A1071" i="7"/>
  <c r="A1072" i="7" l="1"/>
  <c r="Q842" i="7"/>
  <c r="Q843" i="7" l="1"/>
  <c r="A1073" i="7"/>
  <c r="A1074" i="7" l="1"/>
  <c r="Q844" i="7"/>
  <c r="Q845" i="7" l="1"/>
  <c r="A1075" i="7"/>
  <c r="A1076" i="7" l="1"/>
  <c r="Q846" i="7"/>
  <c r="Q847" i="7" l="1"/>
  <c r="A1077" i="7"/>
  <c r="A1078" i="7" l="1"/>
  <c r="Q848" i="7"/>
  <c r="Q849" i="7" l="1"/>
  <c r="A1079" i="7"/>
  <c r="A1080" i="7" l="1"/>
  <c r="Q850" i="7"/>
  <c r="Q851" i="7" l="1"/>
  <c r="A1081" i="7"/>
  <c r="A1082" i="7" l="1"/>
  <c r="Q852" i="7"/>
  <c r="A1083" i="7" l="1"/>
  <c r="Q853" i="7"/>
  <c r="Q854" i="7" l="1"/>
  <c r="A1084" i="7"/>
  <c r="A1085" i="7" l="1"/>
  <c r="Q855" i="7"/>
  <c r="Q856" i="7" l="1"/>
  <c r="A1086" i="7"/>
  <c r="A1087" i="7" l="1"/>
  <c r="Q857" i="7"/>
  <c r="Q858" i="7" l="1"/>
  <c r="A1088" i="7"/>
  <c r="A1089" i="7" l="1"/>
  <c r="Q859" i="7"/>
  <c r="Q860" i="7" l="1"/>
  <c r="A1090" i="7"/>
  <c r="A1091" i="7" l="1"/>
  <c r="Q861" i="7"/>
  <c r="Q862" i="7" l="1"/>
  <c r="A1092" i="7"/>
  <c r="A1093" i="7" l="1"/>
  <c r="Q863" i="7"/>
  <c r="Q864" i="7" l="1"/>
  <c r="A1094" i="7"/>
  <c r="A1095" i="7" l="1"/>
  <c r="Q865" i="7"/>
  <c r="Q866" i="7" l="1"/>
  <c r="A1096" i="7"/>
  <c r="A1097" i="7" l="1"/>
  <c r="Q867" i="7"/>
  <c r="Q868" i="7" l="1"/>
  <c r="A1098" i="7"/>
  <c r="A1099" i="7" l="1"/>
  <c r="Q869" i="7"/>
  <c r="Q870" i="7" l="1"/>
  <c r="A1100" i="7"/>
  <c r="A1101" i="7" l="1"/>
  <c r="Q871" i="7"/>
  <c r="Q872" i="7" l="1"/>
  <c r="A1102" i="7"/>
  <c r="A1103" i="7" l="1"/>
  <c r="Q873" i="7"/>
  <c r="A1104" i="7" l="1"/>
  <c r="Q874" i="7"/>
  <c r="Q875" i="7" l="1"/>
  <c r="A1105" i="7"/>
  <c r="A1106" i="7" l="1"/>
  <c r="Q876" i="7"/>
  <c r="Q877" i="7" l="1"/>
  <c r="A1107" i="7"/>
  <c r="A1108" i="7" l="1"/>
  <c r="Q878" i="7"/>
  <c r="Q879" i="7" l="1"/>
  <c r="A1109" i="7"/>
  <c r="A1110" i="7" l="1"/>
  <c r="Q880" i="7"/>
  <c r="Q881" i="7" l="1"/>
  <c r="A1111" i="7"/>
  <c r="A1112" i="7" l="1"/>
  <c r="Q882" i="7"/>
  <c r="Q883" i="7" l="1"/>
  <c r="A1113" i="7"/>
  <c r="A1114" i="7" l="1"/>
  <c r="Q884" i="7"/>
  <c r="Q885" i="7" l="1"/>
  <c r="A1115" i="7"/>
  <c r="A1116" i="7" l="1"/>
  <c r="Q886" i="7"/>
  <c r="Q887" i="7" l="1"/>
  <c r="A1117" i="7"/>
  <c r="A1118" i="7" l="1"/>
  <c r="Q888" i="7"/>
  <c r="Q889" i="7" l="1"/>
  <c r="A1119" i="7"/>
  <c r="A1120" i="7" l="1"/>
  <c r="Q890" i="7"/>
  <c r="Q891" i="7" l="1"/>
  <c r="A1121" i="7"/>
  <c r="A1122" i="7" l="1"/>
  <c r="Q892" i="7"/>
  <c r="Q893" i="7" l="1"/>
  <c r="A1123" i="7"/>
  <c r="A1124" i="7" l="1"/>
  <c r="Q894" i="7"/>
  <c r="Q895" i="7" l="1"/>
  <c r="A1125" i="7"/>
  <c r="A1126" i="7" l="1"/>
  <c r="Q896" i="7"/>
  <c r="Q897" i="7" l="1"/>
  <c r="A1127" i="7"/>
  <c r="A1128" i="7" l="1"/>
  <c r="Q898" i="7"/>
  <c r="Q899" i="7" l="1"/>
  <c r="A1129" i="7"/>
  <c r="A1130" i="7" l="1"/>
  <c r="Q900" i="7"/>
  <c r="Q901" i="7" l="1"/>
  <c r="A1131" i="7"/>
  <c r="A1132" i="7" l="1"/>
  <c r="Q902" i="7"/>
  <c r="Q903" i="7" l="1"/>
  <c r="A1133" i="7"/>
  <c r="A1134" i="7" l="1"/>
  <c r="Q904" i="7"/>
  <c r="Q905" i="7" l="1"/>
  <c r="A1135" i="7"/>
  <c r="A1136" i="7" l="1"/>
  <c r="Q906" i="7"/>
  <c r="Q907" i="7" l="1"/>
  <c r="A1137" i="7"/>
  <c r="A1138" i="7" l="1"/>
  <c r="Q908" i="7"/>
  <c r="Q909" i="7" l="1"/>
  <c r="A1139" i="7"/>
  <c r="A1140" i="7" l="1"/>
  <c r="Q910" i="7"/>
  <c r="Q911" i="7" l="1"/>
  <c r="A1141" i="7"/>
  <c r="A1142" i="7" l="1"/>
  <c r="Q912" i="7"/>
  <c r="Q913" i="7" l="1"/>
  <c r="A1143" i="7"/>
  <c r="A1144" i="7" l="1"/>
  <c r="Q914" i="7"/>
  <c r="Q915" i="7" l="1"/>
  <c r="A1145" i="7"/>
  <c r="A1146" i="7" l="1"/>
  <c r="Q916" i="7"/>
  <c r="Q917" i="7" l="1"/>
  <c r="A1147" i="7"/>
  <c r="A1148" i="7" l="1"/>
  <c r="Q918" i="7"/>
  <c r="Q919" i="7" l="1"/>
  <c r="A1149" i="7"/>
  <c r="A1150" i="7" l="1"/>
  <c r="Q920" i="7"/>
  <c r="Q921" i="7" l="1"/>
  <c r="A1151" i="7"/>
  <c r="A1152" i="7" l="1"/>
  <c r="Q922" i="7"/>
  <c r="Q923" i="7" l="1"/>
  <c r="A1153" i="7"/>
  <c r="A1154" i="7" l="1"/>
  <c r="Q924" i="7"/>
  <c r="D19" i="31" l="1"/>
  <c r="D17" i="31"/>
  <c r="A6" i="32" s="1"/>
  <c r="Q925" i="7"/>
  <c r="A1155" i="7"/>
  <c r="A1156" i="7" l="1"/>
  <c r="Q926" i="7"/>
  <c r="Q927" i="7" l="1"/>
  <c r="A1157" i="7"/>
  <c r="A1158" i="7" l="1"/>
  <c r="Q928" i="7"/>
  <c r="Q929" i="7" l="1"/>
  <c r="A1159" i="7"/>
  <c r="A1160" i="7" l="1"/>
  <c r="Q930" i="7"/>
  <c r="Q931" i="7" l="1"/>
  <c r="A1161" i="7"/>
  <c r="A7" i="32"/>
  <c r="A1162" i="7" l="1"/>
  <c r="Q932" i="7"/>
  <c r="Q933" i="7" l="1"/>
  <c r="A1163" i="7"/>
  <c r="A1164" i="7" l="1"/>
  <c r="Q934" i="7"/>
  <c r="A1165" i="7" l="1"/>
  <c r="Q935" i="7"/>
  <c r="Q936" i="7" l="1"/>
  <c r="A1166" i="7"/>
  <c r="A1167" i="7" l="1"/>
  <c r="Q937" i="7"/>
  <c r="Q938" i="7" l="1"/>
  <c r="A1168" i="7"/>
  <c r="A1169" i="7" l="1"/>
  <c r="Q939" i="7"/>
  <c r="Q940" i="7" l="1"/>
  <c r="A1170" i="7"/>
  <c r="A1171" i="7" l="1"/>
  <c r="Q941" i="7"/>
  <c r="Q942" i="7" l="1"/>
  <c r="A1172" i="7"/>
  <c r="A1173" i="7" l="1"/>
  <c r="Q943" i="7"/>
  <c r="Q944" i="7" l="1"/>
  <c r="A1174" i="7"/>
  <c r="A1175" i="7" l="1"/>
  <c r="Q945" i="7"/>
  <c r="Q946" i="7" l="1"/>
  <c r="A1176" i="7"/>
  <c r="A1177" i="7" l="1"/>
  <c r="Q947" i="7"/>
  <c r="Q948" i="7" l="1"/>
  <c r="A1178" i="7"/>
  <c r="A1179" i="7" l="1"/>
  <c r="Q949" i="7"/>
  <c r="Q950" i="7" l="1"/>
  <c r="A1180" i="7"/>
  <c r="A1181" i="7" l="1"/>
  <c r="Q951" i="7"/>
  <c r="Q952" i="7" l="1"/>
  <c r="A1182" i="7"/>
  <c r="A1183" i="7" l="1"/>
  <c r="Q953" i="7"/>
  <c r="Q954" i="7" l="1"/>
  <c r="A1184" i="7"/>
  <c r="A1185" i="7" l="1"/>
  <c r="Q955" i="7"/>
  <c r="A1186" i="7" l="1"/>
  <c r="Q956" i="7"/>
  <c r="Q957" i="7" l="1"/>
  <c r="A1187" i="7"/>
  <c r="A1188" i="7" l="1"/>
  <c r="Q958" i="7"/>
  <c r="Q959" i="7" l="1"/>
  <c r="A1189" i="7"/>
  <c r="A1190" i="7" l="1"/>
  <c r="Q960" i="7"/>
  <c r="Q961" i="7" l="1"/>
  <c r="A1191" i="7"/>
  <c r="A1192" i="7" l="1"/>
  <c r="Q962" i="7"/>
  <c r="Q963" i="7" l="1"/>
  <c r="A1193" i="7"/>
  <c r="A1194" i="7" l="1"/>
  <c r="Q964" i="7"/>
  <c r="A1195" i="7" l="1"/>
  <c r="Q965" i="7"/>
  <c r="Q966" i="7" l="1"/>
  <c r="A1196" i="7"/>
  <c r="A1197" i="7" l="1"/>
  <c r="Q967" i="7"/>
  <c r="Q968" i="7" l="1"/>
  <c r="A1198" i="7"/>
  <c r="A1199" i="7" l="1"/>
  <c r="Q969" i="7"/>
  <c r="Q970" i="7" l="1"/>
  <c r="A1200" i="7"/>
  <c r="A1201" i="7" l="1"/>
  <c r="Q971" i="7"/>
  <c r="Q972" i="7" l="1"/>
  <c r="A1202" i="7"/>
  <c r="A1203" i="7" l="1"/>
  <c r="Q973" i="7"/>
  <c r="Q974" i="7" l="1"/>
  <c r="A1204" i="7"/>
  <c r="A1205" i="7" l="1"/>
  <c r="Q975" i="7"/>
  <c r="A1206" i="7" l="1"/>
  <c r="Q976" i="7"/>
  <c r="Q977" i="7" l="1"/>
  <c r="A1207" i="7"/>
  <c r="A1208" i="7" l="1"/>
  <c r="Q978" i="7"/>
  <c r="Q979" i="7" l="1"/>
  <c r="A1209" i="7"/>
  <c r="A1210" i="7" l="1"/>
  <c r="Q980" i="7"/>
  <c r="Q981" i="7" l="1"/>
  <c r="A1211" i="7"/>
  <c r="A1212" i="7" l="1"/>
  <c r="Q982" i="7"/>
  <c r="A1213" i="7" l="1"/>
  <c r="Q983" i="7"/>
  <c r="Q984" i="7" l="1"/>
  <c r="A1214" i="7"/>
  <c r="A1215" i="7" l="1"/>
  <c r="Q985" i="7"/>
  <c r="A1216" i="7" l="1"/>
  <c r="Q986" i="7"/>
  <c r="Q987" i="7" l="1"/>
  <c r="A1217" i="7"/>
  <c r="A1218" i="7" l="1"/>
  <c r="Q988" i="7"/>
  <c r="Q989" i="7" l="1"/>
  <c r="A1219" i="7"/>
  <c r="A1220" i="7" l="1"/>
  <c r="Q990" i="7"/>
  <c r="Q991" i="7" l="1"/>
  <c r="A1221" i="7"/>
  <c r="A1222" i="7" l="1"/>
  <c r="Q992" i="7"/>
  <c r="A1223" i="7" l="1"/>
  <c r="Q993" i="7"/>
  <c r="Q994" i="7" l="1"/>
  <c r="A1224" i="7"/>
  <c r="A1225" i="7" l="1"/>
  <c r="Q995" i="7"/>
  <c r="Q996" i="7" l="1"/>
  <c r="A1226" i="7"/>
  <c r="A1227" i="7" l="1"/>
  <c r="Q997" i="7"/>
  <c r="Q998" i="7" l="1"/>
  <c r="A1228" i="7"/>
  <c r="A1229" i="7" l="1"/>
  <c r="Q999" i="7"/>
  <c r="Q1000" i="7" l="1"/>
  <c r="A1230" i="7"/>
  <c r="A1231" i="7" l="1"/>
  <c r="Q1001" i="7"/>
  <c r="A1232" i="7" l="1"/>
  <c r="Q1002" i="7"/>
  <c r="Q1003" i="7" l="1"/>
  <c r="A1233" i="7"/>
  <c r="A1234" i="7" l="1"/>
  <c r="Q1004" i="7"/>
  <c r="A1235" i="7" l="1"/>
  <c r="Q1005" i="7"/>
  <c r="Q1006" i="7" l="1"/>
  <c r="A1236" i="7"/>
  <c r="A1237" i="7" l="1"/>
  <c r="Q1007" i="7"/>
  <c r="Q1008" i="7" l="1"/>
  <c r="A1238" i="7"/>
  <c r="A1239" i="7" l="1"/>
  <c r="Q1009" i="7"/>
  <c r="A1240" i="7" l="1"/>
  <c r="Q1010" i="7"/>
  <c r="Q1011" i="7" l="1"/>
  <c r="A1241" i="7"/>
  <c r="A1242" i="7" l="1"/>
  <c r="Q1012" i="7"/>
  <c r="Q1013" i="7" l="1"/>
  <c r="A1243" i="7"/>
  <c r="A1244" i="7" l="1"/>
  <c r="Q1014" i="7"/>
  <c r="Q1015" i="7" l="1"/>
  <c r="A1245" i="7"/>
  <c r="A1246" i="7" l="1"/>
  <c r="Q1016" i="7"/>
  <c r="Q1017" i="7" l="1"/>
  <c r="A1247" i="7"/>
  <c r="A1248" i="7" l="1"/>
  <c r="Q1018" i="7"/>
  <c r="Q1019" i="7" l="1"/>
  <c r="A1249" i="7"/>
  <c r="A1250" i="7" l="1"/>
  <c r="Q1020" i="7"/>
  <c r="A1251" i="7" l="1"/>
  <c r="Q1021" i="7"/>
  <c r="Q1022" i="7" l="1"/>
  <c r="A1252" i="7"/>
  <c r="A1253" i="7" l="1"/>
  <c r="Q1023" i="7"/>
  <c r="Q1024" i="7" l="1"/>
  <c r="A1254" i="7"/>
  <c r="A1255" i="7" l="1"/>
  <c r="Q1025" i="7"/>
  <c r="Q1026" i="7" l="1"/>
  <c r="A1256" i="7"/>
  <c r="A1257" i="7" l="1"/>
  <c r="Q1027" i="7"/>
  <c r="A1258" i="7" l="1"/>
  <c r="Q1028" i="7"/>
  <c r="Q1029" i="7" l="1"/>
  <c r="A1259" i="7"/>
  <c r="A1260" i="7" l="1"/>
  <c r="Q1030" i="7"/>
  <c r="Q1031" i="7" l="1"/>
  <c r="A1261" i="7"/>
  <c r="A1262" i="7" l="1"/>
  <c r="Q1032" i="7"/>
  <c r="Q1033" i="7" l="1"/>
  <c r="A1263" i="7"/>
  <c r="A1264" i="7" l="1"/>
  <c r="Q1034" i="7"/>
  <c r="Q1035" i="7" l="1"/>
  <c r="A1265" i="7"/>
  <c r="A1266" i="7" l="1"/>
  <c r="Q1036" i="7"/>
  <c r="Q1037" i="7" l="1"/>
  <c r="A1267" i="7"/>
  <c r="A1268" i="7" l="1"/>
  <c r="Q1038" i="7"/>
  <c r="Q1039" i="7" l="1"/>
  <c r="A1269" i="7"/>
  <c r="A1270" i="7" l="1"/>
  <c r="Q1040" i="7"/>
  <c r="Q1041" i="7" l="1"/>
  <c r="A1271" i="7"/>
  <c r="A1272" i="7" l="1"/>
  <c r="Q1042" i="7"/>
  <c r="Q1043" i="7" l="1"/>
  <c r="A1273" i="7"/>
  <c r="A1274" i="7" l="1"/>
  <c r="Q1044" i="7"/>
  <c r="Q1045" i="7" l="1"/>
  <c r="A1275" i="7"/>
  <c r="A1276" i="7" l="1"/>
  <c r="Q1046" i="7"/>
  <c r="Q1047" i="7" l="1"/>
  <c r="A1277" i="7"/>
  <c r="A1278" i="7" l="1"/>
  <c r="Q1048" i="7"/>
  <c r="A1279" i="7" l="1"/>
  <c r="Q1049" i="7"/>
  <c r="A1280" i="7" l="1"/>
  <c r="Q1050" i="7"/>
  <c r="Q1051" i="7" l="1"/>
  <c r="A1281" i="7"/>
  <c r="A1282" i="7" l="1"/>
  <c r="Q1052" i="7"/>
  <c r="Q1053" i="7" l="1"/>
  <c r="A1283" i="7"/>
  <c r="A1284" i="7" l="1"/>
  <c r="Q1054" i="7"/>
  <c r="Q1055" i="7" l="1"/>
  <c r="A1285" i="7"/>
  <c r="A1286" i="7" l="1"/>
  <c r="Q1056" i="7"/>
  <c r="Q1057" i="7" l="1"/>
  <c r="A1287" i="7"/>
  <c r="A1288" i="7" l="1"/>
  <c r="Q1058" i="7"/>
  <c r="Q1059" i="7" l="1"/>
  <c r="A1289" i="7"/>
  <c r="A1290" i="7" l="1"/>
  <c r="Q1060" i="7"/>
  <c r="A1291" i="7" l="1"/>
  <c r="Q1061" i="7"/>
  <c r="A1292" i="7" l="1"/>
  <c r="Q1062" i="7"/>
  <c r="Q1063" i="7" l="1"/>
  <c r="A1293" i="7"/>
  <c r="A1294" i="7" l="1"/>
  <c r="Q1064" i="7"/>
  <c r="A1295" i="7" l="1"/>
  <c r="Q1065" i="7"/>
  <c r="Q1066" i="7" l="1"/>
  <c r="A1296" i="7"/>
  <c r="A1297" i="7" l="1"/>
  <c r="Q1067" i="7"/>
  <c r="Q1068" i="7" l="1"/>
  <c r="A1298" i="7"/>
  <c r="A1299" i="7" l="1"/>
  <c r="Q1069" i="7"/>
  <c r="Q1070" i="7" l="1"/>
  <c r="A1300" i="7"/>
  <c r="A1301" i="7" l="1"/>
  <c r="Q1071" i="7"/>
  <c r="Q1072" i="7" l="1"/>
  <c r="A1302" i="7"/>
  <c r="A1303" i="7" l="1"/>
  <c r="Q1073" i="7"/>
  <c r="Q1074" i="7" l="1"/>
  <c r="A1304" i="7"/>
  <c r="A1305" i="7" l="1"/>
  <c r="Q1075" i="7"/>
  <c r="Q1076" i="7" l="1"/>
  <c r="A1306" i="7"/>
  <c r="A1307" i="7" l="1"/>
  <c r="Q1077" i="7"/>
  <c r="Q1078" i="7" l="1"/>
  <c r="A1308" i="7"/>
  <c r="A1309" i="7" l="1"/>
  <c r="Q1079" i="7"/>
  <c r="Q1080" i="7" l="1"/>
  <c r="A1310" i="7"/>
  <c r="A1311" i="7" l="1"/>
  <c r="Q1081" i="7"/>
  <c r="Q1082" i="7" l="1"/>
  <c r="A1312" i="7"/>
  <c r="A1313" i="7" l="1"/>
  <c r="Q1083" i="7"/>
  <c r="Q1084" i="7" l="1"/>
  <c r="A1314" i="7"/>
  <c r="A1315" i="7" l="1"/>
  <c r="Q1085" i="7"/>
  <c r="Q1086" i="7" l="1"/>
  <c r="A1316" i="7"/>
  <c r="A1317" i="7" l="1"/>
  <c r="Q1087" i="7"/>
  <c r="A1318" i="7" l="1"/>
  <c r="Q1088" i="7"/>
  <c r="Q1089" i="7" l="1"/>
  <c r="A1319" i="7"/>
  <c r="A1320" i="7" l="1"/>
  <c r="Q1090" i="7"/>
  <c r="A1321" i="7" l="1"/>
  <c r="Q1091" i="7"/>
  <c r="Q1092" i="7" l="1"/>
  <c r="A1322" i="7"/>
  <c r="A1323" i="7" l="1"/>
  <c r="Q1093" i="7"/>
  <c r="Q1094" i="7" l="1"/>
  <c r="A1324" i="7"/>
  <c r="A1325" i="7" l="1"/>
  <c r="Q1095" i="7"/>
  <c r="Q1096" i="7" l="1"/>
  <c r="A1326" i="7"/>
  <c r="A1327" i="7" l="1"/>
  <c r="Q1097" i="7"/>
  <c r="Q1098" i="7" l="1"/>
  <c r="A1328" i="7"/>
  <c r="A1329" i="7" l="1"/>
  <c r="Q1099" i="7"/>
  <c r="Q1100" i="7" l="1"/>
  <c r="A1330" i="7"/>
  <c r="A1331" i="7" l="1"/>
  <c r="Q1101" i="7"/>
  <c r="Q1102" i="7" l="1"/>
  <c r="A1332" i="7"/>
  <c r="A1333" i="7" l="1"/>
  <c r="Q1103" i="7"/>
  <c r="Q1104" i="7" l="1"/>
  <c r="A1334" i="7"/>
  <c r="A1335" i="7" l="1"/>
  <c r="Q1105" i="7"/>
  <c r="Q1106" i="7" l="1"/>
  <c r="A1336" i="7"/>
  <c r="A1337" i="7" l="1"/>
  <c r="Q1107" i="7"/>
  <c r="A1338" i="7" l="1"/>
  <c r="Q1108" i="7"/>
  <c r="Q1109" i="7" l="1"/>
  <c r="A1339" i="7"/>
  <c r="A1340" i="7" l="1"/>
  <c r="Q1110" i="7"/>
  <c r="Q1111" i="7" l="1"/>
  <c r="A1341" i="7"/>
  <c r="A1342" i="7" l="1"/>
  <c r="Q1112" i="7"/>
  <c r="Q1113" i="7" l="1"/>
  <c r="A1343" i="7"/>
  <c r="A1344" i="7" l="1"/>
  <c r="Q1114" i="7"/>
  <c r="Q1115" i="7" l="1"/>
  <c r="A1345" i="7"/>
  <c r="A1346" i="7" l="1"/>
  <c r="Q1116" i="7"/>
  <c r="Q1117" i="7" l="1"/>
  <c r="A1347" i="7"/>
  <c r="A1348" i="7" l="1"/>
  <c r="Q1118" i="7"/>
  <c r="Q1119" i="7" l="1"/>
  <c r="A1349" i="7"/>
  <c r="A1350" i="7" l="1"/>
  <c r="Q1120" i="7"/>
  <c r="A1351" i="7" l="1"/>
  <c r="Q1121" i="7"/>
  <c r="Q1122" i="7" l="1"/>
  <c r="A1352" i="7"/>
  <c r="A1353" i="7" l="1"/>
  <c r="Q1123" i="7"/>
  <c r="Q1124" i="7" l="1"/>
  <c r="A1354" i="7"/>
  <c r="A1355" i="7" l="1"/>
  <c r="Q1125" i="7"/>
  <c r="Q1126" i="7" l="1"/>
  <c r="A1356" i="7"/>
  <c r="A1357" i="7" l="1"/>
  <c r="Q1127" i="7"/>
  <c r="Q1128" i="7" l="1"/>
  <c r="A1358" i="7"/>
  <c r="A1359" i="7" l="1"/>
  <c r="Q1129" i="7"/>
  <c r="Q1130" i="7" l="1"/>
  <c r="A1360" i="7"/>
  <c r="A1361" i="7" l="1"/>
  <c r="Q1131" i="7"/>
  <c r="Q1132" i="7" l="1"/>
  <c r="A1362" i="7"/>
  <c r="A1363" i="7" l="1"/>
  <c r="Q1133" i="7"/>
  <c r="Q1134" i="7" l="1"/>
  <c r="A1364" i="7"/>
  <c r="A1365" i="7" l="1"/>
  <c r="Q1135" i="7"/>
  <c r="Q1136" i="7" l="1"/>
  <c r="A1366" i="7"/>
  <c r="A1367" i="7" l="1"/>
  <c r="Q1137" i="7"/>
  <c r="Q1138" i="7" l="1"/>
  <c r="A1368" i="7"/>
  <c r="A1369" i="7" l="1"/>
  <c r="Q1139" i="7"/>
  <c r="A1370" i="7" l="1"/>
  <c r="Q1140" i="7"/>
  <c r="Q1141" i="7" l="1"/>
  <c r="A1371" i="7"/>
  <c r="Q1142" i="7" l="1"/>
  <c r="A1372" i="7"/>
  <c r="A1373" i="7" l="1"/>
  <c r="Q1143" i="7"/>
  <c r="Q1144" i="7" l="1"/>
  <c r="A1374" i="7"/>
  <c r="A1375" i="7" l="1"/>
  <c r="Q1145" i="7"/>
  <c r="Q1146" i="7" l="1"/>
  <c r="A1376" i="7"/>
  <c r="A1377" i="7" l="1"/>
  <c r="Q1147" i="7"/>
  <c r="Q1148" i="7" l="1"/>
  <c r="A1378" i="7"/>
  <c r="A1379" i="7" l="1"/>
  <c r="Q1149" i="7"/>
  <c r="Q1150" i="7" l="1"/>
  <c r="A1380" i="7"/>
  <c r="A1381" i="7" l="1"/>
  <c r="Q1151" i="7"/>
  <c r="Q1152" i="7" l="1"/>
  <c r="A1382" i="7"/>
  <c r="A1383" i="7" l="1"/>
  <c r="Q1153" i="7"/>
  <c r="E17" i="31" s="1"/>
  <c r="Q1154" i="7" l="1"/>
  <c r="E19" i="31" s="1"/>
  <c r="A1384" i="7"/>
  <c r="A1385" i="7" l="1"/>
  <c r="Q1155" i="7"/>
  <c r="Q1156" i="7" l="1"/>
  <c r="A1386" i="7"/>
  <c r="A1387" i="7" l="1"/>
  <c r="Q1157" i="7"/>
  <c r="Q1158" i="7" l="1"/>
  <c r="A1388" i="7"/>
  <c r="Q1159" i="7" l="1"/>
  <c r="A1389" i="7"/>
  <c r="A1390" i="7" l="1"/>
  <c r="Q1160" i="7"/>
  <c r="A1391" i="7" l="1"/>
  <c r="Q1161" i="7"/>
  <c r="A1392" i="7" l="1"/>
  <c r="Q1162" i="7"/>
  <c r="A1393" i="7" l="1"/>
  <c r="Q1163" i="7"/>
  <c r="F25" i="31" l="1"/>
  <c r="J26" i="31"/>
  <c r="A1394" i="7"/>
  <c r="Q1164" i="7"/>
  <c r="Q1165" i="7" l="1"/>
  <c r="X25" i="31"/>
  <c r="Y26" i="31" s="1"/>
  <c r="Z26" i="31" s="1"/>
  <c r="P25" i="31"/>
  <c r="Q26" i="31" s="1"/>
  <c r="R26" i="31" s="1"/>
  <c r="L25" i="31"/>
  <c r="AE26" i="31" s="1"/>
  <c r="A1395" i="7"/>
  <c r="AA26" i="31" l="1"/>
  <c r="AB26" i="31"/>
  <c r="T26" i="31"/>
  <c r="S26" i="31"/>
  <c r="A1396" i="7"/>
  <c r="AG26" i="31"/>
  <c r="D9" i="32" s="1"/>
  <c r="AF26" i="31"/>
  <c r="AQ26" i="31" s="1"/>
  <c r="Q1166" i="7"/>
  <c r="U26" i="31" l="1"/>
  <c r="V26" i="31" s="1"/>
  <c r="B9" i="32"/>
  <c r="AC26" i="31"/>
  <c r="AD26" i="31" s="1"/>
  <c r="C9" i="32"/>
  <c r="AL26" i="31"/>
  <c r="AR26" i="31"/>
  <c r="J9" i="32" s="1"/>
  <c r="I9" i="32"/>
  <c r="AN26" i="31"/>
  <c r="F9" i="32" s="1"/>
  <c r="F28" i="31"/>
  <c r="J29" i="31"/>
  <c r="A1397" i="7"/>
  <c r="Q1167" i="7"/>
  <c r="A1398" i="7" l="1"/>
  <c r="Q1168" i="7"/>
  <c r="P28" i="31"/>
  <c r="Q29" i="31" s="1"/>
  <c r="R29" i="31" s="1"/>
  <c r="X28" i="31"/>
  <c r="Y29" i="31" s="1"/>
  <c r="Z29" i="31" s="1"/>
  <c r="L28" i="31"/>
  <c r="AE29" i="31" s="1"/>
  <c r="AG29" i="31" l="1"/>
  <c r="D10" i="32" s="1"/>
  <c r="AF29" i="31"/>
  <c r="Q1169" i="7"/>
  <c r="F31" i="31" s="1"/>
  <c r="AB29" i="31"/>
  <c r="AA29" i="31"/>
  <c r="A1399" i="7"/>
  <c r="S29" i="31"/>
  <c r="T29" i="31"/>
  <c r="AC29" i="31" l="1"/>
  <c r="AD29" i="31" s="1"/>
  <c r="C10" i="32"/>
  <c r="AQ29" i="31"/>
  <c r="U29" i="31"/>
  <c r="V29" i="31" s="1"/>
  <c r="B10" i="32"/>
  <c r="AL29" i="31"/>
  <c r="AN29" i="31" s="1"/>
  <c r="F10" i="32" s="1"/>
  <c r="AR29" i="31"/>
  <c r="J10" i="32" s="1"/>
  <c r="I10" i="32"/>
  <c r="A1400" i="7"/>
  <c r="X31" i="31"/>
  <c r="P31" i="31"/>
  <c r="L31" i="31"/>
  <c r="Q1170" i="7"/>
  <c r="Q1171" i="7" l="1"/>
  <c r="A1401" i="7"/>
  <c r="A1402" i="7" l="1"/>
  <c r="Q1172" i="7"/>
  <c r="Q1173" i="7" l="1"/>
  <c r="A1403" i="7"/>
  <c r="A1404" i="7" l="1"/>
  <c r="Q1174" i="7"/>
  <c r="Q1175" i="7" l="1"/>
  <c r="A1405" i="7"/>
  <c r="A8" i="32" s="1"/>
  <c r="A1406" i="7"/>
  <c r="Q1176" i="7" l="1"/>
  <c r="Q1177" i="7" l="1"/>
  <c r="Q1178" i="7" l="1"/>
  <c r="Q1179" i="7" l="1"/>
  <c r="Q1180" i="7" l="1"/>
  <c r="Q1181" i="7" l="1"/>
  <c r="Q1182" i="7" l="1"/>
  <c r="Q1183" i="7" l="1"/>
  <c r="Q1184" i="7" l="1"/>
  <c r="Q1185" i="7" l="1"/>
  <c r="Q1186" i="7" l="1"/>
  <c r="Q1187" i="7" l="1"/>
  <c r="Q1188" i="7" l="1"/>
  <c r="Q1189" i="7" l="1"/>
  <c r="Q1190" i="7" l="1"/>
  <c r="Q1191" i="7" l="1"/>
  <c r="Q1192" i="7" l="1"/>
  <c r="Q1193" i="7" l="1"/>
  <c r="Q1194" i="7" l="1"/>
  <c r="Q1195" i="7" l="1"/>
  <c r="Q1196" i="7" l="1"/>
  <c r="Q1197" i="7" l="1"/>
  <c r="Q1198" i="7" l="1"/>
  <c r="Q1199" i="7" l="1"/>
  <c r="Q1200" i="7" l="1"/>
  <c r="Q1201" i="7" l="1"/>
  <c r="Q1202" i="7" l="1"/>
  <c r="Q1203" i="7" l="1"/>
  <c r="Q1204" i="7" l="1"/>
  <c r="Q1205" i="7" l="1"/>
  <c r="Q1206" i="7" l="1"/>
  <c r="Q1207" i="7" l="1"/>
  <c r="Q1208" i="7" l="1"/>
  <c r="Q1209" i="7" l="1"/>
  <c r="Q1210" i="7" l="1"/>
  <c r="Q1211" i="7" l="1"/>
  <c r="Q1212" i="7" l="1"/>
  <c r="Q1213" i="7" l="1"/>
  <c r="Q1214" i="7" l="1"/>
  <c r="Q1215" i="7" l="1"/>
  <c r="Q1216" i="7" l="1"/>
  <c r="Q1217" i="7" l="1"/>
  <c r="Q1218" i="7" l="1"/>
  <c r="Q1219" i="7" l="1"/>
  <c r="Q1220" i="7" l="1"/>
  <c r="Q1221" i="7" l="1"/>
  <c r="Q1222" i="7" l="1"/>
  <c r="Q1223" i="7" l="1"/>
  <c r="Q1224" i="7" l="1"/>
  <c r="Q1225" i="7" l="1"/>
  <c r="Q1226" i="7" l="1"/>
  <c r="Q1227" i="7" l="1"/>
  <c r="Q1228" i="7" l="1"/>
  <c r="Q1229" i="7" l="1"/>
  <c r="Q1230" i="7" l="1"/>
  <c r="Q1231" i="7" l="1"/>
  <c r="Q1232" i="7" l="1"/>
  <c r="Q1233" i="7" l="1"/>
  <c r="Q1234" i="7" l="1"/>
  <c r="Q1235" i="7" l="1"/>
  <c r="Q1236" i="7" l="1"/>
  <c r="Q1237" i="7" l="1"/>
  <c r="Q1238" i="7" l="1"/>
  <c r="Q1239" i="7" l="1"/>
  <c r="Q1240" i="7" l="1"/>
  <c r="Q1241" i="7" l="1"/>
  <c r="Q1242" i="7" l="1"/>
  <c r="Q1243" i="7" l="1"/>
  <c r="Q1244" i="7" l="1"/>
  <c r="Q1245" i="7" l="1"/>
  <c r="Q1246" i="7" l="1"/>
  <c r="Q1247" i="7" l="1"/>
  <c r="Q1248" i="7" l="1"/>
  <c r="Q1249" i="7" l="1"/>
  <c r="Q1250" i="7" l="1"/>
  <c r="Q1251" i="7" l="1"/>
  <c r="Q1252" i="7" l="1"/>
  <c r="Q1253" i="7" l="1"/>
  <c r="Q1254" i="7" l="1"/>
  <c r="Q1255" i="7" l="1"/>
  <c r="Q1256" i="7" l="1"/>
  <c r="Q1257" i="7" l="1"/>
  <c r="Q1258" i="7" l="1"/>
  <c r="Q1259" i="7" l="1"/>
  <c r="Q1260" i="7" l="1"/>
  <c r="Q1261" i="7" l="1"/>
  <c r="Q1262" i="7" l="1"/>
  <c r="Q1263" i="7" l="1"/>
  <c r="Q1264" i="7" l="1"/>
  <c r="Q1265" i="7" l="1"/>
  <c r="Q1266" i="7" l="1"/>
  <c r="Q1267" i="7" l="1"/>
  <c r="Q1268" i="7" l="1"/>
  <c r="Q1269" i="7" l="1"/>
  <c r="Q1270" i="7" l="1"/>
  <c r="Q1271" i="7" l="1"/>
  <c r="Q1272" i="7" l="1"/>
  <c r="Q1273" i="7" l="1"/>
  <c r="Q1274" i="7" l="1"/>
  <c r="Q1275" i="7" l="1"/>
  <c r="Q1276" i="7" l="1"/>
  <c r="Q1277" i="7" l="1"/>
  <c r="Q1278" i="7" l="1"/>
  <c r="Q1279" i="7" l="1"/>
  <c r="Q1280" i="7" l="1"/>
  <c r="Q1281" i="7" l="1"/>
  <c r="Q1282" i="7" l="1"/>
  <c r="Q1283" i="7" l="1"/>
  <c r="Q1284" i="7" l="1"/>
  <c r="Q1285" i="7" l="1"/>
  <c r="Q1286" i="7" l="1"/>
  <c r="Q1287" i="7" l="1"/>
  <c r="Q1288" i="7" l="1"/>
  <c r="Q1289" i="7" l="1"/>
  <c r="Q1290" i="7" l="1"/>
  <c r="Q1291" i="7" l="1"/>
  <c r="Q1292" i="7" l="1"/>
  <c r="Q1293" i="7" l="1"/>
  <c r="Q1294" i="7" l="1"/>
  <c r="Q1295" i="7" l="1"/>
  <c r="Q1296" i="7" l="1"/>
  <c r="Q1297" i="7" l="1"/>
  <c r="Q1298" i="7" l="1"/>
  <c r="Q1299" i="7" l="1"/>
  <c r="Q1300" i="7" l="1"/>
  <c r="Q1301" i="7" l="1"/>
  <c r="Q1302" i="7" l="1"/>
  <c r="F14" i="31"/>
  <c r="F6" i="31"/>
  <c r="D5" i="5"/>
  <c r="O2" i="7"/>
  <c r="N2" i="7"/>
  <c r="L2" i="7"/>
  <c r="K2" i="7"/>
  <c r="D2" i="7"/>
  <c r="C2" i="7"/>
  <c r="C16" i="1"/>
  <c r="E1550" i="7" l="1"/>
  <c r="E1660" i="7"/>
  <c r="E1546" i="7"/>
  <c r="E1554" i="7"/>
  <c r="E1656" i="7"/>
  <c r="E1558" i="7"/>
  <c r="E1453" i="7"/>
  <c r="E1699" i="7"/>
  <c r="E1617" i="7"/>
  <c r="E1585" i="7"/>
  <c r="E1521" i="7"/>
  <c r="E1433" i="7"/>
  <c r="E1696" i="7"/>
  <c r="E1663" i="7"/>
  <c r="E1593" i="7"/>
  <c r="E1548" i="7"/>
  <c r="E1470" i="7"/>
  <c r="E1412" i="7"/>
  <c r="E1679" i="7"/>
  <c r="E1604" i="7"/>
  <c r="E1569" i="7"/>
  <c r="E1502" i="7"/>
  <c r="E1429" i="7"/>
  <c r="E1605" i="7"/>
  <c r="E1570" i="7"/>
  <c r="E1462" i="7"/>
  <c r="E1408" i="7"/>
  <c r="E1713" i="7"/>
  <c r="E1722" i="7"/>
  <c r="E1706" i="7"/>
  <c r="E1606" i="7"/>
  <c r="E1533" i="7"/>
  <c r="E1517" i="7"/>
  <c r="E1557" i="7"/>
  <c r="E1541" i="7"/>
  <c r="E1547" i="7"/>
  <c r="E1532" i="7"/>
  <c r="E1516" i="7"/>
  <c r="E1489" i="7"/>
  <c r="E1481" i="7"/>
  <c r="E1473" i="7"/>
  <c r="E1465" i="7"/>
  <c r="E1440" i="7"/>
  <c r="E1432" i="7"/>
  <c r="E1420" i="7"/>
  <c r="E1428" i="7"/>
  <c r="E1687" i="7"/>
  <c r="E1562" i="7"/>
  <c r="E1410" i="7"/>
  <c r="E1609" i="7"/>
  <c r="E1529" i="7"/>
  <c r="E1425" i="7"/>
  <c r="E1704" i="7"/>
  <c r="E1671" i="7"/>
  <c r="E1588" i="7"/>
  <c r="E1540" i="7"/>
  <c r="E1466" i="7"/>
  <c r="E1662" i="7"/>
  <c r="E1589" i="7"/>
  <c r="E1494" i="7"/>
  <c r="E1437" i="7"/>
  <c r="E1730" i="7"/>
  <c r="E1714" i="7"/>
  <c r="E1672" i="7"/>
  <c r="E1658" i="7"/>
  <c r="E1590" i="7"/>
  <c r="E1657" i="7"/>
  <c r="E1544" i="7"/>
  <c r="E1519" i="7"/>
  <c r="E1531" i="7"/>
  <c r="E1513" i="7"/>
  <c r="E1524" i="7"/>
  <c r="E1485" i="7"/>
  <c r="E1477" i="7"/>
  <c r="E1469" i="7"/>
  <c r="E1436" i="7"/>
  <c r="E1424" i="7"/>
  <c r="E1668" i="7"/>
  <c r="E1538" i="7"/>
  <c r="E1474" i="7"/>
  <c r="E1700" i="7"/>
  <c r="E1667" i="7"/>
  <c r="E1600" i="7"/>
  <c r="E1478" i="7"/>
  <c r="E1416" i="7"/>
  <c r="E1613" i="7"/>
  <c r="E1534" i="7"/>
  <c r="E1612" i="7"/>
  <c r="E1490" i="7"/>
  <c r="E1726" i="7"/>
  <c r="E1676" i="7"/>
  <c r="E1680" i="7"/>
  <c r="E1610" i="7"/>
  <c r="E1520" i="7"/>
  <c r="E1475" i="7"/>
  <c r="E1447" i="7"/>
  <c r="E1444" i="7"/>
  <c r="E1422" i="7"/>
  <c r="E1695" i="7"/>
  <c r="E1608" i="7"/>
  <c r="E1566" i="7"/>
  <c r="E1498" i="7"/>
  <c r="E1417" i="7"/>
  <c r="E1692" i="7"/>
  <c r="E1616" i="7"/>
  <c r="E1584" i="7"/>
  <c r="E1542" i="7"/>
  <c r="E1441" i="7"/>
  <c r="E1691" i="7"/>
  <c r="E1675" i="7"/>
  <c r="E1597" i="7"/>
  <c r="E1556" i="7"/>
  <c r="E1486" i="7"/>
  <c r="E1703" i="7"/>
  <c r="E1596" i="7"/>
  <c r="E1536" i="7"/>
  <c r="E1449" i="7"/>
  <c r="E1734" i="7"/>
  <c r="E1718" i="7"/>
  <c r="E1664" i="7"/>
  <c r="E1594" i="7"/>
  <c r="E1527" i="7"/>
  <c r="E1552" i="7"/>
  <c r="E1525" i="7"/>
  <c r="E1537" i="7"/>
  <c r="E1523" i="7"/>
  <c r="E1509" i="7"/>
  <c r="E1555" i="7"/>
  <c r="E1528" i="7"/>
  <c r="E1487" i="7"/>
  <c r="E1479" i="7"/>
  <c r="E1471" i="7"/>
  <c r="E1463" i="7"/>
  <c r="E1438" i="7"/>
  <c r="E1418" i="7"/>
  <c r="E1601" i="7"/>
  <c r="E1482" i="7"/>
  <c r="E1688" i="7"/>
  <c r="E1565" i="7"/>
  <c r="E1592" i="7"/>
  <c r="E1561" i="7"/>
  <c r="E1683" i="7"/>
  <c r="E1581" i="7"/>
  <c r="E1445" i="7"/>
  <c r="E1580" i="7"/>
  <c r="E1421" i="7"/>
  <c r="E1721" i="7"/>
  <c r="E1710" i="7"/>
  <c r="E1684" i="7"/>
  <c r="E1573" i="7"/>
  <c r="E1483" i="7"/>
  <c r="E1467" i="7"/>
  <c r="E1434" i="7"/>
  <c r="E1448" i="7"/>
  <c r="E1409" i="7"/>
  <c r="E1415" i="7"/>
  <c r="E1543" i="7"/>
  <c r="E1661" i="7"/>
  <c r="E1423" i="7"/>
  <c r="E1456" i="7"/>
  <c r="E1551" i="7"/>
  <c r="E1586" i="7"/>
  <c r="E1654" i="7"/>
  <c r="E1720" i="7"/>
  <c r="E1430" i="7"/>
  <c r="E1574" i="7"/>
  <c r="E1678" i="7"/>
  <c r="E1414" i="7"/>
  <c r="E1508" i="7"/>
  <c r="E1582" i="7"/>
  <c r="E1626" i="7"/>
  <c r="E1646" i="7"/>
  <c r="E1697" i="7"/>
  <c r="E1439" i="7"/>
  <c r="E1442" i="7"/>
  <c r="E1599" i="7"/>
  <c r="E1622" i="7"/>
  <c r="E1711" i="7"/>
  <c r="E1501" i="7"/>
  <c r="E1505" i="7"/>
  <c r="E1637" i="7"/>
  <c r="E1504" i="7"/>
  <c r="E1503" i="7"/>
  <c r="E1514" i="7"/>
  <c r="E1497" i="7"/>
  <c r="E1635" i="7"/>
  <c r="E1716" i="7"/>
  <c r="E1446" i="7"/>
  <c r="E1539" i="7"/>
  <c r="E1576" i="7"/>
  <c r="E1631" i="7"/>
  <c r="E1719" i="7"/>
  <c r="E1559" i="7"/>
  <c r="E1673" i="7"/>
  <c r="E1495" i="7"/>
  <c r="E1515" i="7"/>
  <c r="E1643" i="7"/>
  <c r="E1674" i="7"/>
  <c r="E1693" i="7"/>
  <c r="E1619" i="7"/>
  <c r="E1618" i="7"/>
  <c r="E1627" i="7"/>
  <c r="E1461" i="7"/>
  <c r="E1587" i="7"/>
  <c r="E1694" i="7"/>
  <c r="E1457" i="7"/>
  <c r="E1492" i="7"/>
  <c r="E1579" i="7"/>
  <c r="E1602" i="7"/>
  <c r="E1670" i="7"/>
  <c r="E1729" i="7"/>
  <c r="E1488" i="7"/>
  <c r="E1603" i="7"/>
  <c r="E1708" i="7"/>
  <c r="E1419" i="7"/>
  <c r="E1553" i="7"/>
  <c r="E1598" i="7"/>
  <c r="E1645" i="7"/>
  <c r="E1651" i="7"/>
  <c r="E1689" i="7"/>
  <c r="E1427" i="7"/>
  <c r="E1413" i="7"/>
  <c r="E1615" i="7"/>
  <c r="E1725" i="7"/>
  <c r="E1499" i="7"/>
  <c r="E1411" i="7"/>
  <c r="E1625" i="7"/>
  <c r="E1568" i="7"/>
  <c r="E1650" i="7"/>
  <c r="E1563" i="7"/>
  <c r="E1500" i="7"/>
  <c r="E1493" i="7"/>
  <c r="E1624" i="7"/>
  <c r="E1629" i="7"/>
  <c r="E1732" i="7"/>
  <c r="E1491" i="7"/>
  <c r="E1511" i="7"/>
  <c r="E1620" i="7"/>
  <c r="E1647" i="7"/>
  <c r="E1633" i="7"/>
  <c r="E1677" i="7"/>
  <c r="E1407" i="7"/>
  <c r="E1464" i="7"/>
  <c r="E1632" i="7"/>
  <c r="E1642" i="7"/>
  <c r="E1682" i="7"/>
  <c r="E1472" i="7"/>
  <c r="E1724" i="7"/>
  <c r="E1454" i="7"/>
  <c r="E1512" i="7"/>
  <c r="E1595" i="7"/>
  <c r="E1686" i="7"/>
  <c r="E1733" i="7"/>
  <c r="E1549" i="7"/>
  <c r="E1530" i="7"/>
  <c r="E1649" i="7"/>
  <c r="E1435" i="7"/>
  <c r="E1591" i="7"/>
  <c r="E1614" i="7"/>
  <c r="E1666" i="7"/>
  <c r="E1685" i="7"/>
  <c r="E1681" i="7"/>
  <c r="E1443" i="7"/>
  <c r="E1458" i="7"/>
  <c r="E1577" i="7"/>
  <c r="E1560" i="7"/>
  <c r="E1468" i="7"/>
  <c r="E1628" i="7"/>
  <c r="E1644" i="7"/>
  <c r="E1459" i="7"/>
  <c r="E1639" i="7"/>
  <c r="E1535" i="7"/>
  <c r="E1518" i="7"/>
  <c r="E1640" i="7"/>
  <c r="E1715" i="7"/>
  <c r="E1638" i="7"/>
  <c r="E1476" i="7"/>
  <c r="E1564" i="7"/>
  <c r="E1636" i="7"/>
  <c r="E1621" i="7"/>
  <c r="E1712" i="7"/>
  <c r="E1665" i="7"/>
  <c r="E1480" i="7"/>
  <c r="E1648" i="7"/>
  <c r="E1707" i="7"/>
  <c r="E1690" i="7"/>
  <c r="E1507" i="7"/>
  <c r="E1655" i="7"/>
  <c r="E1653" i="7"/>
  <c r="E1455" i="7"/>
  <c r="E1545" i="7"/>
  <c r="E1611" i="7"/>
  <c r="E1659" i="7"/>
  <c r="E1702" i="7"/>
  <c r="E1431" i="7"/>
  <c r="E1578" i="7"/>
  <c r="E1634" i="7"/>
  <c r="E1717" i="7"/>
  <c r="E1451" i="7"/>
  <c r="E1607" i="7"/>
  <c r="E1567" i="7"/>
  <c r="E1698" i="7"/>
  <c r="E1701" i="7"/>
  <c r="E1709" i="7"/>
  <c r="E1426" i="7"/>
  <c r="E1583" i="7"/>
  <c r="E1630" i="7"/>
  <c r="E1522" i="7"/>
  <c r="E1484" i="7"/>
  <c r="E1727" i="7"/>
  <c r="E1623" i="7"/>
  <c r="E1460" i="7"/>
  <c r="E1641" i="7"/>
  <c r="E1506" i="7"/>
  <c r="E1526" i="7"/>
  <c r="E1652" i="7"/>
  <c r="E1731" i="7"/>
  <c r="E1452" i="7"/>
  <c r="E1496" i="7"/>
  <c r="E1572" i="7"/>
  <c r="E1571" i="7"/>
  <c r="E1575" i="7"/>
  <c r="E1728" i="7"/>
  <c r="E1705" i="7"/>
  <c r="E1450" i="7"/>
  <c r="E1510" i="7"/>
  <c r="E1723" i="7"/>
  <c r="E1669" i="7"/>
  <c r="Q1303" i="7"/>
  <c r="Q2" i="7"/>
  <c r="P14" i="31"/>
  <c r="X14" i="31"/>
  <c r="E5" i="5"/>
  <c r="G7" i="5" s="1"/>
  <c r="M26" i="5" s="1"/>
  <c r="L27" i="5"/>
  <c r="R27" i="5" s="1"/>
  <c r="F7" i="5"/>
  <c r="E13" i="7"/>
  <c r="E21" i="7"/>
  <c r="E29" i="7"/>
  <c r="E36" i="7"/>
  <c r="E44" i="7"/>
  <c r="E52" i="7"/>
  <c r="E60" i="7"/>
  <c r="E68" i="7"/>
  <c r="E76" i="7"/>
  <c r="E89" i="7"/>
  <c r="E105" i="7"/>
  <c r="E120" i="7"/>
  <c r="E136" i="7"/>
  <c r="E152" i="7"/>
  <c r="E168" i="7"/>
  <c r="E181" i="7"/>
  <c r="E189" i="7"/>
  <c r="E197" i="7"/>
  <c r="E205" i="7"/>
  <c r="E212" i="7"/>
  <c r="E220" i="7"/>
  <c r="E228" i="7"/>
  <c r="E236" i="7"/>
  <c r="E249" i="7"/>
  <c r="E265" i="7"/>
  <c r="E281" i="7"/>
  <c r="E297" i="7"/>
  <c r="E309" i="7"/>
  <c r="E317" i="7"/>
  <c r="E325" i="7"/>
  <c r="E333" i="7"/>
  <c r="E340" i="7"/>
  <c r="E348" i="7"/>
  <c r="E356" i="7"/>
  <c r="E364" i="7"/>
  <c r="E372" i="7"/>
  <c r="E385" i="7"/>
  <c r="E401" i="7"/>
  <c r="E417" i="7"/>
  <c r="E433" i="7"/>
  <c r="E449" i="7"/>
  <c r="E465" i="7"/>
  <c r="E481" i="7"/>
  <c r="E497" i="7"/>
  <c r="E513" i="7"/>
  <c r="E529" i="7"/>
  <c r="E545" i="7"/>
  <c r="E561" i="7"/>
  <c r="E577" i="7"/>
  <c r="E593" i="7"/>
  <c r="E609" i="7"/>
  <c r="E625" i="7"/>
  <c r="E641" i="7"/>
  <c r="E661" i="7"/>
  <c r="E675" i="7"/>
  <c r="E689" i="7"/>
  <c r="E701" i="7"/>
  <c r="E710" i="7"/>
  <c r="E720" i="7"/>
  <c r="E728" i="7"/>
  <c r="E740" i="7"/>
  <c r="E749" i="7"/>
  <c r="E757" i="7"/>
  <c r="E765" i="7"/>
  <c r="E774" i="7"/>
  <c r="E784" i="7"/>
  <c r="E792" i="7"/>
  <c r="E804" i="7"/>
  <c r="E817" i="7"/>
  <c r="E833" i="7"/>
  <c r="E849" i="7"/>
  <c r="E865" i="7"/>
  <c r="E880" i="7"/>
  <c r="E885" i="7"/>
  <c r="E890" i="7"/>
  <c r="E896" i="7"/>
  <c r="E902" i="7"/>
  <c r="E908" i="7"/>
  <c r="E913" i="7"/>
  <c r="E918" i="7"/>
  <c r="E924" i="7"/>
  <c r="E930" i="7"/>
  <c r="E936" i="7"/>
  <c r="E941" i="7"/>
  <c r="E946" i="7"/>
  <c r="E952" i="7"/>
  <c r="E957" i="7"/>
  <c r="E964" i="7"/>
  <c r="E969" i="7"/>
  <c r="E974" i="7"/>
  <c r="E980" i="7"/>
  <c r="E985" i="7"/>
  <c r="E990" i="7"/>
  <c r="E997" i="7"/>
  <c r="E1002" i="7"/>
  <c r="E1008" i="7"/>
  <c r="E1013" i="7"/>
  <c r="E1024" i="7"/>
  <c r="E1030" i="7"/>
  <c r="E1036" i="7"/>
  <c r="E1041" i="7"/>
  <c r="E1053" i="7"/>
  <c r="E1060" i="7"/>
  <c r="E1076" i="7"/>
  <c r="E1094" i="7"/>
  <c r="E1112" i="7"/>
  <c r="E1134" i="7"/>
  <c r="E1160" i="7"/>
  <c r="E1180" i="7"/>
  <c r="E1206" i="7"/>
  <c r="E1224" i="7"/>
  <c r="E1244" i="7"/>
  <c r="E1270" i="7"/>
  <c r="E1288" i="7"/>
  <c r="E1344" i="7"/>
  <c r="E1362" i="7"/>
  <c r="E1380" i="7"/>
  <c r="E8" i="7"/>
  <c r="E16" i="7"/>
  <c r="E24" i="7"/>
  <c r="E32" i="7"/>
  <c r="E37" i="7"/>
  <c r="E45" i="7"/>
  <c r="E53" i="7"/>
  <c r="E61" i="7"/>
  <c r="E69" i="7"/>
  <c r="E77" i="7"/>
  <c r="E93" i="7"/>
  <c r="E109" i="7"/>
  <c r="E124" i="7"/>
  <c r="E140" i="7"/>
  <c r="E156" i="7"/>
  <c r="E172" i="7"/>
  <c r="E184" i="7"/>
  <c r="E192" i="7"/>
  <c r="E200" i="7"/>
  <c r="E208" i="7"/>
  <c r="E213" i="7"/>
  <c r="E221" i="7"/>
  <c r="E229" i="7"/>
  <c r="E237" i="7"/>
  <c r="E253" i="7"/>
  <c r="E269" i="7"/>
  <c r="E285" i="7"/>
  <c r="E304" i="7"/>
  <c r="E312" i="7"/>
  <c r="E320" i="7"/>
  <c r="E328" i="7"/>
  <c r="E336" i="7"/>
  <c r="E341" i="7"/>
  <c r="E349" i="7"/>
  <c r="E357" i="7"/>
  <c r="E365" i="7"/>
  <c r="E373" i="7"/>
  <c r="E389" i="7"/>
  <c r="E405" i="7"/>
  <c r="E421" i="7"/>
  <c r="E437" i="7"/>
  <c r="E453" i="7"/>
  <c r="E469" i="7"/>
  <c r="E485" i="7"/>
  <c r="E501" i="7"/>
  <c r="E517" i="7"/>
  <c r="E533" i="7"/>
  <c r="E549" i="7"/>
  <c r="E565" i="7"/>
  <c r="E581" i="7"/>
  <c r="E597" i="7"/>
  <c r="E613" i="7"/>
  <c r="E629" i="7"/>
  <c r="E645" i="7"/>
  <c r="E665" i="7"/>
  <c r="E677" i="7"/>
  <c r="E693" i="7"/>
  <c r="E702" i="7"/>
  <c r="E741" i="7"/>
  <c r="E750" i="7"/>
  <c r="E758" i="7"/>
  <c r="E766" i="7"/>
  <c r="E805" i="7"/>
  <c r="E821" i="7"/>
  <c r="E837" i="7"/>
  <c r="E853" i="7"/>
  <c r="E869" i="7"/>
  <c r="E881" i="7"/>
  <c r="E886" i="7"/>
  <c r="E898" i="7"/>
  <c r="E909" i="7"/>
  <c r="E914" i="7"/>
  <c r="E925" i="7"/>
  <c r="E937" i="7"/>
  <c r="E942" i="7"/>
  <c r="E953" i="7"/>
  <c r="E958" i="7"/>
  <c r="E965" i="7"/>
  <c r="E970" i="7"/>
  <c r="E981" i="7"/>
  <c r="E986" i="7"/>
  <c r="E998" i="7"/>
  <c r="E1009" i="7"/>
  <c r="E1014" i="7"/>
  <c r="E1026" i="7"/>
  <c r="E1037" i="7"/>
  <c r="E1054" i="7"/>
  <c r="E1066" i="7"/>
  <c r="E1072" i="7"/>
  <c r="E1101" i="7"/>
  <c r="E1118" i="7"/>
  <c r="E1130" i="7"/>
  <c r="E1136" i="7"/>
  <c r="E1172" i="7"/>
  <c r="E1182" i="7"/>
  <c r="E1210" i="7"/>
  <c r="E1236" i="7"/>
  <c r="E1246" i="7"/>
  <c r="E1274" i="7"/>
  <c r="E1300" i="7"/>
  <c r="E1310" i="7"/>
  <c r="E1338" i="7"/>
  <c r="E1356" i="7"/>
  <c r="E1364" i="7"/>
  <c r="E1372" i="7"/>
  <c r="E12" i="7"/>
  <c r="E20" i="7"/>
  <c r="E28" i="7"/>
  <c r="E35" i="7"/>
  <c r="E41" i="7"/>
  <c r="E49" i="7"/>
  <c r="E57" i="7"/>
  <c r="E65" i="7"/>
  <c r="E73" i="7"/>
  <c r="E85" i="7"/>
  <c r="E101" i="7"/>
  <c r="E117" i="7"/>
  <c r="E132" i="7"/>
  <c r="E148" i="7"/>
  <c r="E164" i="7"/>
  <c r="E211" i="7"/>
  <c r="E217" i="7"/>
  <c r="E225" i="7"/>
  <c r="E233" i="7"/>
  <c r="E245" i="7"/>
  <c r="E261" i="7"/>
  <c r="E277" i="7"/>
  <c r="E293" i="7"/>
  <c r="E339" i="7"/>
  <c r="E345" i="7"/>
  <c r="E353" i="7"/>
  <c r="E361" i="7"/>
  <c r="E369" i="7"/>
  <c r="E381" i="7"/>
  <c r="E397" i="7"/>
  <c r="E413" i="7"/>
  <c r="E429" i="7"/>
  <c r="E445" i="7"/>
  <c r="E461" i="7"/>
  <c r="E477" i="7"/>
  <c r="E493" i="7"/>
  <c r="E509" i="7"/>
  <c r="E525" i="7"/>
  <c r="E541" i="7"/>
  <c r="E557" i="7"/>
  <c r="E573" i="7"/>
  <c r="E589" i="7"/>
  <c r="E605" i="7"/>
  <c r="E621" i="7"/>
  <c r="E637" i="7"/>
  <c r="E657" i="7"/>
  <c r="E673" i="7"/>
  <c r="E685" i="7"/>
  <c r="E709" i="7"/>
  <c r="E718" i="7"/>
  <c r="E726" i="7"/>
  <c r="E734" i="7"/>
  <c r="E773" i="7"/>
  <c r="E782" i="7"/>
  <c r="E790" i="7"/>
  <c r="E798" i="7"/>
  <c r="E813" i="7"/>
  <c r="E829" i="7"/>
  <c r="E845" i="7"/>
  <c r="E861" i="7"/>
  <c r="E877" i="7"/>
  <c r="E889" i="7"/>
  <c r="E894" i="7"/>
  <c r="E901" i="7"/>
  <c r="E906" i="7"/>
  <c r="E917" i="7"/>
  <c r="E922" i="7"/>
  <c r="E934" i="7"/>
  <c r="E945" i="7"/>
  <c r="E950" i="7"/>
  <c r="E962" i="7"/>
  <c r="E973" i="7"/>
  <c r="E978" i="7"/>
  <c r="E989" i="7"/>
  <c r="E1001" i="7"/>
  <c r="E1006" i="7"/>
  <c r="E1017" i="7"/>
  <c r="E1022" i="7"/>
  <c r="E1029" i="7"/>
  <c r="E1034" i="7"/>
  <c r="E1045" i="7"/>
  <c r="E1052" i="7"/>
  <c r="E1058" i="7"/>
  <c r="E1064" i="7"/>
  <c r="E1074" i="7"/>
  <c r="E1081" i="7"/>
  <c r="E1093" i="7"/>
  <c r="E1109" i="7"/>
  <c r="E1116" i="7"/>
  <c r="E1122" i="7"/>
  <c r="E1128" i="7"/>
  <c r="E1138" i="7"/>
  <c r="E1145" i="7"/>
  <c r="E1178" i="7"/>
  <c r="E1204" i="7"/>
  <c r="E1214" i="7"/>
  <c r="E1242" i="7"/>
  <c r="E1268" i="7"/>
  <c r="E1278" i="7"/>
  <c r="E1306" i="7"/>
  <c r="E1332" i="7"/>
  <c r="E1342" i="7"/>
  <c r="E1018" i="7"/>
  <c r="E1048" i="7"/>
  <c r="E1065" i="7"/>
  <c r="E1070" i="7"/>
  <c r="E1082" i="7"/>
  <c r="E1105" i="7"/>
  <c r="E1124" i="7"/>
  <c r="E1140" i="7"/>
  <c r="E1152" i="7"/>
  <c r="E1168" i="7"/>
  <c r="E1216" i="7"/>
  <c r="E1232" i="7"/>
  <c r="E1280" i="7"/>
  <c r="E1296" i="7"/>
  <c r="E1308" i="7"/>
  <c r="E1334" i="7"/>
  <c r="E1354" i="7"/>
  <c r="E1370" i="7"/>
  <c r="E1396" i="7"/>
  <c r="E17" i="7"/>
  <c r="E48" i="7"/>
  <c r="E81" i="7"/>
  <c r="E145" i="7"/>
  <c r="E193" i="7"/>
  <c r="E224" i="7"/>
  <c r="E273" i="7"/>
  <c r="E321" i="7"/>
  <c r="E352" i="7"/>
  <c r="E393" i="7"/>
  <c r="E457" i="7"/>
  <c r="E521" i="7"/>
  <c r="E585" i="7"/>
  <c r="E653" i="7"/>
  <c r="E708" i="7"/>
  <c r="E742" i="7"/>
  <c r="E781" i="7"/>
  <c r="E825" i="7"/>
  <c r="E882" i="7"/>
  <c r="E905" i="7"/>
  <c r="E926" i="7"/>
  <c r="E949" i="7"/>
  <c r="E972" i="7"/>
  <c r="E994" i="7"/>
  <c r="E1016" i="7"/>
  <c r="E1038" i="7"/>
  <c r="E1062" i="7"/>
  <c r="E1085" i="7"/>
  <c r="E1108" i="7"/>
  <c r="E1132" i="7"/>
  <c r="E1156" i="7"/>
  <c r="E1192" i="7"/>
  <c r="E1228" i="7"/>
  <c r="E1264" i="7"/>
  <c r="E1302" i="7"/>
  <c r="E1340" i="7"/>
  <c r="E1374" i="7"/>
  <c r="E982" i="7"/>
  <c r="E25" i="7"/>
  <c r="E56" i="7"/>
  <c r="E97" i="7"/>
  <c r="E160" i="7"/>
  <c r="E201" i="7"/>
  <c r="E232" i="7"/>
  <c r="E289" i="7"/>
  <c r="E329" i="7"/>
  <c r="E360" i="7"/>
  <c r="E409" i="7"/>
  <c r="E473" i="7"/>
  <c r="E537" i="7"/>
  <c r="E601" i="7"/>
  <c r="E669" i="7"/>
  <c r="E717" i="7"/>
  <c r="E752" i="7"/>
  <c r="E789" i="7"/>
  <c r="E841" i="7"/>
  <c r="E888" i="7"/>
  <c r="E910" i="7"/>
  <c r="E933" i="7"/>
  <c r="E954" i="7"/>
  <c r="E977" i="7"/>
  <c r="E1000" i="7"/>
  <c r="E1021" i="7"/>
  <c r="E1044" i="7"/>
  <c r="E1068" i="7"/>
  <c r="E1092" i="7"/>
  <c r="E1114" i="7"/>
  <c r="E1137" i="7"/>
  <c r="E1164" i="7"/>
  <c r="E1200" i="7"/>
  <c r="E1238" i="7"/>
  <c r="E1276" i="7"/>
  <c r="E1312" i="7"/>
  <c r="E1348" i="7"/>
  <c r="E1388" i="7"/>
  <c r="E33" i="7"/>
  <c r="E64" i="7"/>
  <c r="E112" i="7"/>
  <c r="E176" i="7"/>
  <c r="E209" i="7"/>
  <c r="E241" i="7"/>
  <c r="E305" i="7"/>
  <c r="E337" i="7"/>
  <c r="E368" i="7"/>
  <c r="E425" i="7"/>
  <c r="E489" i="7"/>
  <c r="E553" i="7"/>
  <c r="E617" i="7"/>
  <c r="E681" i="7"/>
  <c r="E725" i="7"/>
  <c r="E760" i="7"/>
  <c r="E797" i="7"/>
  <c r="E857" i="7"/>
  <c r="E893" i="7"/>
  <c r="E916" i="7"/>
  <c r="E938" i="7"/>
  <c r="E960" i="7"/>
  <c r="E1005" i="7"/>
  <c r="E1028" i="7"/>
  <c r="E1050" i="7"/>
  <c r="E1073" i="7"/>
  <c r="E1097" i="7"/>
  <c r="E1120" i="7"/>
  <c r="E1144" i="7"/>
  <c r="E1174" i="7"/>
  <c r="E1212" i="7"/>
  <c r="E1248" i="7"/>
  <c r="E1284" i="7"/>
  <c r="E1320" i="7"/>
  <c r="E1358" i="7"/>
  <c r="E1404" i="7"/>
  <c r="E9" i="7"/>
  <c r="E40" i="7"/>
  <c r="E72" i="7"/>
  <c r="E128" i="7"/>
  <c r="E185" i="7"/>
  <c r="E216" i="7"/>
  <c r="E257" i="7"/>
  <c r="E313" i="7"/>
  <c r="E344" i="7"/>
  <c r="E377" i="7"/>
  <c r="E441" i="7"/>
  <c r="E505" i="7"/>
  <c r="E569" i="7"/>
  <c r="E633" i="7"/>
  <c r="E696" i="7"/>
  <c r="E733" i="7"/>
  <c r="E772" i="7"/>
  <c r="E806" i="7"/>
  <c r="E873" i="7"/>
  <c r="E900" i="7"/>
  <c r="E921" i="7"/>
  <c r="E944" i="7"/>
  <c r="E966" i="7"/>
  <c r="E988" i="7"/>
  <c r="E1010" i="7"/>
  <c r="E1033" i="7"/>
  <c r="E1056" i="7"/>
  <c r="E1080" i="7"/>
  <c r="E1102" i="7"/>
  <c r="E1126" i="7"/>
  <c r="E1149" i="7"/>
  <c r="E1184" i="7"/>
  <c r="E1220" i="7"/>
  <c r="E1256" i="7"/>
  <c r="E1292" i="7"/>
  <c r="E1366" i="7"/>
  <c r="E1326" i="7"/>
  <c r="E1254" i="7"/>
  <c r="E1194" i="7"/>
  <c r="E1148" i="7"/>
  <c r="E1090" i="7"/>
  <c r="E1061" i="7"/>
  <c r="E1032" i="7"/>
  <c r="E976" i="7"/>
  <c r="E940" i="7"/>
  <c r="E912" i="7"/>
  <c r="E796" i="7"/>
  <c r="E756" i="7"/>
  <c r="E716" i="7"/>
  <c r="E324" i="7"/>
  <c r="E196" i="7"/>
  <c r="E1198" i="7"/>
  <c r="E1398" i="7"/>
  <c r="E1376" i="7"/>
  <c r="E1360" i="7"/>
  <c r="E1252" i="7"/>
  <c r="E1133" i="7"/>
  <c r="E6" i="7"/>
  <c r="E1394" i="7"/>
  <c r="E1378" i="7"/>
  <c r="E1047" i="7"/>
  <c r="E1162" i="7"/>
  <c r="E1113" i="7"/>
  <c r="E1402" i="7"/>
  <c r="E1386" i="7"/>
  <c r="E1406" i="7"/>
  <c r="E1328" i="7"/>
  <c r="E1400" i="7"/>
  <c r="E1322" i="7"/>
  <c r="E1250" i="7"/>
  <c r="E1190" i="7"/>
  <c r="E1086" i="7"/>
  <c r="E1020" i="7"/>
  <c r="E996" i="7"/>
  <c r="E968" i="7"/>
  <c r="E932" i="7"/>
  <c r="E904" i="7"/>
  <c r="E788" i="7"/>
  <c r="E748" i="7"/>
  <c r="E700" i="7"/>
  <c r="E188" i="7"/>
  <c r="E1382" i="7"/>
  <c r="E1346" i="7"/>
  <c r="E1294" i="7"/>
  <c r="E1286" i="7"/>
  <c r="E1260" i="7"/>
  <c r="E1230" i="7"/>
  <c r="E1196" i="7"/>
  <c r="E1166" i="7"/>
  <c r="E1100" i="7"/>
  <c r="E316" i="7"/>
  <c r="E1071" i="7"/>
  <c r="E1063" i="7"/>
  <c r="E1055" i="7"/>
  <c r="E1154" i="7"/>
  <c r="E1096" i="7"/>
  <c r="E1146" i="7"/>
  <c r="E1139" i="7"/>
  <c r="E1131" i="7"/>
  <c r="E1123" i="7"/>
  <c r="E1115" i="7"/>
  <c r="E1384" i="7"/>
  <c r="E1318" i="7"/>
  <c r="E1262" i="7"/>
  <c r="E1186" i="7"/>
  <c r="E1106" i="7"/>
  <c r="E1077" i="7"/>
  <c r="E1049" i="7"/>
  <c r="E1012" i="7"/>
  <c r="E992" i="7"/>
  <c r="E956" i="7"/>
  <c r="E928" i="7"/>
  <c r="E892" i="7"/>
  <c r="E780" i="7"/>
  <c r="E732" i="7"/>
  <c r="E308" i="7"/>
  <c r="E180" i="7"/>
  <c r="E1222" i="7"/>
  <c r="E1188" i="7"/>
  <c r="E1158" i="7"/>
  <c r="E1117" i="7"/>
  <c r="E1390" i="7"/>
  <c r="E1176" i="7"/>
  <c r="E1226" i="7"/>
  <c r="E1141" i="7"/>
  <c r="E1084" i="7"/>
  <c r="E1129" i="7"/>
  <c r="E1111" i="7"/>
  <c r="E1368" i="7"/>
  <c r="E1314" i="7"/>
  <c r="E1258" i="7"/>
  <c r="E1098" i="7"/>
  <c r="E1069" i="7"/>
  <c r="E1040" i="7"/>
  <c r="E1004" i="7"/>
  <c r="E984" i="7"/>
  <c r="E948" i="7"/>
  <c r="E920" i="7"/>
  <c r="E884" i="7"/>
  <c r="E764" i="7"/>
  <c r="E724" i="7"/>
  <c r="E332" i="7"/>
  <c r="E204" i="7"/>
  <c r="E1392" i="7"/>
  <c r="E1350" i="7"/>
  <c r="E1324" i="7"/>
  <c r="E1316" i="7"/>
  <c r="E1290" i="7"/>
  <c r="E1282" i="7"/>
  <c r="E1150" i="7"/>
  <c r="E1104" i="7"/>
  <c r="E1075" i="7"/>
  <c r="E1067" i="7"/>
  <c r="E1059" i="7"/>
  <c r="E1051" i="7"/>
  <c r="E1218" i="7"/>
  <c r="E1125" i="7"/>
  <c r="E1042" i="7"/>
  <c r="E1088" i="7"/>
  <c r="E1135" i="7"/>
  <c r="E1127" i="7"/>
  <c r="E1119" i="7"/>
  <c r="E1395" i="7"/>
  <c r="E1103" i="7"/>
  <c r="E1091" i="7"/>
  <c r="E1079" i="7"/>
  <c r="E1147" i="7"/>
  <c r="E1035" i="7"/>
  <c r="E1007" i="7"/>
  <c r="E995" i="7"/>
  <c r="E611" i="7"/>
  <c r="E483" i="7"/>
  <c r="E419" i="7"/>
  <c r="E375" i="7"/>
  <c r="E343" i="7"/>
  <c r="E275" i="7"/>
  <c r="E207" i="7"/>
  <c r="E55" i="7"/>
  <c r="E47" i="7"/>
  <c r="E39" i="7"/>
  <c r="E1272" i="7"/>
  <c r="E1057" i="7"/>
  <c r="E929" i="7"/>
  <c r="E234" i="7"/>
  <c r="E226" i="7"/>
  <c r="E218" i="7"/>
  <c r="E210" i="7"/>
  <c r="E202" i="7"/>
  <c r="E194" i="7"/>
  <c r="E186" i="7"/>
  <c r="E178" i="7"/>
  <c r="E170" i="7"/>
  <c r="E162" i="7"/>
  <c r="E154" i="7"/>
  <c r="E807" i="7"/>
  <c r="E763" i="7"/>
  <c r="E715" i="7"/>
  <c r="E667" i="7"/>
  <c r="E635" i="7"/>
  <c r="E587" i="7"/>
  <c r="E519" i="7"/>
  <c r="E479" i="7"/>
  <c r="E299" i="7"/>
  <c r="E255" i="7"/>
  <c r="E79" i="7"/>
  <c r="E387" i="7"/>
  <c r="E1363" i="7"/>
  <c r="E1167" i="7"/>
  <c r="E779" i="7"/>
  <c r="E743" i="7"/>
  <c r="E683" i="7"/>
  <c r="E559" i="7"/>
  <c r="E523" i="7"/>
  <c r="E459" i="7"/>
  <c r="E383" i="7"/>
  <c r="E187" i="7"/>
  <c r="E595" i="7"/>
  <c r="E403" i="7"/>
  <c r="E1387" i="7"/>
  <c r="E1155" i="7"/>
  <c r="E799" i="7"/>
  <c r="E747" i="7"/>
  <c r="E699" i="7"/>
  <c r="E651" i="7"/>
  <c r="E535" i="7"/>
  <c r="E475" i="7"/>
  <c r="E431" i="7"/>
  <c r="E395" i="7"/>
  <c r="E263" i="7"/>
  <c r="E191" i="7"/>
  <c r="E143" i="7"/>
  <c r="E659" i="7"/>
  <c r="E1391" i="7"/>
  <c r="E1259" i="7"/>
  <c r="E1379" i="7"/>
  <c r="E1087" i="7"/>
  <c r="E1143" i="7"/>
  <c r="E1043" i="7"/>
  <c r="E1031" i="7"/>
  <c r="E1019" i="7"/>
  <c r="E991" i="7"/>
  <c r="E983" i="7"/>
  <c r="E975" i="7"/>
  <c r="E967" i="7"/>
  <c r="E959" i="7"/>
  <c r="E951" i="7"/>
  <c r="E943" i="7"/>
  <c r="E935" i="7"/>
  <c r="E927" i="7"/>
  <c r="E919" i="7"/>
  <c r="E911" i="7"/>
  <c r="E903" i="7"/>
  <c r="E895" i="7"/>
  <c r="E887" i="7"/>
  <c r="E879" i="7"/>
  <c r="E871" i="7"/>
  <c r="E863" i="7"/>
  <c r="E855" i="7"/>
  <c r="E847" i="7"/>
  <c r="E839" i="7"/>
  <c r="E579" i="7"/>
  <c r="E351" i="7"/>
  <c r="E331" i="7"/>
  <c r="E323" i="7"/>
  <c r="E315" i="7"/>
  <c r="E307" i="7"/>
  <c r="E231" i="7"/>
  <c r="E223" i="7"/>
  <c r="E215" i="7"/>
  <c r="E63" i="7"/>
  <c r="E27" i="7"/>
  <c r="E19" i="7"/>
  <c r="E1153" i="7"/>
  <c r="E1025" i="7"/>
  <c r="E897" i="7"/>
  <c r="E78" i="7"/>
  <c r="E70" i="7"/>
  <c r="E795" i="7"/>
  <c r="E751" i="7"/>
  <c r="E707" i="7"/>
  <c r="E655" i="7"/>
  <c r="E575" i="7"/>
  <c r="E511" i="7"/>
  <c r="E471" i="7"/>
  <c r="E287" i="7"/>
  <c r="E71" i="7"/>
  <c r="E243" i="7"/>
  <c r="E1343" i="7"/>
  <c r="E803" i="7"/>
  <c r="E767" i="7"/>
  <c r="E703" i="7"/>
  <c r="E671" i="7"/>
  <c r="E599" i="7"/>
  <c r="E551" i="7"/>
  <c r="E507" i="7"/>
  <c r="E411" i="7"/>
  <c r="E295" i="7"/>
  <c r="E135" i="7"/>
  <c r="E87" i="7"/>
  <c r="E531" i="7"/>
  <c r="E259" i="7"/>
  <c r="E1371" i="7"/>
  <c r="E1383" i="7"/>
  <c r="E831" i="7"/>
  <c r="E787" i="7"/>
  <c r="E735" i="7"/>
  <c r="E687" i="7"/>
  <c r="E639" i="7"/>
  <c r="E603" i="7"/>
  <c r="E555" i="7"/>
  <c r="E463" i="7"/>
  <c r="E427" i="7"/>
  <c r="E251" i="7"/>
  <c r="E115" i="7"/>
  <c r="E1375" i="7"/>
  <c r="E1195" i="7"/>
  <c r="E1304" i="7"/>
  <c r="E1099" i="7"/>
  <c r="E1336" i="7"/>
  <c r="E1151" i="7"/>
  <c r="E1039" i="7"/>
  <c r="E1027" i="7"/>
  <c r="E1015" i="7"/>
  <c r="E1003" i="7"/>
  <c r="E563" i="7"/>
  <c r="E359" i="7"/>
  <c r="E51" i="7"/>
  <c r="E43" i="7"/>
  <c r="E11" i="7"/>
  <c r="E1121" i="7"/>
  <c r="E993" i="7"/>
  <c r="E238" i="7"/>
  <c r="E230" i="7"/>
  <c r="E222" i="7"/>
  <c r="E214" i="7"/>
  <c r="E206" i="7"/>
  <c r="E198" i="7"/>
  <c r="E190" i="7"/>
  <c r="E182" i="7"/>
  <c r="E174" i="7"/>
  <c r="E166" i="7"/>
  <c r="E158" i="7"/>
  <c r="E150" i="7"/>
  <c r="E1240" i="7"/>
  <c r="E835" i="7"/>
  <c r="E783" i="7"/>
  <c r="E739" i="7"/>
  <c r="E623" i="7"/>
  <c r="E567" i="7"/>
  <c r="E503" i="7"/>
  <c r="E423" i="7"/>
  <c r="E279" i="7"/>
  <c r="E199" i="7"/>
  <c r="E547" i="7"/>
  <c r="E1279" i="7"/>
  <c r="E827" i="7"/>
  <c r="E791" i="7"/>
  <c r="E731" i="7"/>
  <c r="E691" i="7"/>
  <c r="E619" i="7"/>
  <c r="E539" i="7"/>
  <c r="E495" i="7"/>
  <c r="E447" i="7"/>
  <c r="E399" i="7"/>
  <c r="E111" i="7"/>
  <c r="E75" i="7"/>
  <c r="E467" i="7"/>
  <c r="E195" i="7"/>
  <c r="E1355" i="7"/>
  <c r="E1367" i="7"/>
  <c r="E819" i="7"/>
  <c r="E775" i="7"/>
  <c r="E723" i="7"/>
  <c r="E679" i="7"/>
  <c r="E591" i="7"/>
  <c r="E455" i="7"/>
  <c r="E415" i="7"/>
  <c r="E283" i="7"/>
  <c r="E183" i="7"/>
  <c r="E103" i="7"/>
  <c r="E67" i="7"/>
  <c r="E1359" i="7"/>
  <c r="E1107" i="7"/>
  <c r="E1095" i="7"/>
  <c r="E1083" i="7"/>
  <c r="E1208" i="7"/>
  <c r="E1023" i="7"/>
  <c r="E1011" i="7"/>
  <c r="E999" i="7"/>
  <c r="E987" i="7"/>
  <c r="E979" i="7"/>
  <c r="E971" i="7"/>
  <c r="E963" i="7"/>
  <c r="E955" i="7"/>
  <c r="E947" i="7"/>
  <c r="E939" i="7"/>
  <c r="E931" i="7"/>
  <c r="E923" i="7"/>
  <c r="E915" i="7"/>
  <c r="E907" i="7"/>
  <c r="E899" i="7"/>
  <c r="E891" i="7"/>
  <c r="E883" i="7"/>
  <c r="E875" i="7"/>
  <c r="E867" i="7"/>
  <c r="E859" i="7"/>
  <c r="E851" i="7"/>
  <c r="E843" i="7"/>
  <c r="E643" i="7"/>
  <c r="E515" i="7"/>
  <c r="E499" i="7"/>
  <c r="E367" i="7"/>
  <c r="E335" i="7"/>
  <c r="E327" i="7"/>
  <c r="E319" i="7"/>
  <c r="E311" i="7"/>
  <c r="E303" i="7"/>
  <c r="E291" i="7"/>
  <c r="E235" i="7"/>
  <c r="E227" i="7"/>
  <c r="E219" i="7"/>
  <c r="E31" i="7"/>
  <c r="E23" i="7"/>
  <c r="E15" i="7"/>
  <c r="S15" i="7" s="1"/>
  <c r="E1089" i="7"/>
  <c r="E961" i="7"/>
  <c r="E74" i="7"/>
  <c r="E66" i="7"/>
  <c r="E823" i="7"/>
  <c r="E771" i="7"/>
  <c r="E727" i="7"/>
  <c r="E647" i="7"/>
  <c r="E615" i="7"/>
  <c r="E491" i="7"/>
  <c r="E379" i="7"/>
  <c r="E267" i="7"/>
  <c r="E451" i="7"/>
  <c r="E1215" i="7"/>
  <c r="E815" i="7"/>
  <c r="E755" i="7"/>
  <c r="E719" i="7"/>
  <c r="E663" i="7"/>
  <c r="E607" i="7"/>
  <c r="E571" i="7"/>
  <c r="E527" i="7"/>
  <c r="E487" i="7"/>
  <c r="E439" i="7"/>
  <c r="E391" i="7"/>
  <c r="E247" i="7"/>
  <c r="E95" i="7"/>
  <c r="E627" i="7"/>
  <c r="E435" i="7"/>
  <c r="E1403" i="7"/>
  <c r="E1399" i="7"/>
  <c r="E1291" i="7"/>
  <c r="E811" i="7"/>
  <c r="E759" i="7"/>
  <c r="E711" i="7"/>
  <c r="E631" i="7"/>
  <c r="E583" i="7"/>
  <c r="E543" i="7"/>
  <c r="E443" i="7"/>
  <c r="E407" i="7"/>
  <c r="E271" i="7"/>
  <c r="E203" i="7"/>
  <c r="E59" i="7"/>
  <c r="E1323" i="7"/>
  <c r="E682" i="7"/>
  <c r="E618" i="7"/>
  <c r="E522" i="7"/>
  <c r="E442" i="7"/>
  <c r="E374" i="7"/>
  <c r="E366" i="7"/>
  <c r="E358" i="7"/>
  <c r="E350" i="7"/>
  <c r="E342" i="7"/>
  <c r="E334" i="7"/>
  <c r="E326" i="7"/>
  <c r="E318" i="7"/>
  <c r="E310" i="7"/>
  <c r="E666" i="7"/>
  <c r="E570" i="7"/>
  <c r="E458" i="7"/>
  <c r="E362" i="7"/>
  <c r="E330" i="7"/>
  <c r="E246" i="7"/>
  <c r="E58" i="7"/>
  <c r="E42" i="7"/>
  <c r="E26" i="7"/>
  <c r="E10" i="7"/>
  <c r="E4" i="7"/>
  <c r="E650" i="7"/>
  <c r="E554" i="7"/>
  <c r="E426" i="7"/>
  <c r="E370" i="7"/>
  <c r="E338" i="7"/>
  <c r="E306" i="7"/>
  <c r="E294" i="7"/>
  <c r="E146" i="7"/>
  <c r="E138" i="7"/>
  <c r="E130" i="7"/>
  <c r="E122" i="7"/>
  <c r="E102" i="7"/>
  <c r="E54" i="7"/>
  <c r="E38" i="7"/>
  <c r="E22" i="7"/>
  <c r="E1393" i="7"/>
  <c r="E634" i="7"/>
  <c r="E506" i="7"/>
  <c r="E394" i="7"/>
  <c r="E346" i="7"/>
  <c r="E314" i="7"/>
  <c r="E278" i="7"/>
  <c r="E86" i="7"/>
  <c r="E50" i="7"/>
  <c r="E34" i="7"/>
  <c r="E18" i="7"/>
  <c r="E3" i="7"/>
  <c r="E586" i="7"/>
  <c r="E490" i="7"/>
  <c r="E378" i="7"/>
  <c r="E354" i="7"/>
  <c r="E322" i="7"/>
  <c r="E302" i="7"/>
  <c r="E262" i="7"/>
  <c r="E142" i="7"/>
  <c r="E134" i="7"/>
  <c r="E126" i="7"/>
  <c r="E118" i="7"/>
  <c r="E62" i="7"/>
  <c r="E46" i="7"/>
  <c r="E30" i="7"/>
  <c r="E14" i="7"/>
  <c r="E7" i="7"/>
  <c r="H7" i="7" s="1"/>
  <c r="E84" i="7"/>
  <c r="E106" i="7"/>
  <c r="E127" i="7"/>
  <c r="E175" i="7"/>
  <c r="E284" i="7"/>
  <c r="E274" i="7"/>
  <c r="E404" i="7"/>
  <c r="E448" i="7"/>
  <c r="E492" i="7"/>
  <c r="E532" i="7"/>
  <c r="E576" i="7"/>
  <c r="E620" i="7"/>
  <c r="E410" i="7"/>
  <c r="E478" i="7"/>
  <c r="E422" i="7"/>
  <c r="E680" i="7"/>
  <c r="E753" i="7"/>
  <c r="E836" i="7"/>
  <c r="E868" i="7"/>
  <c r="E754" i="7"/>
  <c r="E1165" i="7"/>
  <c r="E1293" i="7"/>
  <c r="E1163" i="7"/>
  <c r="E794" i="7"/>
  <c r="E1295" i="7"/>
  <c r="E1046" i="7"/>
  <c r="E82" i="7"/>
  <c r="E161" i="7"/>
  <c r="E144" i="7"/>
  <c r="E264" i="7"/>
  <c r="E408" i="7"/>
  <c r="E536" i="7"/>
  <c r="E474" i="7"/>
  <c r="E558" i="7"/>
  <c r="E695" i="7"/>
  <c r="E630" i="7"/>
  <c r="E662" i="7"/>
  <c r="E816" i="7"/>
  <c r="E848" i="7"/>
  <c r="E347" i="7"/>
  <c r="E738" i="7"/>
  <c r="E1173" i="7"/>
  <c r="E1301" i="7"/>
  <c r="E1171" i="7"/>
  <c r="E1299" i="7"/>
  <c r="E1207" i="7"/>
  <c r="E1335" i="7"/>
  <c r="E1313" i="7"/>
  <c r="E1289" i="7"/>
  <c r="E1401" i="7"/>
  <c r="E110" i="7"/>
  <c r="E133" i="7"/>
  <c r="E155" i="7"/>
  <c r="E137" i="7"/>
  <c r="E248" i="7"/>
  <c r="E301" i="7"/>
  <c r="E412" i="7"/>
  <c r="E452" i="7"/>
  <c r="E496" i="7"/>
  <c r="E540" i="7"/>
  <c r="E580" i="7"/>
  <c r="E624" i="7"/>
  <c r="E674" i="7"/>
  <c r="E574" i="7"/>
  <c r="E518" i="7"/>
  <c r="E678" i="7"/>
  <c r="E818" i="7"/>
  <c r="E850" i="7"/>
  <c r="E434" i="7"/>
  <c r="E793" i="7"/>
  <c r="E1245" i="7"/>
  <c r="E705" i="7"/>
  <c r="E1275" i="7"/>
  <c r="E1159" i="7"/>
  <c r="E1169" i="7"/>
  <c r="E1405" i="7"/>
  <c r="E1337" i="7"/>
  <c r="E98" i="7"/>
  <c r="E149" i="7"/>
  <c r="E239" i="7"/>
  <c r="E300" i="7"/>
  <c r="E298" i="7"/>
  <c r="E456" i="7"/>
  <c r="E584" i="7"/>
  <c r="E398" i="7"/>
  <c r="E652" i="7"/>
  <c r="E470" i="7"/>
  <c r="E672" i="7"/>
  <c r="E778" i="7"/>
  <c r="E840" i="7"/>
  <c r="E872" i="7"/>
  <c r="E744" i="7"/>
  <c r="E713" i="7"/>
  <c r="E578" i="7"/>
  <c r="E1253" i="7"/>
  <c r="E737" i="7"/>
  <c r="E1283" i="7"/>
  <c r="E1191" i="7"/>
  <c r="E1319" i="7"/>
  <c r="E1249" i="7"/>
  <c r="E1257" i="7"/>
  <c r="E1241" i="7"/>
  <c r="E1202" i="7"/>
  <c r="E1266" i="7"/>
  <c r="E1330" i="7"/>
  <c r="E5" i="7"/>
  <c r="E88" i="7"/>
  <c r="E131" i="7"/>
  <c r="E151" i="7"/>
  <c r="E113" i="7"/>
  <c r="E256" i="7"/>
  <c r="E371" i="7"/>
  <c r="E416" i="7"/>
  <c r="E460" i="7"/>
  <c r="E500" i="7"/>
  <c r="E544" i="7"/>
  <c r="E588" i="7"/>
  <c r="E628" i="7"/>
  <c r="E658" i="7"/>
  <c r="E542" i="7"/>
  <c r="E486" i="7"/>
  <c r="E610" i="7"/>
  <c r="E810" i="7"/>
  <c r="E842" i="7"/>
  <c r="E874" i="7"/>
  <c r="E786" i="7"/>
  <c r="E1197" i="7"/>
  <c r="E1325" i="7"/>
  <c r="E1227" i="7"/>
  <c r="E1199" i="7"/>
  <c r="E1327" i="7"/>
  <c r="E1365" i="7"/>
  <c r="E116" i="7"/>
  <c r="E169" i="7"/>
  <c r="E244" i="7"/>
  <c r="E250" i="7"/>
  <c r="E440" i="7"/>
  <c r="E568" i="7"/>
  <c r="E363" i="7"/>
  <c r="E622" i="7"/>
  <c r="E438" i="7"/>
  <c r="E664" i="7"/>
  <c r="E736" i="7"/>
  <c r="E822" i="7"/>
  <c r="E854" i="7"/>
  <c r="E626" i="7"/>
  <c r="E770" i="7"/>
  <c r="E1205" i="7"/>
  <c r="E1333" i="7"/>
  <c r="E1203" i="7"/>
  <c r="E1331" i="7"/>
  <c r="E1239" i="7"/>
  <c r="E1265" i="7"/>
  <c r="E1353" i="7"/>
  <c r="E1078" i="7"/>
  <c r="E92" i="7"/>
  <c r="E90" i="7"/>
  <c r="E163" i="7"/>
  <c r="E286" i="7"/>
  <c r="E288" i="7"/>
  <c r="E380" i="7"/>
  <c r="E420" i="7"/>
  <c r="E464" i="7"/>
  <c r="E508" i="7"/>
  <c r="E548" i="7"/>
  <c r="E592" i="7"/>
  <c r="E636" i="7"/>
  <c r="E382" i="7"/>
  <c r="E638" i="7"/>
  <c r="E582" i="7"/>
  <c r="E714" i="7"/>
  <c r="E828" i="7"/>
  <c r="E860" i="7"/>
  <c r="E697" i="7"/>
  <c r="E530" i="7"/>
  <c r="E1277" i="7"/>
  <c r="E1179" i="7"/>
  <c r="E1307" i="7"/>
  <c r="E1183" i="7"/>
  <c r="E1297" i="7"/>
  <c r="E1357" i="7"/>
  <c r="E1110" i="7"/>
  <c r="E100" i="7"/>
  <c r="E123" i="7"/>
  <c r="E157" i="7"/>
  <c r="E129" i="7"/>
  <c r="E272" i="7"/>
  <c r="E355" i="7"/>
  <c r="E488" i="7"/>
  <c r="E616" i="7"/>
  <c r="E462" i="7"/>
  <c r="E668" i="7"/>
  <c r="E534" i="7"/>
  <c r="E546" i="7"/>
  <c r="E814" i="7"/>
  <c r="E846" i="7"/>
  <c r="E878" i="7"/>
  <c r="E776" i="7"/>
  <c r="E745" i="7"/>
  <c r="E1157" i="7"/>
  <c r="E1285" i="7"/>
  <c r="E1187" i="7"/>
  <c r="E1315" i="7"/>
  <c r="E1223" i="7"/>
  <c r="E1351" i="7"/>
  <c r="E1321" i="7"/>
  <c r="E1142" i="7"/>
  <c r="E1177" i="7"/>
  <c r="E1281" i="7"/>
  <c r="E104" i="7"/>
  <c r="E147" i="7"/>
  <c r="E159" i="7"/>
  <c r="E254" i="7"/>
  <c r="E280" i="7"/>
  <c r="E384" i="7"/>
  <c r="E428" i="7"/>
  <c r="E468" i="7"/>
  <c r="E512" i="7"/>
  <c r="E556" i="7"/>
  <c r="E596" i="7"/>
  <c r="E640" i="7"/>
  <c r="E690" i="7"/>
  <c r="E606" i="7"/>
  <c r="E550" i="7"/>
  <c r="E704" i="7"/>
  <c r="E820" i="7"/>
  <c r="E852" i="7"/>
  <c r="E562" i="7"/>
  <c r="E402" i="7"/>
  <c r="E1229" i="7"/>
  <c r="E386" i="7"/>
  <c r="E1352" i="7"/>
  <c r="E1231" i="7"/>
  <c r="E670" i="7"/>
  <c r="E1381" i="7"/>
  <c r="E1273" i="7"/>
  <c r="E99" i="7"/>
  <c r="E177" i="7"/>
  <c r="E268" i="7"/>
  <c r="E282" i="7"/>
  <c r="E472" i="7"/>
  <c r="E600" i="7"/>
  <c r="E430" i="7"/>
  <c r="E660" i="7"/>
  <c r="E502" i="7"/>
  <c r="E688" i="7"/>
  <c r="E768" i="7"/>
  <c r="E832" i="7"/>
  <c r="E864" i="7"/>
  <c r="E466" i="7"/>
  <c r="E802" i="7"/>
  <c r="E1237" i="7"/>
  <c r="E642" i="7"/>
  <c r="E1235" i="7"/>
  <c r="E698" i="7"/>
  <c r="E1271" i="7"/>
  <c r="E1185" i="7"/>
  <c r="E1161" i="7"/>
  <c r="E1369" i="7"/>
  <c r="E80" i="7"/>
  <c r="E139" i="7"/>
  <c r="E171" i="7"/>
  <c r="E252" i="7"/>
  <c r="E258" i="7"/>
  <c r="E388" i="7"/>
  <c r="E432" i="7"/>
  <c r="E476" i="7"/>
  <c r="E516" i="7"/>
  <c r="E560" i="7"/>
  <c r="E604" i="7"/>
  <c r="E644" i="7"/>
  <c r="E446" i="7"/>
  <c r="E390" i="7"/>
  <c r="E646" i="7"/>
  <c r="E800" i="7"/>
  <c r="E834" i="7"/>
  <c r="E866" i="7"/>
  <c r="E729" i="7"/>
  <c r="E1181" i="7"/>
  <c r="E1309" i="7"/>
  <c r="E1211" i="7"/>
  <c r="E1339" i="7"/>
  <c r="E1247" i="7"/>
  <c r="E1373" i="7"/>
  <c r="E114" i="7"/>
  <c r="E83" i="7"/>
  <c r="E165" i="7"/>
  <c r="E270" i="7"/>
  <c r="E296" i="7"/>
  <c r="E392" i="7"/>
  <c r="E520" i="7"/>
  <c r="E648" i="7"/>
  <c r="E526" i="7"/>
  <c r="E692" i="7"/>
  <c r="E598" i="7"/>
  <c r="E694" i="7"/>
  <c r="E824" i="7"/>
  <c r="E856" i="7"/>
  <c r="E498" i="7"/>
  <c r="E808" i="7"/>
  <c r="E777" i="7"/>
  <c r="E1189" i="7"/>
  <c r="E1317" i="7"/>
  <c r="E1219" i="7"/>
  <c r="E1347" i="7"/>
  <c r="E1255" i="7"/>
  <c r="E1201" i="7"/>
  <c r="E450" i="7"/>
  <c r="E1361" i="7"/>
  <c r="E1305" i="7"/>
  <c r="E1217" i="7"/>
  <c r="E1170" i="7"/>
  <c r="E1234" i="7"/>
  <c r="E1298" i="7"/>
  <c r="E125" i="7"/>
  <c r="E91" i="7"/>
  <c r="E167" i="7"/>
  <c r="E260" i="7"/>
  <c r="E242" i="7"/>
  <c r="E396" i="7"/>
  <c r="E436" i="7"/>
  <c r="E480" i="7"/>
  <c r="E524" i="7"/>
  <c r="E564" i="7"/>
  <c r="E608" i="7"/>
  <c r="E649" i="7"/>
  <c r="E414" i="7"/>
  <c r="E676" i="7"/>
  <c r="E614" i="7"/>
  <c r="E721" i="7"/>
  <c r="E826" i="7"/>
  <c r="E858" i="7"/>
  <c r="E722" i="7"/>
  <c r="E654" i="7"/>
  <c r="E1261" i="7"/>
  <c r="E769" i="7"/>
  <c r="E514" i="7"/>
  <c r="E1263" i="7"/>
  <c r="E1233" i="7"/>
  <c r="E1397" i="7"/>
  <c r="E108" i="7"/>
  <c r="E153" i="7"/>
  <c r="E121" i="7"/>
  <c r="E240" i="7"/>
  <c r="E376" i="7"/>
  <c r="E504" i="7"/>
  <c r="E632" i="7"/>
  <c r="E494" i="7"/>
  <c r="E684" i="7"/>
  <c r="E566" i="7"/>
  <c r="E418" i="7"/>
  <c r="E785" i="7"/>
  <c r="E838" i="7"/>
  <c r="E870" i="7"/>
  <c r="E706" i="7"/>
  <c r="E686" i="7"/>
  <c r="E1269" i="7"/>
  <c r="E801" i="7"/>
  <c r="E1267" i="7"/>
  <c r="E1175" i="7"/>
  <c r="E1303" i="7"/>
  <c r="E1225" i="7"/>
  <c r="E1385" i="7"/>
  <c r="E94" i="7"/>
  <c r="E96" i="7"/>
  <c r="E107" i="7"/>
  <c r="E179" i="7"/>
  <c r="E292" i="7"/>
  <c r="E290" i="7"/>
  <c r="E400" i="7"/>
  <c r="E444" i="7"/>
  <c r="E484" i="7"/>
  <c r="E528" i="7"/>
  <c r="E572" i="7"/>
  <c r="E612" i="7"/>
  <c r="E538" i="7"/>
  <c r="E510" i="7"/>
  <c r="E454" i="7"/>
  <c r="E482" i="7"/>
  <c r="E812" i="7"/>
  <c r="E844" i="7"/>
  <c r="E876" i="7"/>
  <c r="E761" i="7"/>
  <c r="E1213" i="7"/>
  <c r="E1341" i="7"/>
  <c r="E1243" i="7"/>
  <c r="E730" i="7"/>
  <c r="E1311" i="7"/>
  <c r="E1345" i="7"/>
  <c r="E1389" i="7"/>
  <c r="E1209" i="7"/>
  <c r="E141" i="7"/>
  <c r="E119" i="7"/>
  <c r="E173" i="7"/>
  <c r="E276" i="7"/>
  <c r="E266" i="7"/>
  <c r="E424" i="7"/>
  <c r="E552" i="7"/>
  <c r="E602" i="7"/>
  <c r="E590" i="7"/>
  <c r="E406" i="7"/>
  <c r="E656" i="7"/>
  <c r="E746" i="7"/>
  <c r="E830" i="7"/>
  <c r="E862" i="7"/>
  <c r="E712" i="7"/>
  <c r="E594" i="7"/>
  <c r="E809" i="7"/>
  <c r="E1221" i="7"/>
  <c r="E1349" i="7"/>
  <c r="E1251" i="7"/>
  <c r="E762" i="7"/>
  <c r="E1287" i="7"/>
  <c r="E1329" i="7"/>
  <c r="E1193" i="7"/>
  <c r="E1377" i="7"/>
  <c r="G2" i="7"/>
  <c r="F2" i="7"/>
  <c r="F8" i="31"/>
  <c r="X8" i="31" s="1"/>
  <c r="H862" i="7" l="1"/>
  <c r="I862" i="7"/>
  <c r="H528" i="7"/>
  <c r="I528" i="7"/>
  <c r="H1269" i="7"/>
  <c r="I1269" i="7"/>
  <c r="H838" i="7"/>
  <c r="I838" i="7"/>
  <c r="H684" i="7"/>
  <c r="I684" i="7"/>
  <c r="H376" i="7"/>
  <c r="I376" i="7"/>
  <c r="H108" i="7"/>
  <c r="I108" i="7"/>
  <c r="H514" i="7"/>
  <c r="I514" i="7"/>
  <c r="H722" i="7"/>
  <c r="I722" i="7"/>
  <c r="H614" i="7"/>
  <c r="I614" i="7"/>
  <c r="H608" i="7"/>
  <c r="I608" i="7"/>
  <c r="H436" i="7"/>
  <c r="I436" i="7"/>
  <c r="H167" i="7"/>
  <c r="I167" i="7"/>
  <c r="I1234" i="7"/>
  <c r="H1234" i="7"/>
  <c r="H777" i="7"/>
  <c r="I777" i="7"/>
  <c r="H824" i="7"/>
  <c r="I824" i="7"/>
  <c r="H526" i="7"/>
  <c r="I526" i="7"/>
  <c r="H296" i="7"/>
  <c r="I296" i="7"/>
  <c r="H114" i="7"/>
  <c r="I114" i="7"/>
  <c r="H1211" i="7"/>
  <c r="I1211" i="7"/>
  <c r="H866" i="7"/>
  <c r="I866" i="7"/>
  <c r="H390" i="7"/>
  <c r="I390" i="7"/>
  <c r="H560" i="7"/>
  <c r="I560" i="7"/>
  <c r="H388" i="7"/>
  <c r="I388" i="7"/>
  <c r="H139" i="7"/>
  <c r="I139" i="7"/>
  <c r="I1185" i="7"/>
  <c r="H1185" i="7"/>
  <c r="H642" i="7"/>
  <c r="I642" i="7"/>
  <c r="H864" i="7"/>
  <c r="I864" i="7"/>
  <c r="H502" i="7"/>
  <c r="I502" i="7"/>
  <c r="H472" i="7"/>
  <c r="I472" i="7"/>
  <c r="H99" i="7"/>
  <c r="I99" i="7"/>
  <c r="H1231" i="7"/>
  <c r="I1231" i="7"/>
  <c r="H402" i="7"/>
  <c r="I402" i="7"/>
  <c r="H704" i="7"/>
  <c r="I704" i="7"/>
  <c r="H640" i="7"/>
  <c r="I640" i="7"/>
  <c r="H468" i="7"/>
  <c r="I468" i="7"/>
  <c r="H254" i="7"/>
  <c r="I254" i="7"/>
  <c r="I1281" i="7"/>
  <c r="H1281" i="7"/>
  <c r="H1285" i="7"/>
  <c r="I1285" i="7"/>
  <c r="H878" i="7"/>
  <c r="I878" i="7"/>
  <c r="H534" i="7"/>
  <c r="I534" i="7"/>
  <c r="H488" i="7"/>
  <c r="I488" i="7"/>
  <c r="H157" i="7"/>
  <c r="I157" i="7"/>
  <c r="H1179" i="7"/>
  <c r="I1179" i="7"/>
  <c r="H860" i="7"/>
  <c r="I860" i="7"/>
  <c r="H638" i="7"/>
  <c r="I638" i="7"/>
  <c r="H548" i="7"/>
  <c r="I548" i="7"/>
  <c r="H380" i="7"/>
  <c r="I380" i="7"/>
  <c r="H90" i="7"/>
  <c r="I90" i="7"/>
  <c r="I1265" i="7"/>
  <c r="H1265" i="7"/>
  <c r="H854" i="7"/>
  <c r="I854" i="7"/>
  <c r="H438" i="7"/>
  <c r="I438" i="7"/>
  <c r="H440" i="7"/>
  <c r="I440" i="7"/>
  <c r="H116" i="7"/>
  <c r="I116" i="7"/>
  <c r="H1227" i="7"/>
  <c r="I1227" i="7"/>
  <c r="H874" i="7"/>
  <c r="I874" i="7"/>
  <c r="H486" i="7"/>
  <c r="I486" i="7"/>
  <c r="H588" i="7"/>
  <c r="I588" i="7"/>
  <c r="H416" i="7"/>
  <c r="I416" i="7"/>
  <c r="H151" i="7"/>
  <c r="I151" i="7"/>
  <c r="I1257" i="7"/>
  <c r="H1257" i="7"/>
  <c r="I1283" i="7"/>
  <c r="H1283" i="7"/>
  <c r="H713" i="7"/>
  <c r="I713" i="7"/>
  <c r="H778" i="7"/>
  <c r="I778" i="7"/>
  <c r="H398" i="7"/>
  <c r="I398" i="7"/>
  <c r="H300" i="7"/>
  <c r="I300" i="7"/>
  <c r="H1275" i="7"/>
  <c r="I1275" i="7"/>
  <c r="H434" i="7"/>
  <c r="I434" i="7"/>
  <c r="H518" i="7"/>
  <c r="I518" i="7"/>
  <c r="H580" i="7"/>
  <c r="I580" i="7"/>
  <c r="H412" i="7"/>
  <c r="I412" i="7"/>
  <c r="H155" i="7"/>
  <c r="I155" i="7"/>
  <c r="H1289" i="7"/>
  <c r="I1289" i="7"/>
  <c r="H1299" i="7"/>
  <c r="I1299" i="7"/>
  <c r="H738" i="7"/>
  <c r="I738" i="7"/>
  <c r="H662" i="7"/>
  <c r="I662" i="7"/>
  <c r="H474" i="7"/>
  <c r="I474" i="7"/>
  <c r="H144" i="7"/>
  <c r="I144" i="7"/>
  <c r="H1295" i="7"/>
  <c r="I1295" i="7"/>
  <c r="I1165" i="7"/>
  <c r="H1165" i="7"/>
  <c r="H753" i="7"/>
  <c r="I753" i="7"/>
  <c r="H410" i="7"/>
  <c r="I410" i="7"/>
  <c r="H492" i="7"/>
  <c r="I492" i="7"/>
  <c r="H284" i="7"/>
  <c r="I284" i="7"/>
  <c r="H84" i="7"/>
  <c r="I84" i="7"/>
  <c r="H46" i="7"/>
  <c r="I46" i="7"/>
  <c r="H134" i="7"/>
  <c r="I134" i="7"/>
  <c r="H322" i="7"/>
  <c r="I322" i="7"/>
  <c r="H586" i="7"/>
  <c r="I586" i="7"/>
  <c r="H50" i="7"/>
  <c r="I50" i="7"/>
  <c r="H346" i="7"/>
  <c r="I346" i="7"/>
  <c r="H102" i="7"/>
  <c r="I102" i="7"/>
  <c r="H146" i="7"/>
  <c r="I146" i="7"/>
  <c r="H370" i="7"/>
  <c r="I370" i="7"/>
  <c r="H58" i="7"/>
  <c r="I58" i="7"/>
  <c r="H458" i="7"/>
  <c r="I458" i="7"/>
  <c r="H318" i="7"/>
  <c r="I318" i="7"/>
  <c r="H350" i="7"/>
  <c r="I350" i="7"/>
  <c r="H442" i="7"/>
  <c r="I442" i="7"/>
  <c r="H407" i="7"/>
  <c r="I407" i="7"/>
  <c r="H631" i="7"/>
  <c r="I631" i="7"/>
  <c r="H1291" i="7"/>
  <c r="I1291" i="7"/>
  <c r="H627" i="7"/>
  <c r="I627" i="7"/>
  <c r="H439" i="7"/>
  <c r="I439" i="7"/>
  <c r="H607" i="7"/>
  <c r="I607" i="7"/>
  <c r="H815" i="7"/>
  <c r="I815" i="7"/>
  <c r="H379" i="7"/>
  <c r="I379" i="7"/>
  <c r="H727" i="7"/>
  <c r="I727" i="7"/>
  <c r="H74" i="7"/>
  <c r="I74" i="7"/>
  <c r="H23" i="7"/>
  <c r="I23" i="7"/>
  <c r="H235" i="7"/>
  <c r="I235" i="7"/>
  <c r="H319" i="7"/>
  <c r="I319" i="7"/>
  <c r="H499" i="7"/>
  <c r="I499" i="7"/>
  <c r="H851" i="7"/>
  <c r="I851" i="7"/>
  <c r="H883" i="7"/>
  <c r="I883" i="7"/>
  <c r="H915" i="7"/>
  <c r="I915" i="7"/>
  <c r="H947" i="7"/>
  <c r="I947" i="7"/>
  <c r="H979" i="7"/>
  <c r="I979" i="7"/>
  <c r="H1023" i="7"/>
  <c r="I1023" i="7"/>
  <c r="H1107" i="7"/>
  <c r="I1107" i="7"/>
  <c r="H183" i="7"/>
  <c r="I183" i="7"/>
  <c r="H591" i="7"/>
  <c r="I591" i="7"/>
  <c r="H819" i="7"/>
  <c r="I819" i="7"/>
  <c r="H467" i="7"/>
  <c r="I467" i="7"/>
  <c r="H447" i="7"/>
  <c r="I447" i="7"/>
  <c r="H691" i="7"/>
  <c r="I691" i="7"/>
  <c r="H1279" i="7"/>
  <c r="I1279" i="7"/>
  <c r="H423" i="7"/>
  <c r="I423" i="7"/>
  <c r="H739" i="7"/>
  <c r="I739" i="7"/>
  <c r="H150" i="7"/>
  <c r="I150" i="7"/>
  <c r="H182" i="7"/>
  <c r="I182" i="7"/>
  <c r="H214" i="7"/>
  <c r="I214" i="7"/>
  <c r="H993" i="7"/>
  <c r="I993" i="7"/>
  <c r="H51" i="7"/>
  <c r="I51" i="7"/>
  <c r="H1015" i="7"/>
  <c r="I1015" i="7"/>
  <c r="H463" i="7"/>
  <c r="I463" i="7"/>
  <c r="H687" i="7"/>
  <c r="I687" i="7"/>
  <c r="H87" i="7"/>
  <c r="I87" i="7"/>
  <c r="H507" i="7"/>
  <c r="I507" i="7"/>
  <c r="H703" i="7"/>
  <c r="I703" i="7"/>
  <c r="H243" i="7"/>
  <c r="I243" i="7"/>
  <c r="H511" i="7"/>
  <c r="I511" i="7"/>
  <c r="H751" i="7"/>
  <c r="I751" i="7"/>
  <c r="H897" i="7"/>
  <c r="I897" i="7"/>
  <c r="H27" i="7"/>
  <c r="I27" i="7"/>
  <c r="H231" i="7"/>
  <c r="I231" i="7"/>
  <c r="H331" i="7"/>
  <c r="I331" i="7"/>
  <c r="H847" i="7"/>
  <c r="I847" i="7"/>
  <c r="H879" i="7"/>
  <c r="I879" i="7"/>
  <c r="H911" i="7"/>
  <c r="I911" i="7"/>
  <c r="H943" i="7"/>
  <c r="I943" i="7"/>
  <c r="H975" i="7"/>
  <c r="I975" i="7"/>
  <c r="H1031" i="7"/>
  <c r="I1031" i="7"/>
  <c r="H1287" i="7"/>
  <c r="I1287" i="7"/>
  <c r="H424" i="7"/>
  <c r="I424" i="7"/>
  <c r="H844" i="7"/>
  <c r="I844" i="7"/>
  <c r="H96" i="7"/>
  <c r="I96" i="7"/>
  <c r="H809" i="7"/>
  <c r="I809" i="7"/>
  <c r="H266" i="7"/>
  <c r="I266" i="7"/>
  <c r="H812" i="7"/>
  <c r="I812" i="7"/>
  <c r="H292" i="7"/>
  <c r="I292" i="7"/>
  <c r="H686" i="7"/>
  <c r="I686" i="7"/>
  <c r="H240" i="7"/>
  <c r="I240" i="7"/>
  <c r="H858" i="7"/>
  <c r="I858" i="7"/>
  <c r="H396" i="7"/>
  <c r="I396" i="7"/>
  <c r="I1219" i="7"/>
  <c r="H1219" i="7"/>
  <c r="H694" i="7"/>
  <c r="I694" i="7"/>
  <c r="H834" i="7"/>
  <c r="I834" i="7"/>
  <c r="H516" i="7"/>
  <c r="I516" i="7"/>
  <c r="H80" i="7"/>
  <c r="I80" i="7"/>
  <c r="H1237" i="7"/>
  <c r="I1237" i="7"/>
  <c r="H832" i="7"/>
  <c r="I832" i="7"/>
  <c r="H660" i="7"/>
  <c r="I660" i="7"/>
  <c r="I1273" i="7"/>
  <c r="H1273" i="7"/>
  <c r="H562" i="7"/>
  <c r="I562" i="7"/>
  <c r="H550" i="7"/>
  <c r="I550" i="7"/>
  <c r="H596" i="7"/>
  <c r="I596" i="7"/>
  <c r="H428" i="7"/>
  <c r="I428" i="7"/>
  <c r="H159" i="7"/>
  <c r="I159" i="7"/>
  <c r="I1177" i="7"/>
  <c r="H1177" i="7"/>
  <c r="H1223" i="7"/>
  <c r="I1223" i="7"/>
  <c r="I1157" i="7"/>
  <c r="H1157" i="7"/>
  <c r="H846" i="7"/>
  <c r="I846" i="7"/>
  <c r="H668" i="7"/>
  <c r="I668" i="7"/>
  <c r="H355" i="7"/>
  <c r="I355" i="7"/>
  <c r="H123" i="7"/>
  <c r="I123" i="7"/>
  <c r="J123" i="7" s="1"/>
  <c r="H1297" i="7"/>
  <c r="I1297" i="7"/>
  <c r="H1277" i="7"/>
  <c r="I1277" i="7"/>
  <c r="H828" i="7"/>
  <c r="I828" i="7"/>
  <c r="H382" i="7"/>
  <c r="I382" i="7"/>
  <c r="J382" i="7" s="1"/>
  <c r="H508" i="7"/>
  <c r="I508" i="7"/>
  <c r="H288" i="7"/>
  <c r="I288" i="7"/>
  <c r="H92" i="7"/>
  <c r="I92" i="7"/>
  <c r="H1239" i="7"/>
  <c r="I1239" i="7"/>
  <c r="J1239" i="7" s="1"/>
  <c r="H1205" i="7"/>
  <c r="I1205" i="7"/>
  <c r="H822" i="7"/>
  <c r="I822" i="7"/>
  <c r="H622" i="7"/>
  <c r="I622" i="7"/>
  <c r="H250" i="7"/>
  <c r="I250" i="7"/>
  <c r="J250" i="7" s="1"/>
  <c r="H842" i="7"/>
  <c r="I842" i="7"/>
  <c r="H542" i="7"/>
  <c r="I542" i="7"/>
  <c r="H544" i="7"/>
  <c r="I544" i="7"/>
  <c r="H371" i="7"/>
  <c r="I371" i="7"/>
  <c r="J371" i="7" s="1"/>
  <c r="H131" i="7"/>
  <c r="I131" i="7"/>
  <c r="I1266" i="7"/>
  <c r="H1266" i="7"/>
  <c r="J1266" i="7" s="1"/>
  <c r="I1249" i="7"/>
  <c r="H1249" i="7"/>
  <c r="H737" i="7"/>
  <c r="I737" i="7"/>
  <c r="H744" i="7"/>
  <c r="I744" i="7"/>
  <c r="H672" i="7"/>
  <c r="I672" i="7"/>
  <c r="J672" i="7" s="1"/>
  <c r="H584" i="7"/>
  <c r="I584" i="7"/>
  <c r="H239" i="7"/>
  <c r="I239" i="7"/>
  <c r="H705" i="7"/>
  <c r="I705" i="7"/>
  <c r="H850" i="7"/>
  <c r="I850" i="7"/>
  <c r="H574" i="7"/>
  <c r="I574" i="7"/>
  <c r="H540" i="7"/>
  <c r="I540" i="7"/>
  <c r="H301" i="7"/>
  <c r="I301" i="7"/>
  <c r="H133" i="7"/>
  <c r="I133" i="7"/>
  <c r="H1171" i="7"/>
  <c r="I1171" i="7"/>
  <c r="H347" i="7"/>
  <c r="I347" i="7"/>
  <c r="J347" i="7" s="1"/>
  <c r="H630" i="7"/>
  <c r="I630" i="7"/>
  <c r="H536" i="7"/>
  <c r="I536" i="7"/>
  <c r="H161" i="7"/>
  <c r="I161" i="7"/>
  <c r="H794" i="7"/>
  <c r="I794" i="7"/>
  <c r="H754" i="7"/>
  <c r="I754" i="7"/>
  <c r="H680" i="7"/>
  <c r="I680" i="7"/>
  <c r="H620" i="7"/>
  <c r="I620" i="7"/>
  <c r="H448" i="7"/>
  <c r="I448" i="7"/>
  <c r="H175" i="7"/>
  <c r="I175" i="7"/>
  <c r="I7" i="7"/>
  <c r="H62" i="7"/>
  <c r="I62" i="7"/>
  <c r="H142" i="7"/>
  <c r="I142" i="7"/>
  <c r="H354" i="7"/>
  <c r="I354" i="7"/>
  <c r="H86" i="7"/>
  <c r="I86" i="7"/>
  <c r="H394" i="7"/>
  <c r="I394" i="7"/>
  <c r="H22" i="7"/>
  <c r="I22" i="7"/>
  <c r="H122" i="7"/>
  <c r="I122" i="7"/>
  <c r="H294" i="7"/>
  <c r="I294" i="7"/>
  <c r="H426" i="7"/>
  <c r="I426" i="7"/>
  <c r="H10" i="7"/>
  <c r="I10" i="7"/>
  <c r="H246" i="7"/>
  <c r="I246" i="7"/>
  <c r="H570" i="7"/>
  <c r="I570" i="7"/>
  <c r="H326" i="7"/>
  <c r="I326" i="7"/>
  <c r="H358" i="7"/>
  <c r="I358" i="7"/>
  <c r="H522" i="7"/>
  <c r="I522" i="7"/>
  <c r="H59" i="7"/>
  <c r="I59" i="7"/>
  <c r="H443" i="7"/>
  <c r="I443" i="7"/>
  <c r="H711" i="7"/>
  <c r="I711" i="7"/>
  <c r="H95" i="7"/>
  <c r="I95" i="7"/>
  <c r="H487" i="7"/>
  <c r="I487" i="7"/>
  <c r="H663" i="7"/>
  <c r="I663" i="7"/>
  <c r="H1215" i="7"/>
  <c r="I1215" i="7"/>
  <c r="H491" i="7"/>
  <c r="I491" i="7"/>
  <c r="H771" i="7"/>
  <c r="I771" i="7"/>
  <c r="H961" i="7"/>
  <c r="I961" i="7"/>
  <c r="H31" i="7"/>
  <c r="I31" i="7"/>
  <c r="H291" i="7"/>
  <c r="I291" i="7"/>
  <c r="H327" i="7"/>
  <c r="I327" i="7"/>
  <c r="H515" i="7"/>
  <c r="I515" i="7"/>
  <c r="H859" i="7"/>
  <c r="I859" i="7"/>
  <c r="H891" i="7"/>
  <c r="I891" i="7"/>
  <c r="H923" i="7"/>
  <c r="I923" i="7"/>
  <c r="H955" i="7"/>
  <c r="I955" i="7"/>
  <c r="H987" i="7"/>
  <c r="I987" i="7"/>
  <c r="I1208" i="7"/>
  <c r="H1208" i="7"/>
  <c r="H283" i="7"/>
  <c r="I283" i="7"/>
  <c r="H679" i="7"/>
  <c r="I679" i="7"/>
  <c r="H75" i="7"/>
  <c r="I75" i="7"/>
  <c r="H495" i="7"/>
  <c r="I495" i="7"/>
  <c r="H731" i="7"/>
  <c r="I731" i="7"/>
  <c r="H547" i="7"/>
  <c r="I547" i="7"/>
  <c r="H503" i="7"/>
  <c r="I503" i="7"/>
  <c r="H783" i="7"/>
  <c r="I783" i="7"/>
  <c r="H158" i="7"/>
  <c r="I158" i="7"/>
  <c r="H190" i="7"/>
  <c r="I190" i="7"/>
  <c r="H222" i="7"/>
  <c r="I222" i="7"/>
  <c r="H1121" i="7"/>
  <c r="I1121" i="7"/>
  <c r="H359" i="7"/>
  <c r="I359" i="7"/>
  <c r="H1027" i="7"/>
  <c r="I1027" i="7"/>
  <c r="H1099" i="7"/>
  <c r="I1099" i="7"/>
  <c r="H115" i="7"/>
  <c r="I115" i="7"/>
  <c r="H555" i="7"/>
  <c r="I555" i="7"/>
  <c r="H735" i="7"/>
  <c r="I735" i="7"/>
  <c r="H135" i="7"/>
  <c r="I135" i="7"/>
  <c r="H551" i="7"/>
  <c r="I551" i="7"/>
  <c r="H767" i="7"/>
  <c r="I767" i="7"/>
  <c r="H71" i="7"/>
  <c r="I71" i="7"/>
  <c r="H575" i="7"/>
  <c r="I575" i="7"/>
  <c r="H795" i="7"/>
  <c r="I795" i="7"/>
  <c r="H1025" i="7"/>
  <c r="I1025" i="7"/>
  <c r="H63" i="7"/>
  <c r="I63" i="7"/>
  <c r="H307" i="7"/>
  <c r="I307" i="7"/>
  <c r="H351" i="7"/>
  <c r="I351" i="7"/>
  <c r="H855" i="7"/>
  <c r="I855" i="7"/>
  <c r="H887" i="7"/>
  <c r="I887" i="7"/>
  <c r="H919" i="7"/>
  <c r="I919" i="7"/>
  <c r="H951" i="7"/>
  <c r="I951" i="7"/>
  <c r="H983" i="7"/>
  <c r="I983" i="7"/>
  <c r="H1043" i="7"/>
  <c r="I1043" i="7"/>
  <c r="H1259" i="7"/>
  <c r="I1259" i="7"/>
  <c r="H191" i="7"/>
  <c r="I191" i="7"/>
  <c r="H475" i="7"/>
  <c r="I475" i="7"/>
  <c r="H747" i="7"/>
  <c r="I747" i="7"/>
  <c r="H403" i="7"/>
  <c r="I403" i="7"/>
  <c r="H459" i="7"/>
  <c r="I459" i="7"/>
  <c r="H743" i="7"/>
  <c r="I743" i="7"/>
  <c r="H387" i="7"/>
  <c r="I387" i="7"/>
  <c r="H479" i="7"/>
  <c r="I479" i="7"/>
  <c r="H667" i="7"/>
  <c r="I667" i="7"/>
  <c r="H154" i="7"/>
  <c r="I154" i="7"/>
  <c r="H186" i="7"/>
  <c r="I186" i="7"/>
  <c r="H218" i="7"/>
  <c r="I218" i="7"/>
  <c r="H1057" i="7"/>
  <c r="I1057" i="7"/>
  <c r="H55" i="7"/>
  <c r="I55" i="7"/>
  <c r="H375" i="7"/>
  <c r="I375" i="7"/>
  <c r="H995" i="7"/>
  <c r="I995" i="7"/>
  <c r="H1079" i="7"/>
  <c r="I1079" i="7"/>
  <c r="H1119" i="7"/>
  <c r="I1119" i="7"/>
  <c r="H1042" i="7"/>
  <c r="I1042" i="7"/>
  <c r="H1059" i="7"/>
  <c r="I1059" i="7"/>
  <c r="H1150" i="7"/>
  <c r="I1150" i="7"/>
  <c r="H332" i="7"/>
  <c r="I332" i="7"/>
  <c r="H920" i="7"/>
  <c r="I920" i="7"/>
  <c r="H1040" i="7"/>
  <c r="I1040" i="7"/>
  <c r="H1084" i="7"/>
  <c r="I1084" i="7"/>
  <c r="I1222" i="7"/>
  <c r="H1222" i="7"/>
  <c r="H780" i="7"/>
  <c r="I780" i="7"/>
  <c r="H992" i="7"/>
  <c r="I992" i="7"/>
  <c r="H1106" i="7"/>
  <c r="I1106" i="7"/>
  <c r="H406" i="7"/>
  <c r="I406" i="7"/>
  <c r="H290" i="7"/>
  <c r="I290" i="7"/>
  <c r="H830" i="7"/>
  <c r="I830" i="7"/>
  <c r="H141" i="7"/>
  <c r="I141" i="7"/>
  <c r="H1213" i="7"/>
  <c r="I1213" i="7"/>
  <c r="H484" i="7"/>
  <c r="I484" i="7"/>
  <c r="H1175" i="7"/>
  <c r="I1175" i="7"/>
  <c r="H494" i="7"/>
  <c r="I494" i="7"/>
  <c r="H769" i="7"/>
  <c r="I769" i="7"/>
  <c r="H676" i="7"/>
  <c r="I676" i="7"/>
  <c r="H91" i="7"/>
  <c r="I91" i="7"/>
  <c r="I1170" i="7"/>
  <c r="H1170" i="7"/>
  <c r="H808" i="7"/>
  <c r="I808" i="7"/>
  <c r="H648" i="7"/>
  <c r="I648" i="7"/>
  <c r="H270" i="7"/>
  <c r="I270" i="7"/>
  <c r="H446" i="7"/>
  <c r="I446" i="7"/>
  <c r="H258" i="7"/>
  <c r="I258" i="7"/>
  <c r="H1271" i="7"/>
  <c r="I1271" i="7"/>
  <c r="H282" i="7"/>
  <c r="I282" i="7"/>
  <c r="I1193" i="7"/>
  <c r="H1193" i="7"/>
  <c r="I1251" i="7"/>
  <c r="H1251" i="7"/>
  <c r="H594" i="7"/>
  <c r="I594" i="7"/>
  <c r="H746" i="7"/>
  <c r="I746" i="7"/>
  <c r="H602" i="7"/>
  <c r="I602" i="7"/>
  <c r="H276" i="7"/>
  <c r="I276" i="7"/>
  <c r="I1209" i="7"/>
  <c r="H1209" i="7"/>
  <c r="H730" i="7"/>
  <c r="I730" i="7"/>
  <c r="H761" i="7"/>
  <c r="I761" i="7"/>
  <c r="H482" i="7"/>
  <c r="I482" i="7"/>
  <c r="H612" i="7"/>
  <c r="I612" i="7"/>
  <c r="H444" i="7"/>
  <c r="I444" i="7"/>
  <c r="H179" i="7"/>
  <c r="I179" i="7"/>
  <c r="I1267" i="7"/>
  <c r="H1267" i="7"/>
  <c r="H706" i="7"/>
  <c r="I706" i="7"/>
  <c r="H418" i="7"/>
  <c r="I418" i="7"/>
  <c r="H632" i="7"/>
  <c r="I632" i="7"/>
  <c r="H121" i="7"/>
  <c r="I121" i="7"/>
  <c r="I1233" i="7"/>
  <c r="H1233" i="7"/>
  <c r="H1261" i="7"/>
  <c r="I1261" i="7"/>
  <c r="H826" i="7"/>
  <c r="I826" i="7"/>
  <c r="H414" i="7"/>
  <c r="I414" i="7"/>
  <c r="H524" i="7"/>
  <c r="I524" i="7"/>
  <c r="H242" i="7"/>
  <c r="I242" i="7"/>
  <c r="H125" i="7"/>
  <c r="I125" i="7"/>
  <c r="I1217" i="7"/>
  <c r="H1217" i="7"/>
  <c r="I1201" i="7"/>
  <c r="H1201" i="7"/>
  <c r="H498" i="7"/>
  <c r="I498" i="7"/>
  <c r="H598" i="7"/>
  <c r="I598" i="7"/>
  <c r="H520" i="7"/>
  <c r="I520" i="7"/>
  <c r="H165" i="7"/>
  <c r="I165" i="7"/>
  <c r="H1247" i="7"/>
  <c r="I1247" i="7"/>
  <c r="H1181" i="7"/>
  <c r="I1181" i="7"/>
  <c r="H800" i="7"/>
  <c r="I800" i="7"/>
  <c r="H644" i="7"/>
  <c r="I644" i="7"/>
  <c r="H476" i="7"/>
  <c r="I476" i="7"/>
  <c r="H252" i="7"/>
  <c r="I252" i="7"/>
  <c r="H698" i="7"/>
  <c r="I698" i="7"/>
  <c r="H802" i="7"/>
  <c r="I802" i="7"/>
  <c r="H768" i="7"/>
  <c r="I768" i="7"/>
  <c r="H430" i="7"/>
  <c r="I430" i="7"/>
  <c r="H268" i="7"/>
  <c r="I268" i="7"/>
  <c r="H386" i="7"/>
  <c r="I386" i="7"/>
  <c r="H852" i="7"/>
  <c r="I852" i="7"/>
  <c r="H606" i="7"/>
  <c r="I606" i="7"/>
  <c r="H556" i="7"/>
  <c r="I556" i="7"/>
  <c r="H384" i="7"/>
  <c r="I384" i="7"/>
  <c r="H147" i="7"/>
  <c r="I147" i="7"/>
  <c r="H1142" i="7"/>
  <c r="I1142" i="7"/>
  <c r="H745" i="7"/>
  <c r="I745" i="7"/>
  <c r="H814" i="7"/>
  <c r="I814" i="7"/>
  <c r="H462" i="7"/>
  <c r="I462" i="7"/>
  <c r="H272" i="7"/>
  <c r="I272" i="7"/>
  <c r="H100" i="7"/>
  <c r="I100" i="7"/>
  <c r="H1183" i="7"/>
  <c r="I1183" i="7"/>
  <c r="H530" i="7"/>
  <c r="I530" i="7"/>
  <c r="H714" i="7"/>
  <c r="I714" i="7"/>
  <c r="H636" i="7"/>
  <c r="I636" i="7"/>
  <c r="H464" i="7"/>
  <c r="I464" i="7"/>
  <c r="H286" i="7"/>
  <c r="I286" i="7"/>
  <c r="H1078" i="7"/>
  <c r="I1078" i="7"/>
  <c r="H770" i="7"/>
  <c r="I770" i="7"/>
  <c r="H736" i="7"/>
  <c r="I736" i="7"/>
  <c r="H363" i="7"/>
  <c r="I363" i="7"/>
  <c r="H244" i="7"/>
  <c r="I244" i="7"/>
  <c r="H1197" i="7"/>
  <c r="I1197" i="7"/>
  <c r="H810" i="7"/>
  <c r="I810" i="7"/>
  <c r="H658" i="7"/>
  <c r="I658" i="7"/>
  <c r="H500" i="7"/>
  <c r="I500" i="7"/>
  <c r="H256" i="7"/>
  <c r="I256" i="7"/>
  <c r="H88" i="7"/>
  <c r="I88" i="7"/>
  <c r="I1202" i="7"/>
  <c r="H1202" i="7"/>
  <c r="H1253" i="7"/>
  <c r="I1253" i="7"/>
  <c r="H872" i="7"/>
  <c r="I872" i="7"/>
  <c r="H470" i="7"/>
  <c r="I470" i="7"/>
  <c r="H456" i="7"/>
  <c r="I456" i="7"/>
  <c r="H149" i="7"/>
  <c r="I149" i="7"/>
  <c r="I1169" i="7"/>
  <c r="H1169" i="7"/>
  <c r="H1245" i="7"/>
  <c r="I1245" i="7"/>
  <c r="H818" i="7"/>
  <c r="I818" i="7"/>
  <c r="H674" i="7"/>
  <c r="I674" i="7"/>
  <c r="H496" i="7"/>
  <c r="I496" i="7"/>
  <c r="H248" i="7"/>
  <c r="I248" i="7"/>
  <c r="H110" i="7"/>
  <c r="I110" i="7"/>
  <c r="H1301" i="7"/>
  <c r="I1301" i="7"/>
  <c r="H848" i="7"/>
  <c r="I848" i="7"/>
  <c r="H695" i="7"/>
  <c r="I695" i="7"/>
  <c r="H408" i="7"/>
  <c r="I408" i="7"/>
  <c r="H82" i="7"/>
  <c r="I82" i="7"/>
  <c r="H1163" i="7"/>
  <c r="I1163" i="7"/>
  <c r="H868" i="7"/>
  <c r="I868" i="7"/>
  <c r="H422" i="7"/>
  <c r="I422" i="7"/>
  <c r="H576" i="7"/>
  <c r="I576" i="7"/>
  <c r="H404" i="7"/>
  <c r="I404" i="7"/>
  <c r="H127" i="7"/>
  <c r="I127" i="7"/>
  <c r="H14" i="7"/>
  <c r="I14" i="7"/>
  <c r="H118" i="7"/>
  <c r="I118" i="7"/>
  <c r="H262" i="7"/>
  <c r="I262" i="7"/>
  <c r="H378" i="7"/>
  <c r="I378" i="7"/>
  <c r="H18" i="7"/>
  <c r="I18" i="7"/>
  <c r="H278" i="7"/>
  <c r="I278" i="7"/>
  <c r="H506" i="7"/>
  <c r="I506" i="7"/>
  <c r="H38" i="7"/>
  <c r="I38" i="7"/>
  <c r="H130" i="7"/>
  <c r="I130" i="7"/>
  <c r="H306" i="7"/>
  <c r="I306" i="7"/>
  <c r="H554" i="7"/>
  <c r="I554" i="7"/>
  <c r="H26" i="7"/>
  <c r="I26" i="7"/>
  <c r="H330" i="7"/>
  <c r="I330" i="7"/>
  <c r="H666" i="7"/>
  <c r="I666" i="7"/>
  <c r="H334" i="7"/>
  <c r="I334" i="7"/>
  <c r="H366" i="7"/>
  <c r="I366" i="7"/>
  <c r="H618" i="7"/>
  <c r="I618" i="7"/>
  <c r="H203" i="7"/>
  <c r="I203" i="7"/>
  <c r="H543" i="7"/>
  <c r="I543" i="7"/>
  <c r="H759" i="7"/>
  <c r="I759" i="7"/>
  <c r="H247" i="7"/>
  <c r="I247" i="7"/>
  <c r="H527" i="7"/>
  <c r="I527" i="7"/>
  <c r="H719" i="7"/>
  <c r="I719" i="7"/>
  <c r="H451" i="7"/>
  <c r="I451" i="7"/>
  <c r="H615" i="7"/>
  <c r="I615" i="7"/>
  <c r="H823" i="7"/>
  <c r="I823" i="7"/>
  <c r="H1089" i="7"/>
  <c r="I1089" i="7"/>
  <c r="H219" i="7"/>
  <c r="I219" i="7"/>
  <c r="H303" i="7"/>
  <c r="I303" i="7"/>
  <c r="H335" i="7"/>
  <c r="I335" i="7"/>
  <c r="H643" i="7"/>
  <c r="I643" i="7"/>
  <c r="H867" i="7"/>
  <c r="I867" i="7"/>
  <c r="H899" i="7"/>
  <c r="I899" i="7"/>
  <c r="H931" i="7"/>
  <c r="I931" i="7"/>
  <c r="H963" i="7"/>
  <c r="I963" i="7"/>
  <c r="H999" i="7"/>
  <c r="I999" i="7"/>
  <c r="H1083" i="7"/>
  <c r="I1083" i="7"/>
  <c r="H67" i="7"/>
  <c r="I67" i="7"/>
  <c r="H415" i="7"/>
  <c r="I415" i="7"/>
  <c r="H723" i="7"/>
  <c r="I723" i="7"/>
  <c r="H111" i="7"/>
  <c r="I111" i="7"/>
  <c r="H539" i="7"/>
  <c r="I539" i="7"/>
  <c r="H791" i="7"/>
  <c r="I791" i="7"/>
  <c r="H199" i="7"/>
  <c r="I199" i="7"/>
  <c r="H567" i="7"/>
  <c r="I567" i="7"/>
  <c r="H835" i="7"/>
  <c r="I835" i="7"/>
  <c r="H166" i="7"/>
  <c r="I166" i="7"/>
  <c r="H1221" i="7"/>
  <c r="I1221" i="7"/>
  <c r="H119" i="7"/>
  <c r="I119" i="7"/>
  <c r="H510" i="7"/>
  <c r="I510" i="7"/>
  <c r="H1303" i="7"/>
  <c r="I1303" i="7"/>
  <c r="H762" i="7"/>
  <c r="I762" i="7"/>
  <c r="H590" i="7"/>
  <c r="I590" i="7"/>
  <c r="H538" i="7"/>
  <c r="I538" i="7"/>
  <c r="H94" i="7"/>
  <c r="I94" i="7"/>
  <c r="H785" i="7"/>
  <c r="I785" i="7"/>
  <c r="H564" i="7"/>
  <c r="I564" i="7"/>
  <c r="H450" i="7"/>
  <c r="I450" i="7"/>
  <c r="H712" i="7"/>
  <c r="I712" i="7"/>
  <c r="H656" i="7"/>
  <c r="I656" i="7"/>
  <c r="H552" i="7"/>
  <c r="I552" i="7"/>
  <c r="H173" i="7"/>
  <c r="I173" i="7"/>
  <c r="H1243" i="7"/>
  <c r="I1243" i="7"/>
  <c r="H876" i="7"/>
  <c r="I876" i="7"/>
  <c r="H454" i="7"/>
  <c r="I454" i="7"/>
  <c r="H572" i="7"/>
  <c r="I572" i="7"/>
  <c r="H400" i="7"/>
  <c r="I400" i="7"/>
  <c r="H107" i="7"/>
  <c r="I107" i="7"/>
  <c r="I1225" i="7"/>
  <c r="H1225" i="7"/>
  <c r="H801" i="7"/>
  <c r="I801" i="7"/>
  <c r="H870" i="7"/>
  <c r="I870" i="7"/>
  <c r="H566" i="7"/>
  <c r="I566" i="7"/>
  <c r="H504" i="7"/>
  <c r="I504" i="7"/>
  <c r="H153" i="7"/>
  <c r="I153" i="7"/>
  <c r="H1263" i="7"/>
  <c r="I1263" i="7"/>
  <c r="H654" i="7"/>
  <c r="I654" i="7"/>
  <c r="H721" i="7"/>
  <c r="I721" i="7"/>
  <c r="H649" i="7"/>
  <c r="I649" i="7"/>
  <c r="H480" i="7"/>
  <c r="I480" i="7"/>
  <c r="H260" i="7"/>
  <c r="I260" i="7"/>
  <c r="I1298" i="7"/>
  <c r="H1298" i="7"/>
  <c r="H1255" i="7"/>
  <c r="I1255" i="7"/>
  <c r="H1189" i="7"/>
  <c r="I1189" i="7"/>
  <c r="H856" i="7"/>
  <c r="I856" i="7"/>
  <c r="H692" i="7"/>
  <c r="I692" i="7"/>
  <c r="H392" i="7"/>
  <c r="I392" i="7"/>
  <c r="H83" i="7"/>
  <c r="I83" i="7"/>
  <c r="H729" i="7"/>
  <c r="I729" i="7"/>
  <c r="H646" i="7"/>
  <c r="I646" i="7"/>
  <c r="H604" i="7"/>
  <c r="I604" i="7"/>
  <c r="H432" i="7"/>
  <c r="I432" i="7"/>
  <c r="H171" i="7"/>
  <c r="I171" i="7"/>
  <c r="I1161" i="7"/>
  <c r="H1161" i="7"/>
  <c r="I1235" i="7"/>
  <c r="H1235" i="7"/>
  <c r="H466" i="7"/>
  <c r="I466" i="7"/>
  <c r="H688" i="7"/>
  <c r="I688" i="7"/>
  <c r="H600" i="7"/>
  <c r="I600" i="7"/>
  <c r="H177" i="7"/>
  <c r="I177" i="7"/>
  <c r="H670" i="7"/>
  <c r="I670" i="7"/>
  <c r="H1229" i="7"/>
  <c r="I1229" i="7"/>
  <c r="H820" i="7"/>
  <c r="I820" i="7"/>
  <c r="H690" i="7"/>
  <c r="I690" i="7"/>
  <c r="H512" i="7"/>
  <c r="I512" i="7"/>
  <c r="H280" i="7"/>
  <c r="I280" i="7"/>
  <c r="H104" i="7"/>
  <c r="I104" i="7"/>
  <c r="I1187" i="7"/>
  <c r="H1187" i="7"/>
  <c r="H776" i="7"/>
  <c r="I776" i="7"/>
  <c r="H546" i="7"/>
  <c r="I546" i="7"/>
  <c r="H616" i="7"/>
  <c r="I616" i="7"/>
  <c r="H129" i="7"/>
  <c r="I129" i="7"/>
  <c r="H1110" i="7"/>
  <c r="I1110" i="7"/>
  <c r="H697" i="7"/>
  <c r="I697" i="7"/>
  <c r="H582" i="7"/>
  <c r="I582" i="7"/>
  <c r="H592" i="7"/>
  <c r="I592" i="7"/>
  <c r="H420" i="7"/>
  <c r="I420" i="7"/>
  <c r="H163" i="7"/>
  <c r="I163" i="7"/>
  <c r="I1203" i="7"/>
  <c r="H1203" i="7"/>
  <c r="H626" i="7"/>
  <c r="I626" i="7"/>
  <c r="H664" i="7"/>
  <c r="I664" i="7"/>
  <c r="H568" i="7"/>
  <c r="I568" i="7"/>
  <c r="H169" i="7"/>
  <c r="I169" i="7"/>
  <c r="H1199" i="7"/>
  <c r="I1199" i="7"/>
  <c r="H786" i="7"/>
  <c r="I786" i="7"/>
  <c r="H610" i="7"/>
  <c r="I610" i="7"/>
  <c r="H628" i="7"/>
  <c r="I628" i="7"/>
  <c r="H460" i="7"/>
  <c r="I460" i="7"/>
  <c r="H113" i="7"/>
  <c r="I113" i="7"/>
  <c r="I1241" i="7"/>
  <c r="H1241" i="7"/>
  <c r="H1191" i="7"/>
  <c r="I1191" i="7"/>
  <c r="H578" i="7"/>
  <c r="I578" i="7"/>
  <c r="H840" i="7"/>
  <c r="I840" i="7"/>
  <c r="H652" i="7"/>
  <c r="I652" i="7"/>
  <c r="H298" i="7"/>
  <c r="I298" i="7"/>
  <c r="H98" i="7"/>
  <c r="I98" i="7"/>
  <c r="H1159" i="7"/>
  <c r="I1159" i="7"/>
  <c r="H793" i="7"/>
  <c r="I793" i="7"/>
  <c r="H678" i="7"/>
  <c r="I678" i="7"/>
  <c r="H624" i="7"/>
  <c r="I624" i="7"/>
  <c r="H452" i="7"/>
  <c r="I452" i="7"/>
  <c r="H137" i="7"/>
  <c r="I137" i="7"/>
  <c r="H1207" i="7"/>
  <c r="I1207" i="7"/>
  <c r="H1173" i="7"/>
  <c r="I1173" i="7"/>
  <c r="H816" i="7"/>
  <c r="I816" i="7"/>
  <c r="H558" i="7"/>
  <c r="I558" i="7"/>
  <c r="H264" i="7"/>
  <c r="I264" i="7"/>
  <c r="H1046" i="7"/>
  <c r="I1046" i="7"/>
  <c r="H1293" i="7"/>
  <c r="I1293" i="7"/>
  <c r="H836" i="7"/>
  <c r="I836" i="7"/>
  <c r="H478" i="7"/>
  <c r="I478" i="7"/>
  <c r="H532" i="7"/>
  <c r="I532" i="7"/>
  <c r="H274" i="7"/>
  <c r="I274" i="7"/>
  <c r="H106" i="7"/>
  <c r="I106" i="7"/>
  <c r="H30" i="7"/>
  <c r="I30" i="7"/>
  <c r="H126" i="7"/>
  <c r="I126" i="7"/>
  <c r="H302" i="7"/>
  <c r="I302" i="7"/>
  <c r="H490" i="7"/>
  <c r="I490" i="7"/>
  <c r="H34" i="7"/>
  <c r="I34" i="7"/>
  <c r="H314" i="7"/>
  <c r="I314" i="7"/>
  <c r="H634" i="7"/>
  <c r="I634" i="7"/>
  <c r="H54" i="7"/>
  <c r="I54" i="7"/>
  <c r="H138" i="7"/>
  <c r="I138" i="7"/>
  <c r="H338" i="7"/>
  <c r="I338" i="7"/>
  <c r="H650" i="7"/>
  <c r="I650" i="7"/>
  <c r="H42" i="7"/>
  <c r="I42" i="7"/>
  <c r="H362" i="7"/>
  <c r="I362" i="7"/>
  <c r="H310" i="7"/>
  <c r="I310" i="7"/>
  <c r="H342" i="7"/>
  <c r="I342" i="7"/>
  <c r="H374" i="7"/>
  <c r="I374" i="7"/>
  <c r="H682" i="7"/>
  <c r="I682" i="7"/>
  <c r="H271" i="7"/>
  <c r="I271" i="7"/>
  <c r="H583" i="7"/>
  <c r="I583" i="7"/>
  <c r="H811" i="7"/>
  <c r="I811" i="7"/>
  <c r="H435" i="7"/>
  <c r="I435" i="7"/>
  <c r="H391" i="7"/>
  <c r="I391" i="7"/>
  <c r="H571" i="7"/>
  <c r="I571" i="7"/>
  <c r="H755" i="7"/>
  <c r="I755" i="7"/>
  <c r="H267" i="7"/>
  <c r="I267" i="7"/>
  <c r="H647" i="7"/>
  <c r="I647" i="7"/>
  <c r="H66" i="7"/>
  <c r="I66" i="7"/>
  <c r="H15" i="7"/>
  <c r="I15" i="7"/>
  <c r="H227" i="7"/>
  <c r="I227" i="7"/>
  <c r="H311" i="7"/>
  <c r="I311" i="7"/>
  <c r="H367" i="7"/>
  <c r="I367" i="7"/>
  <c r="H843" i="7"/>
  <c r="I843" i="7"/>
  <c r="H875" i="7"/>
  <c r="I875" i="7"/>
  <c r="H907" i="7"/>
  <c r="I907" i="7"/>
  <c r="H939" i="7"/>
  <c r="I939" i="7"/>
  <c r="H971" i="7"/>
  <c r="I971" i="7"/>
  <c r="H1011" i="7"/>
  <c r="I1011" i="7"/>
  <c r="H1095" i="7"/>
  <c r="I1095" i="7"/>
  <c r="H103" i="7"/>
  <c r="I103" i="7"/>
  <c r="H455" i="7"/>
  <c r="I455" i="7"/>
  <c r="H775" i="7"/>
  <c r="I775" i="7"/>
  <c r="H195" i="7"/>
  <c r="I195" i="7"/>
  <c r="H399" i="7"/>
  <c r="I399" i="7"/>
  <c r="H619" i="7"/>
  <c r="I619" i="7"/>
  <c r="H827" i="7"/>
  <c r="I827" i="7"/>
  <c r="H279" i="7"/>
  <c r="I279" i="7"/>
  <c r="H623" i="7"/>
  <c r="I623" i="7"/>
  <c r="I1240" i="7"/>
  <c r="H1240" i="7"/>
  <c r="H174" i="7"/>
  <c r="I174" i="7"/>
  <c r="H143" i="7"/>
  <c r="I143" i="7"/>
  <c r="H431" i="7"/>
  <c r="I431" i="7"/>
  <c r="H699" i="7"/>
  <c r="I699" i="7"/>
  <c r="H383" i="7"/>
  <c r="I383" i="7"/>
  <c r="H683" i="7"/>
  <c r="I683" i="7"/>
  <c r="H299" i="7"/>
  <c r="I299" i="7"/>
  <c r="H635" i="7"/>
  <c r="I635" i="7"/>
  <c r="H807" i="7"/>
  <c r="I807" i="7"/>
  <c r="H178" i="7"/>
  <c r="I178" i="7"/>
  <c r="H210" i="7"/>
  <c r="I210" i="7"/>
  <c r="H929" i="7"/>
  <c r="I929" i="7"/>
  <c r="H47" i="7"/>
  <c r="I47" i="7"/>
  <c r="H343" i="7"/>
  <c r="I343" i="7"/>
  <c r="H611" i="7"/>
  <c r="I611" i="7"/>
  <c r="H1147" i="7"/>
  <c r="I1147" i="7"/>
  <c r="H1088" i="7"/>
  <c r="I1088" i="7"/>
  <c r="H1051" i="7"/>
  <c r="I1051" i="7"/>
  <c r="H1104" i="7"/>
  <c r="I1104" i="7"/>
  <c r="H204" i="7"/>
  <c r="I204" i="7"/>
  <c r="H884" i="7"/>
  <c r="I884" i="7"/>
  <c r="H1004" i="7"/>
  <c r="I1004" i="7"/>
  <c r="I1258" i="7"/>
  <c r="H1258" i="7"/>
  <c r="H1129" i="7"/>
  <c r="I1129" i="7"/>
  <c r="I1176" i="7"/>
  <c r="H1176" i="7"/>
  <c r="I1188" i="7"/>
  <c r="H1188" i="7"/>
  <c r="H732" i="7"/>
  <c r="I732" i="7"/>
  <c r="H956" i="7"/>
  <c r="I956" i="7"/>
  <c r="H1077" i="7"/>
  <c r="I1077" i="7"/>
  <c r="H1131" i="7"/>
  <c r="I1131" i="7"/>
  <c r="H1154" i="7"/>
  <c r="I1154" i="7"/>
  <c r="H316" i="7"/>
  <c r="I316" i="7"/>
  <c r="I1230" i="7"/>
  <c r="H1230" i="7"/>
  <c r="H748" i="7"/>
  <c r="I748" i="7"/>
  <c r="H968" i="7"/>
  <c r="I968" i="7"/>
  <c r="I1190" i="7"/>
  <c r="H1190" i="7"/>
  <c r="H1113" i="7"/>
  <c r="I1113" i="7"/>
  <c r="H196" i="7"/>
  <c r="I196" i="7"/>
  <c r="H796" i="7"/>
  <c r="I796" i="7"/>
  <c r="H1032" i="7"/>
  <c r="I1032" i="7"/>
  <c r="I1194" i="7"/>
  <c r="H1194" i="7"/>
  <c r="I1292" i="7"/>
  <c r="H1292" i="7"/>
  <c r="H1149" i="7"/>
  <c r="I1149" i="7"/>
  <c r="H1056" i="7"/>
  <c r="I1056" i="7"/>
  <c r="H966" i="7"/>
  <c r="I966" i="7"/>
  <c r="H873" i="7"/>
  <c r="I873" i="7"/>
  <c r="H696" i="7"/>
  <c r="I696" i="7"/>
  <c r="H441" i="7"/>
  <c r="I441" i="7"/>
  <c r="H257" i="7"/>
  <c r="I257" i="7"/>
  <c r="H72" i="7"/>
  <c r="J72" i="7" s="1"/>
  <c r="I72" i="7"/>
  <c r="I1212" i="7"/>
  <c r="H1212" i="7"/>
  <c r="H1097" i="7"/>
  <c r="I1097" i="7"/>
  <c r="H1005" i="7"/>
  <c r="I1005" i="7"/>
  <c r="H893" i="7"/>
  <c r="I893" i="7"/>
  <c r="H725" i="7"/>
  <c r="I725" i="7"/>
  <c r="H489" i="7"/>
  <c r="I489" i="7"/>
  <c r="H305" i="7"/>
  <c r="I305" i="7"/>
  <c r="H112" i="7"/>
  <c r="I112" i="7"/>
  <c r="I1200" i="7"/>
  <c r="H1200" i="7"/>
  <c r="H1092" i="7"/>
  <c r="I1092" i="7"/>
  <c r="H1000" i="7"/>
  <c r="I1000" i="7"/>
  <c r="H910" i="7"/>
  <c r="I910" i="7"/>
  <c r="H752" i="7"/>
  <c r="I752" i="7"/>
  <c r="H537" i="7"/>
  <c r="I537" i="7"/>
  <c r="H329" i="7"/>
  <c r="I329" i="7"/>
  <c r="H160" i="7"/>
  <c r="I160" i="7"/>
  <c r="H982" i="7"/>
  <c r="I982" i="7"/>
  <c r="I1264" i="7"/>
  <c r="H1264" i="7"/>
  <c r="H1132" i="7"/>
  <c r="I1132" i="7"/>
  <c r="H1038" i="7"/>
  <c r="I1038" i="7"/>
  <c r="H949" i="7"/>
  <c r="I949" i="7"/>
  <c r="H825" i="7"/>
  <c r="I825" i="7"/>
  <c r="H653" i="7"/>
  <c r="I653" i="7"/>
  <c r="H393" i="7"/>
  <c r="I393" i="7"/>
  <c r="H224" i="7"/>
  <c r="I224" i="7"/>
  <c r="H48" i="7"/>
  <c r="J48" i="7" s="1"/>
  <c r="I48" i="7"/>
  <c r="I1280" i="7"/>
  <c r="H1280" i="7"/>
  <c r="H1152" i="7"/>
  <c r="I1152" i="7"/>
  <c r="H1082" i="7"/>
  <c r="I1082" i="7"/>
  <c r="H1018" i="7"/>
  <c r="I1018" i="7"/>
  <c r="I1278" i="7"/>
  <c r="H1278" i="7"/>
  <c r="I1204" i="7"/>
  <c r="H1204" i="7"/>
  <c r="H1128" i="7"/>
  <c r="I1128" i="7"/>
  <c r="H1093" i="7"/>
  <c r="I1093" i="7"/>
  <c r="H1058" i="7"/>
  <c r="I1058" i="7"/>
  <c r="H1029" i="7"/>
  <c r="I1029" i="7"/>
  <c r="H1001" i="7"/>
  <c r="I1001" i="7"/>
  <c r="H962" i="7"/>
  <c r="I962" i="7"/>
  <c r="H922" i="7"/>
  <c r="I922" i="7"/>
  <c r="H894" i="7"/>
  <c r="I894" i="7"/>
  <c r="H845" i="7"/>
  <c r="I845" i="7"/>
  <c r="H790" i="7"/>
  <c r="I790" i="7"/>
  <c r="H726" i="7"/>
  <c r="I726" i="7"/>
  <c r="H673" i="7"/>
  <c r="I673" i="7"/>
  <c r="H605" i="7"/>
  <c r="I605" i="7"/>
  <c r="H541" i="7"/>
  <c r="I541" i="7"/>
  <c r="H477" i="7"/>
  <c r="I477" i="7"/>
  <c r="H413" i="7"/>
  <c r="I413" i="7"/>
  <c r="H361" i="7"/>
  <c r="I361" i="7"/>
  <c r="H293" i="7"/>
  <c r="I293" i="7"/>
  <c r="H233" i="7"/>
  <c r="I233" i="7"/>
  <c r="H164" i="7"/>
  <c r="I164" i="7"/>
  <c r="H101" i="7"/>
  <c r="I101" i="7"/>
  <c r="H57" i="7"/>
  <c r="I57" i="7"/>
  <c r="H28" i="7"/>
  <c r="I28" i="7"/>
  <c r="I1300" i="7"/>
  <c r="H1300" i="7"/>
  <c r="I1210" i="7"/>
  <c r="H1210" i="7"/>
  <c r="H1130" i="7"/>
  <c r="I1130" i="7"/>
  <c r="H1066" i="7"/>
  <c r="I1066" i="7"/>
  <c r="H1014" i="7"/>
  <c r="I1014" i="7"/>
  <c r="H981" i="7"/>
  <c r="I981" i="7"/>
  <c r="H953" i="7"/>
  <c r="I953" i="7"/>
  <c r="H914" i="7"/>
  <c r="I914" i="7"/>
  <c r="H881" i="7"/>
  <c r="I881" i="7"/>
  <c r="H821" i="7"/>
  <c r="I821" i="7"/>
  <c r="H750" i="7"/>
  <c r="I750" i="7"/>
  <c r="H677" i="7"/>
  <c r="I677" i="7"/>
  <c r="H613" i="7"/>
  <c r="I613" i="7"/>
  <c r="H549" i="7"/>
  <c r="I549" i="7"/>
  <c r="H485" i="7"/>
  <c r="I485" i="7"/>
  <c r="H421" i="7"/>
  <c r="I421" i="7"/>
  <c r="H365" i="7"/>
  <c r="I365" i="7"/>
  <c r="H336" i="7"/>
  <c r="I336" i="7"/>
  <c r="H304" i="7"/>
  <c r="I304" i="7"/>
  <c r="H237" i="7"/>
  <c r="I237" i="7"/>
  <c r="H208" i="7"/>
  <c r="I208" i="7"/>
  <c r="H172" i="7"/>
  <c r="I172" i="7"/>
  <c r="H109" i="7"/>
  <c r="I109" i="7"/>
  <c r="H61" i="7"/>
  <c r="I61" i="7"/>
  <c r="H32" i="7"/>
  <c r="I32" i="7"/>
  <c r="I1270" i="7"/>
  <c r="H1270" i="7"/>
  <c r="I1180" i="7"/>
  <c r="H1180" i="7"/>
  <c r="H1094" i="7"/>
  <c r="I1094" i="7"/>
  <c r="H1041" i="7"/>
  <c r="I1041" i="7"/>
  <c r="H1013" i="7"/>
  <c r="I1013" i="7"/>
  <c r="H990" i="7"/>
  <c r="I990" i="7"/>
  <c r="H969" i="7"/>
  <c r="I969" i="7"/>
  <c r="H946" i="7"/>
  <c r="I946" i="7"/>
  <c r="H924" i="7"/>
  <c r="I924" i="7"/>
  <c r="H902" i="7"/>
  <c r="I902" i="7"/>
  <c r="H880" i="7"/>
  <c r="I880" i="7"/>
  <c r="H817" i="7"/>
  <c r="I817" i="7"/>
  <c r="H774" i="7"/>
  <c r="I774" i="7"/>
  <c r="H740" i="7"/>
  <c r="I740" i="7"/>
  <c r="H701" i="7"/>
  <c r="I701" i="7"/>
  <c r="H641" i="7"/>
  <c r="I641" i="7"/>
  <c r="H577" i="7"/>
  <c r="I577" i="7"/>
  <c r="H513" i="7"/>
  <c r="I513" i="7"/>
  <c r="H449" i="7"/>
  <c r="I449" i="7"/>
  <c r="H385" i="7"/>
  <c r="I385" i="7"/>
  <c r="H348" i="7"/>
  <c r="I348" i="7"/>
  <c r="H317" i="7"/>
  <c r="I317" i="7"/>
  <c r="H265" i="7"/>
  <c r="I265" i="7"/>
  <c r="H220" i="7"/>
  <c r="I220" i="7"/>
  <c r="H189" i="7"/>
  <c r="I189" i="7"/>
  <c r="H136" i="7"/>
  <c r="I136" i="7"/>
  <c r="H76" i="7"/>
  <c r="I76" i="7"/>
  <c r="H44" i="7"/>
  <c r="I44" i="7"/>
  <c r="H13" i="7"/>
  <c r="I13" i="7"/>
  <c r="H1669" i="7"/>
  <c r="I1669" i="7"/>
  <c r="S1669" i="7"/>
  <c r="R1669" i="7"/>
  <c r="H1705" i="7"/>
  <c r="I1705" i="7"/>
  <c r="R1705" i="7"/>
  <c r="S1705" i="7"/>
  <c r="I1572" i="7"/>
  <c r="H1572" i="7"/>
  <c r="R1572" i="7"/>
  <c r="S1572" i="7"/>
  <c r="I1652" i="7"/>
  <c r="H1652" i="7"/>
  <c r="R1652" i="7"/>
  <c r="S1652" i="7"/>
  <c r="I1460" i="7"/>
  <c r="H1460" i="7"/>
  <c r="R1460" i="7"/>
  <c r="S1460" i="7"/>
  <c r="I1522" i="7"/>
  <c r="H1522" i="7"/>
  <c r="R1522" i="7"/>
  <c r="S1522" i="7"/>
  <c r="H1709" i="7"/>
  <c r="I1709" i="7"/>
  <c r="R1709" i="7"/>
  <c r="S1709" i="7"/>
  <c r="H1607" i="7"/>
  <c r="I1607" i="7"/>
  <c r="R1607" i="7"/>
  <c r="S1607" i="7"/>
  <c r="I1578" i="7"/>
  <c r="H1578" i="7"/>
  <c r="R1578" i="7"/>
  <c r="S1578" i="7"/>
  <c r="H1611" i="7"/>
  <c r="I1611" i="7"/>
  <c r="R1611" i="7"/>
  <c r="S1611" i="7"/>
  <c r="H1655" i="7"/>
  <c r="I1655" i="7"/>
  <c r="R1655" i="7"/>
  <c r="S1655" i="7"/>
  <c r="I1648" i="7"/>
  <c r="H1648" i="7"/>
  <c r="R1648" i="7"/>
  <c r="S1648" i="7"/>
  <c r="H1621" i="7"/>
  <c r="I1621" i="7"/>
  <c r="S1621" i="7"/>
  <c r="R1621" i="7"/>
  <c r="I1638" i="7"/>
  <c r="H1638" i="7"/>
  <c r="R1638" i="7"/>
  <c r="S1638" i="7"/>
  <c r="H1535" i="7"/>
  <c r="I1535" i="7"/>
  <c r="R1535" i="7"/>
  <c r="S1535" i="7"/>
  <c r="I1628" i="7"/>
  <c r="H1628" i="7"/>
  <c r="R1628" i="7"/>
  <c r="S1628" i="7"/>
  <c r="I1458" i="7"/>
  <c r="H1458" i="7"/>
  <c r="R1458" i="7"/>
  <c r="S1458" i="7"/>
  <c r="I1666" i="7"/>
  <c r="H1666" i="7"/>
  <c r="R1666" i="7"/>
  <c r="S1666" i="7"/>
  <c r="H1649" i="7"/>
  <c r="I1649" i="7"/>
  <c r="S1649" i="7"/>
  <c r="R1649" i="7"/>
  <c r="I1686" i="7"/>
  <c r="H1686" i="7"/>
  <c r="R1686" i="7"/>
  <c r="S1686" i="7"/>
  <c r="I1724" i="7"/>
  <c r="H1724" i="7"/>
  <c r="R1724" i="7"/>
  <c r="S1724" i="7"/>
  <c r="I1632" i="7"/>
  <c r="H1632" i="7"/>
  <c r="R1632" i="7"/>
  <c r="S1632" i="7"/>
  <c r="H1633" i="7"/>
  <c r="I1633" i="7"/>
  <c r="S1633" i="7"/>
  <c r="R1633" i="7"/>
  <c r="H1491" i="7"/>
  <c r="I1491" i="7"/>
  <c r="R1491" i="7"/>
  <c r="S1491" i="7"/>
  <c r="H1493" i="7"/>
  <c r="I1493" i="7"/>
  <c r="S1493" i="7"/>
  <c r="R1493" i="7"/>
  <c r="I1568" i="7"/>
  <c r="H1568" i="7"/>
  <c r="R1568" i="7"/>
  <c r="S1568" i="7"/>
  <c r="H1725" i="7"/>
  <c r="I1725" i="7"/>
  <c r="R1725" i="7"/>
  <c r="S1725" i="7"/>
  <c r="H1689" i="7"/>
  <c r="I1689" i="7"/>
  <c r="S1689" i="7"/>
  <c r="R1689" i="7"/>
  <c r="H1553" i="7"/>
  <c r="I1553" i="7"/>
  <c r="S1553" i="7"/>
  <c r="R1553" i="7"/>
  <c r="I1488" i="7"/>
  <c r="H1488" i="7"/>
  <c r="R1488" i="7"/>
  <c r="S1488" i="7"/>
  <c r="H1579" i="7"/>
  <c r="I1579" i="7"/>
  <c r="R1579" i="7"/>
  <c r="S1579" i="7"/>
  <c r="H1587" i="7"/>
  <c r="I1587" i="7"/>
  <c r="R1587" i="7"/>
  <c r="S1587" i="7"/>
  <c r="H1619" i="7"/>
  <c r="I1619" i="7"/>
  <c r="R1619" i="7"/>
  <c r="S1619" i="7"/>
  <c r="H1515" i="7"/>
  <c r="I1515" i="7"/>
  <c r="R1515" i="7"/>
  <c r="S1515" i="7"/>
  <c r="H1719" i="7"/>
  <c r="I1719" i="7"/>
  <c r="R1719" i="7"/>
  <c r="S1719" i="7"/>
  <c r="I1446" i="7"/>
  <c r="H1446" i="7"/>
  <c r="R1446" i="7"/>
  <c r="S1446" i="7"/>
  <c r="I1514" i="7"/>
  <c r="H1514" i="7"/>
  <c r="R1514" i="7"/>
  <c r="S1514" i="7"/>
  <c r="H1505" i="7"/>
  <c r="I1505" i="7"/>
  <c r="S1505" i="7"/>
  <c r="R1505" i="7"/>
  <c r="H1599" i="7"/>
  <c r="I1599" i="7"/>
  <c r="R1599" i="7"/>
  <c r="S1599" i="7"/>
  <c r="I1646" i="7"/>
  <c r="H1646" i="7"/>
  <c r="R1646" i="7"/>
  <c r="S1646" i="7"/>
  <c r="I1414" i="7"/>
  <c r="H1414" i="7"/>
  <c r="R1414" i="7"/>
  <c r="S1414" i="7"/>
  <c r="I1720" i="7"/>
  <c r="H1720" i="7"/>
  <c r="R1720" i="7"/>
  <c r="S1720" i="7"/>
  <c r="I1456" i="7"/>
  <c r="H1456" i="7"/>
  <c r="R1456" i="7"/>
  <c r="S1456" i="7"/>
  <c r="H1415" i="7"/>
  <c r="I1415" i="7"/>
  <c r="R1415" i="7"/>
  <c r="S1415" i="7"/>
  <c r="H1467" i="7"/>
  <c r="I1467" i="7"/>
  <c r="R1467" i="7"/>
  <c r="S1467" i="7"/>
  <c r="I1710" i="7"/>
  <c r="H1710" i="7"/>
  <c r="R1710" i="7"/>
  <c r="S1710" i="7"/>
  <c r="H1445" i="7"/>
  <c r="I1445" i="7"/>
  <c r="S1445" i="7"/>
  <c r="R1445" i="7"/>
  <c r="I1592" i="7"/>
  <c r="H1592" i="7"/>
  <c r="R1592" i="7"/>
  <c r="S1592" i="7"/>
  <c r="H1601" i="7"/>
  <c r="I1601" i="7"/>
  <c r="S1601" i="7"/>
  <c r="R1601" i="7"/>
  <c r="H1471" i="7"/>
  <c r="I1471" i="7"/>
  <c r="R1471" i="7"/>
  <c r="S1471" i="7"/>
  <c r="H1555" i="7"/>
  <c r="I1555" i="7"/>
  <c r="R1555" i="7"/>
  <c r="S1555" i="7"/>
  <c r="H1525" i="7"/>
  <c r="I1525" i="7"/>
  <c r="S1525" i="7"/>
  <c r="R1525" i="7"/>
  <c r="I1664" i="7"/>
  <c r="H1664" i="7"/>
  <c r="R1664" i="7"/>
  <c r="S1664" i="7"/>
  <c r="I1536" i="7"/>
  <c r="H1536" i="7"/>
  <c r="R1536" i="7"/>
  <c r="S1536" i="7"/>
  <c r="I1556" i="7"/>
  <c r="H1556" i="7"/>
  <c r="R1556" i="7"/>
  <c r="S1556" i="7"/>
  <c r="H1441" i="7"/>
  <c r="I1441" i="7"/>
  <c r="S1441" i="7"/>
  <c r="R1441" i="7"/>
  <c r="I1692" i="7"/>
  <c r="H1692" i="7"/>
  <c r="R1692" i="7"/>
  <c r="S1692" i="7"/>
  <c r="I1608" i="7"/>
  <c r="H1608" i="7"/>
  <c r="R1608" i="7"/>
  <c r="S1608" i="7"/>
  <c r="H1447" i="7"/>
  <c r="I1447" i="7"/>
  <c r="R1447" i="7"/>
  <c r="S1447" i="7"/>
  <c r="I1680" i="7"/>
  <c r="H1680" i="7"/>
  <c r="R1680" i="7"/>
  <c r="S1680" i="7"/>
  <c r="I1612" i="7"/>
  <c r="H1612" i="7"/>
  <c r="R1612" i="7"/>
  <c r="S1612" i="7"/>
  <c r="I1478" i="7"/>
  <c r="H1478" i="7"/>
  <c r="R1478" i="7"/>
  <c r="S1478" i="7"/>
  <c r="I1474" i="7"/>
  <c r="H1474" i="7"/>
  <c r="R1474" i="7"/>
  <c r="S1474" i="7"/>
  <c r="I1436" i="7"/>
  <c r="H1436" i="7"/>
  <c r="R1436" i="7"/>
  <c r="S1436" i="7"/>
  <c r="I1524" i="7"/>
  <c r="H1524" i="7"/>
  <c r="R1524" i="7"/>
  <c r="S1524" i="7"/>
  <c r="I1544" i="7"/>
  <c r="H1544" i="7"/>
  <c r="R1544" i="7"/>
  <c r="S1544" i="7"/>
  <c r="I1672" i="7"/>
  <c r="H1672" i="7"/>
  <c r="R1672" i="7"/>
  <c r="S1672" i="7"/>
  <c r="I1494" i="7"/>
  <c r="H1494" i="7"/>
  <c r="R1494" i="7"/>
  <c r="S1494" i="7"/>
  <c r="I1540" i="7"/>
  <c r="H1540" i="7"/>
  <c r="R1540" i="7"/>
  <c r="S1540" i="7"/>
  <c r="H1425" i="7"/>
  <c r="I1425" i="7"/>
  <c r="S1425" i="7"/>
  <c r="R1425" i="7"/>
  <c r="I1562" i="7"/>
  <c r="H1562" i="7"/>
  <c r="R1562" i="7"/>
  <c r="S1562" i="7"/>
  <c r="I1432" i="7"/>
  <c r="H1432" i="7"/>
  <c r="R1432" i="7"/>
  <c r="S1432" i="7"/>
  <c r="H1481" i="7"/>
  <c r="I1481" i="7"/>
  <c r="S1481" i="7"/>
  <c r="R1481" i="7"/>
  <c r="H1547" i="7"/>
  <c r="I1547" i="7"/>
  <c r="R1547" i="7"/>
  <c r="S1547" i="7"/>
  <c r="H1533" i="7"/>
  <c r="I1533" i="7"/>
  <c r="S1533" i="7"/>
  <c r="R1533" i="7"/>
  <c r="H1713" i="7"/>
  <c r="I1713" i="7"/>
  <c r="R1713" i="7"/>
  <c r="S1713" i="7"/>
  <c r="H1605" i="7"/>
  <c r="I1605" i="7"/>
  <c r="S1605" i="7"/>
  <c r="R1605" i="7"/>
  <c r="I1604" i="7"/>
  <c r="H1604" i="7"/>
  <c r="R1604" i="7"/>
  <c r="S1604" i="7"/>
  <c r="I1548" i="7"/>
  <c r="H1548" i="7"/>
  <c r="R1548" i="7"/>
  <c r="S1548" i="7"/>
  <c r="H1433" i="7"/>
  <c r="I1433" i="7"/>
  <c r="S1433" i="7"/>
  <c r="R1433" i="7"/>
  <c r="H1699" i="7"/>
  <c r="I1699" i="7"/>
  <c r="S1699" i="7"/>
  <c r="R1699" i="7"/>
  <c r="I1554" i="7"/>
  <c r="H1554" i="7"/>
  <c r="R1554" i="7"/>
  <c r="S1554" i="7"/>
  <c r="H1139" i="7"/>
  <c r="I1139" i="7"/>
  <c r="H1055" i="7"/>
  <c r="I1055" i="7"/>
  <c r="H1100" i="7"/>
  <c r="I1100" i="7"/>
  <c r="I1260" i="7"/>
  <c r="H1260" i="7"/>
  <c r="H788" i="7"/>
  <c r="I788" i="7"/>
  <c r="H996" i="7"/>
  <c r="I996" i="7"/>
  <c r="I1250" i="7"/>
  <c r="H1250" i="7"/>
  <c r="I1162" i="7"/>
  <c r="H1162" i="7"/>
  <c r="H324" i="7"/>
  <c r="I324" i="7"/>
  <c r="H912" i="7"/>
  <c r="I912" i="7"/>
  <c r="H1061" i="7"/>
  <c r="I1061" i="7"/>
  <c r="I1254" i="7"/>
  <c r="H1254" i="7"/>
  <c r="I1256" i="7"/>
  <c r="H1256" i="7"/>
  <c r="H1126" i="7"/>
  <c r="I1126" i="7"/>
  <c r="H1033" i="7"/>
  <c r="I1033" i="7"/>
  <c r="H944" i="7"/>
  <c r="I944" i="7"/>
  <c r="H806" i="7"/>
  <c r="I806" i="7"/>
  <c r="H633" i="7"/>
  <c r="I633" i="7"/>
  <c r="H377" i="7"/>
  <c r="I377" i="7"/>
  <c r="H216" i="7"/>
  <c r="I216" i="7"/>
  <c r="H40" i="7"/>
  <c r="I40" i="7"/>
  <c r="I1174" i="7"/>
  <c r="H1174" i="7"/>
  <c r="H1073" i="7"/>
  <c r="I1073" i="7"/>
  <c r="H960" i="7"/>
  <c r="I960" i="7"/>
  <c r="H857" i="7"/>
  <c r="I857" i="7"/>
  <c r="H681" i="7"/>
  <c r="I681" i="7"/>
  <c r="H425" i="7"/>
  <c r="I425" i="7"/>
  <c r="H241" i="7"/>
  <c r="I241" i="7"/>
  <c r="H64" i="7"/>
  <c r="I64" i="7"/>
  <c r="I1164" i="7"/>
  <c r="H1164" i="7"/>
  <c r="H1068" i="7"/>
  <c r="I1068" i="7"/>
  <c r="H977" i="7"/>
  <c r="I977" i="7"/>
  <c r="H888" i="7"/>
  <c r="I888" i="7"/>
  <c r="H717" i="7"/>
  <c r="I717" i="7"/>
  <c r="H473" i="7"/>
  <c r="I473" i="7"/>
  <c r="H289" i="7"/>
  <c r="I289" i="7"/>
  <c r="H97" i="7"/>
  <c r="I97" i="7"/>
  <c r="I1228" i="7"/>
  <c r="H1228" i="7"/>
  <c r="H1108" i="7"/>
  <c r="I1108" i="7"/>
  <c r="H1016" i="7"/>
  <c r="I1016" i="7"/>
  <c r="H926" i="7"/>
  <c r="I926" i="7"/>
  <c r="H781" i="7"/>
  <c r="I781" i="7"/>
  <c r="H585" i="7"/>
  <c r="I585" i="7"/>
  <c r="H352" i="7"/>
  <c r="I352" i="7"/>
  <c r="H193" i="7"/>
  <c r="I193" i="7"/>
  <c r="H17" i="7"/>
  <c r="I17" i="7"/>
  <c r="I1232" i="7"/>
  <c r="H1232" i="7"/>
  <c r="H1140" i="7"/>
  <c r="I1140" i="7"/>
  <c r="H1070" i="7"/>
  <c r="I1070" i="7"/>
  <c r="I1268" i="7"/>
  <c r="H1268" i="7"/>
  <c r="I1178" i="7"/>
  <c r="H1178" i="7"/>
  <c r="H1122" i="7"/>
  <c r="I1122" i="7"/>
  <c r="H1081" i="7"/>
  <c r="I1081" i="7"/>
  <c r="H1052" i="7"/>
  <c r="I1052" i="7"/>
  <c r="H1022" i="7"/>
  <c r="I1022" i="7"/>
  <c r="H989" i="7"/>
  <c r="I989" i="7"/>
  <c r="H950" i="7"/>
  <c r="I950" i="7"/>
  <c r="H917" i="7"/>
  <c r="I917" i="7"/>
  <c r="H889" i="7"/>
  <c r="I889" i="7"/>
  <c r="H829" i="7"/>
  <c r="I829" i="7"/>
  <c r="H782" i="7"/>
  <c r="I782" i="7"/>
  <c r="H718" i="7"/>
  <c r="I718" i="7"/>
  <c r="H657" i="7"/>
  <c r="I657" i="7"/>
  <c r="H589" i="7"/>
  <c r="I589" i="7"/>
  <c r="H525" i="7"/>
  <c r="I525" i="7"/>
  <c r="H461" i="7"/>
  <c r="I461" i="7"/>
  <c r="H397" i="7"/>
  <c r="I397" i="7"/>
  <c r="H353" i="7"/>
  <c r="I353" i="7"/>
  <c r="H277" i="7"/>
  <c r="I277" i="7"/>
  <c r="H225" i="7"/>
  <c r="I225" i="7"/>
  <c r="H148" i="7"/>
  <c r="I148" i="7"/>
  <c r="H85" i="7"/>
  <c r="I85" i="7"/>
  <c r="H49" i="7"/>
  <c r="I49" i="7"/>
  <c r="H20" i="7"/>
  <c r="I20" i="7"/>
  <c r="I1274" i="7"/>
  <c r="H1274" i="7"/>
  <c r="I1182" i="7"/>
  <c r="H1182" i="7"/>
  <c r="H1118" i="7"/>
  <c r="I1118" i="7"/>
  <c r="H1054" i="7"/>
  <c r="I1054" i="7"/>
  <c r="H1009" i="7"/>
  <c r="I1009" i="7"/>
  <c r="H970" i="7"/>
  <c r="I970" i="7"/>
  <c r="H942" i="7"/>
  <c r="I942" i="7"/>
  <c r="H909" i="7"/>
  <c r="I909" i="7"/>
  <c r="H869" i="7"/>
  <c r="I869" i="7"/>
  <c r="H805" i="7"/>
  <c r="I805" i="7"/>
  <c r="H741" i="7"/>
  <c r="I741" i="7"/>
  <c r="H665" i="7"/>
  <c r="I665" i="7"/>
  <c r="H597" i="7"/>
  <c r="I597" i="7"/>
  <c r="H533" i="7"/>
  <c r="I533" i="7"/>
  <c r="H469" i="7"/>
  <c r="I469" i="7"/>
  <c r="H405" i="7"/>
  <c r="I405" i="7"/>
  <c r="H357" i="7"/>
  <c r="I357" i="7"/>
  <c r="H328" i="7"/>
  <c r="I328" i="7"/>
  <c r="H285" i="7"/>
  <c r="I285" i="7"/>
  <c r="H229" i="7"/>
  <c r="I229" i="7"/>
  <c r="H200" i="7"/>
  <c r="I200" i="7"/>
  <c r="H156" i="7"/>
  <c r="I156" i="7"/>
  <c r="H93" i="7"/>
  <c r="I93" i="7"/>
  <c r="H53" i="7"/>
  <c r="I53" i="7"/>
  <c r="H24" i="7"/>
  <c r="I24" i="7"/>
  <c r="I1244" i="7"/>
  <c r="H1244" i="7"/>
  <c r="I1160" i="7"/>
  <c r="H1160" i="7"/>
  <c r="H1076" i="7"/>
  <c r="I1076" i="7"/>
  <c r="H1036" i="7"/>
  <c r="I1036" i="7"/>
  <c r="H1008" i="7"/>
  <c r="I1008" i="7"/>
  <c r="H985" i="7"/>
  <c r="I985" i="7"/>
  <c r="H964" i="7"/>
  <c r="I964" i="7"/>
  <c r="H941" i="7"/>
  <c r="I941" i="7"/>
  <c r="H918" i="7"/>
  <c r="I918" i="7"/>
  <c r="H896" i="7"/>
  <c r="I896" i="7"/>
  <c r="H865" i="7"/>
  <c r="I865" i="7"/>
  <c r="H804" i="7"/>
  <c r="I804" i="7"/>
  <c r="H765" i="7"/>
  <c r="I765" i="7"/>
  <c r="H728" i="7"/>
  <c r="I728" i="7"/>
  <c r="H689" i="7"/>
  <c r="I689" i="7"/>
  <c r="H625" i="7"/>
  <c r="I625" i="7"/>
  <c r="H561" i="7"/>
  <c r="I561" i="7"/>
  <c r="H497" i="7"/>
  <c r="I497" i="7"/>
  <c r="H433" i="7"/>
  <c r="I433" i="7"/>
  <c r="H372" i="7"/>
  <c r="I372" i="7"/>
  <c r="H340" i="7"/>
  <c r="I340" i="7"/>
  <c r="H309" i="7"/>
  <c r="I309" i="7"/>
  <c r="H249" i="7"/>
  <c r="I249" i="7"/>
  <c r="H212" i="7"/>
  <c r="I212" i="7"/>
  <c r="H181" i="7"/>
  <c r="I181" i="7"/>
  <c r="H120" i="7"/>
  <c r="I120" i="7"/>
  <c r="H68" i="7"/>
  <c r="I68" i="7"/>
  <c r="H36" i="7"/>
  <c r="I36" i="7"/>
  <c r="H1723" i="7"/>
  <c r="I1723" i="7"/>
  <c r="R1723" i="7"/>
  <c r="S1723" i="7"/>
  <c r="I1728" i="7"/>
  <c r="J1728" i="7" s="1"/>
  <c r="H1728" i="7"/>
  <c r="R1728" i="7"/>
  <c r="S1728" i="7"/>
  <c r="I1496" i="7"/>
  <c r="J1496" i="7" s="1"/>
  <c r="H1496" i="7"/>
  <c r="R1496" i="7"/>
  <c r="S1496" i="7"/>
  <c r="I1526" i="7"/>
  <c r="J1526" i="7" s="1"/>
  <c r="H1526" i="7"/>
  <c r="R1526" i="7"/>
  <c r="S1526" i="7"/>
  <c r="H1623" i="7"/>
  <c r="I1623" i="7"/>
  <c r="R1623" i="7"/>
  <c r="S1623" i="7"/>
  <c r="I1630" i="7"/>
  <c r="J1630" i="7" s="1"/>
  <c r="H1630" i="7"/>
  <c r="R1630" i="7"/>
  <c r="S1630" i="7"/>
  <c r="H1701" i="7"/>
  <c r="I1701" i="7"/>
  <c r="R1701" i="7"/>
  <c r="S1701" i="7"/>
  <c r="H1451" i="7"/>
  <c r="I1451" i="7"/>
  <c r="R1451" i="7"/>
  <c r="S1451" i="7"/>
  <c r="H1431" i="7"/>
  <c r="I1431" i="7"/>
  <c r="R1431" i="7"/>
  <c r="S1431" i="7"/>
  <c r="H1545" i="7"/>
  <c r="I1545" i="7"/>
  <c r="S1545" i="7"/>
  <c r="R1545" i="7"/>
  <c r="H1507" i="7"/>
  <c r="I1507" i="7"/>
  <c r="R1507" i="7"/>
  <c r="S1507" i="7"/>
  <c r="I1480" i="7"/>
  <c r="H1480" i="7"/>
  <c r="R1480" i="7"/>
  <c r="S1480" i="7"/>
  <c r="I1636" i="7"/>
  <c r="H1636" i="7"/>
  <c r="R1636" i="7"/>
  <c r="S1636" i="7"/>
  <c r="H1715" i="7"/>
  <c r="I1715" i="7"/>
  <c r="S1715" i="7"/>
  <c r="R1715" i="7"/>
  <c r="H1639" i="7"/>
  <c r="I1639" i="7"/>
  <c r="R1639" i="7"/>
  <c r="S1639" i="7"/>
  <c r="I1468" i="7"/>
  <c r="H1468" i="7"/>
  <c r="R1468" i="7"/>
  <c r="S1468" i="7"/>
  <c r="H1443" i="7"/>
  <c r="I1443" i="7"/>
  <c r="R1443" i="7"/>
  <c r="S1443" i="7"/>
  <c r="I1614" i="7"/>
  <c r="H1614" i="7"/>
  <c r="R1614" i="7"/>
  <c r="S1614" i="7"/>
  <c r="I1530" i="7"/>
  <c r="H1530" i="7"/>
  <c r="R1530" i="7"/>
  <c r="S1530" i="7"/>
  <c r="H1595" i="7"/>
  <c r="I1595" i="7"/>
  <c r="R1595" i="7"/>
  <c r="S1595" i="7"/>
  <c r="I1472" i="7"/>
  <c r="J1472" i="7" s="1"/>
  <c r="H1472" i="7"/>
  <c r="R1472" i="7"/>
  <c r="S1472" i="7"/>
  <c r="I1464" i="7"/>
  <c r="J1464" i="7" s="1"/>
  <c r="H1464" i="7"/>
  <c r="R1464" i="7"/>
  <c r="S1464" i="7"/>
  <c r="H1647" i="7"/>
  <c r="I1647" i="7"/>
  <c r="R1647" i="7"/>
  <c r="S1647" i="7"/>
  <c r="I1732" i="7"/>
  <c r="J1732" i="7" s="1"/>
  <c r="H1732" i="7"/>
  <c r="R1732" i="7"/>
  <c r="S1732" i="7"/>
  <c r="I1500" i="7"/>
  <c r="H1500" i="7"/>
  <c r="R1500" i="7"/>
  <c r="S1500" i="7"/>
  <c r="H1625" i="7"/>
  <c r="I1625" i="7"/>
  <c r="S1625" i="7"/>
  <c r="R1625" i="7"/>
  <c r="H1615" i="7"/>
  <c r="I1615" i="7"/>
  <c r="R1615" i="7"/>
  <c r="S1615" i="7"/>
  <c r="H1651" i="7"/>
  <c r="I1651" i="7"/>
  <c r="R1651" i="7"/>
  <c r="S1651" i="7"/>
  <c r="H1419" i="7"/>
  <c r="I1419" i="7"/>
  <c r="R1419" i="7"/>
  <c r="S1419" i="7"/>
  <c r="H1729" i="7"/>
  <c r="I1729" i="7"/>
  <c r="S1729" i="7"/>
  <c r="R1729" i="7"/>
  <c r="I1492" i="7"/>
  <c r="H1492" i="7"/>
  <c r="R1492" i="7"/>
  <c r="S1492" i="7"/>
  <c r="H1461" i="7"/>
  <c r="I1461" i="7"/>
  <c r="S1461" i="7"/>
  <c r="R1461" i="7"/>
  <c r="H1693" i="7"/>
  <c r="I1693" i="7"/>
  <c r="S1693" i="7"/>
  <c r="R1693" i="7"/>
  <c r="H1495" i="7"/>
  <c r="I1495" i="7"/>
  <c r="R1495" i="7"/>
  <c r="S1495" i="7"/>
  <c r="H1631" i="7"/>
  <c r="I1631" i="7"/>
  <c r="R1631" i="7"/>
  <c r="S1631" i="7"/>
  <c r="I1716" i="7"/>
  <c r="H1716" i="7"/>
  <c r="R1716" i="7"/>
  <c r="S1716" i="7"/>
  <c r="H1503" i="7"/>
  <c r="I1503" i="7"/>
  <c r="R1503" i="7"/>
  <c r="S1503" i="7"/>
  <c r="H1501" i="7"/>
  <c r="I1501" i="7"/>
  <c r="S1501" i="7"/>
  <c r="R1501" i="7"/>
  <c r="I1442" i="7"/>
  <c r="H1442" i="7"/>
  <c r="R1442" i="7"/>
  <c r="S1442" i="7"/>
  <c r="I1626" i="7"/>
  <c r="H1626" i="7"/>
  <c r="R1626" i="7"/>
  <c r="S1626" i="7"/>
  <c r="I1678" i="7"/>
  <c r="H1678" i="7"/>
  <c r="R1678" i="7"/>
  <c r="S1678" i="7"/>
  <c r="I1654" i="7"/>
  <c r="H1654" i="7"/>
  <c r="R1654" i="7"/>
  <c r="S1654" i="7"/>
  <c r="H1423" i="7"/>
  <c r="I1423" i="7"/>
  <c r="R1423" i="7"/>
  <c r="S1423" i="7"/>
  <c r="H1409" i="7"/>
  <c r="I1409" i="7"/>
  <c r="R1409" i="7"/>
  <c r="S1409" i="7"/>
  <c r="H1483" i="7"/>
  <c r="I1483" i="7"/>
  <c r="R1483" i="7"/>
  <c r="S1483" i="7"/>
  <c r="H1721" i="7"/>
  <c r="I1721" i="7"/>
  <c r="S1721" i="7"/>
  <c r="R1721" i="7"/>
  <c r="H1581" i="7"/>
  <c r="I1581" i="7"/>
  <c r="S1581" i="7"/>
  <c r="R1581" i="7"/>
  <c r="H1565" i="7"/>
  <c r="I1565" i="7"/>
  <c r="S1565" i="7"/>
  <c r="R1565" i="7"/>
  <c r="I1418" i="7"/>
  <c r="H1418" i="7"/>
  <c r="R1418" i="7"/>
  <c r="S1418" i="7"/>
  <c r="H1479" i="7"/>
  <c r="I1479" i="7"/>
  <c r="R1479" i="7"/>
  <c r="S1479" i="7"/>
  <c r="H1509" i="7"/>
  <c r="I1509" i="7"/>
  <c r="S1509" i="7"/>
  <c r="R1509" i="7"/>
  <c r="I1552" i="7"/>
  <c r="H1552" i="7"/>
  <c r="R1552" i="7"/>
  <c r="S1552" i="7"/>
  <c r="I1718" i="7"/>
  <c r="H1718" i="7"/>
  <c r="R1718" i="7"/>
  <c r="S1718" i="7"/>
  <c r="I1596" i="7"/>
  <c r="H1596" i="7"/>
  <c r="R1596" i="7"/>
  <c r="S1596" i="7"/>
  <c r="H1597" i="7"/>
  <c r="I1597" i="7"/>
  <c r="S1597" i="7"/>
  <c r="R1597" i="7"/>
  <c r="I1542" i="7"/>
  <c r="H1542" i="7"/>
  <c r="R1542" i="7"/>
  <c r="S1542" i="7"/>
  <c r="H1417" i="7"/>
  <c r="I1417" i="7"/>
  <c r="R1417" i="7"/>
  <c r="S1417" i="7"/>
  <c r="H1695" i="7"/>
  <c r="I1695" i="7"/>
  <c r="S1695" i="7"/>
  <c r="R1695" i="7"/>
  <c r="H1475" i="7"/>
  <c r="I1475" i="7"/>
  <c r="R1475" i="7"/>
  <c r="S1475" i="7"/>
  <c r="I1676" i="7"/>
  <c r="H1676" i="7"/>
  <c r="R1676" i="7"/>
  <c r="S1676" i="7"/>
  <c r="I1534" i="7"/>
  <c r="H1534" i="7"/>
  <c r="R1534" i="7"/>
  <c r="S1534" i="7"/>
  <c r="I1600" i="7"/>
  <c r="H1600" i="7"/>
  <c r="R1600" i="7"/>
  <c r="S1600" i="7"/>
  <c r="I1538" i="7"/>
  <c r="H1538" i="7"/>
  <c r="R1538" i="7"/>
  <c r="S1538" i="7"/>
  <c r="H1469" i="7"/>
  <c r="I1469" i="7"/>
  <c r="S1469" i="7"/>
  <c r="R1469" i="7"/>
  <c r="H1513" i="7"/>
  <c r="I1513" i="7"/>
  <c r="S1513" i="7"/>
  <c r="R1513" i="7"/>
  <c r="H1657" i="7"/>
  <c r="I1657" i="7"/>
  <c r="S1657" i="7"/>
  <c r="R1657" i="7"/>
  <c r="I1714" i="7"/>
  <c r="H1714" i="7"/>
  <c r="R1714" i="7"/>
  <c r="S1714" i="7"/>
  <c r="H1589" i="7"/>
  <c r="I1589" i="7"/>
  <c r="S1589" i="7"/>
  <c r="R1589" i="7"/>
  <c r="I1588" i="7"/>
  <c r="H1588" i="7"/>
  <c r="R1588" i="7"/>
  <c r="S1588" i="7"/>
  <c r="H1529" i="7"/>
  <c r="I1529" i="7"/>
  <c r="S1529" i="7"/>
  <c r="R1529" i="7"/>
  <c r="H1687" i="7"/>
  <c r="I1687" i="7"/>
  <c r="R1687" i="7"/>
  <c r="S1687" i="7"/>
  <c r="I1440" i="7"/>
  <c r="H1440" i="7"/>
  <c r="R1440" i="7"/>
  <c r="S1440" i="7"/>
  <c r="H1489" i="7"/>
  <c r="I1489" i="7"/>
  <c r="S1489" i="7"/>
  <c r="R1489" i="7"/>
  <c r="H1541" i="7"/>
  <c r="I1541" i="7"/>
  <c r="S1541" i="7"/>
  <c r="R1541" i="7"/>
  <c r="I1606" i="7"/>
  <c r="H1606" i="7"/>
  <c r="R1606" i="7"/>
  <c r="S1606" i="7"/>
  <c r="I1408" i="7"/>
  <c r="H1408" i="7"/>
  <c r="R1408" i="7"/>
  <c r="S1408" i="7"/>
  <c r="H1429" i="7"/>
  <c r="I1429" i="7"/>
  <c r="S1429" i="7"/>
  <c r="R1429" i="7"/>
  <c r="H1679" i="7"/>
  <c r="I1679" i="7"/>
  <c r="R1679" i="7"/>
  <c r="S1679" i="7"/>
  <c r="H1593" i="7"/>
  <c r="I1593" i="7"/>
  <c r="S1593" i="7"/>
  <c r="R1593" i="7"/>
  <c r="H1521" i="7"/>
  <c r="I1521" i="7"/>
  <c r="S1521" i="7"/>
  <c r="R1521" i="7"/>
  <c r="H1453" i="7"/>
  <c r="I1453" i="7"/>
  <c r="S1453" i="7"/>
  <c r="R1453" i="7"/>
  <c r="I1546" i="7"/>
  <c r="H1546" i="7"/>
  <c r="R1546" i="7"/>
  <c r="S1546" i="7"/>
  <c r="H198" i="7"/>
  <c r="I198" i="7"/>
  <c r="H230" i="7"/>
  <c r="I230" i="7"/>
  <c r="H11" i="7"/>
  <c r="I11" i="7"/>
  <c r="H563" i="7"/>
  <c r="I563" i="7"/>
  <c r="H1039" i="7"/>
  <c r="I1039" i="7"/>
  <c r="H1304" i="7"/>
  <c r="H251" i="7"/>
  <c r="I251" i="7"/>
  <c r="H603" i="7"/>
  <c r="I603" i="7"/>
  <c r="H787" i="7"/>
  <c r="I787" i="7"/>
  <c r="H259" i="7"/>
  <c r="I259" i="7"/>
  <c r="H295" i="7"/>
  <c r="I295" i="7"/>
  <c r="H599" i="7"/>
  <c r="I599" i="7"/>
  <c r="H803" i="7"/>
  <c r="I803" i="7"/>
  <c r="H287" i="7"/>
  <c r="I287" i="7"/>
  <c r="H655" i="7"/>
  <c r="I655" i="7"/>
  <c r="H70" i="7"/>
  <c r="I70" i="7"/>
  <c r="H1153" i="7"/>
  <c r="I1153" i="7"/>
  <c r="H215" i="7"/>
  <c r="I215" i="7"/>
  <c r="H315" i="7"/>
  <c r="I315" i="7"/>
  <c r="H579" i="7"/>
  <c r="I579" i="7"/>
  <c r="H863" i="7"/>
  <c r="I863" i="7"/>
  <c r="H895" i="7"/>
  <c r="I895" i="7"/>
  <c r="H927" i="7"/>
  <c r="I927" i="7"/>
  <c r="H959" i="7"/>
  <c r="I959" i="7"/>
  <c r="H991" i="7"/>
  <c r="I991" i="7"/>
  <c r="H1143" i="7"/>
  <c r="I1143" i="7"/>
  <c r="H263" i="7"/>
  <c r="I263" i="7"/>
  <c r="H535" i="7"/>
  <c r="I535" i="7"/>
  <c r="H799" i="7"/>
  <c r="I799" i="7"/>
  <c r="H595" i="7"/>
  <c r="I595" i="7"/>
  <c r="H523" i="7"/>
  <c r="I523" i="7"/>
  <c r="H779" i="7"/>
  <c r="I779" i="7"/>
  <c r="H79" i="7"/>
  <c r="I79" i="7"/>
  <c r="H519" i="7"/>
  <c r="I519" i="7"/>
  <c r="H715" i="7"/>
  <c r="I715" i="7"/>
  <c r="H162" i="7"/>
  <c r="I162" i="7"/>
  <c r="H194" i="7"/>
  <c r="I194" i="7"/>
  <c r="H226" i="7"/>
  <c r="I226" i="7"/>
  <c r="I1272" i="7"/>
  <c r="H1272" i="7"/>
  <c r="H207" i="7"/>
  <c r="I207" i="7"/>
  <c r="H419" i="7"/>
  <c r="I419" i="7"/>
  <c r="H1007" i="7"/>
  <c r="I1007" i="7"/>
  <c r="H1091" i="7"/>
  <c r="I1091" i="7"/>
  <c r="H1127" i="7"/>
  <c r="I1127" i="7"/>
  <c r="H1125" i="7"/>
  <c r="I1125" i="7"/>
  <c r="H1067" i="7"/>
  <c r="I1067" i="7"/>
  <c r="I1282" i="7"/>
  <c r="H1282" i="7"/>
  <c r="H724" i="7"/>
  <c r="I724" i="7"/>
  <c r="H948" i="7"/>
  <c r="I948" i="7"/>
  <c r="H1069" i="7"/>
  <c r="I1069" i="7"/>
  <c r="H1141" i="7"/>
  <c r="I1141" i="7"/>
  <c r="H1117" i="7"/>
  <c r="I1117" i="7"/>
  <c r="H180" i="7"/>
  <c r="I180" i="7"/>
  <c r="H892" i="7"/>
  <c r="I892" i="7"/>
  <c r="H1012" i="7"/>
  <c r="I1012" i="7"/>
  <c r="I1186" i="7"/>
  <c r="H1186" i="7"/>
  <c r="H1115" i="7"/>
  <c r="I1115" i="7"/>
  <c r="H1146" i="7"/>
  <c r="I1146" i="7"/>
  <c r="H1063" i="7"/>
  <c r="I1063" i="7"/>
  <c r="I1166" i="7"/>
  <c r="H1166" i="7"/>
  <c r="I1286" i="7"/>
  <c r="H1286" i="7"/>
  <c r="H188" i="7"/>
  <c r="I188" i="7"/>
  <c r="H904" i="7"/>
  <c r="I904" i="7"/>
  <c r="H1020" i="7"/>
  <c r="I1020" i="7"/>
  <c r="H1047" i="7"/>
  <c r="I1047" i="7"/>
  <c r="H1133" i="7"/>
  <c r="I1133" i="7"/>
  <c r="H716" i="7"/>
  <c r="I716" i="7"/>
  <c r="H940" i="7"/>
  <c r="I940" i="7"/>
  <c r="H1090" i="7"/>
  <c r="I1090" i="7"/>
  <c r="I1220" i="7"/>
  <c r="H1220" i="7"/>
  <c r="H1102" i="7"/>
  <c r="I1102" i="7"/>
  <c r="H1010" i="7"/>
  <c r="I1010" i="7"/>
  <c r="H921" i="7"/>
  <c r="I921" i="7"/>
  <c r="H772" i="7"/>
  <c r="I772" i="7"/>
  <c r="H569" i="7"/>
  <c r="I569" i="7"/>
  <c r="H344" i="7"/>
  <c r="I344" i="7"/>
  <c r="H185" i="7"/>
  <c r="I185" i="7"/>
  <c r="H9" i="7"/>
  <c r="I9" i="7"/>
  <c r="I1284" i="7"/>
  <c r="H1284" i="7"/>
  <c r="H1144" i="7"/>
  <c r="I1144" i="7"/>
  <c r="H1050" i="7"/>
  <c r="I1050" i="7"/>
  <c r="H938" i="7"/>
  <c r="I938" i="7"/>
  <c r="H797" i="7"/>
  <c r="I797" i="7"/>
  <c r="H617" i="7"/>
  <c r="I617" i="7"/>
  <c r="H368" i="7"/>
  <c r="I368" i="7"/>
  <c r="H209" i="7"/>
  <c r="I209" i="7"/>
  <c r="H33" i="7"/>
  <c r="I33" i="7"/>
  <c r="I1276" i="7"/>
  <c r="H1276" i="7"/>
  <c r="H1137" i="7"/>
  <c r="I1137" i="7"/>
  <c r="H1044" i="7"/>
  <c r="I1044" i="7"/>
  <c r="H954" i="7"/>
  <c r="I954" i="7"/>
  <c r="H841" i="7"/>
  <c r="I841" i="7"/>
  <c r="H669" i="7"/>
  <c r="I669" i="7"/>
  <c r="H409" i="7"/>
  <c r="I409" i="7"/>
  <c r="H232" i="7"/>
  <c r="I232" i="7"/>
  <c r="H56" i="7"/>
  <c r="I56" i="7"/>
  <c r="I1192" i="7"/>
  <c r="H1192" i="7"/>
  <c r="H1085" i="7"/>
  <c r="I1085" i="7"/>
  <c r="H994" i="7"/>
  <c r="I994" i="7"/>
  <c r="H905" i="7"/>
  <c r="I905" i="7"/>
  <c r="H742" i="7"/>
  <c r="I742" i="7"/>
  <c r="H521" i="7"/>
  <c r="I521" i="7"/>
  <c r="H321" i="7"/>
  <c r="I321" i="7"/>
  <c r="H145" i="7"/>
  <c r="I145" i="7"/>
  <c r="I1216" i="7"/>
  <c r="H1216" i="7"/>
  <c r="H1124" i="7"/>
  <c r="I1124" i="7"/>
  <c r="H1065" i="7"/>
  <c r="I1065" i="7"/>
  <c r="I1242" i="7"/>
  <c r="H1242" i="7"/>
  <c r="H1145" i="7"/>
  <c r="I1145" i="7"/>
  <c r="H1116" i="7"/>
  <c r="I1116" i="7"/>
  <c r="H1074" i="7"/>
  <c r="I1074" i="7"/>
  <c r="H1045" i="7"/>
  <c r="I1045" i="7"/>
  <c r="H1017" i="7"/>
  <c r="I1017" i="7"/>
  <c r="H978" i="7"/>
  <c r="I978" i="7"/>
  <c r="H945" i="7"/>
  <c r="I945" i="7"/>
  <c r="H906" i="7"/>
  <c r="I906" i="7"/>
  <c r="H877" i="7"/>
  <c r="I877" i="7"/>
  <c r="H813" i="7"/>
  <c r="I813" i="7"/>
  <c r="H773" i="7"/>
  <c r="I773" i="7"/>
  <c r="H709" i="7"/>
  <c r="I709" i="7"/>
  <c r="H637" i="7"/>
  <c r="I637" i="7"/>
  <c r="H573" i="7"/>
  <c r="I573" i="7"/>
  <c r="H509" i="7"/>
  <c r="I509" i="7"/>
  <c r="H445" i="7"/>
  <c r="I445" i="7"/>
  <c r="H381" i="7"/>
  <c r="I381" i="7"/>
  <c r="H345" i="7"/>
  <c r="I345" i="7"/>
  <c r="H261" i="7"/>
  <c r="I261" i="7"/>
  <c r="H217" i="7"/>
  <c r="I217" i="7"/>
  <c r="H132" i="7"/>
  <c r="I132" i="7"/>
  <c r="H73" i="7"/>
  <c r="I73" i="7"/>
  <c r="H41" i="7"/>
  <c r="I41" i="7"/>
  <c r="H12" i="7"/>
  <c r="I12" i="7"/>
  <c r="I1246" i="7"/>
  <c r="H1246" i="7"/>
  <c r="I1172" i="7"/>
  <c r="H1172" i="7"/>
  <c r="H1101" i="7"/>
  <c r="I1101" i="7"/>
  <c r="H1037" i="7"/>
  <c r="I1037" i="7"/>
  <c r="H998" i="7"/>
  <c r="I998" i="7"/>
  <c r="H965" i="7"/>
  <c r="I965" i="7"/>
  <c r="H937" i="7"/>
  <c r="I937" i="7"/>
  <c r="H898" i="7"/>
  <c r="I898" i="7"/>
  <c r="H853" i="7"/>
  <c r="I853" i="7"/>
  <c r="H766" i="7"/>
  <c r="I766" i="7"/>
  <c r="H702" i="7"/>
  <c r="I702" i="7"/>
  <c r="H645" i="7"/>
  <c r="I645" i="7"/>
  <c r="H581" i="7"/>
  <c r="I581" i="7"/>
  <c r="H517" i="7"/>
  <c r="I517" i="7"/>
  <c r="H453" i="7"/>
  <c r="I453" i="7"/>
  <c r="H389" i="7"/>
  <c r="I389" i="7"/>
  <c r="H349" i="7"/>
  <c r="I349" i="7"/>
  <c r="H320" i="7"/>
  <c r="I320" i="7"/>
  <c r="H269" i="7"/>
  <c r="I269" i="7"/>
  <c r="H221" i="7"/>
  <c r="I221" i="7"/>
  <c r="H192" i="7"/>
  <c r="I192" i="7"/>
  <c r="H140" i="7"/>
  <c r="I140" i="7"/>
  <c r="H77" i="7"/>
  <c r="I77" i="7"/>
  <c r="H45" i="7"/>
  <c r="I45" i="7"/>
  <c r="H16" i="7"/>
  <c r="I16" i="7"/>
  <c r="I1224" i="7"/>
  <c r="H1224" i="7"/>
  <c r="H1134" i="7"/>
  <c r="I1134" i="7"/>
  <c r="H1060" i="7"/>
  <c r="I1060" i="7"/>
  <c r="H1030" i="7"/>
  <c r="I1030" i="7"/>
  <c r="H1002" i="7"/>
  <c r="I1002" i="7"/>
  <c r="H980" i="7"/>
  <c r="I980" i="7"/>
  <c r="H957" i="7"/>
  <c r="I957" i="7"/>
  <c r="H936" i="7"/>
  <c r="I936" i="7"/>
  <c r="H913" i="7"/>
  <c r="I913" i="7"/>
  <c r="H890" i="7"/>
  <c r="I890" i="7"/>
  <c r="H849" i="7"/>
  <c r="I849" i="7"/>
  <c r="H792" i="7"/>
  <c r="I792" i="7"/>
  <c r="H757" i="7"/>
  <c r="I757" i="7"/>
  <c r="H720" i="7"/>
  <c r="I720" i="7"/>
  <c r="H675" i="7"/>
  <c r="I675" i="7"/>
  <c r="H609" i="7"/>
  <c r="I609" i="7"/>
  <c r="H545" i="7"/>
  <c r="I545" i="7"/>
  <c r="H481" i="7"/>
  <c r="I481" i="7"/>
  <c r="H417" i="7"/>
  <c r="I417" i="7"/>
  <c r="H364" i="7"/>
  <c r="I364" i="7"/>
  <c r="H333" i="7"/>
  <c r="I333" i="7"/>
  <c r="H297" i="7"/>
  <c r="I297" i="7"/>
  <c r="H236" i="7"/>
  <c r="I236" i="7"/>
  <c r="H205" i="7"/>
  <c r="I205" i="7"/>
  <c r="H168" i="7"/>
  <c r="I168" i="7"/>
  <c r="H105" i="7"/>
  <c r="I105" i="7"/>
  <c r="H60" i="7"/>
  <c r="I60" i="7"/>
  <c r="H29" i="7"/>
  <c r="I29" i="7"/>
  <c r="I1510" i="7"/>
  <c r="H1510" i="7"/>
  <c r="R1510" i="7"/>
  <c r="S1510" i="7"/>
  <c r="H1575" i="7"/>
  <c r="I1575" i="7"/>
  <c r="R1575" i="7"/>
  <c r="S1575" i="7"/>
  <c r="I1452" i="7"/>
  <c r="H1452" i="7"/>
  <c r="R1452" i="7"/>
  <c r="S1452" i="7"/>
  <c r="I1506" i="7"/>
  <c r="H1506" i="7"/>
  <c r="R1506" i="7"/>
  <c r="S1506" i="7"/>
  <c r="H1727" i="7"/>
  <c r="I1727" i="7"/>
  <c r="R1727" i="7"/>
  <c r="S1727" i="7"/>
  <c r="H1583" i="7"/>
  <c r="I1583" i="7"/>
  <c r="R1583" i="7"/>
  <c r="S1583" i="7"/>
  <c r="I1698" i="7"/>
  <c r="H1698" i="7"/>
  <c r="R1698" i="7"/>
  <c r="S1698" i="7"/>
  <c r="H1717" i="7"/>
  <c r="I1717" i="7"/>
  <c r="R1717" i="7"/>
  <c r="S1717" i="7"/>
  <c r="I1702" i="7"/>
  <c r="H1702" i="7"/>
  <c r="R1702" i="7"/>
  <c r="S1702" i="7"/>
  <c r="H1455" i="7"/>
  <c r="I1455" i="7"/>
  <c r="R1455" i="7"/>
  <c r="S1455" i="7"/>
  <c r="I1690" i="7"/>
  <c r="H1690" i="7"/>
  <c r="R1690" i="7"/>
  <c r="S1690" i="7"/>
  <c r="H1665" i="7"/>
  <c r="I1665" i="7"/>
  <c r="S1665" i="7"/>
  <c r="R1665" i="7"/>
  <c r="I1564" i="7"/>
  <c r="H1564" i="7"/>
  <c r="R1564" i="7"/>
  <c r="S1564" i="7"/>
  <c r="I1640" i="7"/>
  <c r="H1640" i="7"/>
  <c r="R1640" i="7"/>
  <c r="S1640" i="7"/>
  <c r="H1459" i="7"/>
  <c r="I1459" i="7"/>
  <c r="R1459" i="7"/>
  <c r="S1459" i="7"/>
  <c r="I1560" i="7"/>
  <c r="H1560" i="7"/>
  <c r="R1560" i="7"/>
  <c r="S1560" i="7"/>
  <c r="H1681" i="7"/>
  <c r="I1681" i="7"/>
  <c r="S1681" i="7"/>
  <c r="R1681" i="7"/>
  <c r="H1591" i="7"/>
  <c r="I1591" i="7"/>
  <c r="R1591" i="7"/>
  <c r="S1591" i="7"/>
  <c r="H1549" i="7"/>
  <c r="I1549" i="7"/>
  <c r="S1549" i="7"/>
  <c r="R1549" i="7"/>
  <c r="I1512" i="7"/>
  <c r="H1512" i="7"/>
  <c r="R1512" i="7"/>
  <c r="S1512" i="7"/>
  <c r="I1682" i="7"/>
  <c r="H1682" i="7"/>
  <c r="R1682" i="7"/>
  <c r="S1682" i="7"/>
  <c r="H1407" i="7"/>
  <c r="I1407" i="7"/>
  <c r="S1407" i="7"/>
  <c r="R1407" i="7"/>
  <c r="I1620" i="7"/>
  <c r="H1620" i="7"/>
  <c r="R1620" i="7"/>
  <c r="S1620" i="7"/>
  <c r="H1629" i="7"/>
  <c r="I1629" i="7"/>
  <c r="S1629" i="7"/>
  <c r="R1629" i="7"/>
  <c r="H1563" i="7"/>
  <c r="I1563" i="7"/>
  <c r="R1563" i="7"/>
  <c r="S1563" i="7"/>
  <c r="H1411" i="7"/>
  <c r="I1411" i="7"/>
  <c r="R1411" i="7"/>
  <c r="S1411" i="7"/>
  <c r="H1413" i="7"/>
  <c r="I1413" i="7"/>
  <c r="R1413" i="7"/>
  <c r="S1413" i="7"/>
  <c r="H1645" i="7"/>
  <c r="I1645" i="7"/>
  <c r="S1645" i="7"/>
  <c r="R1645" i="7"/>
  <c r="I1708" i="7"/>
  <c r="H1708" i="7"/>
  <c r="R1708" i="7"/>
  <c r="S1708" i="7"/>
  <c r="I1670" i="7"/>
  <c r="H1670" i="7"/>
  <c r="R1670" i="7"/>
  <c r="S1670" i="7"/>
  <c r="H1457" i="7"/>
  <c r="I1457" i="7"/>
  <c r="S1457" i="7"/>
  <c r="R1457" i="7"/>
  <c r="H1627" i="7"/>
  <c r="I1627" i="7"/>
  <c r="R1627" i="7"/>
  <c r="S1627" i="7"/>
  <c r="I1674" i="7"/>
  <c r="H1674" i="7"/>
  <c r="R1674" i="7"/>
  <c r="S1674" i="7"/>
  <c r="H1673" i="7"/>
  <c r="I1673" i="7"/>
  <c r="S1673" i="7"/>
  <c r="R1673" i="7"/>
  <c r="I1576" i="7"/>
  <c r="H1576" i="7"/>
  <c r="R1576" i="7"/>
  <c r="S1576" i="7"/>
  <c r="H1635" i="7"/>
  <c r="I1635" i="7"/>
  <c r="R1635" i="7"/>
  <c r="S1635" i="7"/>
  <c r="I1504" i="7"/>
  <c r="H1504" i="7"/>
  <c r="R1504" i="7"/>
  <c r="S1504" i="7"/>
  <c r="H1711" i="7"/>
  <c r="I1711" i="7"/>
  <c r="S1711" i="7"/>
  <c r="R1711" i="7"/>
  <c r="H1439" i="7"/>
  <c r="I1439" i="7"/>
  <c r="R1439" i="7"/>
  <c r="S1439" i="7"/>
  <c r="I1582" i="7"/>
  <c r="H1582" i="7"/>
  <c r="R1582" i="7"/>
  <c r="S1582" i="7"/>
  <c r="I1574" i="7"/>
  <c r="H1574" i="7"/>
  <c r="R1574" i="7"/>
  <c r="S1574" i="7"/>
  <c r="I1586" i="7"/>
  <c r="H1586" i="7"/>
  <c r="R1586" i="7"/>
  <c r="S1586" i="7"/>
  <c r="H1661" i="7"/>
  <c r="I1661" i="7"/>
  <c r="S1661" i="7"/>
  <c r="R1661" i="7"/>
  <c r="I1448" i="7"/>
  <c r="H1448" i="7"/>
  <c r="R1448" i="7"/>
  <c r="S1448" i="7"/>
  <c r="H1573" i="7"/>
  <c r="I1573" i="7"/>
  <c r="S1573" i="7"/>
  <c r="R1573" i="7"/>
  <c r="H1421" i="7"/>
  <c r="I1421" i="7"/>
  <c r="R1421" i="7"/>
  <c r="S1421" i="7"/>
  <c r="H1683" i="7"/>
  <c r="I1683" i="7"/>
  <c r="R1683" i="7"/>
  <c r="S1683" i="7"/>
  <c r="I1688" i="7"/>
  <c r="H1688" i="7"/>
  <c r="R1688" i="7"/>
  <c r="S1688" i="7"/>
  <c r="I1438" i="7"/>
  <c r="H1438" i="7"/>
  <c r="R1438" i="7"/>
  <c r="S1438" i="7"/>
  <c r="H1487" i="7"/>
  <c r="I1487" i="7"/>
  <c r="R1487" i="7"/>
  <c r="S1487" i="7"/>
  <c r="H1523" i="7"/>
  <c r="I1523" i="7"/>
  <c r="R1523" i="7"/>
  <c r="S1523" i="7"/>
  <c r="H1527" i="7"/>
  <c r="I1527" i="7"/>
  <c r="R1527" i="7"/>
  <c r="S1527" i="7"/>
  <c r="I1734" i="7"/>
  <c r="H1734" i="7"/>
  <c r="R1734" i="7"/>
  <c r="S1734" i="7"/>
  <c r="H1703" i="7"/>
  <c r="I1703" i="7"/>
  <c r="S1703" i="7"/>
  <c r="R1703" i="7"/>
  <c r="H1675" i="7"/>
  <c r="I1675" i="7"/>
  <c r="R1675" i="7"/>
  <c r="S1675" i="7"/>
  <c r="I1584" i="7"/>
  <c r="H1584" i="7"/>
  <c r="R1584" i="7"/>
  <c r="S1584" i="7"/>
  <c r="I1498" i="7"/>
  <c r="H1498" i="7"/>
  <c r="R1498" i="7"/>
  <c r="S1498" i="7"/>
  <c r="I1422" i="7"/>
  <c r="H1422" i="7"/>
  <c r="R1422" i="7"/>
  <c r="S1422" i="7"/>
  <c r="I1520" i="7"/>
  <c r="H1520" i="7"/>
  <c r="R1520" i="7"/>
  <c r="S1520" i="7"/>
  <c r="I1726" i="7"/>
  <c r="H1726" i="7"/>
  <c r="R1726" i="7"/>
  <c r="S1726" i="7"/>
  <c r="H1613" i="7"/>
  <c r="I1613" i="7"/>
  <c r="S1613" i="7"/>
  <c r="R1613" i="7"/>
  <c r="H1667" i="7"/>
  <c r="I1667" i="7"/>
  <c r="R1667" i="7"/>
  <c r="S1667" i="7"/>
  <c r="I1668" i="7"/>
  <c r="H1668" i="7"/>
  <c r="R1668" i="7"/>
  <c r="S1668" i="7"/>
  <c r="H1477" i="7"/>
  <c r="I1477" i="7"/>
  <c r="S1477" i="7"/>
  <c r="R1477" i="7"/>
  <c r="H1531" i="7"/>
  <c r="I1531" i="7"/>
  <c r="R1531" i="7"/>
  <c r="S1531" i="7"/>
  <c r="I1590" i="7"/>
  <c r="H1590" i="7"/>
  <c r="R1590" i="7"/>
  <c r="S1590" i="7"/>
  <c r="I1730" i="7"/>
  <c r="H1730" i="7"/>
  <c r="R1730" i="7"/>
  <c r="S1730" i="7"/>
  <c r="I1662" i="7"/>
  <c r="H1662" i="7"/>
  <c r="R1662" i="7"/>
  <c r="S1662" i="7"/>
  <c r="H1671" i="7"/>
  <c r="I1671" i="7"/>
  <c r="R1671" i="7"/>
  <c r="S1671" i="7"/>
  <c r="H1609" i="7"/>
  <c r="I1609" i="7"/>
  <c r="S1609" i="7"/>
  <c r="R1609" i="7"/>
  <c r="I1428" i="7"/>
  <c r="H1428" i="7"/>
  <c r="R1428" i="7"/>
  <c r="S1428" i="7"/>
  <c r="H1465" i="7"/>
  <c r="I1465" i="7"/>
  <c r="S1465" i="7"/>
  <c r="R1465" i="7"/>
  <c r="I1516" i="7"/>
  <c r="H1516" i="7"/>
  <c r="R1516" i="7"/>
  <c r="S1516" i="7"/>
  <c r="H1557" i="7"/>
  <c r="I1557" i="7"/>
  <c r="S1557" i="7"/>
  <c r="R1557" i="7"/>
  <c r="I1706" i="7"/>
  <c r="H1706" i="7"/>
  <c r="R1706" i="7"/>
  <c r="S1706" i="7"/>
  <c r="I1462" i="7"/>
  <c r="H1462" i="7"/>
  <c r="R1462" i="7"/>
  <c r="S1462" i="7"/>
  <c r="I1502" i="7"/>
  <c r="H1502" i="7"/>
  <c r="R1502" i="7"/>
  <c r="S1502" i="7"/>
  <c r="I1412" i="7"/>
  <c r="H1412" i="7"/>
  <c r="R1412" i="7"/>
  <c r="S1412" i="7"/>
  <c r="H1663" i="7"/>
  <c r="I1663" i="7"/>
  <c r="R1663" i="7"/>
  <c r="S1663" i="7"/>
  <c r="H1585" i="7"/>
  <c r="I1585" i="7"/>
  <c r="S1585" i="7"/>
  <c r="R1585" i="7"/>
  <c r="I1558" i="7"/>
  <c r="H1558" i="7"/>
  <c r="R1558" i="7"/>
  <c r="S1558" i="7"/>
  <c r="I1660" i="7"/>
  <c r="H1660" i="7"/>
  <c r="R1660" i="7"/>
  <c r="S1660" i="7"/>
  <c r="H206" i="7"/>
  <c r="I206" i="7"/>
  <c r="H238" i="7"/>
  <c r="I238" i="7"/>
  <c r="H43" i="7"/>
  <c r="I43" i="7"/>
  <c r="H1003" i="7"/>
  <c r="I1003" i="7"/>
  <c r="H1151" i="7"/>
  <c r="I1151" i="7"/>
  <c r="H1195" i="7"/>
  <c r="I1195" i="7"/>
  <c r="H427" i="7"/>
  <c r="I427" i="7"/>
  <c r="H639" i="7"/>
  <c r="I639" i="7"/>
  <c r="H831" i="7"/>
  <c r="I831" i="7"/>
  <c r="H531" i="7"/>
  <c r="I531" i="7"/>
  <c r="H411" i="7"/>
  <c r="I411" i="7"/>
  <c r="H671" i="7"/>
  <c r="I671" i="7"/>
  <c r="H471" i="7"/>
  <c r="I471" i="7"/>
  <c r="H707" i="7"/>
  <c r="I707" i="7"/>
  <c r="H78" i="7"/>
  <c r="I78" i="7"/>
  <c r="H19" i="7"/>
  <c r="I19" i="7"/>
  <c r="H223" i="7"/>
  <c r="I223" i="7"/>
  <c r="H323" i="7"/>
  <c r="I323" i="7"/>
  <c r="H839" i="7"/>
  <c r="I839" i="7"/>
  <c r="H871" i="7"/>
  <c r="I871" i="7"/>
  <c r="H903" i="7"/>
  <c r="I903" i="7"/>
  <c r="H935" i="7"/>
  <c r="I935" i="7"/>
  <c r="H967" i="7"/>
  <c r="I967" i="7"/>
  <c r="H1019" i="7"/>
  <c r="I1019" i="7"/>
  <c r="H1087" i="7"/>
  <c r="I1087" i="7"/>
  <c r="H659" i="7"/>
  <c r="I659" i="7"/>
  <c r="H395" i="7"/>
  <c r="I395" i="7"/>
  <c r="H651" i="7"/>
  <c r="I651" i="7"/>
  <c r="H1155" i="7"/>
  <c r="I1155" i="7"/>
  <c r="H187" i="7"/>
  <c r="I187" i="7"/>
  <c r="H559" i="7"/>
  <c r="I559" i="7"/>
  <c r="H1167" i="7"/>
  <c r="I1167" i="7"/>
  <c r="H255" i="7"/>
  <c r="I255" i="7"/>
  <c r="H587" i="7"/>
  <c r="I587" i="7"/>
  <c r="H763" i="7"/>
  <c r="I763" i="7"/>
  <c r="H170" i="7"/>
  <c r="I170" i="7"/>
  <c r="H202" i="7"/>
  <c r="I202" i="7"/>
  <c r="H234" i="7"/>
  <c r="I234" i="7"/>
  <c r="H39" i="7"/>
  <c r="I39" i="7"/>
  <c r="H275" i="7"/>
  <c r="I275" i="7"/>
  <c r="H483" i="7"/>
  <c r="I483" i="7"/>
  <c r="H1035" i="7"/>
  <c r="I1035" i="7"/>
  <c r="H1103" i="7"/>
  <c r="I1103" i="7"/>
  <c r="J1103" i="7" s="1"/>
  <c r="H1135" i="7"/>
  <c r="I1135" i="7"/>
  <c r="I1218" i="7"/>
  <c r="H1218" i="7"/>
  <c r="J1218" i="7" s="1"/>
  <c r="H1075" i="7"/>
  <c r="I1075" i="7"/>
  <c r="I1290" i="7"/>
  <c r="H1290" i="7"/>
  <c r="J1290" i="7" s="1"/>
  <c r="H764" i="7"/>
  <c r="I764" i="7"/>
  <c r="H984" i="7"/>
  <c r="I984" i="7"/>
  <c r="H1098" i="7"/>
  <c r="I1098" i="7"/>
  <c r="H1111" i="7"/>
  <c r="I1111" i="7"/>
  <c r="I1226" i="7"/>
  <c r="H1226" i="7"/>
  <c r="I1158" i="7"/>
  <c r="H1158" i="7"/>
  <c r="H308" i="7"/>
  <c r="I308" i="7"/>
  <c r="H928" i="7"/>
  <c r="I928" i="7"/>
  <c r="H1049" i="7"/>
  <c r="I1049" i="7"/>
  <c r="I1262" i="7"/>
  <c r="H1262" i="7"/>
  <c r="H1123" i="7"/>
  <c r="I1123" i="7"/>
  <c r="H1096" i="7"/>
  <c r="I1096" i="7"/>
  <c r="H1071" i="7"/>
  <c r="I1071" i="7"/>
  <c r="I1196" i="7"/>
  <c r="H1196" i="7"/>
  <c r="I1294" i="7"/>
  <c r="H1294" i="7"/>
  <c r="H700" i="7"/>
  <c r="I700" i="7"/>
  <c r="H932" i="7"/>
  <c r="I932" i="7"/>
  <c r="H1086" i="7"/>
  <c r="I1086" i="7"/>
  <c r="I1252" i="7"/>
  <c r="H1252" i="7"/>
  <c r="I1198" i="7"/>
  <c r="H1198" i="7"/>
  <c r="H756" i="7"/>
  <c r="I756" i="7"/>
  <c r="H976" i="7"/>
  <c r="I976" i="7"/>
  <c r="H1148" i="7"/>
  <c r="I1148" i="7"/>
  <c r="I1184" i="7"/>
  <c r="H1184" i="7"/>
  <c r="H1080" i="7"/>
  <c r="I1080" i="7"/>
  <c r="H988" i="7"/>
  <c r="I988" i="7"/>
  <c r="H900" i="7"/>
  <c r="I900" i="7"/>
  <c r="H733" i="7"/>
  <c r="I733" i="7"/>
  <c r="H505" i="7"/>
  <c r="I505" i="7"/>
  <c r="H313" i="7"/>
  <c r="I313" i="7"/>
  <c r="H128" i="7"/>
  <c r="I128" i="7"/>
  <c r="I1248" i="7"/>
  <c r="H1248" i="7"/>
  <c r="H1120" i="7"/>
  <c r="I1120" i="7"/>
  <c r="H1028" i="7"/>
  <c r="I1028" i="7"/>
  <c r="H916" i="7"/>
  <c r="I916" i="7"/>
  <c r="H760" i="7"/>
  <c r="I760" i="7"/>
  <c r="H553" i="7"/>
  <c r="I553" i="7"/>
  <c r="H337" i="7"/>
  <c r="I337" i="7"/>
  <c r="H176" i="7"/>
  <c r="I176" i="7"/>
  <c r="I1238" i="7"/>
  <c r="H1238" i="7"/>
  <c r="H1114" i="7"/>
  <c r="I1114" i="7"/>
  <c r="H1021" i="7"/>
  <c r="I1021" i="7"/>
  <c r="H933" i="7"/>
  <c r="I933" i="7"/>
  <c r="H789" i="7"/>
  <c r="I789" i="7"/>
  <c r="H601" i="7"/>
  <c r="I601" i="7"/>
  <c r="H360" i="7"/>
  <c r="I360" i="7"/>
  <c r="H201" i="7"/>
  <c r="I201" i="7"/>
  <c r="H25" i="7"/>
  <c r="I25" i="7"/>
  <c r="I1302" i="7"/>
  <c r="H1302" i="7"/>
  <c r="I1156" i="7"/>
  <c r="H1156" i="7"/>
  <c r="H1062" i="7"/>
  <c r="I1062" i="7"/>
  <c r="H972" i="7"/>
  <c r="I972" i="7"/>
  <c r="H882" i="7"/>
  <c r="I882" i="7"/>
  <c r="H708" i="7"/>
  <c r="I708" i="7"/>
  <c r="H457" i="7"/>
  <c r="I457" i="7"/>
  <c r="H273" i="7"/>
  <c r="I273" i="7"/>
  <c r="H81" i="7"/>
  <c r="I81" i="7"/>
  <c r="I1296" i="7"/>
  <c r="H1296" i="7"/>
  <c r="I1168" i="7"/>
  <c r="H1168" i="7"/>
  <c r="H1105" i="7"/>
  <c r="I1105" i="7"/>
  <c r="H1048" i="7"/>
  <c r="I1048" i="7"/>
  <c r="I1214" i="7"/>
  <c r="H1214" i="7"/>
  <c r="H1138" i="7"/>
  <c r="I1138" i="7"/>
  <c r="H1109" i="7"/>
  <c r="I1109" i="7"/>
  <c r="H1064" i="7"/>
  <c r="I1064" i="7"/>
  <c r="H1034" i="7"/>
  <c r="I1034" i="7"/>
  <c r="H1006" i="7"/>
  <c r="I1006" i="7"/>
  <c r="H973" i="7"/>
  <c r="I973" i="7"/>
  <c r="H934" i="7"/>
  <c r="I934" i="7"/>
  <c r="H901" i="7"/>
  <c r="I901" i="7"/>
  <c r="H861" i="7"/>
  <c r="I861" i="7"/>
  <c r="H798" i="7"/>
  <c r="I798" i="7"/>
  <c r="H734" i="7"/>
  <c r="I734" i="7"/>
  <c r="H685" i="7"/>
  <c r="I685" i="7"/>
  <c r="H621" i="7"/>
  <c r="I621" i="7"/>
  <c r="H557" i="7"/>
  <c r="I557" i="7"/>
  <c r="H493" i="7"/>
  <c r="I493" i="7"/>
  <c r="H429" i="7"/>
  <c r="I429" i="7"/>
  <c r="H369" i="7"/>
  <c r="I369" i="7"/>
  <c r="H339" i="7"/>
  <c r="I339" i="7"/>
  <c r="H245" i="7"/>
  <c r="I245" i="7"/>
  <c r="H211" i="7"/>
  <c r="I211" i="7"/>
  <c r="H117" i="7"/>
  <c r="I117" i="7"/>
  <c r="H65" i="7"/>
  <c r="I65" i="7"/>
  <c r="H35" i="7"/>
  <c r="I35" i="7"/>
  <c r="I1236" i="7"/>
  <c r="H1236" i="7"/>
  <c r="H1136" i="7"/>
  <c r="I1136" i="7"/>
  <c r="H1072" i="7"/>
  <c r="I1072" i="7"/>
  <c r="H1026" i="7"/>
  <c r="I1026" i="7"/>
  <c r="H986" i="7"/>
  <c r="I986" i="7"/>
  <c r="H958" i="7"/>
  <c r="I958" i="7"/>
  <c r="H925" i="7"/>
  <c r="I925" i="7"/>
  <c r="H886" i="7"/>
  <c r="I886" i="7"/>
  <c r="H837" i="7"/>
  <c r="I837" i="7"/>
  <c r="H758" i="7"/>
  <c r="I758" i="7"/>
  <c r="H693" i="7"/>
  <c r="I693" i="7"/>
  <c r="H629" i="7"/>
  <c r="I629" i="7"/>
  <c r="H565" i="7"/>
  <c r="I565" i="7"/>
  <c r="H501" i="7"/>
  <c r="I501" i="7"/>
  <c r="H437" i="7"/>
  <c r="I437" i="7"/>
  <c r="H373" i="7"/>
  <c r="I373" i="7"/>
  <c r="H341" i="7"/>
  <c r="I341" i="7"/>
  <c r="H312" i="7"/>
  <c r="I312" i="7"/>
  <c r="H253" i="7"/>
  <c r="I253" i="7"/>
  <c r="H213" i="7"/>
  <c r="I213" i="7"/>
  <c r="H184" i="7"/>
  <c r="I184" i="7"/>
  <c r="H124" i="7"/>
  <c r="I124" i="7"/>
  <c r="H69" i="7"/>
  <c r="I69" i="7"/>
  <c r="H37" i="7"/>
  <c r="I37" i="7"/>
  <c r="H8" i="7"/>
  <c r="I8" i="7"/>
  <c r="I1288" i="7"/>
  <c r="H1288" i="7"/>
  <c r="I1206" i="7"/>
  <c r="H1206" i="7"/>
  <c r="H1112" i="7"/>
  <c r="I1112" i="7"/>
  <c r="H1053" i="7"/>
  <c r="I1053" i="7"/>
  <c r="H1024" i="7"/>
  <c r="I1024" i="7"/>
  <c r="H997" i="7"/>
  <c r="I997" i="7"/>
  <c r="H974" i="7"/>
  <c r="I974" i="7"/>
  <c r="H952" i="7"/>
  <c r="I952" i="7"/>
  <c r="H930" i="7"/>
  <c r="I930" i="7"/>
  <c r="H908" i="7"/>
  <c r="I908" i="7"/>
  <c r="H885" i="7"/>
  <c r="I885" i="7"/>
  <c r="H833" i="7"/>
  <c r="I833" i="7"/>
  <c r="H784" i="7"/>
  <c r="I784" i="7"/>
  <c r="H749" i="7"/>
  <c r="I749" i="7"/>
  <c r="H710" i="7"/>
  <c r="I710" i="7"/>
  <c r="H661" i="7"/>
  <c r="I661" i="7"/>
  <c r="H593" i="7"/>
  <c r="I593" i="7"/>
  <c r="H529" i="7"/>
  <c r="I529" i="7"/>
  <c r="H465" i="7"/>
  <c r="I465" i="7"/>
  <c r="H401" i="7"/>
  <c r="I401" i="7"/>
  <c r="H356" i="7"/>
  <c r="I356" i="7"/>
  <c r="H325" i="7"/>
  <c r="I325" i="7"/>
  <c r="H281" i="7"/>
  <c r="I281" i="7"/>
  <c r="H228" i="7"/>
  <c r="I228" i="7"/>
  <c r="H197" i="7"/>
  <c r="I197" i="7"/>
  <c r="H152" i="7"/>
  <c r="I152" i="7"/>
  <c r="H89" i="7"/>
  <c r="I89" i="7"/>
  <c r="H52" i="7"/>
  <c r="I52" i="7"/>
  <c r="H21" i="7"/>
  <c r="I21" i="7"/>
  <c r="I1450" i="7"/>
  <c r="H1450" i="7"/>
  <c r="R1450" i="7"/>
  <c r="S1450" i="7"/>
  <c r="H1571" i="7"/>
  <c r="I1571" i="7"/>
  <c r="R1571" i="7"/>
  <c r="S1571" i="7"/>
  <c r="H1731" i="7"/>
  <c r="I1731" i="7"/>
  <c r="R1731" i="7"/>
  <c r="S1731" i="7"/>
  <c r="H1641" i="7"/>
  <c r="I1641" i="7"/>
  <c r="S1641" i="7"/>
  <c r="R1641" i="7"/>
  <c r="I1484" i="7"/>
  <c r="H1484" i="7"/>
  <c r="R1484" i="7"/>
  <c r="S1484" i="7"/>
  <c r="I1426" i="7"/>
  <c r="H1426" i="7"/>
  <c r="R1426" i="7"/>
  <c r="S1426" i="7"/>
  <c r="H1567" i="7"/>
  <c r="I1567" i="7"/>
  <c r="R1567" i="7"/>
  <c r="S1567" i="7"/>
  <c r="I1634" i="7"/>
  <c r="H1634" i="7"/>
  <c r="R1634" i="7"/>
  <c r="S1634" i="7"/>
  <c r="H1659" i="7"/>
  <c r="I1659" i="7"/>
  <c r="R1659" i="7"/>
  <c r="S1659" i="7"/>
  <c r="H1653" i="7"/>
  <c r="I1653" i="7"/>
  <c r="S1653" i="7"/>
  <c r="R1653" i="7"/>
  <c r="H1707" i="7"/>
  <c r="I1707" i="7"/>
  <c r="S1707" i="7"/>
  <c r="R1707" i="7"/>
  <c r="I1712" i="7"/>
  <c r="H1712" i="7"/>
  <c r="R1712" i="7"/>
  <c r="S1712" i="7"/>
  <c r="I1476" i="7"/>
  <c r="H1476" i="7"/>
  <c r="R1476" i="7"/>
  <c r="S1476" i="7"/>
  <c r="I1518" i="7"/>
  <c r="H1518" i="7"/>
  <c r="R1518" i="7"/>
  <c r="S1518" i="7"/>
  <c r="I1644" i="7"/>
  <c r="H1644" i="7"/>
  <c r="R1644" i="7"/>
  <c r="S1644" i="7"/>
  <c r="H1577" i="7"/>
  <c r="I1577" i="7"/>
  <c r="S1577" i="7"/>
  <c r="R1577" i="7"/>
  <c r="H1685" i="7"/>
  <c r="I1685" i="7"/>
  <c r="S1685" i="7"/>
  <c r="R1685" i="7"/>
  <c r="H1435" i="7"/>
  <c r="I1435" i="7"/>
  <c r="R1435" i="7"/>
  <c r="S1435" i="7"/>
  <c r="H1733" i="7"/>
  <c r="I1733" i="7"/>
  <c r="R1733" i="7"/>
  <c r="S1733" i="7"/>
  <c r="I1454" i="7"/>
  <c r="H1454" i="7"/>
  <c r="R1454" i="7"/>
  <c r="S1454" i="7"/>
  <c r="I1642" i="7"/>
  <c r="H1642" i="7"/>
  <c r="R1642" i="7"/>
  <c r="S1642" i="7"/>
  <c r="H1677" i="7"/>
  <c r="I1677" i="7"/>
  <c r="S1677" i="7"/>
  <c r="R1677" i="7"/>
  <c r="H1511" i="7"/>
  <c r="I1511" i="7"/>
  <c r="R1511" i="7"/>
  <c r="S1511" i="7"/>
  <c r="I1624" i="7"/>
  <c r="H1624" i="7"/>
  <c r="R1624" i="7"/>
  <c r="S1624" i="7"/>
  <c r="I1650" i="7"/>
  <c r="H1650" i="7"/>
  <c r="R1650" i="7"/>
  <c r="S1650" i="7"/>
  <c r="H1499" i="7"/>
  <c r="I1499" i="7"/>
  <c r="R1499" i="7"/>
  <c r="S1499" i="7"/>
  <c r="H1427" i="7"/>
  <c r="I1427" i="7"/>
  <c r="R1427" i="7"/>
  <c r="S1427" i="7"/>
  <c r="I1598" i="7"/>
  <c r="H1598" i="7"/>
  <c r="R1598" i="7"/>
  <c r="S1598" i="7"/>
  <c r="H1603" i="7"/>
  <c r="I1603" i="7"/>
  <c r="R1603" i="7"/>
  <c r="S1603" i="7"/>
  <c r="I1602" i="7"/>
  <c r="H1602" i="7"/>
  <c r="R1602" i="7"/>
  <c r="S1602" i="7"/>
  <c r="I1694" i="7"/>
  <c r="H1694" i="7"/>
  <c r="R1694" i="7"/>
  <c r="S1694" i="7"/>
  <c r="I1618" i="7"/>
  <c r="H1618" i="7"/>
  <c r="R1618" i="7"/>
  <c r="S1618" i="7"/>
  <c r="H1643" i="7"/>
  <c r="I1643" i="7"/>
  <c r="R1643" i="7"/>
  <c r="S1643" i="7"/>
  <c r="H1559" i="7"/>
  <c r="I1559" i="7"/>
  <c r="R1559" i="7"/>
  <c r="S1559" i="7"/>
  <c r="H1539" i="7"/>
  <c r="I1539" i="7"/>
  <c r="R1539" i="7"/>
  <c r="S1539" i="7"/>
  <c r="H1497" i="7"/>
  <c r="I1497" i="7"/>
  <c r="S1497" i="7"/>
  <c r="R1497" i="7"/>
  <c r="H1637" i="7"/>
  <c r="I1637" i="7"/>
  <c r="S1637" i="7"/>
  <c r="R1637" i="7"/>
  <c r="I1622" i="7"/>
  <c r="H1622" i="7"/>
  <c r="R1622" i="7"/>
  <c r="S1622" i="7"/>
  <c r="H1697" i="7"/>
  <c r="I1697" i="7"/>
  <c r="R1697" i="7"/>
  <c r="S1697" i="7"/>
  <c r="I1508" i="7"/>
  <c r="H1508" i="7"/>
  <c r="R1508" i="7"/>
  <c r="S1508" i="7"/>
  <c r="I1430" i="7"/>
  <c r="H1430" i="7"/>
  <c r="R1430" i="7"/>
  <c r="S1430" i="7"/>
  <c r="H1551" i="7"/>
  <c r="I1551" i="7"/>
  <c r="R1551" i="7"/>
  <c r="S1551" i="7"/>
  <c r="H1543" i="7"/>
  <c r="I1543" i="7"/>
  <c r="R1543" i="7"/>
  <c r="S1543" i="7"/>
  <c r="I1434" i="7"/>
  <c r="H1434" i="7"/>
  <c r="R1434" i="7"/>
  <c r="S1434" i="7"/>
  <c r="I1684" i="7"/>
  <c r="H1684" i="7"/>
  <c r="R1684" i="7"/>
  <c r="S1684" i="7"/>
  <c r="I1580" i="7"/>
  <c r="H1580" i="7"/>
  <c r="R1580" i="7"/>
  <c r="S1580" i="7"/>
  <c r="H1561" i="7"/>
  <c r="I1561" i="7"/>
  <c r="S1561" i="7"/>
  <c r="R1561" i="7"/>
  <c r="I1482" i="7"/>
  <c r="H1482" i="7"/>
  <c r="R1482" i="7"/>
  <c r="S1482" i="7"/>
  <c r="H1463" i="7"/>
  <c r="I1463" i="7"/>
  <c r="R1463" i="7"/>
  <c r="S1463" i="7"/>
  <c r="I1528" i="7"/>
  <c r="H1528" i="7"/>
  <c r="R1528" i="7"/>
  <c r="S1528" i="7"/>
  <c r="H1537" i="7"/>
  <c r="I1537" i="7"/>
  <c r="S1537" i="7"/>
  <c r="R1537" i="7"/>
  <c r="I1594" i="7"/>
  <c r="H1594" i="7"/>
  <c r="R1594" i="7"/>
  <c r="S1594" i="7"/>
  <c r="H1449" i="7"/>
  <c r="I1449" i="7"/>
  <c r="S1449" i="7"/>
  <c r="R1449" i="7"/>
  <c r="I1486" i="7"/>
  <c r="H1486" i="7"/>
  <c r="R1486" i="7"/>
  <c r="S1486" i="7"/>
  <c r="H1691" i="7"/>
  <c r="I1691" i="7"/>
  <c r="R1691" i="7"/>
  <c r="S1691" i="7"/>
  <c r="I1616" i="7"/>
  <c r="H1616" i="7"/>
  <c r="R1616" i="7"/>
  <c r="S1616" i="7"/>
  <c r="I1566" i="7"/>
  <c r="H1566" i="7"/>
  <c r="R1566" i="7"/>
  <c r="S1566" i="7"/>
  <c r="I1444" i="7"/>
  <c r="H1444" i="7"/>
  <c r="R1444" i="7"/>
  <c r="S1444" i="7"/>
  <c r="I1610" i="7"/>
  <c r="H1610" i="7"/>
  <c r="R1610" i="7"/>
  <c r="S1610" i="7"/>
  <c r="I1490" i="7"/>
  <c r="H1490" i="7"/>
  <c r="R1490" i="7"/>
  <c r="S1490" i="7"/>
  <c r="I1416" i="7"/>
  <c r="H1416" i="7"/>
  <c r="R1416" i="7"/>
  <c r="S1416" i="7"/>
  <c r="I1700" i="7"/>
  <c r="H1700" i="7"/>
  <c r="R1700" i="7"/>
  <c r="S1700" i="7"/>
  <c r="I1424" i="7"/>
  <c r="H1424" i="7"/>
  <c r="R1424" i="7"/>
  <c r="S1424" i="7"/>
  <c r="H1485" i="7"/>
  <c r="I1485" i="7"/>
  <c r="S1485" i="7"/>
  <c r="R1485" i="7"/>
  <c r="H1519" i="7"/>
  <c r="I1519" i="7"/>
  <c r="R1519" i="7"/>
  <c r="S1519" i="7"/>
  <c r="I1658" i="7"/>
  <c r="H1658" i="7"/>
  <c r="R1658" i="7"/>
  <c r="S1658" i="7"/>
  <c r="H1437" i="7"/>
  <c r="I1437" i="7"/>
  <c r="S1437" i="7"/>
  <c r="R1437" i="7"/>
  <c r="I1466" i="7"/>
  <c r="H1466" i="7"/>
  <c r="R1466" i="7"/>
  <c r="S1466" i="7"/>
  <c r="I1704" i="7"/>
  <c r="H1704" i="7"/>
  <c r="R1704" i="7"/>
  <c r="S1704" i="7"/>
  <c r="I1410" i="7"/>
  <c r="H1410" i="7"/>
  <c r="R1410" i="7"/>
  <c r="S1410" i="7"/>
  <c r="I1420" i="7"/>
  <c r="H1420" i="7"/>
  <c r="R1420" i="7"/>
  <c r="S1420" i="7"/>
  <c r="H1473" i="7"/>
  <c r="I1473" i="7"/>
  <c r="S1473" i="7"/>
  <c r="R1473" i="7"/>
  <c r="I1532" i="7"/>
  <c r="H1532" i="7"/>
  <c r="R1532" i="7"/>
  <c r="S1532" i="7"/>
  <c r="H1517" i="7"/>
  <c r="I1517" i="7"/>
  <c r="S1517" i="7"/>
  <c r="R1517" i="7"/>
  <c r="I1722" i="7"/>
  <c r="H1722" i="7"/>
  <c r="R1722" i="7"/>
  <c r="S1722" i="7"/>
  <c r="I1570" i="7"/>
  <c r="H1570" i="7"/>
  <c r="R1570" i="7"/>
  <c r="S1570" i="7"/>
  <c r="H1569" i="7"/>
  <c r="I1569" i="7"/>
  <c r="S1569" i="7"/>
  <c r="R1569" i="7"/>
  <c r="I1470" i="7"/>
  <c r="H1470" i="7"/>
  <c r="R1470" i="7"/>
  <c r="S1470" i="7"/>
  <c r="I1696" i="7"/>
  <c r="H1696" i="7"/>
  <c r="R1696" i="7"/>
  <c r="S1696" i="7"/>
  <c r="H1617" i="7"/>
  <c r="I1617" i="7"/>
  <c r="S1617" i="7"/>
  <c r="R1617" i="7"/>
  <c r="I1656" i="7"/>
  <c r="H1656" i="7"/>
  <c r="R1656" i="7"/>
  <c r="S1656" i="7"/>
  <c r="I1550" i="7"/>
  <c r="H1550" i="7"/>
  <c r="R1550" i="7"/>
  <c r="S1550" i="7"/>
  <c r="E2" i="7"/>
  <c r="I2" i="7" s="1"/>
  <c r="Q1304" i="7"/>
  <c r="I1304" i="7" s="1"/>
  <c r="H7" i="5"/>
  <c r="K8" i="31"/>
  <c r="K10" i="31" s="1"/>
  <c r="L28" i="5"/>
  <c r="R28" i="5" s="1"/>
  <c r="K16" i="31"/>
  <c r="K22" i="31"/>
  <c r="K19" i="31"/>
  <c r="L26" i="5"/>
  <c r="K7" i="31" s="1"/>
  <c r="R830" i="7"/>
  <c r="S830" i="7"/>
  <c r="R1311" i="7"/>
  <c r="S1311" i="7"/>
  <c r="J538" i="7"/>
  <c r="S538" i="7"/>
  <c r="R538" i="7"/>
  <c r="J292" i="7"/>
  <c r="S292" i="7"/>
  <c r="R292" i="7"/>
  <c r="R1175" i="7"/>
  <c r="S1175" i="7"/>
  <c r="J785" i="7"/>
  <c r="S785" i="7"/>
  <c r="R785" i="7"/>
  <c r="J240" i="7"/>
  <c r="S240" i="7"/>
  <c r="R240" i="7"/>
  <c r="S1397" i="7"/>
  <c r="R1397" i="7"/>
  <c r="S769" i="7"/>
  <c r="R769" i="7"/>
  <c r="S676" i="7"/>
  <c r="R676" i="7"/>
  <c r="S564" i="7"/>
  <c r="R564" i="7"/>
  <c r="R396" i="7"/>
  <c r="S396" i="7"/>
  <c r="S91" i="7"/>
  <c r="R91" i="7"/>
  <c r="R1170" i="7"/>
  <c r="S1170" i="7"/>
  <c r="R450" i="7"/>
  <c r="S450" i="7"/>
  <c r="S1219" i="7"/>
  <c r="R1219" i="7"/>
  <c r="R808" i="7"/>
  <c r="S808" i="7"/>
  <c r="S694" i="7"/>
  <c r="R694" i="7"/>
  <c r="R648" i="7"/>
  <c r="S648" i="7"/>
  <c r="S270" i="7"/>
  <c r="R270" i="7"/>
  <c r="R1373" i="7"/>
  <c r="S1373" i="7"/>
  <c r="R1309" i="7"/>
  <c r="S1309" i="7"/>
  <c r="R834" i="7"/>
  <c r="S834" i="7"/>
  <c r="R446" i="7"/>
  <c r="S446" i="7"/>
  <c r="R516" i="7"/>
  <c r="S516" i="7"/>
  <c r="R258" i="7"/>
  <c r="S258" i="7"/>
  <c r="R80" i="7"/>
  <c r="S80" i="7"/>
  <c r="S1271" i="7"/>
  <c r="R1271" i="7"/>
  <c r="S1237" i="7"/>
  <c r="R1237" i="7"/>
  <c r="R832" i="7"/>
  <c r="S832" i="7"/>
  <c r="R660" i="7"/>
  <c r="S660" i="7"/>
  <c r="S282" i="7"/>
  <c r="R282" i="7"/>
  <c r="S1273" i="7"/>
  <c r="R1273" i="7"/>
  <c r="S1352" i="7"/>
  <c r="R1352" i="7"/>
  <c r="S562" i="7"/>
  <c r="R562" i="7"/>
  <c r="S550" i="7"/>
  <c r="R550" i="7"/>
  <c r="R596" i="7"/>
  <c r="S596" i="7"/>
  <c r="S428" i="7"/>
  <c r="R428" i="7"/>
  <c r="S159" i="7"/>
  <c r="R159" i="7"/>
  <c r="S1177" i="7"/>
  <c r="R1177" i="7"/>
  <c r="R1223" i="7"/>
  <c r="S1223" i="7"/>
  <c r="R1157" i="7"/>
  <c r="S1157" i="7"/>
  <c r="R846" i="7"/>
  <c r="S846" i="7"/>
  <c r="S668" i="7"/>
  <c r="R668" i="7"/>
  <c r="R355" i="7"/>
  <c r="S355" i="7"/>
  <c r="R123" i="7"/>
  <c r="S123" i="7"/>
  <c r="J1297" i="7"/>
  <c r="R1297" i="7"/>
  <c r="S1297" i="7"/>
  <c r="J1277" i="7"/>
  <c r="R1277" i="7"/>
  <c r="S1277" i="7"/>
  <c r="J828" i="7"/>
  <c r="S828" i="7"/>
  <c r="R828" i="7"/>
  <c r="S382" i="7"/>
  <c r="R382" i="7"/>
  <c r="J508" i="7"/>
  <c r="S508" i="7"/>
  <c r="R508" i="7"/>
  <c r="J288" i="7"/>
  <c r="R288" i="7"/>
  <c r="S288" i="7"/>
  <c r="J92" i="7"/>
  <c r="S92" i="7"/>
  <c r="R92" i="7"/>
  <c r="S1239" i="7"/>
  <c r="R1239" i="7"/>
  <c r="J1205" i="7"/>
  <c r="S1205" i="7"/>
  <c r="R1205" i="7"/>
  <c r="J822" i="7"/>
  <c r="S822" i="7"/>
  <c r="R822" i="7"/>
  <c r="J622" i="7"/>
  <c r="R622" i="7"/>
  <c r="S622" i="7"/>
  <c r="S250" i="7"/>
  <c r="R250" i="7"/>
  <c r="S1365" i="7"/>
  <c r="R1365" i="7"/>
  <c r="S1325" i="7"/>
  <c r="R1325" i="7"/>
  <c r="J842" i="7"/>
  <c r="S842" i="7"/>
  <c r="R842" i="7"/>
  <c r="J542" i="7"/>
  <c r="R542" i="7"/>
  <c r="S542" i="7"/>
  <c r="R544" i="7"/>
  <c r="S544" i="7"/>
  <c r="S371" i="7"/>
  <c r="R371" i="7"/>
  <c r="J131" i="7"/>
  <c r="R131" i="7"/>
  <c r="S131" i="7"/>
  <c r="R1266" i="7"/>
  <c r="S1266" i="7"/>
  <c r="S1249" i="7"/>
  <c r="R1249" i="7"/>
  <c r="J737" i="7"/>
  <c r="S737" i="7"/>
  <c r="R737" i="7"/>
  <c r="J744" i="7"/>
  <c r="R744" i="7"/>
  <c r="S744" i="7"/>
  <c r="R672" i="7"/>
  <c r="S672" i="7"/>
  <c r="J584" i="7"/>
  <c r="S584" i="7"/>
  <c r="R584" i="7"/>
  <c r="J239" i="7"/>
  <c r="R239" i="7"/>
  <c r="S239" i="7"/>
  <c r="R1405" i="7"/>
  <c r="S1405" i="7"/>
  <c r="S705" i="7"/>
  <c r="R705" i="7"/>
  <c r="S850" i="7"/>
  <c r="R850" i="7"/>
  <c r="R574" i="7"/>
  <c r="S574" i="7"/>
  <c r="R540" i="7"/>
  <c r="S540" i="7"/>
  <c r="R301" i="7"/>
  <c r="S301" i="7"/>
  <c r="R133" i="7"/>
  <c r="S133" i="7"/>
  <c r="S1313" i="7"/>
  <c r="R1313" i="7"/>
  <c r="J1171" i="7"/>
  <c r="R1171" i="7"/>
  <c r="S1171" i="7"/>
  <c r="S347" i="7"/>
  <c r="R347" i="7"/>
  <c r="S630" i="7"/>
  <c r="R630" i="7"/>
  <c r="S536" i="7"/>
  <c r="R536" i="7"/>
  <c r="R161" i="7"/>
  <c r="S161" i="7"/>
  <c r="S794" i="7"/>
  <c r="R794" i="7"/>
  <c r="R754" i="7"/>
  <c r="S754" i="7"/>
  <c r="S680" i="7"/>
  <c r="R680" i="7"/>
  <c r="S620" i="7"/>
  <c r="R620" i="7"/>
  <c r="R448" i="7"/>
  <c r="S448" i="7"/>
  <c r="S175" i="7"/>
  <c r="R175" i="7"/>
  <c r="J7" i="7"/>
  <c r="R62" i="7"/>
  <c r="S62" i="7"/>
  <c r="R142" i="7"/>
  <c r="S142" i="7"/>
  <c r="S354" i="7"/>
  <c r="R354" i="7"/>
  <c r="I3" i="7"/>
  <c r="H3" i="7"/>
  <c r="S86" i="7"/>
  <c r="R86" i="7"/>
  <c r="S394" i="7"/>
  <c r="R394" i="7"/>
  <c r="R22" i="7"/>
  <c r="S22" i="7"/>
  <c r="R122" i="7"/>
  <c r="S122" i="7"/>
  <c r="R294" i="7"/>
  <c r="S294" i="7"/>
  <c r="S426" i="7"/>
  <c r="R426" i="7"/>
  <c r="R246" i="7"/>
  <c r="S246" i="7"/>
  <c r="R570" i="7"/>
  <c r="S570" i="7"/>
  <c r="R326" i="7"/>
  <c r="S326" i="7"/>
  <c r="S358" i="7"/>
  <c r="R358" i="7"/>
  <c r="R522" i="7"/>
  <c r="S522" i="7"/>
  <c r="S59" i="7"/>
  <c r="R59" i="7"/>
  <c r="S443" i="7"/>
  <c r="R443" i="7"/>
  <c r="R711" i="7"/>
  <c r="S711" i="7"/>
  <c r="R1399" i="7"/>
  <c r="S1399" i="7"/>
  <c r="S95" i="7"/>
  <c r="R95" i="7"/>
  <c r="S487" i="7"/>
  <c r="R487" i="7"/>
  <c r="R663" i="7"/>
  <c r="S663" i="7"/>
  <c r="S1215" i="7"/>
  <c r="R1215" i="7"/>
  <c r="S491" i="7"/>
  <c r="R491" i="7"/>
  <c r="R771" i="7"/>
  <c r="S771" i="7"/>
  <c r="S961" i="7"/>
  <c r="R961" i="7"/>
  <c r="S31" i="7"/>
  <c r="R31" i="7"/>
  <c r="R291" i="7"/>
  <c r="S291" i="7"/>
  <c r="R327" i="7"/>
  <c r="S327" i="7"/>
  <c r="S515" i="7"/>
  <c r="R515" i="7"/>
  <c r="R859" i="7"/>
  <c r="S859" i="7"/>
  <c r="R891" i="7"/>
  <c r="S891" i="7"/>
  <c r="R923" i="7"/>
  <c r="S923" i="7"/>
  <c r="R955" i="7"/>
  <c r="S955" i="7"/>
  <c r="S987" i="7"/>
  <c r="R987" i="7"/>
  <c r="S1208" i="7"/>
  <c r="R1208" i="7"/>
  <c r="S1359" i="7"/>
  <c r="R1359" i="7"/>
  <c r="R283" i="7"/>
  <c r="S283" i="7"/>
  <c r="R679" i="7"/>
  <c r="S679" i="7"/>
  <c r="R1367" i="7"/>
  <c r="S1367" i="7"/>
  <c r="S75" i="7"/>
  <c r="R75" i="7"/>
  <c r="R495" i="7"/>
  <c r="S495" i="7"/>
  <c r="R731" i="7"/>
  <c r="S731" i="7"/>
  <c r="R547" i="7"/>
  <c r="S547" i="7"/>
  <c r="S503" i="7"/>
  <c r="R503" i="7"/>
  <c r="R783" i="7"/>
  <c r="S783" i="7"/>
  <c r="R158" i="7"/>
  <c r="S158" i="7"/>
  <c r="S190" i="7"/>
  <c r="R190" i="7"/>
  <c r="S222" i="7"/>
  <c r="R222" i="7"/>
  <c r="S1121" i="7"/>
  <c r="R1121" i="7"/>
  <c r="S359" i="7"/>
  <c r="R359" i="7"/>
  <c r="S1027" i="7"/>
  <c r="R1027" i="7"/>
  <c r="S1099" i="7"/>
  <c r="R1099" i="7"/>
  <c r="R115" i="7"/>
  <c r="S115" i="7"/>
  <c r="R555" i="7"/>
  <c r="S555" i="7"/>
  <c r="R735" i="7"/>
  <c r="S735" i="7"/>
  <c r="S1371" i="7"/>
  <c r="R1371" i="7"/>
  <c r="S135" i="7"/>
  <c r="R135" i="7"/>
  <c r="S551" i="7"/>
  <c r="R551" i="7"/>
  <c r="S767" i="7"/>
  <c r="R767" i="7"/>
  <c r="S71" i="7"/>
  <c r="R71" i="7"/>
  <c r="S575" i="7"/>
  <c r="R575" i="7"/>
  <c r="R795" i="7"/>
  <c r="S795" i="7"/>
  <c r="S1025" i="7"/>
  <c r="R1025" i="7"/>
  <c r="R63" i="7"/>
  <c r="S63" i="7"/>
  <c r="S307" i="7"/>
  <c r="R307" i="7"/>
  <c r="S351" i="7"/>
  <c r="R351" i="7"/>
  <c r="S855" i="7"/>
  <c r="R855" i="7"/>
  <c r="R887" i="7"/>
  <c r="S887" i="7"/>
  <c r="S919" i="7"/>
  <c r="R919" i="7"/>
  <c r="S951" i="7"/>
  <c r="R951" i="7"/>
  <c r="R983" i="7"/>
  <c r="S983" i="7"/>
  <c r="R1043" i="7"/>
  <c r="S1043" i="7"/>
  <c r="R1259" i="7"/>
  <c r="S1259" i="7"/>
  <c r="S191" i="7"/>
  <c r="R191" i="7"/>
  <c r="S475" i="7"/>
  <c r="R475" i="7"/>
  <c r="S747" i="7"/>
  <c r="R747" i="7"/>
  <c r="R403" i="7"/>
  <c r="S403" i="7"/>
  <c r="S459" i="7"/>
  <c r="R459" i="7"/>
  <c r="S743" i="7"/>
  <c r="R743" i="7"/>
  <c r="S387" i="7"/>
  <c r="R387" i="7"/>
  <c r="S479" i="7"/>
  <c r="R479" i="7"/>
  <c r="S667" i="7"/>
  <c r="R667" i="7"/>
  <c r="R154" i="7"/>
  <c r="S154" i="7"/>
  <c r="R186" i="7"/>
  <c r="S186" i="7"/>
  <c r="S218" i="7"/>
  <c r="R218" i="7"/>
  <c r="S1057" i="7"/>
  <c r="R1057" i="7"/>
  <c r="R55" i="7"/>
  <c r="S55" i="7"/>
  <c r="R375" i="7"/>
  <c r="S375" i="7"/>
  <c r="S995" i="7"/>
  <c r="R995" i="7"/>
  <c r="S1079" i="7"/>
  <c r="R1079" i="7"/>
  <c r="S1119" i="7"/>
  <c r="R1119" i="7"/>
  <c r="R1042" i="7"/>
  <c r="S1042" i="7"/>
  <c r="S1059" i="7"/>
  <c r="R1059" i="7"/>
  <c r="R1150" i="7"/>
  <c r="S1150" i="7"/>
  <c r="S1324" i="7"/>
  <c r="R1324" i="7"/>
  <c r="S332" i="7"/>
  <c r="R332" i="7"/>
  <c r="R920" i="7"/>
  <c r="S920" i="7"/>
  <c r="R1040" i="7"/>
  <c r="S1040" i="7"/>
  <c r="R1314" i="7"/>
  <c r="S1314" i="7"/>
  <c r="S1084" i="7"/>
  <c r="R1084" i="7"/>
  <c r="S1390" i="7"/>
  <c r="R1390" i="7"/>
  <c r="R1222" i="7"/>
  <c r="S1222" i="7"/>
  <c r="R780" i="7"/>
  <c r="S780" i="7"/>
  <c r="S992" i="7"/>
  <c r="R992" i="7"/>
  <c r="R1106" i="7"/>
  <c r="S1106" i="7"/>
  <c r="R1384" i="7"/>
  <c r="S1384" i="7"/>
  <c r="S1139" i="7"/>
  <c r="R1139" i="7"/>
  <c r="S1055" i="7"/>
  <c r="R1055" i="7"/>
  <c r="S1100" i="7"/>
  <c r="R1100" i="7"/>
  <c r="R1260" i="7"/>
  <c r="S1260" i="7"/>
  <c r="R1382" i="7"/>
  <c r="S1382" i="7"/>
  <c r="S788" i="7"/>
  <c r="R788" i="7"/>
  <c r="S996" i="7"/>
  <c r="R996" i="7"/>
  <c r="R1250" i="7"/>
  <c r="S1250" i="7"/>
  <c r="R1406" i="7"/>
  <c r="S1406" i="7"/>
  <c r="R1162" i="7"/>
  <c r="S1162" i="7"/>
  <c r="I6" i="7"/>
  <c r="H6" i="7"/>
  <c r="R1376" i="7"/>
  <c r="S1376" i="7"/>
  <c r="R324" i="7"/>
  <c r="S324" i="7"/>
  <c r="S912" i="7"/>
  <c r="R912" i="7"/>
  <c r="S1061" i="7"/>
  <c r="R1061" i="7"/>
  <c r="R1254" i="7"/>
  <c r="S1254" i="7"/>
  <c r="R1256" i="7"/>
  <c r="S1256" i="7"/>
  <c r="S1126" i="7"/>
  <c r="R1126" i="7"/>
  <c r="R1033" i="7"/>
  <c r="S1033" i="7"/>
  <c r="S944" i="7"/>
  <c r="R944" i="7"/>
  <c r="S806" i="7"/>
  <c r="R806" i="7"/>
  <c r="R633" i="7"/>
  <c r="S633" i="7"/>
  <c r="S377" i="7"/>
  <c r="R377" i="7"/>
  <c r="R216" i="7"/>
  <c r="S216" i="7"/>
  <c r="R40" i="7"/>
  <c r="S40" i="7"/>
  <c r="S1320" i="7"/>
  <c r="R1320" i="7"/>
  <c r="R1174" i="7"/>
  <c r="S1174" i="7"/>
  <c r="S1073" i="7"/>
  <c r="R1073" i="7"/>
  <c r="S960" i="7"/>
  <c r="R960" i="7"/>
  <c r="R857" i="7"/>
  <c r="S857" i="7"/>
  <c r="S681" i="7"/>
  <c r="R681" i="7"/>
  <c r="R425" i="7"/>
  <c r="S425" i="7"/>
  <c r="S241" i="7"/>
  <c r="R241" i="7"/>
  <c r="R64" i="7"/>
  <c r="S64" i="7"/>
  <c r="S1312" i="7"/>
  <c r="R1312" i="7"/>
  <c r="S1164" i="7"/>
  <c r="R1164" i="7"/>
  <c r="R1068" i="7"/>
  <c r="S1068" i="7"/>
  <c r="R977" i="7"/>
  <c r="S977" i="7"/>
  <c r="S888" i="7"/>
  <c r="R888" i="7"/>
  <c r="S717" i="7"/>
  <c r="R717" i="7"/>
  <c r="R473" i="7"/>
  <c r="S473" i="7"/>
  <c r="S289" i="7"/>
  <c r="R289" i="7"/>
  <c r="R97" i="7"/>
  <c r="S97" i="7"/>
  <c r="S1374" i="7"/>
  <c r="R1374" i="7"/>
  <c r="R1228" i="7"/>
  <c r="S1228" i="7"/>
  <c r="S1108" i="7"/>
  <c r="R1108" i="7"/>
  <c r="S1016" i="7"/>
  <c r="R1016" i="7"/>
  <c r="R926" i="7"/>
  <c r="S926" i="7"/>
  <c r="R781" i="7"/>
  <c r="S781" i="7"/>
  <c r="R585" i="7"/>
  <c r="S585" i="7"/>
  <c r="S352" i="7"/>
  <c r="R352" i="7"/>
  <c r="R193" i="7"/>
  <c r="S193" i="7"/>
  <c r="S17" i="7"/>
  <c r="R17" i="7"/>
  <c r="R1334" i="7"/>
  <c r="S1334" i="7"/>
  <c r="R1232" i="7"/>
  <c r="S1232" i="7"/>
  <c r="R1140" i="7"/>
  <c r="S1140" i="7"/>
  <c r="S1070" i="7"/>
  <c r="R1070" i="7"/>
  <c r="R1342" i="7"/>
  <c r="S1342" i="7"/>
  <c r="S1268" i="7"/>
  <c r="R1268" i="7"/>
  <c r="R1178" i="7"/>
  <c r="S1178" i="7"/>
  <c r="R1122" i="7"/>
  <c r="S1122" i="7"/>
  <c r="R1081" i="7"/>
  <c r="S1081" i="7"/>
  <c r="S1052" i="7"/>
  <c r="R1052" i="7"/>
  <c r="R1022" i="7"/>
  <c r="S1022" i="7"/>
  <c r="R989" i="7"/>
  <c r="S989" i="7"/>
  <c r="R950" i="7"/>
  <c r="S950" i="7"/>
  <c r="R917" i="7"/>
  <c r="S917" i="7"/>
  <c r="R889" i="7"/>
  <c r="S889" i="7"/>
  <c r="R829" i="7"/>
  <c r="S829" i="7"/>
  <c r="S782" i="7"/>
  <c r="R782" i="7"/>
  <c r="R718" i="7"/>
  <c r="S718" i="7"/>
  <c r="S657" i="7"/>
  <c r="R657" i="7"/>
  <c r="S589" i="7"/>
  <c r="R589" i="7"/>
  <c r="R525" i="7"/>
  <c r="S525" i="7"/>
  <c r="R461" i="7"/>
  <c r="S461" i="7"/>
  <c r="R397" i="7"/>
  <c r="S397" i="7"/>
  <c r="R353" i="7"/>
  <c r="S353" i="7"/>
  <c r="S277" i="7"/>
  <c r="R277" i="7"/>
  <c r="S225" i="7"/>
  <c r="R225" i="7"/>
  <c r="S148" i="7"/>
  <c r="R148" i="7"/>
  <c r="R85" i="7"/>
  <c r="S85" i="7"/>
  <c r="R49" i="7"/>
  <c r="S49" i="7"/>
  <c r="R20" i="7"/>
  <c r="S20" i="7"/>
  <c r="R1356" i="7"/>
  <c r="S1356" i="7"/>
  <c r="R1274" i="7"/>
  <c r="S1274" i="7"/>
  <c r="S1182" i="7"/>
  <c r="R1182" i="7"/>
  <c r="R1118" i="7"/>
  <c r="S1118" i="7"/>
  <c r="S1054" i="7"/>
  <c r="R1054" i="7"/>
  <c r="R1009" i="7"/>
  <c r="S1009" i="7"/>
  <c r="S970" i="7"/>
  <c r="R970" i="7"/>
  <c r="S942" i="7"/>
  <c r="R942" i="7"/>
  <c r="S909" i="7"/>
  <c r="R909" i="7"/>
  <c r="R869" i="7"/>
  <c r="S869" i="7"/>
  <c r="S805" i="7"/>
  <c r="R805" i="7"/>
  <c r="S741" i="7"/>
  <c r="R741" i="7"/>
  <c r="R665" i="7"/>
  <c r="S665" i="7"/>
  <c r="R597" i="7"/>
  <c r="S597" i="7"/>
  <c r="R533" i="7"/>
  <c r="S533" i="7"/>
  <c r="R469" i="7"/>
  <c r="S469" i="7"/>
  <c r="S405" i="7"/>
  <c r="R405" i="7"/>
  <c r="R357" i="7"/>
  <c r="S357" i="7"/>
  <c r="R328" i="7"/>
  <c r="S328" i="7"/>
  <c r="R285" i="7"/>
  <c r="S285" i="7"/>
  <c r="R229" i="7"/>
  <c r="S229" i="7"/>
  <c r="R200" i="7"/>
  <c r="S200" i="7"/>
  <c r="R156" i="7"/>
  <c r="S156" i="7"/>
  <c r="S93" i="7"/>
  <c r="R93" i="7"/>
  <c r="S53" i="7"/>
  <c r="R53" i="7"/>
  <c r="R24" i="7"/>
  <c r="S24" i="7"/>
  <c r="R1362" i="7"/>
  <c r="S1362" i="7"/>
  <c r="S1244" i="7"/>
  <c r="R1244" i="7"/>
  <c r="S1160" i="7"/>
  <c r="R1160" i="7"/>
  <c r="S1076" i="7"/>
  <c r="R1076" i="7"/>
  <c r="S1036" i="7"/>
  <c r="R1036" i="7"/>
  <c r="S1008" i="7"/>
  <c r="R1008" i="7"/>
  <c r="S985" i="7"/>
  <c r="R985" i="7"/>
  <c r="S964" i="7"/>
  <c r="R964" i="7"/>
  <c r="R941" i="7"/>
  <c r="S941" i="7"/>
  <c r="R918" i="7"/>
  <c r="S918" i="7"/>
  <c r="S896" i="7"/>
  <c r="R896" i="7"/>
  <c r="R865" i="7"/>
  <c r="S865" i="7"/>
  <c r="R804" i="7"/>
  <c r="S804" i="7"/>
  <c r="S765" i="7"/>
  <c r="R765" i="7"/>
  <c r="S728" i="7"/>
  <c r="R728" i="7"/>
  <c r="R689" i="7"/>
  <c r="S689" i="7"/>
  <c r="S625" i="7"/>
  <c r="R625" i="7"/>
  <c r="R561" i="7"/>
  <c r="S561" i="7"/>
  <c r="R497" i="7"/>
  <c r="S497" i="7"/>
  <c r="R433" i="7"/>
  <c r="S433" i="7"/>
  <c r="S372" i="7"/>
  <c r="R372" i="7"/>
  <c r="R340" i="7"/>
  <c r="S340" i="7"/>
  <c r="R309" i="7"/>
  <c r="S309" i="7"/>
  <c r="R249" i="7"/>
  <c r="S249" i="7"/>
  <c r="S212" i="7"/>
  <c r="R212" i="7"/>
  <c r="S181" i="7"/>
  <c r="R181" i="7"/>
  <c r="S120" i="7"/>
  <c r="R120" i="7"/>
  <c r="S68" i="7"/>
  <c r="R68" i="7"/>
  <c r="S36" i="7"/>
  <c r="R36" i="7"/>
  <c r="R1377" i="7"/>
  <c r="S1377" i="7"/>
  <c r="R590" i="7"/>
  <c r="S590" i="7"/>
  <c r="R1213" i="7"/>
  <c r="S1213" i="7"/>
  <c r="R484" i="7"/>
  <c r="S484" i="7"/>
  <c r="S94" i="7"/>
  <c r="R94" i="7"/>
  <c r="R686" i="7"/>
  <c r="S686" i="7"/>
  <c r="R494" i="7"/>
  <c r="S494" i="7"/>
  <c r="S858" i="7"/>
  <c r="R858" i="7"/>
  <c r="R1193" i="7"/>
  <c r="S1193" i="7"/>
  <c r="S1251" i="7"/>
  <c r="R1251" i="7"/>
  <c r="S594" i="7"/>
  <c r="R594" i="7"/>
  <c r="R746" i="7"/>
  <c r="S746" i="7"/>
  <c r="S602" i="7"/>
  <c r="R602" i="7"/>
  <c r="R276" i="7"/>
  <c r="S276" i="7"/>
  <c r="S1209" i="7"/>
  <c r="R1209" i="7"/>
  <c r="S730" i="7"/>
  <c r="R730" i="7"/>
  <c r="R761" i="7"/>
  <c r="S761" i="7"/>
  <c r="S482" i="7"/>
  <c r="R482" i="7"/>
  <c r="R612" i="7"/>
  <c r="S612" i="7"/>
  <c r="S444" i="7"/>
  <c r="R444" i="7"/>
  <c r="S179" i="7"/>
  <c r="R179" i="7"/>
  <c r="S1385" i="7"/>
  <c r="R1385" i="7"/>
  <c r="R1267" i="7"/>
  <c r="S1267" i="7"/>
  <c r="S706" i="7"/>
  <c r="R706" i="7"/>
  <c r="R418" i="7"/>
  <c r="S418" i="7"/>
  <c r="S632" i="7"/>
  <c r="R632" i="7"/>
  <c r="S121" i="7"/>
  <c r="R121" i="7"/>
  <c r="S1233" i="7"/>
  <c r="R1233" i="7"/>
  <c r="S1261" i="7"/>
  <c r="R1261" i="7"/>
  <c r="R826" i="7"/>
  <c r="S826" i="7"/>
  <c r="S414" i="7"/>
  <c r="R414" i="7"/>
  <c r="S524" i="7"/>
  <c r="R524" i="7"/>
  <c r="S242" i="7"/>
  <c r="R242" i="7"/>
  <c r="S125" i="7"/>
  <c r="R125" i="7"/>
  <c r="R1217" i="7"/>
  <c r="S1217" i="7"/>
  <c r="R1201" i="7"/>
  <c r="S1201" i="7"/>
  <c r="R1317" i="7"/>
  <c r="S1317" i="7"/>
  <c r="R498" i="7"/>
  <c r="S498" i="7"/>
  <c r="S598" i="7"/>
  <c r="R598" i="7"/>
  <c r="R520" i="7"/>
  <c r="S520" i="7"/>
  <c r="S165" i="7"/>
  <c r="R165" i="7"/>
  <c r="S1247" i="7"/>
  <c r="R1247" i="7"/>
  <c r="R1181" i="7"/>
  <c r="S1181" i="7"/>
  <c r="R800" i="7"/>
  <c r="S800" i="7"/>
  <c r="R644" i="7"/>
  <c r="S644" i="7"/>
  <c r="S476" i="7"/>
  <c r="R476" i="7"/>
  <c r="S252" i="7"/>
  <c r="R252" i="7"/>
  <c r="S1369" i="7"/>
  <c r="R1369" i="7"/>
  <c r="R698" i="7"/>
  <c r="S698" i="7"/>
  <c r="R802" i="7"/>
  <c r="S802" i="7"/>
  <c r="R768" i="7"/>
  <c r="S768" i="7"/>
  <c r="R430" i="7"/>
  <c r="S430" i="7"/>
  <c r="S268" i="7"/>
  <c r="R268" i="7"/>
  <c r="R1381" i="7"/>
  <c r="S1381" i="7"/>
  <c r="S386" i="7"/>
  <c r="R386" i="7"/>
  <c r="R852" i="7"/>
  <c r="S852" i="7"/>
  <c r="S606" i="7"/>
  <c r="R606" i="7"/>
  <c r="S556" i="7"/>
  <c r="R556" i="7"/>
  <c r="S384" i="7"/>
  <c r="R384" i="7"/>
  <c r="R147" i="7"/>
  <c r="S147" i="7"/>
  <c r="R1142" i="7"/>
  <c r="S1142" i="7"/>
  <c r="S1315" i="7"/>
  <c r="R1315" i="7"/>
  <c r="R745" i="7"/>
  <c r="S745" i="7"/>
  <c r="S814" i="7"/>
  <c r="R814" i="7"/>
  <c r="S462" i="7"/>
  <c r="R462" i="7"/>
  <c r="R272" i="7"/>
  <c r="S272" i="7"/>
  <c r="S100" i="7"/>
  <c r="R100" i="7"/>
  <c r="S1183" i="7"/>
  <c r="R1183" i="7"/>
  <c r="S530" i="7"/>
  <c r="R530" i="7"/>
  <c r="S714" i="7"/>
  <c r="R714" i="7"/>
  <c r="S636" i="7"/>
  <c r="R636" i="7"/>
  <c r="R464" i="7"/>
  <c r="S464" i="7"/>
  <c r="R286" i="7"/>
  <c r="S286" i="7"/>
  <c r="R1078" i="7"/>
  <c r="S1078" i="7"/>
  <c r="R1331" i="7"/>
  <c r="S1331" i="7"/>
  <c r="R770" i="7"/>
  <c r="S770" i="7"/>
  <c r="S736" i="7"/>
  <c r="R736" i="7"/>
  <c r="S363" i="7"/>
  <c r="R363" i="7"/>
  <c r="R244" i="7"/>
  <c r="S244" i="7"/>
  <c r="R1327" i="7"/>
  <c r="S1327" i="7"/>
  <c r="S1197" i="7"/>
  <c r="R1197" i="7"/>
  <c r="R810" i="7"/>
  <c r="S810" i="7"/>
  <c r="R658" i="7"/>
  <c r="S658" i="7"/>
  <c r="R500" i="7"/>
  <c r="S500" i="7"/>
  <c r="S256" i="7"/>
  <c r="R256" i="7"/>
  <c r="R88" i="7"/>
  <c r="S88" i="7"/>
  <c r="R1202" i="7"/>
  <c r="S1202" i="7"/>
  <c r="R1319" i="7"/>
  <c r="S1319" i="7"/>
  <c r="R1253" i="7"/>
  <c r="S1253" i="7"/>
  <c r="S872" i="7"/>
  <c r="R872" i="7"/>
  <c r="S470" i="7"/>
  <c r="R470" i="7"/>
  <c r="S456" i="7"/>
  <c r="R456" i="7"/>
  <c r="R149" i="7"/>
  <c r="S149" i="7"/>
  <c r="R1169" i="7"/>
  <c r="S1169" i="7"/>
  <c r="R1245" i="7"/>
  <c r="S1245" i="7"/>
  <c r="S818" i="7"/>
  <c r="R818" i="7"/>
  <c r="R674" i="7"/>
  <c r="S674" i="7"/>
  <c r="R496" i="7"/>
  <c r="S496" i="7"/>
  <c r="R248" i="7"/>
  <c r="S248" i="7"/>
  <c r="S110" i="7"/>
  <c r="R110" i="7"/>
  <c r="R1335" i="7"/>
  <c r="S1335" i="7"/>
  <c r="S1301" i="7"/>
  <c r="R1301" i="7"/>
  <c r="R848" i="7"/>
  <c r="S848" i="7"/>
  <c r="S695" i="7"/>
  <c r="R695" i="7"/>
  <c r="R408" i="7"/>
  <c r="S408" i="7"/>
  <c r="R82" i="7"/>
  <c r="S82" i="7"/>
  <c r="S1163" i="7"/>
  <c r="R1163" i="7"/>
  <c r="S868" i="7"/>
  <c r="R868" i="7"/>
  <c r="S422" i="7"/>
  <c r="R422" i="7"/>
  <c r="R576" i="7"/>
  <c r="S576" i="7"/>
  <c r="R404" i="7"/>
  <c r="S404" i="7"/>
  <c r="S127" i="7"/>
  <c r="R127" i="7"/>
  <c r="S118" i="7"/>
  <c r="R118" i="7"/>
  <c r="S262" i="7"/>
  <c r="R262" i="7"/>
  <c r="S378" i="7"/>
  <c r="R378" i="7"/>
  <c r="S18" i="7"/>
  <c r="R18" i="7"/>
  <c r="R278" i="7"/>
  <c r="S278" i="7"/>
  <c r="R506" i="7"/>
  <c r="S506" i="7"/>
  <c r="R38" i="7"/>
  <c r="S38" i="7"/>
  <c r="S130" i="7"/>
  <c r="R130" i="7"/>
  <c r="R306" i="7"/>
  <c r="S306" i="7"/>
  <c r="R554" i="7"/>
  <c r="S554" i="7"/>
  <c r="S26" i="7"/>
  <c r="R26" i="7"/>
  <c r="R330" i="7"/>
  <c r="S330" i="7"/>
  <c r="S666" i="7"/>
  <c r="R666" i="7"/>
  <c r="R334" i="7"/>
  <c r="S334" i="7"/>
  <c r="S366" i="7"/>
  <c r="R366" i="7"/>
  <c r="R618" i="7"/>
  <c r="S618" i="7"/>
  <c r="S203" i="7"/>
  <c r="R203" i="7"/>
  <c r="S543" i="7"/>
  <c r="R543" i="7"/>
  <c r="R759" i="7"/>
  <c r="S759" i="7"/>
  <c r="R1403" i="7"/>
  <c r="S1403" i="7"/>
  <c r="S247" i="7"/>
  <c r="R247" i="7"/>
  <c r="S527" i="7"/>
  <c r="R527" i="7"/>
  <c r="S719" i="7"/>
  <c r="R719" i="7"/>
  <c r="S451" i="7"/>
  <c r="R451" i="7"/>
  <c r="S615" i="7"/>
  <c r="R615" i="7"/>
  <c r="R823" i="7"/>
  <c r="S823" i="7"/>
  <c r="S1089" i="7"/>
  <c r="R1089" i="7"/>
  <c r="R219" i="7"/>
  <c r="S219" i="7"/>
  <c r="R303" i="7"/>
  <c r="S303" i="7"/>
  <c r="S335" i="7"/>
  <c r="R335" i="7"/>
  <c r="S643" i="7"/>
  <c r="R643" i="7"/>
  <c r="S867" i="7"/>
  <c r="R867" i="7"/>
  <c r="S899" i="7"/>
  <c r="R899" i="7"/>
  <c r="R931" i="7"/>
  <c r="S931" i="7"/>
  <c r="S963" i="7"/>
  <c r="R963" i="7"/>
  <c r="R999" i="7"/>
  <c r="S999" i="7"/>
  <c r="S1083" i="7"/>
  <c r="R1083" i="7"/>
  <c r="S67" i="7"/>
  <c r="R67" i="7"/>
  <c r="R415" i="7"/>
  <c r="S415" i="7"/>
  <c r="R723" i="7"/>
  <c r="S723" i="7"/>
  <c r="R1355" i="7"/>
  <c r="S1355" i="7"/>
  <c r="S111" i="7"/>
  <c r="R111" i="7"/>
  <c r="S539" i="7"/>
  <c r="R539" i="7"/>
  <c r="R791" i="7"/>
  <c r="S791" i="7"/>
  <c r="R199" i="7"/>
  <c r="S199" i="7"/>
  <c r="S567" i="7"/>
  <c r="R567" i="7"/>
  <c r="S835" i="7"/>
  <c r="R835" i="7"/>
  <c r="S166" i="7"/>
  <c r="R166" i="7"/>
  <c r="S198" i="7"/>
  <c r="R198" i="7"/>
  <c r="S230" i="7"/>
  <c r="R230" i="7"/>
  <c r="R563" i="7"/>
  <c r="S563" i="7"/>
  <c r="R1039" i="7"/>
  <c r="S1039" i="7"/>
  <c r="R1304" i="7"/>
  <c r="S1304" i="7"/>
  <c r="S251" i="7"/>
  <c r="R251" i="7"/>
  <c r="S603" i="7"/>
  <c r="R603" i="7"/>
  <c r="S787" i="7"/>
  <c r="R787" i="7"/>
  <c r="S259" i="7"/>
  <c r="R259" i="7"/>
  <c r="S295" i="7"/>
  <c r="R295" i="7"/>
  <c r="R599" i="7"/>
  <c r="S599" i="7"/>
  <c r="R803" i="7"/>
  <c r="S803" i="7"/>
  <c r="S287" i="7"/>
  <c r="R287" i="7"/>
  <c r="R655" i="7"/>
  <c r="S655" i="7"/>
  <c r="R70" i="7"/>
  <c r="S70" i="7"/>
  <c r="S1153" i="7"/>
  <c r="R1153" i="7"/>
  <c r="S215" i="7"/>
  <c r="R215" i="7"/>
  <c r="S315" i="7"/>
  <c r="R315" i="7"/>
  <c r="R579" i="7"/>
  <c r="S579" i="7"/>
  <c r="R863" i="7"/>
  <c r="S863" i="7"/>
  <c r="R895" i="7"/>
  <c r="S895" i="7"/>
  <c r="S927" i="7"/>
  <c r="R927" i="7"/>
  <c r="S959" i="7"/>
  <c r="R959" i="7"/>
  <c r="R991" i="7"/>
  <c r="S991" i="7"/>
  <c r="S1143" i="7"/>
  <c r="R1143" i="7"/>
  <c r="R1391" i="7"/>
  <c r="S1391" i="7"/>
  <c r="R263" i="7"/>
  <c r="S263" i="7"/>
  <c r="R535" i="7"/>
  <c r="S535" i="7"/>
  <c r="S799" i="7"/>
  <c r="R799" i="7"/>
  <c r="S595" i="7"/>
  <c r="R595" i="7"/>
  <c r="S523" i="7"/>
  <c r="R523" i="7"/>
  <c r="S779" i="7"/>
  <c r="R779" i="7"/>
  <c r="S79" i="7"/>
  <c r="R79" i="7"/>
  <c r="R519" i="7"/>
  <c r="S519" i="7"/>
  <c r="S715" i="7"/>
  <c r="R715" i="7"/>
  <c r="S162" i="7"/>
  <c r="R162" i="7"/>
  <c r="S194" i="7"/>
  <c r="R194" i="7"/>
  <c r="R226" i="7"/>
  <c r="S226" i="7"/>
  <c r="R1272" i="7"/>
  <c r="S1272" i="7"/>
  <c r="R207" i="7"/>
  <c r="S207" i="7"/>
  <c r="S419" i="7"/>
  <c r="R419" i="7"/>
  <c r="S1007" i="7"/>
  <c r="R1007" i="7"/>
  <c r="S1091" i="7"/>
  <c r="R1091" i="7"/>
  <c r="S1127" i="7"/>
  <c r="R1127" i="7"/>
  <c r="R1125" i="7"/>
  <c r="S1125" i="7"/>
  <c r="S1067" i="7"/>
  <c r="R1067" i="7"/>
  <c r="S1282" i="7"/>
  <c r="R1282" i="7"/>
  <c r="S1350" i="7"/>
  <c r="R1350" i="7"/>
  <c r="S724" i="7"/>
  <c r="R724" i="7"/>
  <c r="S948" i="7"/>
  <c r="R948" i="7"/>
  <c r="R1069" i="7"/>
  <c r="S1069" i="7"/>
  <c r="R1368" i="7"/>
  <c r="S1368" i="7"/>
  <c r="S1141" i="7"/>
  <c r="R1141" i="7"/>
  <c r="R1117" i="7"/>
  <c r="S1117" i="7"/>
  <c r="S180" i="7"/>
  <c r="R180" i="7"/>
  <c r="S892" i="7"/>
  <c r="R892" i="7"/>
  <c r="R1012" i="7"/>
  <c r="S1012" i="7"/>
  <c r="R1186" i="7"/>
  <c r="S1186" i="7"/>
  <c r="S1115" i="7"/>
  <c r="R1115" i="7"/>
  <c r="R1146" i="7"/>
  <c r="S1146" i="7"/>
  <c r="S1063" i="7"/>
  <c r="R1063" i="7"/>
  <c r="S1166" i="7"/>
  <c r="R1166" i="7"/>
  <c r="R1286" i="7"/>
  <c r="S1286" i="7"/>
  <c r="S188" i="7"/>
  <c r="R188" i="7"/>
  <c r="S904" i="7"/>
  <c r="R904" i="7"/>
  <c r="S1020" i="7"/>
  <c r="R1020" i="7"/>
  <c r="R1322" i="7"/>
  <c r="S1322" i="7"/>
  <c r="R1386" i="7"/>
  <c r="S1386" i="7"/>
  <c r="S1047" i="7"/>
  <c r="R1047" i="7"/>
  <c r="S1133" i="7"/>
  <c r="R1133" i="7"/>
  <c r="R1398" i="7"/>
  <c r="S1398" i="7"/>
  <c r="R716" i="7"/>
  <c r="S716" i="7"/>
  <c r="R940" i="7"/>
  <c r="S940" i="7"/>
  <c r="R1090" i="7"/>
  <c r="S1090" i="7"/>
  <c r="R1326" i="7"/>
  <c r="S1326" i="7"/>
  <c r="R1220" i="7"/>
  <c r="S1220" i="7"/>
  <c r="S1102" i="7"/>
  <c r="R1102" i="7"/>
  <c r="R1010" i="7"/>
  <c r="S1010" i="7"/>
  <c r="S921" i="7"/>
  <c r="R921" i="7"/>
  <c r="S772" i="7"/>
  <c r="R772" i="7"/>
  <c r="S569" i="7"/>
  <c r="R569" i="7"/>
  <c r="R344" i="7"/>
  <c r="S344" i="7"/>
  <c r="S185" i="7"/>
  <c r="R185" i="7"/>
  <c r="S1284" i="7"/>
  <c r="R1284" i="7"/>
  <c r="S1144" i="7"/>
  <c r="R1144" i="7"/>
  <c r="R1050" i="7"/>
  <c r="S1050" i="7"/>
  <c r="S938" i="7"/>
  <c r="R938" i="7"/>
  <c r="R797" i="7"/>
  <c r="S797" i="7"/>
  <c r="S617" i="7"/>
  <c r="R617" i="7"/>
  <c r="R368" i="7"/>
  <c r="S368" i="7"/>
  <c r="R209" i="7"/>
  <c r="S209" i="7"/>
  <c r="S33" i="7"/>
  <c r="R33" i="7"/>
  <c r="R1276" i="7"/>
  <c r="S1276" i="7"/>
  <c r="R1137" i="7"/>
  <c r="S1137" i="7"/>
  <c r="S1044" i="7"/>
  <c r="R1044" i="7"/>
  <c r="S954" i="7"/>
  <c r="R954" i="7"/>
  <c r="R841" i="7"/>
  <c r="S841" i="7"/>
  <c r="S669" i="7"/>
  <c r="R669" i="7"/>
  <c r="R409" i="7"/>
  <c r="S409" i="7"/>
  <c r="S232" i="7"/>
  <c r="R232" i="7"/>
  <c r="R56" i="7"/>
  <c r="S56" i="7"/>
  <c r="S1340" i="7"/>
  <c r="R1340" i="7"/>
  <c r="R1192" i="7"/>
  <c r="S1192" i="7"/>
  <c r="S1085" i="7"/>
  <c r="R1085" i="7"/>
  <c r="S994" i="7"/>
  <c r="R994" i="7"/>
  <c r="S905" i="7"/>
  <c r="R905" i="7"/>
  <c r="R742" i="7"/>
  <c r="S742" i="7"/>
  <c r="R521" i="7"/>
  <c r="S521" i="7"/>
  <c r="R321" i="7"/>
  <c r="S321" i="7"/>
  <c r="R145" i="7"/>
  <c r="S145" i="7"/>
  <c r="S1396" i="7"/>
  <c r="R1396" i="7"/>
  <c r="S1308" i="7"/>
  <c r="R1308" i="7"/>
  <c r="R1216" i="7"/>
  <c r="S1216" i="7"/>
  <c r="S1124" i="7"/>
  <c r="R1124" i="7"/>
  <c r="S1065" i="7"/>
  <c r="R1065" i="7"/>
  <c r="R1332" i="7"/>
  <c r="S1332" i="7"/>
  <c r="R1242" i="7"/>
  <c r="S1242" i="7"/>
  <c r="S1145" i="7"/>
  <c r="R1145" i="7"/>
  <c r="R1116" i="7"/>
  <c r="S1116" i="7"/>
  <c r="S1074" i="7"/>
  <c r="R1074" i="7"/>
  <c r="R1045" i="7"/>
  <c r="S1045" i="7"/>
  <c r="R1017" i="7"/>
  <c r="S1017" i="7"/>
  <c r="S978" i="7"/>
  <c r="R978" i="7"/>
  <c r="S945" i="7"/>
  <c r="R945" i="7"/>
  <c r="S906" i="7"/>
  <c r="R906" i="7"/>
  <c r="R877" i="7"/>
  <c r="S877" i="7"/>
  <c r="S813" i="7"/>
  <c r="R813" i="7"/>
  <c r="R773" i="7"/>
  <c r="S773" i="7"/>
  <c r="S709" i="7"/>
  <c r="R709" i="7"/>
  <c r="S637" i="7"/>
  <c r="R637" i="7"/>
  <c r="R573" i="7"/>
  <c r="S573" i="7"/>
  <c r="R509" i="7"/>
  <c r="S509" i="7"/>
  <c r="S445" i="7"/>
  <c r="R445" i="7"/>
  <c r="R381" i="7"/>
  <c r="S381" i="7"/>
  <c r="S345" i="7"/>
  <c r="R345" i="7"/>
  <c r="R261" i="7"/>
  <c r="S261" i="7"/>
  <c r="R217" i="7"/>
  <c r="S217" i="7"/>
  <c r="S132" i="7"/>
  <c r="R132" i="7"/>
  <c r="R73" i="7"/>
  <c r="S73" i="7"/>
  <c r="S41" i="7"/>
  <c r="R41" i="7"/>
  <c r="R1338" i="7"/>
  <c r="S1338" i="7"/>
  <c r="S1246" i="7"/>
  <c r="R1246" i="7"/>
  <c r="S1172" i="7"/>
  <c r="R1172" i="7"/>
  <c r="S1101" i="7"/>
  <c r="R1101" i="7"/>
  <c r="S1037" i="7"/>
  <c r="R1037" i="7"/>
  <c r="S998" i="7"/>
  <c r="R998" i="7"/>
  <c r="R965" i="7"/>
  <c r="S965" i="7"/>
  <c r="R937" i="7"/>
  <c r="S937" i="7"/>
  <c r="R898" i="7"/>
  <c r="S898" i="7"/>
  <c r="R853" i="7"/>
  <c r="S853" i="7"/>
  <c r="R766" i="7"/>
  <c r="S766" i="7"/>
  <c r="R702" i="7"/>
  <c r="S702" i="7"/>
  <c r="R645" i="7"/>
  <c r="S645" i="7"/>
  <c r="S581" i="7"/>
  <c r="R581" i="7"/>
  <c r="S517" i="7"/>
  <c r="R517" i="7"/>
  <c r="S453" i="7"/>
  <c r="R453" i="7"/>
  <c r="S389" i="7"/>
  <c r="R389" i="7"/>
  <c r="R349" i="7"/>
  <c r="S349" i="7"/>
  <c r="S320" i="7"/>
  <c r="R320" i="7"/>
  <c r="R269" i="7"/>
  <c r="S269" i="7"/>
  <c r="R221" i="7"/>
  <c r="S221" i="7"/>
  <c r="S192" i="7"/>
  <c r="R192" i="7"/>
  <c r="R140" i="7"/>
  <c r="S140" i="7"/>
  <c r="S77" i="7"/>
  <c r="R77" i="7"/>
  <c r="S45" i="7"/>
  <c r="R45" i="7"/>
  <c r="R16" i="7"/>
  <c r="S16" i="7"/>
  <c r="R1344" i="7"/>
  <c r="S1344" i="7"/>
  <c r="S1224" i="7"/>
  <c r="R1224" i="7"/>
  <c r="S1134" i="7"/>
  <c r="R1134" i="7"/>
  <c r="S1060" i="7"/>
  <c r="R1060" i="7"/>
  <c r="S1030" i="7"/>
  <c r="R1030" i="7"/>
  <c r="R1002" i="7"/>
  <c r="S1002" i="7"/>
  <c r="S980" i="7"/>
  <c r="R980" i="7"/>
  <c r="S957" i="7"/>
  <c r="R957" i="7"/>
  <c r="S936" i="7"/>
  <c r="R936" i="7"/>
  <c r="R913" i="7"/>
  <c r="S913" i="7"/>
  <c r="S890" i="7"/>
  <c r="R890" i="7"/>
  <c r="S849" i="7"/>
  <c r="R849" i="7"/>
  <c r="S792" i="7"/>
  <c r="R792" i="7"/>
  <c r="R757" i="7"/>
  <c r="S757" i="7"/>
  <c r="R720" i="7"/>
  <c r="S720" i="7"/>
  <c r="S675" i="7"/>
  <c r="R675" i="7"/>
  <c r="S609" i="7"/>
  <c r="R609" i="7"/>
  <c r="R545" i="7"/>
  <c r="S545" i="7"/>
  <c r="R481" i="7"/>
  <c r="S481" i="7"/>
  <c r="S417" i="7"/>
  <c r="R417" i="7"/>
  <c r="S364" i="7"/>
  <c r="R364" i="7"/>
  <c r="R333" i="7"/>
  <c r="S333" i="7"/>
  <c r="R297" i="7"/>
  <c r="S297" i="7"/>
  <c r="R236" i="7"/>
  <c r="S236" i="7"/>
  <c r="R205" i="7"/>
  <c r="S205" i="7"/>
  <c r="S168" i="7"/>
  <c r="R168" i="7"/>
  <c r="S105" i="7"/>
  <c r="R105" i="7"/>
  <c r="S60" i="7"/>
  <c r="R60" i="7"/>
  <c r="S29" i="7"/>
  <c r="R29" i="7"/>
  <c r="S809" i="7"/>
  <c r="R809" i="7"/>
  <c r="R141" i="7"/>
  <c r="S141" i="7"/>
  <c r="R1329" i="7"/>
  <c r="S1329" i="7"/>
  <c r="R712" i="7"/>
  <c r="S712" i="7"/>
  <c r="R656" i="7"/>
  <c r="S656" i="7"/>
  <c r="S552" i="7"/>
  <c r="R552" i="7"/>
  <c r="R173" i="7"/>
  <c r="S173" i="7"/>
  <c r="S1389" i="7"/>
  <c r="R1389" i="7"/>
  <c r="S1243" i="7"/>
  <c r="R1243" i="7"/>
  <c r="R876" i="7"/>
  <c r="S876" i="7"/>
  <c r="S454" i="7"/>
  <c r="R454" i="7"/>
  <c r="R572" i="7"/>
  <c r="S572" i="7"/>
  <c r="S400" i="7"/>
  <c r="R400" i="7"/>
  <c r="S107" i="7"/>
  <c r="R107" i="7"/>
  <c r="S1225" i="7"/>
  <c r="R1225" i="7"/>
  <c r="S801" i="7"/>
  <c r="R801" i="7"/>
  <c r="S870" i="7"/>
  <c r="R870" i="7"/>
  <c r="R566" i="7"/>
  <c r="S566" i="7"/>
  <c r="S504" i="7"/>
  <c r="R504" i="7"/>
  <c r="S153" i="7"/>
  <c r="R153" i="7"/>
  <c r="S1263" i="7"/>
  <c r="R1263" i="7"/>
  <c r="R654" i="7"/>
  <c r="S654" i="7"/>
  <c r="R721" i="7"/>
  <c r="S721" i="7"/>
  <c r="S649" i="7"/>
  <c r="R649" i="7"/>
  <c r="S480" i="7"/>
  <c r="R480" i="7"/>
  <c r="S260" i="7"/>
  <c r="R260" i="7"/>
  <c r="S1298" i="7"/>
  <c r="R1298" i="7"/>
  <c r="S1305" i="7"/>
  <c r="R1305" i="7"/>
  <c r="R1255" i="7"/>
  <c r="S1255" i="7"/>
  <c r="R1189" i="7"/>
  <c r="S1189" i="7"/>
  <c r="R856" i="7"/>
  <c r="S856" i="7"/>
  <c r="S692" i="7"/>
  <c r="R692" i="7"/>
  <c r="R392" i="7"/>
  <c r="S392" i="7"/>
  <c r="S83" i="7"/>
  <c r="R83" i="7"/>
  <c r="R1339" i="7"/>
  <c r="S1339" i="7"/>
  <c r="S729" i="7"/>
  <c r="R729" i="7"/>
  <c r="R646" i="7"/>
  <c r="S646" i="7"/>
  <c r="R604" i="7"/>
  <c r="S604" i="7"/>
  <c r="S432" i="7"/>
  <c r="R432" i="7"/>
  <c r="S171" i="7"/>
  <c r="R171" i="7"/>
  <c r="R1161" i="7"/>
  <c r="S1161" i="7"/>
  <c r="R1235" i="7"/>
  <c r="S1235" i="7"/>
  <c r="R466" i="7"/>
  <c r="S466" i="7"/>
  <c r="S688" i="7"/>
  <c r="R688" i="7"/>
  <c r="S600" i="7"/>
  <c r="R600" i="7"/>
  <c r="R177" i="7"/>
  <c r="S177" i="7"/>
  <c r="R670" i="7"/>
  <c r="S670" i="7"/>
  <c r="S1229" i="7"/>
  <c r="R1229" i="7"/>
  <c r="S820" i="7"/>
  <c r="R820" i="7"/>
  <c r="R690" i="7"/>
  <c r="S690" i="7"/>
  <c r="S512" i="7"/>
  <c r="R512" i="7"/>
  <c r="S280" i="7"/>
  <c r="R280" i="7"/>
  <c r="R104" i="7"/>
  <c r="S104" i="7"/>
  <c r="R1321" i="7"/>
  <c r="S1321" i="7"/>
  <c r="R1187" i="7"/>
  <c r="S1187" i="7"/>
  <c r="S776" i="7"/>
  <c r="R776" i="7"/>
  <c r="S546" i="7"/>
  <c r="R546" i="7"/>
  <c r="S616" i="7"/>
  <c r="R616" i="7"/>
  <c r="S129" i="7"/>
  <c r="R129" i="7"/>
  <c r="R1110" i="7"/>
  <c r="S1110" i="7"/>
  <c r="S1307" i="7"/>
  <c r="R1307" i="7"/>
  <c r="R697" i="7"/>
  <c r="S697" i="7"/>
  <c r="R582" i="7"/>
  <c r="S582" i="7"/>
  <c r="S592" i="7"/>
  <c r="R592" i="7"/>
  <c r="R420" i="7"/>
  <c r="S420" i="7"/>
  <c r="S163" i="7"/>
  <c r="R163" i="7"/>
  <c r="S1353" i="7"/>
  <c r="R1353" i="7"/>
  <c r="S1203" i="7"/>
  <c r="R1203" i="7"/>
  <c r="S626" i="7"/>
  <c r="R626" i="7"/>
  <c r="R664" i="7"/>
  <c r="S664" i="7"/>
  <c r="R568" i="7"/>
  <c r="S568" i="7"/>
  <c r="R169" i="7"/>
  <c r="S169" i="7"/>
  <c r="R1199" i="7"/>
  <c r="S1199" i="7"/>
  <c r="S786" i="7"/>
  <c r="R786" i="7"/>
  <c r="R610" i="7"/>
  <c r="S610" i="7"/>
  <c r="R628" i="7"/>
  <c r="S628" i="7"/>
  <c r="R460" i="7"/>
  <c r="S460" i="7"/>
  <c r="S113" i="7"/>
  <c r="R113" i="7"/>
  <c r="I5" i="7"/>
  <c r="H5" i="7"/>
  <c r="S1241" i="7"/>
  <c r="R1241" i="7"/>
  <c r="S1191" i="7"/>
  <c r="R1191" i="7"/>
  <c r="R578" i="7"/>
  <c r="S578" i="7"/>
  <c r="R840" i="7"/>
  <c r="S840" i="7"/>
  <c r="R652" i="7"/>
  <c r="S652" i="7"/>
  <c r="R298" i="7"/>
  <c r="S298" i="7"/>
  <c r="S98" i="7"/>
  <c r="R98" i="7"/>
  <c r="R1159" i="7"/>
  <c r="S1159" i="7"/>
  <c r="R793" i="7"/>
  <c r="S793" i="7"/>
  <c r="S678" i="7"/>
  <c r="R678" i="7"/>
  <c r="R624" i="7"/>
  <c r="S624" i="7"/>
  <c r="S452" i="7"/>
  <c r="R452" i="7"/>
  <c r="R137" i="7"/>
  <c r="S137" i="7"/>
  <c r="S1401" i="7"/>
  <c r="R1401" i="7"/>
  <c r="S1207" i="7"/>
  <c r="R1207" i="7"/>
  <c r="S1173" i="7"/>
  <c r="R1173" i="7"/>
  <c r="S816" i="7"/>
  <c r="R816" i="7"/>
  <c r="S558" i="7"/>
  <c r="R558" i="7"/>
  <c r="S264" i="7"/>
  <c r="R264" i="7"/>
  <c r="R1046" i="7"/>
  <c r="S1046" i="7"/>
  <c r="S1293" i="7"/>
  <c r="R1293" i="7"/>
  <c r="S836" i="7"/>
  <c r="R836" i="7"/>
  <c r="S478" i="7"/>
  <c r="R478" i="7"/>
  <c r="R532" i="7"/>
  <c r="S532" i="7"/>
  <c r="S274" i="7"/>
  <c r="R274" i="7"/>
  <c r="S106" i="7"/>
  <c r="R106" i="7"/>
  <c r="R30" i="7"/>
  <c r="S30" i="7"/>
  <c r="R126" i="7"/>
  <c r="S126" i="7"/>
  <c r="R302" i="7"/>
  <c r="S302" i="7"/>
  <c r="R490" i="7"/>
  <c r="S490" i="7"/>
  <c r="R34" i="7"/>
  <c r="S34" i="7"/>
  <c r="R314" i="7"/>
  <c r="S314" i="7"/>
  <c r="S634" i="7"/>
  <c r="R634" i="7"/>
  <c r="S54" i="7"/>
  <c r="R54" i="7"/>
  <c r="R138" i="7"/>
  <c r="S138" i="7"/>
  <c r="S338" i="7"/>
  <c r="R338" i="7"/>
  <c r="S650" i="7"/>
  <c r="R650" i="7"/>
  <c r="S42" i="7"/>
  <c r="R42" i="7"/>
  <c r="S362" i="7"/>
  <c r="R362" i="7"/>
  <c r="R310" i="7"/>
  <c r="S310" i="7"/>
  <c r="S342" i="7"/>
  <c r="R342" i="7"/>
  <c r="R374" i="7"/>
  <c r="S374" i="7"/>
  <c r="S682" i="7"/>
  <c r="R682" i="7"/>
  <c r="S271" i="7"/>
  <c r="R271" i="7"/>
  <c r="S583" i="7"/>
  <c r="R583" i="7"/>
  <c r="R811" i="7"/>
  <c r="S811" i="7"/>
  <c r="S435" i="7"/>
  <c r="R435" i="7"/>
  <c r="S391" i="7"/>
  <c r="R391" i="7"/>
  <c r="R571" i="7"/>
  <c r="S571" i="7"/>
  <c r="S755" i="7"/>
  <c r="R755" i="7"/>
  <c r="S267" i="7"/>
  <c r="R267" i="7"/>
  <c r="R647" i="7"/>
  <c r="S647" i="7"/>
  <c r="S66" i="7"/>
  <c r="R66" i="7"/>
  <c r="R15" i="7"/>
  <c r="S227" i="7"/>
  <c r="R227" i="7"/>
  <c r="S311" i="7"/>
  <c r="R311" i="7"/>
  <c r="R367" i="7"/>
  <c r="S367" i="7"/>
  <c r="R843" i="7"/>
  <c r="S843" i="7"/>
  <c r="S875" i="7"/>
  <c r="R875" i="7"/>
  <c r="R907" i="7"/>
  <c r="S907" i="7"/>
  <c r="R939" i="7"/>
  <c r="S939" i="7"/>
  <c r="R971" i="7"/>
  <c r="S971" i="7"/>
  <c r="S1011" i="7"/>
  <c r="R1011" i="7"/>
  <c r="S1095" i="7"/>
  <c r="R1095" i="7"/>
  <c r="S103" i="7"/>
  <c r="R103" i="7"/>
  <c r="R455" i="7"/>
  <c r="S455" i="7"/>
  <c r="S775" i="7"/>
  <c r="R775" i="7"/>
  <c r="S195" i="7"/>
  <c r="R195" i="7"/>
  <c r="R399" i="7"/>
  <c r="S399" i="7"/>
  <c r="R619" i="7"/>
  <c r="S619" i="7"/>
  <c r="R827" i="7"/>
  <c r="S827" i="7"/>
  <c r="R279" i="7"/>
  <c r="S279" i="7"/>
  <c r="S623" i="7"/>
  <c r="R623" i="7"/>
  <c r="S1240" i="7"/>
  <c r="R1240" i="7"/>
  <c r="S174" i="7"/>
  <c r="R174" i="7"/>
  <c r="S206" i="7"/>
  <c r="R206" i="7"/>
  <c r="R238" i="7"/>
  <c r="S238" i="7"/>
  <c r="R43" i="7"/>
  <c r="S43" i="7"/>
  <c r="S1003" i="7"/>
  <c r="R1003" i="7"/>
  <c r="S1151" i="7"/>
  <c r="R1151" i="7"/>
  <c r="S1195" i="7"/>
  <c r="R1195" i="7"/>
  <c r="S427" i="7"/>
  <c r="R427" i="7"/>
  <c r="S639" i="7"/>
  <c r="R639" i="7"/>
  <c r="S831" i="7"/>
  <c r="R831" i="7"/>
  <c r="S531" i="7"/>
  <c r="R531" i="7"/>
  <c r="S411" i="7"/>
  <c r="R411" i="7"/>
  <c r="R671" i="7"/>
  <c r="S671" i="7"/>
  <c r="R1343" i="7"/>
  <c r="S1343" i="7"/>
  <c r="R471" i="7"/>
  <c r="S471" i="7"/>
  <c r="R707" i="7"/>
  <c r="S707" i="7"/>
  <c r="R78" i="7"/>
  <c r="S78" i="7"/>
  <c r="S19" i="7"/>
  <c r="R19" i="7"/>
  <c r="S223" i="7"/>
  <c r="R223" i="7"/>
  <c r="R323" i="7"/>
  <c r="S323" i="7"/>
  <c r="S839" i="7"/>
  <c r="R839" i="7"/>
  <c r="S871" i="7"/>
  <c r="R871" i="7"/>
  <c r="R903" i="7"/>
  <c r="S903" i="7"/>
  <c r="R935" i="7"/>
  <c r="S935" i="7"/>
  <c r="R967" i="7"/>
  <c r="S967" i="7"/>
  <c r="S1019" i="7"/>
  <c r="R1019" i="7"/>
  <c r="S1087" i="7"/>
  <c r="R1087" i="7"/>
  <c r="S659" i="7"/>
  <c r="R659" i="7"/>
  <c r="R395" i="7"/>
  <c r="S395" i="7"/>
  <c r="S651" i="7"/>
  <c r="R651" i="7"/>
  <c r="R1155" i="7"/>
  <c r="S1155" i="7"/>
  <c r="R187" i="7"/>
  <c r="S187" i="7"/>
  <c r="S559" i="7"/>
  <c r="R559" i="7"/>
  <c r="S1167" i="7"/>
  <c r="R1167" i="7"/>
  <c r="S255" i="7"/>
  <c r="R255" i="7"/>
  <c r="R587" i="7"/>
  <c r="S587" i="7"/>
  <c r="S763" i="7"/>
  <c r="R763" i="7"/>
  <c r="R170" i="7"/>
  <c r="S170" i="7"/>
  <c r="R202" i="7"/>
  <c r="S202" i="7"/>
  <c r="R234" i="7"/>
  <c r="S234" i="7"/>
  <c r="S39" i="7"/>
  <c r="R39" i="7"/>
  <c r="S275" i="7"/>
  <c r="R275" i="7"/>
  <c r="R483" i="7"/>
  <c r="S483" i="7"/>
  <c r="S1035" i="7"/>
  <c r="R1035" i="7"/>
  <c r="S1103" i="7"/>
  <c r="R1103" i="7"/>
  <c r="J1135" i="7"/>
  <c r="S1135" i="7"/>
  <c r="R1135" i="7"/>
  <c r="R1218" i="7"/>
  <c r="S1218" i="7"/>
  <c r="J1075" i="7"/>
  <c r="S1075" i="7"/>
  <c r="R1075" i="7"/>
  <c r="S1290" i="7"/>
  <c r="R1290" i="7"/>
  <c r="R1392" i="7"/>
  <c r="S1392" i="7"/>
  <c r="S764" i="7"/>
  <c r="R764" i="7"/>
  <c r="R984" i="7"/>
  <c r="S984" i="7"/>
  <c r="R1098" i="7"/>
  <c r="S1098" i="7"/>
  <c r="S1111" i="7"/>
  <c r="R1111" i="7"/>
  <c r="R1226" i="7"/>
  <c r="S1226" i="7"/>
  <c r="S1158" i="7"/>
  <c r="R1158" i="7"/>
  <c r="R308" i="7"/>
  <c r="S308" i="7"/>
  <c r="R928" i="7"/>
  <c r="S928" i="7"/>
  <c r="S1049" i="7"/>
  <c r="R1049" i="7"/>
  <c r="S1262" i="7"/>
  <c r="R1262" i="7"/>
  <c r="R1123" i="7"/>
  <c r="S1123" i="7"/>
  <c r="S1096" i="7"/>
  <c r="R1096" i="7"/>
  <c r="S1071" i="7"/>
  <c r="R1071" i="7"/>
  <c r="R1196" i="7"/>
  <c r="S1196" i="7"/>
  <c r="S1294" i="7"/>
  <c r="R1294" i="7"/>
  <c r="S700" i="7"/>
  <c r="R700" i="7"/>
  <c r="S932" i="7"/>
  <c r="R932" i="7"/>
  <c r="S1086" i="7"/>
  <c r="R1086" i="7"/>
  <c r="R1400" i="7"/>
  <c r="S1400" i="7"/>
  <c r="R1402" i="7"/>
  <c r="S1402" i="7"/>
  <c r="R1378" i="7"/>
  <c r="S1378" i="7"/>
  <c r="R1252" i="7"/>
  <c r="S1252" i="7"/>
  <c r="S1198" i="7"/>
  <c r="R1198" i="7"/>
  <c r="R756" i="7"/>
  <c r="S756" i="7"/>
  <c r="S976" i="7"/>
  <c r="R976" i="7"/>
  <c r="S1148" i="7"/>
  <c r="R1148" i="7"/>
  <c r="R1366" i="7"/>
  <c r="S1366" i="7"/>
  <c r="R1184" i="7"/>
  <c r="S1184" i="7"/>
  <c r="R1080" i="7"/>
  <c r="S1080" i="7"/>
  <c r="S988" i="7"/>
  <c r="R988" i="7"/>
  <c r="S900" i="7"/>
  <c r="R900" i="7"/>
  <c r="R733" i="7"/>
  <c r="S733" i="7"/>
  <c r="R505" i="7"/>
  <c r="S505" i="7"/>
  <c r="R313" i="7"/>
  <c r="S313" i="7"/>
  <c r="R128" i="7"/>
  <c r="S128" i="7"/>
  <c r="S1404" i="7"/>
  <c r="R1404" i="7"/>
  <c r="S1248" i="7"/>
  <c r="R1248" i="7"/>
  <c r="R1120" i="7"/>
  <c r="S1120" i="7"/>
  <c r="R1028" i="7"/>
  <c r="S1028" i="7"/>
  <c r="S916" i="7"/>
  <c r="R916" i="7"/>
  <c r="S760" i="7"/>
  <c r="R760" i="7"/>
  <c r="S553" i="7"/>
  <c r="R553" i="7"/>
  <c r="S337" i="7"/>
  <c r="R337" i="7"/>
  <c r="R176" i="7"/>
  <c r="S176" i="7"/>
  <c r="S1388" i="7"/>
  <c r="R1388" i="7"/>
  <c r="R1238" i="7"/>
  <c r="S1238" i="7"/>
  <c r="R1114" i="7"/>
  <c r="S1114" i="7"/>
  <c r="R1021" i="7"/>
  <c r="S1021" i="7"/>
  <c r="S933" i="7"/>
  <c r="R933" i="7"/>
  <c r="S789" i="7"/>
  <c r="R789" i="7"/>
  <c r="S601" i="7"/>
  <c r="R601" i="7"/>
  <c r="S360" i="7"/>
  <c r="R360" i="7"/>
  <c r="S201" i="7"/>
  <c r="R201" i="7"/>
  <c r="R25" i="7"/>
  <c r="S25" i="7"/>
  <c r="S1302" i="7"/>
  <c r="R1302" i="7"/>
  <c r="S1156" i="7"/>
  <c r="R1156" i="7"/>
  <c r="R1062" i="7"/>
  <c r="S1062" i="7"/>
  <c r="S972" i="7"/>
  <c r="R972" i="7"/>
  <c r="S882" i="7"/>
  <c r="R882" i="7"/>
  <c r="S708" i="7"/>
  <c r="R708" i="7"/>
  <c r="R457" i="7"/>
  <c r="S457" i="7"/>
  <c r="S273" i="7"/>
  <c r="R273" i="7"/>
  <c r="S81" i="7"/>
  <c r="R81" i="7"/>
  <c r="R1370" i="7"/>
  <c r="S1370" i="7"/>
  <c r="R1296" i="7"/>
  <c r="S1296" i="7"/>
  <c r="S1168" i="7"/>
  <c r="R1168" i="7"/>
  <c r="S1105" i="7"/>
  <c r="R1105" i="7"/>
  <c r="S1048" i="7"/>
  <c r="R1048" i="7"/>
  <c r="R1306" i="7"/>
  <c r="S1306" i="7"/>
  <c r="R1214" i="7"/>
  <c r="S1214" i="7"/>
  <c r="S1138" i="7"/>
  <c r="R1138" i="7"/>
  <c r="R1109" i="7"/>
  <c r="S1109" i="7"/>
  <c r="S1064" i="7"/>
  <c r="R1064" i="7"/>
  <c r="R1034" i="7"/>
  <c r="S1034" i="7"/>
  <c r="S1006" i="7"/>
  <c r="R1006" i="7"/>
  <c r="S973" i="7"/>
  <c r="R973" i="7"/>
  <c r="S934" i="7"/>
  <c r="R934" i="7"/>
  <c r="S901" i="7"/>
  <c r="R901" i="7"/>
  <c r="S861" i="7"/>
  <c r="R861" i="7"/>
  <c r="R798" i="7"/>
  <c r="S798" i="7"/>
  <c r="R734" i="7"/>
  <c r="S734" i="7"/>
  <c r="S685" i="7"/>
  <c r="R685" i="7"/>
  <c r="R621" i="7"/>
  <c r="S621" i="7"/>
  <c r="S557" i="7"/>
  <c r="R557" i="7"/>
  <c r="R493" i="7"/>
  <c r="S493" i="7"/>
  <c r="R429" i="7"/>
  <c r="S429" i="7"/>
  <c r="S369" i="7"/>
  <c r="R369" i="7"/>
  <c r="S339" i="7"/>
  <c r="R339" i="7"/>
  <c r="R245" i="7"/>
  <c r="S245" i="7"/>
  <c r="S211" i="7"/>
  <c r="R211" i="7"/>
  <c r="R117" i="7"/>
  <c r="S117" i="7"/>
  <c r="R65" i="7"/>
  <c r="S65" i="7"/>
  <c r="R35" i="7"/>
  <c r="S35" i="7"/>
  <c r="R1372" i="7"/>
  <c r="S1372" i="7"/>
  <c r="R1310" i="7"/>
  <c r="S1310" i="7"/>
  <c r="S1236" i="7"/>
  <c r="R1236" i="7"/>
  <c r="R1136" i="7"/>
  <c r="S1136" i="7"/>
  <c r="S1072" i="7"/>
  <c r="R1072" i="7"/>
  <c r="R1026" i="7"/>
  <c r="S1026" i="7"/>
  <c r="R986" i="7"/>
  <c r="S986" i="7"/>
  <c r="R958" i="7"/>
  <c r="S958" i="7"/>
  <c r="R925" i="7"/>
  <c r="S925" i="7"/>
  <c r="R886" i="7"/>
  <c r="S886" i="7"/>
  <c r="S837" i="7"/>
  <c r="R837" i="7"/>
  <c r="S758" i="7"/>
  <c r="R758" i="7"/>
  <c r="S693" i="7"/>
  <c r="R693" i="7"/>
  <c r="S629" i="7"/>
  <c r="R629" i="7"/>
  <c r="S565" i="7"/>
  <c r="R565" i="7"/>
  <c r="R501" i="7"/>
  <c r="S501" i="7"/>
  <c r="R437" i="7"/>
  <c r="S437" i="7"/>
  <c r="R373" i="7"/>
  <c r="S373" i="7"/>
  <c r="R341" i="7"/>
  <c r="S341" i="7"/>
  <c r="R312" i="7"/>
  <c r="S312" i="7"/>
  <c r="R253" i="7"/>
  <c r="S253" i="7"/>
  <c r="R213" i="7"/>
  <c r="S213" i="7"/>
  <c r="R184" i="7"/>
  <c r="S184" i="7"/>
  <c r="R124" i="7"/>
  <c r="S124" i="7"/>
  <c r="S69" i="7"/>
  <c r="R69" i="7"/>
  <c r="R37" i="7"/>
  <c r="S37" i="7"/>
  <c r="S1288" i="7"/>
  <c r="R1288" i="7"/>
  <c r="S1206" i="7"/>
  <c r="R1206" i="7"/>
  <c r="S1112" i="7"/>
  <c r="R1112" i="7"/>
  <c r="R1053" i="7"/>
  <c r="S1053" i="7"/>
  <c r="R1024" i="7"/>
  <c r="S1024" i="7"/>
  <c r="S997" i="7"/>
  <c r="R997" i="7"/>
  <c r="R974" i="7"/>
  <c r="S974" i="7"/>
  <c r="S952" i="7"/>
  <c r="R952" i="7"/>
  <c r="S930" i="7"/>
  <c r="R930" i="7"/>
  <c r="S908" i="7"/>
  <c r="R908" i="7"/>
  <c r="S885" i="7"/>
  <c r="R885" i="7"/>
  <c r="S833" i="7"/>
  <c r="R833" i="7"/>
  <c r="S784" i="7"/>
  <c r="R784" i="7"/>
  <c r="R749" i="7"/>
  <c r="S749" i="7"/>
  <c r="S710" i="7"/>
  <c r="R710" i="7"/>
  <c r="R661" i="7"/>
  <c r="S661" i="7"/>
  <c r="R593" i="7"/>
  <c r="S593" i="7"/>
  <c r="R529" i="7"/>
  <c r="S529" i="7"/>
  <c r="R465" i="7"/>
  <c r="S465" i="7"/>
  <c r="R401" i="7"/>
  <c r="S401" i="7"/>
  <c r="S356" i="7"/>
  <c r="R356" i="7"/>
  <c r="R325" i="7"/>
  <c r="S325" i="7"/>
  <c r="R281" i="7"/>
  <c r="S281" i="7"/>
  <c r="R228" i="7"/>
  <c r="S228" i="7"/>
  <c r="R197" i="7"/>
  <c r="S197" i="7"/>
  <c r="S152" i="7"/>
  <c r="R152" i="7"/>
  <c r="R89" i="7"/>
  <c r="S89" i="7"/>
  <c r="S52" i="7"/>
  <c r="R52" i="7"/>
  <c r="R21" i="7"/>
  <c r="S21" i="7"/>
  <c r="S762" i="7"/>
  <c r="R762" i="7"/>
  <c r="R266" i="7"/>
  <c r="S266" i="7"/>
  <c r="S812" i="7"/>
  <c r="R812" i="7"/>
  <c r="R1349" i="7"/>
  <c r="S1349" i="7"/>
  <c r="S1287" i="7"/>
  <c r="R1287" i="7"/>
  <c r="R1221" i="7"/>
  <c r="S1221" i="7"/>
  <c r="R862" i="7"/>
  <c r="S862" i="7"/>
  <c r="R406" i="7"/>
  <c r="S406" i="7"/>
  <c r="S424" i="7"/>
  <c r="R424" i="7"/>
  <c r="R119" i="7"/>
  <c r="S119" i="7"/>
  <c r="R1345" i="7"/>
  <c r="S1345" i="7"/>
  <c r="R1341" i="7"/>
  <c r="S1341" i="7"/>
  <c r="R844" i="7"/>
  <c r="S844" i="7"/>
  <c r="S510" i="7"/>
  <c r="R510" i="7"/>
  <c r="S528" i="7"/>
  <c r="R528" i="7"/>
  <c r="S290" i="7"/>
  <c r="R290" i="7"/>
  <c r="S96" i="7"/>
  <c r="R96" i="7"/>
  <c r="R1303" i="7"/>
  <c r="S1303" i="7"/>
  <c r="S1269" i="7"/>
  <c r="R1269" i="7"/>
  <c r="R838" i="7"/>
  <c r="S838" i="7"/>
  <c r="S684" i="7"/>
  <c r="R684" i="7"/>
  <c r="S376" i="7"/>
  <c r="R376" i="7"/>
  <c r="R108" i="7"/>
  <c r="S108" i="7"/>
  <c r="S514" i="7"/>
  <c r="R514" i="7"/>
  <c r="R722" i="7"/>
  <c r="S722" i="7"/>
  <c r="S614" i="7"/>
  <c r="R614" i="7"/>
  <c r="S608" i="7"/>
  <c r="R608" i="7"/>
  <c r="S436" i="7"/>
  <c r="R436" i="7"/>
  <c r="S167" i="7"/>
  <c r="R167" i="7"/>
  <c r="S1234" i="7"/>
  <c r="R1234" i="7"/>
  <c r="R1361" i="7"/>
  <c r="S1361" i="7"/>
  <c r="S1347" i="7"/>
  <c r="R1347" i="7"/>
  <c r="S777" i="7"/>
  <c r="R777" i="7"/>
  <c r="R824" i="7"/>
  <c r="S824" i="7"/>
  <c r="S526" i="7"/>
  <c r="R526" i="7"/>
  <c r="S296" i="7"/>
  <c r="R296" i="7"/>
  <c r="S114" i="7"/>
  <c r="R114" i="7"/>
  <c r="S1211" i="7"/>
  <c r="R1211" i="7"/>
  <c r="R866" i="7"/>
  <c r="S866" i="7"/>
  <c r="S390" i="7"/>
  <c r="R390" i="7"/>
  <c r="R560" i="7"/>
  <c r="S560" i="7"/>
  <c r="S388" i="7"/>
  <c r="R388" i="7"/>
  <c r="S139" i="7"/>
  <c r="R139" i="7"/>
  <c r="S1185" i="7"/>
  <c r="R1185" i="7"/>
  <c r="S642" i="7"/>
  <c r="R642" i="7"/>
  <c r="S864" i="7"/>
  <c r="R864" i="7"/>
  <c r="S502" i="7"/>
  <c r="R502" i="7"/>
  <c r="S472" i="7"/>
  <c r="R472" i="7"/>
  <c r="S99" i="7"/>
  <c r="R99" i="7"/>
  <c r="S1231" i="7"/>
  <c r="R1231" i="7"/>
  <c r="R402" i="7"/>
  <c r="S402" i="7"/>
  <c r="S704" i="7"/>
  <c r="R704" i="7"/>
  <c r="R640" i="7"/>
  <c r="S640" i="7"/>
  <c r="R468" i="7"/>
  <c r="S468" i="7"/>
  <c r="R254" i="7"/>
  <c r="S254" i="7"/>
  <c r="S1281" i="7"/>
  <c r="R1281" i="7"/>
  <c r="S1351" i="7"/>
  <c r="R1351" i="7"/>
  <c r="R1285" i="7"/>
  <c r="S1285" i="7"/>
  <c r="R878" i="7"/>
  <c r="S878" i="7"/>
  <c r="R534" i="7"/>
  <c r="S534" i="7"/>
  <c r="R488" i="7"/>
  <c r="S488" i="7"/>
  <c r="R157" i="7"/>
  <c r="S157" i="7"/>
  <c r="S1357" i="7"/>
  <c r="R1357" i="7"/>
  <c r="S1179" i="7"/>
  <c r="R1179" i="7"/>
  <c r="S860" i="7"/>
  <c r="R860" i="7"/>
  <c r="S638" i="7"/>
  <c r="R638" i="7"/>
  <c r="S548" i="7"/>
  <c r="R548" i="7"/>
  <c r="S380" i="7"/>
  <c r="R380" i="7"/>
  <c r="R90" i="7"/>
  <c r="S90" i="7"/>
  <c r="R1265" i="7"/>
  <c r="S1265" i="7"/>
  <c r="S1333" i="7"/>
  <c r="R1333" i="7"/>
  <c r="R854" i="7"/>
  <c r="S854" i="7"/>
  <c r="S438" i="7"/>
  <c r="R438" i="7"/>
  <c r="R440" i="7"/>
  <c r="S440" i="7"/>
  <c r="R116" i="7"/>
  <c r="S116" i="7"/>
  <c r="S1227" i="7"/>
  <c r="R1227" i="7"/>
  <c r="S874" i="7"/>
  <c r="R874" i="7"/>
  <c r="R486" i="7"/>
  <c r="S486" i="7"/>
  <c r="R588" i="7"/>
  <c r="S588" i="7"/>
  <c r="R416" i="7"/>
  <c r="S416" i="7"/>
  <c r="S151" i="7"/>
  <c r="R151" i="7"/>
  <c r="R1330" i="7"/>
  <c r="S1330" i="7"/>
  <c r="R1257" i="7"/>
  <c r="S1257" i="7"/>
  <c r="R1283" i="7"/>
  <c r="S1283" i="7"/>
  <c r="R713" i="7"/>
  <c r="S713" i="7"/>
  <c r="R778" i="7"/>
  <c r="S778" i="7"/>
  <c r="S398" i="7"/>
  <c r="R398" i="7"/>
  <c r="R300" i="7"/>
  <c r="S300" i="7"/>
  <c r="S1337" i="7"/>
  <c r="R1337" i="7"/>
  <c r="S1275" i="7"/>
  <c r="R1275" i="7"/>
  <c r="S434" i="7"/>
  <c r="R434" i="7"/>
  <c r="S518" i="7"/>
  <c r="R518" i="7"/>
  <c r="S580" i="7"/>
  <c r="R580" i="7"/>
  <c r="S412" i="7"/>
  <c r="R412" i="7"/>
  <c r="R155" i="7"/>
  <c r="S155" i="7"/>
  <c r="R1289" i="7"/>
  <c r="S1289" i="7"/>
  <c r="S1299" i="7"/>
  <c r="R1299" i="7"/>
  <c r="S738" i="7"/>
  <c r="R738" i="7"/>
  <c r="S662" i="7"/>
  <c r="R662" i="7"/>
  <c r="S474" i="7"/>
  <c r="R474" i="7"/>
  <c r="S144" i="7"/>
  <c r="R144" i="7"/>
  <c r="R1295" i="7"/>
  <c r="S1295" i="7"/>
  <c r="S1165" i="7"/>
  <c r="R1165" i="7"/>
  <c r="S753" i="7"/>
  <c r="R753" i="7"/>
  <c r="R410" i="7"/>
  <c r="S410" i="7"/>
  <c r="S492" i="7"/>
  <c r="R492" i="7"/>
  <c r="S284" i="7"/>
  <c r="R284" i="7"/>
  <c r="S84" i="7"/>
  <c r="R84" i="7"/>
  <c r="R46" i="7"/>
  <c r="S46" i="7"/>
  <c r="R134" i="7"/>
  <c r="S134" i="7"/>
  <c r="R322" i="7"/>
  <c r="S322" i="7"/>
  <c r="R586" i="7"/>
  <c r="S586" i="7"/>
  <c r="S50" i="7"/>
  <c r="R50" i="7"/>
  <c r="S346" i="7"/>
  <c r="R346" i="7"/>
  <c r="R1393" i="7"/>
  <c r="S1393" i="7"/>
  <c r="S102" i="7"/>
  <c r="R102" i="7"/>
  <c r="S146" i="7"/>
  <c r="R146" i="7"/>
  <c r="R370" i="7"/>
  <c r="S370" i="7"/>
  <c r="I4" i="7"/>
  <c r="H4" i="7"/>
  <c r="R58" i="7"/>
  <c r="S58" i="7"/>
  <c r="R458" i="7"/>
  <c r="S458" i="7"/>
  <c r="S318" i="7"/>
  <c r="R318" i="7"/>
  <c r="S350" i="7"/>
  <c r="R350" i="7"/>
  <c r="R442" i="7"/>
  <c r="S442" i="7"/>
  <c r="R1323" i="7"/>
  <c r="S1323" i="7"/>
  <c r="R407" i="7"/>
  <c r="S407" i="7"/>
  <c r="S631" i="7"/>
  <c r="R631" i="7"/>
  <c r="R1291" i="7"/>
  <c r="S1291" i="7"/>
  <c r="S627" i="7"/>
  <c r="R627" i="7"/>
  <c r="S439" i="7"/>
  <c r="R439" i="7"/>
  <c r="S607" i="7"/>
  <c r="R607" i="7"/>
  <c r="S815" i="7"/>
  <c r="R815" i="7"/>
  <c r="R379" i="7"/>
  <c r="S379" i="7"/>
  <c r="S727" i="7"/>
  <c r="R727" i="7"/>
  <c r="S74" i="7"/>
  <c r="R74" i="7"/>
  <c r="S23" i="7"/>
  <c r="R23" i="7"/>
  <c r="S235" i="7"/>
  <c r="R235" i="7"/>
  <c r="S319" i="7"/>
  <c r="R319" i="7"/>
  <c r="R499" i="7"/>
  <c r="S499" i="7"/>
  <c r="S851" i="7"/>
  <c r="R851" i="7"/>
  <c r="S883" i="7"/>
  <c r="R883" i="7"/>
  <c r="S915" i="7"/>
  <c r="R915" i="7"/>
  <c r="R947" i="7"/>
  <c r="S947" i="7"/>
  <c r="S979" i="7"/>
  <c r="R979" i="7"/>
  <c r="R1023" i="7"/>
  <c r="S1023" i="7"/>
  <c r="S1107" i="7"/>
  <c r="R1107" i="7"/>
  <c r="R183" i="7"/>
  <c r="S183" i="7"/>
  <c r="S591" i="7"/>
  <c r="R591" i="7"/>
  <c r="R819" i="7"/>
  <c r="S819" i="7"/>
  <c r="S467" i="7"/>
  <c r="R467" i="7"/>
  <c r="S447" i="7"/>
  <c r="R447" i="7"/>
  <c r="S691" i="7"/>
  <c r="R691" i="7"/>
  <c r="S1279" i="7"/>
  <c r="R1279" i="7"/>
  <c r="S423" i="7"/>
  <c r="R423" i="7"/>
  <c r="R739" i="7"/>
  <c r="S739" i="7"/>
  <c r="S150" i="7"/>
  <c r="R150" i="7"/>
  <c r="S182" i="7"/>
  <c r="R182" i="7"/>
  <c r="S214" i="7"/>
  <c r="R214" i="7"/>
  <c r="S993" i="7"/>
  <c r="R993" i="7"/>
  <c r="R51" i="7"/>
  <c r="S51" i="7"/>
  <c r="S1015" i="7"/>
  <c r="R1015" i="7"/>
  <c r="R1336" i="7"/>
  <c r="S1336" i="7"/>
  <c r="R1375" i="7"/>
  <c r="S1375" i="7"/>
  <c r="S463" i="7"/>
  <c r="R463" i="7"/>
  <c r="R687" i="7"/>
  <c r="S687" i="7"/>
  <c r="R1383" i="7"/>
  <c r="S1383" i="7"/>
  <c r="S87" i="7"/>
  <c r="R87" i="7"/>
  <c r="S507" i="7"/>
  <c r="R507" i="7"/>
  <c r="S703" i="7"/>
  <c r="R703" i="7"/>
  <c r="S243" i="7"/>
  <c r="R243" i="7"/>
  <c r="S511" i="7"/>
  <c r="R511" i="7"/>
  <c r="R751" i="7"/>
  <c r="S751" i="7"/>
  <c r="S897" i="7"/>
  <c r="R897" i="7"/>
  <c r="S27" i="7"/>
  <c r="R27" i="7"/>
  <c r="S231" i="7"/>
  <c r="R231" i="7"/>
  <c r="S331" i="7"/>
  <c r="R331" i="7"/>
  <c r="R847" i="7"/>
  <c r="S847" i="7"/>
  <c r="S879" i="7"/>
  <c r="R879" i="7"/>
  <c r="R911" i="7"/>
  <c r="S911" i="7"/>
  <c r="S943" i="7"/>
  <c r="R943" i="7"/>
  <c r="R975" i="7"/>
  <c r="S975" i="7"/>
  <c r="S1031" i="7"/>
  <c r="R1031" i="7"/>
  <c r="R1379" i="7"/>
  <c r="S1379" i="7"/>
  <c r="S143" i="7"/>
  <c r="R143" i="7"/>
  <c r="S431" i="7"/>
  <c r="R431" i="7"/>
  <c r="S699" i="7"/>
  <c r="R699" i="7"/>
  <c r="S1387" i="7"/>
  <c r="R1387" i="7"/>
  <c r="R383" i="7"/>
  <c r="S383" i="7"/>
  <c r="S683" i="7"/>
  <c r="R683" i="7"/>
  <c r="R1363" i="7"/>
  <c r="S1363" i="7"/>
  <c r="S299" i="7"/>
  <c r="R299" i="7"/>
  <c r="R635" i="7"/>
  <c r="S635" i="7"/>
  <c r="R807" i="7"/>
  <c r="S807" i="7"/>
  <c r="S178" i="7"/>
  <c r="R178" i="7"/>
  <c r="S210" i="7"/>
  <c r="R210" i="7"/>
  <c r="R929" i="7"/>
  <c r="S929" i="7"/>
  <c r="S47" i="7"/>
  <c r="R47" i="7"/>
  <c r="S343" i="7"/>
  <c r="R343" i="7"/>
  <c r="R611" i="7"/>
  <c r="S611" i="7"/>
  <c r="S1147" i="7"/>
  <c r="R1147" i="7"/>
  <c r="S1395" i="7"/>
  <c r="R1395" i="7"/>
  <c r="S1088" i="7"/>
  <c r="R1088" i="7"/>
  <c r="S1051" i="7"/>
  <c r="R1051" i="7"/>
  <c r="S1104" i="7"/>
  <c r="R1104" i="7"/>
  <c r="S1316" i="7"/>
  <c r="R1316" i="7"/>
  <c r="S204" i="7"/>
  <c r="R204" i="7"/>
  <c r="S884" i="7"/>
  <c r="R884" i="7"/>
  <c r="S1004" i="7"/>
  <c r="R1004" i="7"/>
  <c r="R1258" i="7"/>
  <c r="S1258" i="7"/>
  <c r="R1129" i="7"/>
  <c r="S1129" i="7"/>
  <c r="S1176" i="7"/>
  <c r="R1176" i="7"/>
  <c r="S1188" i="7"/>
  <c r="R1188" i="7"/>
  <c r="R732" i="7"/>
  <c r="S732" i="7"/>
  <c r="R956" i="7"/>
  <c r="S956" i="7"/>
  <c r="S1077" i="7"/>
  <c r="R1077" i="7"/>
  <c r="S1318" i="7"/>
  <c r="R1318" i="7"/>
  <c r="S1131" i="7"/>
  <c r="R1131" i="7"/>
  <c r="R1154" i="7"/>
  <c r="S1154" i="7"/>
  <c r="S316" i="7"/>
  <c r="R316" i="7"/>
  <c r="R1230" i="7"/>
  <c r="S1230" i="7"/>
  <c r="S1346" i="7"/>
  <c r="R1346" i="7"/>
  <c r="S748" i="7"/>
  <c r="R748" i="7"/>
  <c r="R968" i="7"/>
  <c r="S968" i="7"/>
  <c r="R1190" i="7"/>
  <c r="S1190" i="7"/>
  <c r="S1328" i="7"/>
  <c r="R1328" i="7"/>
  <c r="R1113" i="7"/>
  <c r="S1113" i="7"/>
  <c r="S1394" i="7"/>
  <c r="R1394" i="7"/>
  <c r="S1360" i="7"/>
  <c r="R1360" i="7"/>
  <c r="R196" i="7"/>
  <c r="S196" i="7"/>
  <c r="R796" i="7"/>
  <c r="S796" i="7"/>
  <c r="R1032" i="7"/>
  <c r="S1032" i="7"/>
  <c r="R1194" i="7"/>
  <c r="S1194" i="7"/>
  <c r="S1292" i="7"/>
  <c r="R1292" i="7"/>
  <c r="R1149" i="7"/>
  <c r="S1149" i="7"/>
  <c r="S1056" i="7"/>
  <c r="R1056" i="7"/>
  <c r="S966" i="7"/>
  <c r="R966" i="7"/>
  <c r="S873" i="7"/>
  <c r="R873" i="7"/>
  <c r="S696" i="7"/>
  <c r="R696" i="7"/>
  <c r="S441" i="7"/>
  <c r="R441" i="7"/>
  <c r="R257" i="7"/>
  <c r="S257" i="7"/>
  <c r="R72" i="7"/>
  <c r="S72" i="7"/>
  <c r="S1358" i="7"/>
  <c r="R1358" i="7"/>
  <c r="S1212" i="7"/>
  <c r="R1212" i="7"/>
  <c r="R1097" i="7"/>
  <c r="S1097" i="7"/>
  <c r="S1005" i="7"/>
  <c r="R1005" i="7"/>
  <c r="R893" i="7"/>
  <c r="S893" i="7"/>
  <c r="R725" i="7"/>
  <c r="S725" i="7"/>
  <c r="R489" i="7"/>
  <c r="S489" i="7"/>
  <c r="S305" i="7"/>
  <c r="R305" i="7"/>
  <c r="S112" i="7"/>
  <c r="R112" i="7"/>
  <c r="S1348" i="7"/>
  <c r="R1348" i="7"/>
  <c r="S1200" i="7"/>
  <c r="R1200" i="7"/>
  <c r="S1092" i="7"/>
  <c r="R1092" i="7"/>
  <c r="S1000" i="7"/>
  <c r="R1000" i="7"/>
  <c r="S910" i="7"/>
  <c r="R910" i="7"/>
  <c r="R752" i="7"/>
  <c r="S752" i="7"/>
  <c r="R537" i="7"/>
  <c r="S537" i="7"/>
  <c r="J329" i="7"/>
  <c r="R329" i="7"/>
  <c r="S329" i="7"/>
  <c r="R160" i="7"/>
  <c r="S160" i="7"/>
  <c r="R982" i="7"/>
  <c r="S982" i="7"/>
  <c r="R1264" i="7"/>
  <c r="S1264" i="7"/>
  <c r="S1132" i="7"/>
  <c r="R1132" i="7"/>
  <c r="R1038" i="7"/>
  <c r="S1038" i="7"/>
  <c r="S949" i="7"/>
  <c r="R949" i="7"/>
  <c r="S825" i="7"/>
  <c r="R825" i="7"/>
  <c r="R653" i="7"/>
  <c r="S653" i="7"/>
  <c r="R393" i="7"/>
  <c r="S393" i="7"/>
  <c r="S224" i="7"/>
  <c r="R224" i="7"/>
  <c r="S48" i="7"/>
  <c r="R48" i="7"/>
  <c r="R1354" i="7"/>
  <c r="S1354" i="7"/>
  <c r="S1280" i="7"/>
  <c r="R1280" i="7"/>
  <c r="S1152" i="7"/>
  <c r="R1152" i="7"/>
  <c r="R1082" i="7"/>
  <c r="S1082" i="7"/>
  <c r="S1018" i="7"/>
  <c r="R1018" i="7"/>
  <c r="R1278" i="7"/>
  <c r="S1278" i="7"/>
  <c r="R1204" i="7"/>
  <c r="S1204" i="7"/>
  <c r="S1128" i="7"/>
  <c r="R1128" i="7"/>
  <c r="S1093" i="7"/>
  <c r="R1093" i="7"/>
  <c r="R1058" i="7"/>
  <c r="S1058" i="7"/>
  <c r="S1029" i="7"/>
  <c r="R1029" i="7"/>
  <c r="S1001" i="7"/>
  <c r="R1001" i="7"/>
  <c r="S962" i="7"/>
  <c r="R962" i="7"/>
  <c r="R922" i="7"/>
  <c r="S922" i="7"/>
  <c r="S894" i="7"/>
  <c r="R894" i="7"/>
  <c r="R845" i="7"/>
  <c r="S845" i="7"/>
  <c r="S790" i="7"/>
  <c r="R790" i="7"/>
  <c r="R726" i="7"/>
  <c r="S726" i="7"/>
  <c r="R673" i="7"/>
  <c r="S673" i="7"/>
  <c r="R605" i="7"/>
  <c r="S605" i="7"/>
  <c r="S541" i="7"/>
  <c r="R541" i="7"/>
  <c r="R477" i="7"/>
  <c r="S477" i="7"/>
  <c r="R413" i="7"/>
  <c r="S413" i="7"/>
  <c r="R361" i="7"/>
  <c r="S361" i="7"/>
  <c r="R293" i="7"/>
  <c r="S293" i="7"/>
  <c r="S233" i="7"/>
  <c r="R233" i="7"/>
  <c r="S164" i="7"/>
  <c r="R164" i="7"/>
  <c r="S101" i="7"/>
  <c r="R101" i="7"/>
  <c r="S57" i="7"/>
  <c r="R57" i="7"/>
  <c r="R28" i="7"/>
  <c r="S28" i="7"/>
  <c r="R1364" i="7"/>
  <c r="S1364" i="7"/>
  <c r="R1300" i="7"/>
  <c r="S1300" i="7"/>
  <c r="S1210" i="7"/>
  <c r="R1210" i="7"/>
  <c r="S1130" i="7"/>
  <c r="R1130" i="7"/>
  <c r="S1066" i="7"/>
  <c r="R1066" i="7"/>
  <c r="R1014" i="7"/>
  <c r="S1014" i="7"/>
  <c r="R981" i="7"/>
  <c r="S981" i="7"/>
  <c r="R953" i="7"/>
  <c r="S953" i="7"/>
  <c r="R914" i="7"/>
  <c r="S914" i="7"/>
  <c r="S881" i="7"/>
  <c r="R881" i="7"/>
  <c r="R821" i="7"/>
  <c r="S821" i="7"/>
  <c r="R750" i="7"/>
  <c r="S750" i="7"/>
  <c r="R677" i="7"/>
  <c r="S677" i="7"/>
  <c r="S613" i="7"/>
  <c r="R613" i="7"/>
  <c r="R549" i="7"/>
  <c r="S549" i="7"/>
  <c r="R485" i="7"/>
  <c r="S485" i="7"/>
  <c r="S421" i="7"/>
  <c r="R421" i="7"/>
  <c r="R365" i="7"/>
  <c r="S365" i="7"/>
  <c r="R336" i="7"/>
  <c r="S336" i="7"/>
  <c r="R304" i="7"/>
  <c r="S304" i="7"/>
  <c r="R237" i="7"/>
  <c r="S237" i="7"/>
  <c r="S208" i="7"/>
  <c r="R208" i="7"/>
  <c r="R172" i="7"/>
  <c r="S172" i="7"/>
  <c r="R109" i="7"/>
  <c r="S109" i="7"/>
  <c r="S61" i="7"/>
  <c r="R61" i="7"/>
  <c r="S32" i="7"/>
  <c r="R32" i="7"/>
  <c r="S1380" i="7"/>
  <c r="R1380" i="7"/>
  <c r="R1270" i="7"/>
  <c r="S1270" i="7"/>
  <c r="S1180" i="7"/>
  <c r="R1180" i="7"/>
  <c r="R1094" i="7"/>
  <c r="S1094" i="7"/>
  <c r="R1041" i="7"/>
  <c r="S1041" i="7"/>
  <c r="S1013" i="7"/>
  <c r="R1013" i="7"/>
  <c r="S990" i="7"/>
  <c r="R990" i="7"/>
  <c r="R969" i="7"/>
  <c r="S969" i="7"/>
  <c r="R946" i="7"/>
  <c r="S946" i="7"/>
  <c r="R924" i="7"/>
  <c r="S924" i="7"/>
  <c r="S902" i="7"/>
  <c r="R902" i="7"/>
  <c r="S880" i="7"/>
  <c r="R880" i="7"/>
  <c r="S817" i="7"/>
  <c r="R817" i="7"/>
  <c r="S774" i="7"/>
  <c r="R774" i="7"/>
  <c r="S740" i="7"/>
  <c r="R740" i="7"/>
  <c r="R701" i="7"/>
  <c r="S701" i="7"/>
  <c r="R641" i="7"/>
  <c r="S641" i="7"/>
  <c r="S577" i="7"/>
  <c r="R577" i="7"/>
  <c r="R513" i="7"/>
  <c r="S513" i="7"/>
  <c r="R449" i="7"/>
  <c r="S449" i="7"/>
  <c r="R385" i="7"/>
  <c r="S385" i="7"/>
  <c r="R348" i="7"/>
  <c r="S348" i="7"/>
  <c r="R317" i="7"/>
  <c r="S317" i="7"/>
  <c r="S265" i="7"/>
  <c r="R265" i="7"/>
  <c r="R220" i="7"/>
  <c r="S220" i="7"/>
  <c r="S189" i="7"/>
  <c r="R189" i="7"/>
  <c r="R136" i="7"/>
  <c r="S136" i="7"/>
  <c r="S76" i="7"/>
  <c r="R76" i="7"/>
  <c r="R44" i="7"/>
  <c r="S44" i="7"/>
  <c r="F7" i="31"/>
  <c r="J8" i="31"/>
  <c r="H2" i="7"/>
  <c r="P8" i="31"/>
  <c r="J1654" i="7" l="1"/>
  <c r="J1530" i="7"/>
  <c r="J1550" i="7"/>
  <c r="J1656" i="7"/>
  <c r="J1696" i="7"/>
  <c r="J1470" i="7"/>
  <c r="J1570" i="7"/>
  <c r="J1722" i="7"/>
  <c r="J1532" i="7"/>
  <c r="J1420" i="7"/>
  <c r="J1410" i="7"/>
  <c r="J1704" i="7"/>
  <c r="J1466" i="7"/>
  <c r="J1658" i="7"/>
  <c r="J1424" i="7"/>
  <c r="J1700" i="7"/>
  <c r="J1416" i="7"/>
  <c r="J1490" i="7"/>
  <c r="J1610" i="7"/>
  <c r="J1444" i="7"/>
  <c r="J1566" i="7"/>
  <c r="J1616" i="7"/>
  <c r="J1486" i="7"/>
  <c r="J1594" i="7"/>
  <c r="J1450" i="7"/>
  <c r="J1660" i="7"/>
  <c r="J1558" i="7"/>
  <c r="J1412" i="7"/>
  <c r="J1502" i="7"/>
  <c r="J1462" i="7"/>
  <c r="J1706" i="7"/>
  <c r="J1516" i="7"/>
  <c r="J1428" i="7"/>
  <c r="J1662" i="7"/>
  <c r="J1730" i="7"/>
  <c r="J1590" i="7"/>
  <c r="J1668" i="7"/>
  <c r="J1726" i="7"/>
  <c r="J1520" i="7"/>
  <c r="J1422" i="7"/>
  <c r="J1498" i="7"/>
  <c r="J1584" i="7"/>
  <c r="J1620" i="7"/>
  <c r="J1682" i="7"/>
  <c r="J1560" i="7"/>
  <c r="J1640" i="7"/>
  <c r="J1564" i="7"/>
  <c r="J1506" i="7"/>
  <c r="J1510" i="7"/>
  <c r="J1636" i="7"/>
  <c r="J1467" i="7"/>
  <c r="J1599" i="7"/>
  <c r="J1719" i="7"/>
  <c r="J1515" i="7"/>
  <c r="J1587" i="7"/>
  <c r="J1579" i="7"/>
  <c r="J1553" i="7"/>
  <c r="J1689" i="7"/>
  <c r="J1493" i="7"/>
  <c r="J1491" i="7"/>
  <c r="J1633" i="7"/>
  <c r="J1649" i="7"/>
  <c r="J1535" i="7"/>
  <c r="J1705" i="7"/>
  <c r="J1669" i="7"/>
  <c r="J2" i="7"/>
  <c r="J1500" i="7"/>
  <c r="J1614" i="7"/>
  <c r="J1449" i="7"/>
  <c r="J1537" i="7"/>
  <c r="J1463" i="7"/>
  <c r="J1561" i="7"/>
  <c r="AH14" i="31"/>
  <c r="J1554" i="7"/>
  <c r="J1548" i="7"/>
  <c r="J1604" i="7"/>
  <c r="J1432" i="7"/>
  <c r="J1562" i="7"/>
  <c r="J1540" i="7"/>
  <c r="J1494" i="7"/>
  <c r="J1672" i="7"/>
  <c r="J1544" i="7"/>
  <c r="J1524" i="7"/>
  <c r="J1436" i="7"/>
  <c r="J1474" i="7"/>
  <c r="J1478" i="7"/>
  <c r="J1612" i="7"/>
  <c r="J1680" i="7"/>
  <c r="J1608" i="7"/>
  <c r="J1692" i="7"/>
  <c r="J1556" i="7"/>
  <c r="J1536" i="7"/>
  <c r="J1664" i="7"/>
  <c r="J1592" i="7"/>
  <c r="J1710" i="7"/>
  <c r="J1456" i="7"/>
  <c r="J1720" i="7"/>
  <c r="J1414" i="7"/>
  <c r="J1514" i="7"/>
  <c r="J1488" i="7"/>
  <c r="J1568" i="7"/>
  <c r="J1632" i="7"/>
  <c r="J1724" i="7"/>
  <c r="J1686" i="7"/>
  <c r="J1666" i="7"/>
  <c r="J1458" i="7"/>
  <c r="J1638" i="7"/>
  <c r="J1648" i="7"/>
  <c r="J1578" i="7"/>
  <c r="J1522" i="7"/>
  <c r="J1460" i="7"/>
  <c r="J1652" i="7"/>
  <c r="J1543" i="7"/>
  <c r="J1551" i="7"/>
  <c r="J1697" i="7"/>
  <c r="J1637" i="7"/>
  <c r="J1497" i="7"/>
  <c r="J1539" i="7"/>
  <c r="J1559" i="7"/>
  <c r="J1643" i="7"/>
  <c r="J1603" i="7"/>
  <c r="J1427" i="7"/>
  <c r="J1499" i="7"/>
  <c r="J1511" i="7"/>
  <c r="J1677" i="7"/>
  <c r="J1733" i="7"/>
  <c r="J1435" i="7"/>
  <c r="J1685" i="7"/>
  <c r="J1577" i="7"/>
  <c r="J1707" i="7"/>
  <c r="J1653" i="7"/>
  <c r="J1659" i="7"/>
  <c r="J1567" i="7"/>
  <c r="J1641" i="7"/>
  <c r="J1731" i="7"/>
  <c r="J1571" i="7"/>
  <c r="AJ14" i="31"/>
  <c r="J1527" i="7"/>
  <c r="J1523" i="7"/>
  <c r="J1487" i="7"/>
  <c r="J1683" i="7"/>
  <c r="J1421" i="7"/>
  <c r="J1573" i="7"/>
  <c r="J1661" i="7"/>
  <c r="J1439" i="7"/>
  <c r="J1711" i="7"/>
  <c r="J1635" i="7"/>
  <c r="J1673" i="7"/>
  <c r="J1627" i="7"/>
  <c r="J1457" i="7"/>
  <c r="J1645" i="7"/>
  <c r="J1413" i="7"/>
  <c r="J1411" i="7"/>
  <c r="J1563" i="7"/>
  <c r="J1549" i="7"/>
  <c r="J1455" i="7"/>
  <c r="J1717" i="7"/>
  <c r="J1583" i="7"/>
  <c r="J1727" i="7"/>
  <c r="J1453" i="7"/>
  <c r="J1521" i="7"/>
  <c r="J1593" i="7"/>
  <c r="J1679" i="7"/>
  <c r="J1429" i="7"/>
  <c r="J1541" i="7"/>
  <c r="J1489" i="7"/>
  <c r="J1687" i="7"/>
  <c r="J1529" i="7"/>
  <c r="J1589" i="7"/>
  <c r="J1657" i="7"/>
  <c r="J1513" i="7"/>
  <c r="J1469" i="7"/>
  <c r="J1475" i="7"/>
  <c r="J1695" i="7"/>
  <c r="J1417" i="7"/>
  <c r="J1597" i="7"/>
  <c r="J1509" i="7"/>
  <c r="J1479" i="7"/>
  <c r="J1565" i="7"/>
  <c r="J1581" i="7"/>
  <c r="J1721" i="7"/>
  <c r="J1483" i="7"/>
  <c r="J1409" i="7"/>
  <c r="J1423" i="7"/>
  <c r="J1501" i="7"/>
  <c r="J1503" i="7"/>
  <c r="J1631" i="7"/>
  <c r="J1495" i="7"/>
  <c r="J1729" i="7"/>
  <c r="J1639" i="7"/>
  <c r="J1715" i="7"/>
  <c r="J1507" i="7"/>
  <c r="J1545" i="7"/>
  <c r="J1431" i="7"/>
  <c r="J1451" i="7"/>
  <c r="J1701" i="7"/>
  <c r="J1723" i="7"/>
  <c r="AI14" i="31"/>
  <c r="AI8" i="31"/>
  <c r="AK17" i="31"/>
  <c r="AK29" i="31"/>
  <c r="AP29" i="31" s="1"/>
  <c r="AI29" i="31"/>
  <c r="AK26" i="31"/>
  <c r="AP26" i="31" s="1"/>
  <c r="J1699" i="7"/>
  <c r="J1433" i="7"/>
  <c r="J1605" i="7"/>
  <c r="J1713" i="7"/>
  <c r="J1533" i="7"/>
  <c r="J1547" i="7"/>
  <c r="J1481" i="7"/>
  <c r="J1425" i="7"/>
  <c r="J1447" i="7"/>
  <c r="J1441" i="7"/>
  <c r="J1525" i="7"/>
  <c r="J1555" i="7"/>
  <c r="J1471" i="7"/>
  <c r="J1601" i="7"/>
  <c r="AJ23" i="31"/>
  <c r="J1445" i="7"/>
  <c r="J1415" i="7"/>
  <c r="J1505" i="7"/>
  <c r="J1619" i="7"/>
  <c r="J1725" i="7"/>
  <c r="J1621" i="7"/>
  <c r="J1655" i="7"/>
  <c r="J1611" i="7"/>
  <c r="J1607" i="7"/>
  <c r="J1709" i="7"/>
  <c r="AK20" i="31"/>
  <c r="AI26" i="31"/>
  <c r="AH23" i="31"/>
  <c r="J1646" i="7"/>
  <c r="J1446" i="7"/>
  <c r="J1628" i="7"/>
  <c r="J1572" i="7"/>
  <c r="AI20" i="31"/>
  <c r="AI11" i="31"/>
  <c r="J1617" i="7"/>
  <c r="J1569" i="7"/>
  <c r="J1517" i="7"/>
  <c r="J1473" i="7"/>
  <c r="J1437" i="7"/>
  <c r="J1519" i="7"/>
  <c r="J1485" i="7"/>
  <c r="J1691" i="7"/>
  <c r="AJ11" i="31"/>
  <c r="J1585" i="7"/>
  <c r="J1663" i="7"/>
  <c r="J1557" i="7"/>
  <c r="J1465" i="7"/>
  <c r="J1609" i="7"/>
  <c r="J1671" i="7"/>
  <c r="J1531" i="7"/>
  <c r="J1477" i="7"/>
  <c r="J1667" i="7"/>
  <c r="J1613" i="7"/>
  <c r="J1675" i="7"/>
  <c r="AJ29" i="31"/>
  <c r="J1703" i="7"/>
  <c r="J1629" i="7"/>
  <c r="J1407" i="7"/>
  <c r="J1591" i="7"/>
  <c r="J1681" i="7"/>
  <c r="J1459" i="7"/>
  <c r="J1665" i="7"/>
  <c r="J1575" i="7"/>
  <c r="AH26" i="31"/>
  <c r="J1693" i="7"/>
  <c r="J1461" i="7"/>
  <c r="J1419" i="7"/>
  <c r="J1651" i="7"/>
  <c r="J1615" i="7"/>
  <c r="J1625" i="7"/>
  <c r="J1647" i="7"/>
  <c r="J1595" i="7"/>
  <c r="J1443" i="7"/>
  <c r="J1623" i="7"/>
  <c r="AI23" i="31"/>
  <c r="AK23" i="31"/>
  <c r="AJ8" i="31"/>
  <c r="AJ17" i="31"/>
  <c r="AK14" i="31"/>
  <c r="AK11" i="31"/>
  <c r="AK8" i="31"/>
  <c r="AI17" i="31"/>
  <c r="J1528" i="7"/>
  <c r="J1482" i="7"/>
  <c r="J1580" i="7"/>
  <c r="J1684" i="7"/>
  <c r="J1434" i="7"/>
  <c r="J1430" i="7"/>
  <c r="J1508" i="7"/>
  <c r="J1622" i="7"/>
  <c r="J1618" i="7"/>
  <c r="J1694" i="7"/>
  <c r="J1602" i="7"/>
  <c r="J1598" i="7"/>
  <c r="J1650" i="7"/>
  <c r="J1624" i="7"/>
  <c r="J1642" i="7"/>
  <c r="J1454" i="7"/>
  <c r="J1644" i="7"/>
  <c r="J1518" i="7"/>
  <c r="J1476" i="7"/>
  <c r="J1712" i="7"/>
  <c r="J1634" i="7"/>
  <c r="J1426" i="7"/>
  <c r="J1484" i="7"/>
  <c r="AH11" i="31"/>
  <c r="AH29" i="31"/>
  <c r="J1734" i="7"/>
  <c r="J1438" i="7"/>
  <c r="J1688" i="7"/>
  <c r="J1448" i="7"/>
  <c r="J1586" i="7"/>
  <c r="J1574" i="7"/>
  <c r="J1582" i="7"/>
  <c r="J1504" i="7"/>
  <c r="J1576" i="7"/>
  <c r="J1674" i="7"/>
  <c r="J1670" i="7"/>
  <c r="J1708" i="7"/>
  <c r="J1512" i="7"/>
  <c r="J1690" i="7"/>
  <c r="J1702" i="7"/>
  <c r="J1698" i="7"/>
  <c r="J1452" i="7"/>
  <c r="J1546" i="7"/>
  <c r="J1408" i="7"/>
  <c r="J1606" i="7"/>
  <c r="J1440" i="7"/>
  <c r="J1588" i="7"/>
  <c r="J1714" i="7"/>
  <c r="J1538" i="7"/>
  <c r="J1600" i="7"/>
  <c r="J1534" i="7"/>
  <c r="AJ26" i="31"/>
  <c r="J1676" i="7"/>
  <c r="J1542" i="7"/>
  <c r="J1596" i="7"/>
  <c r="J1718" i="7"/>
  <c r="J1552" i="7"/>
  <c r="J1418" i="7"/>
  <c r="J1678" i="7"/>
  <c r="J1626" i="7"/>
  <c r="J1442" i="7"/>
  <c r="J1716" i="7"/>
  <c r="J1492" i="7"/>
  <c r="J1468" i="7"/>
  <c r="J1480" i="7"/>
  <c r="AH8" i="31"/>
  <c r="AH17" i="31"/>
  <c r="J676" i="7"/>
  <c r="J1175" i="7"/>
  <c r="J448" i="7"/>
  <c r="J620" i="7"/>
  <c r="J680" i="7"/>
  <c r="J754" i="7"/>
  <c r="J794" i="7"/>
  <c r="J161" i="7"/>
  <c r="J391" i="7"/>
  <c r="J435" i="7"/>
  <c r="J583" i="7"/>
  <c r="J682" i="7"/>
  <c r="J310" i="7"/>
  <c r="J42" i="7"/>
  <c r="J650" i="7"/>
  <c r="J138" i="7"/>
  <c r="J113" i="7"/>
  <c r="J460" i="7"/>
  <c r="J628" i="7"/>
  <c r="J786" i="7"/>
  <c r="J1199" i="7"/>
  <c r="J169" i="7"/>
  <c r="J568" i="7"/>
  <c r="J664" i="7"/>
  <c r="J626" i="7"/>
  <c r="J173" i="7"/>
  <c r="J16" i="7"/>
  <c r="J77" i="7"/>
  <c r="J140" i="7"/>
  <c r="J192" i="7"/>
  <c r="J221" i="7"/>
  <c r="J320" i="7"/>
  <c r="J349" i="7"/>
  <c r="J389" i="7"/>
  <c r="J453" i="7"/>
  <c r="J517" i="7"/>
  <c r="J581" i="7"/>
  <c r="J645" i="7"/>
  <c r="J702" i="7"/>
  <c r="J766" i="7"/>
  <c r="J853" i="7"/>
  <c r="J898" i="7"/>
  <c r="J937" i="7"/>
  <c r="J965" i="7"/>
  <c r="J998" i="7"/>
  <c r="J1037" i="7"/>
  <c r="J1101" i="7"/>
  <c r="J12" i="7"/>
  <c r="J41" i="7"/>
  <c r="J73" i="7"/>
  <c r="J132" i="7"/>
  <c r="J217" i="7"/>
  <c r="J261" i="7"/>
  <c r="J345" i="7"/>
  <c r="J381" i="7"/>
  <c r="J445" i="7"/>
  <c r="J509" i="7"/>
  <c r="J709" i="7"/>
  <c r="J877" i="7"/>
  <c r="J906" i="7"/>
  <c r="J945" i="7"/>
  <c r="J56" i="7"/>
  <c r="J232" i="7"/>
  <c r="J409" i="7"/>
  <c r="J669" i="7"/>
  <c r="J1044" i="7"/>
  <c r="J1137" i="7"/>
  <c r="J209" i="7"/>
  <c r="J617" i="7"/>
  <c r="J1090" i="7"/>
  <c r="J940" i="7"/>
  <c r="J1069" i="7"/>
  <c r="J948" i="7"/>
  <c r="J724" i="7"/>
  <c r="J991" i="7"/>
  <c r="J927" i="7"/>
  <c r="J863" i="7"/>
  <c r="J579" i="7"/>
  <c r="J215" i="7"/>
  <c r="J1153" i="7"/>
  <c r="J287" i="7"/>
  <c r="J599" i="7"/>
  <c r="J295" i="7"/>
  <c r="J251" i="7"/>
  <c r="J1304" i="7"/>
  <c r="J67" i="7"/>
  <c r="J1083" i="7"/>
  <c r="J999" i="7"/>
  <c r="J963" i="7"/>
  <c r="J931" i="7"/>
  <c r="J899" i="7"/>
  <c r="J823" i="7"/>
  <c r="J82" i="7"/>
  <c r="J1301" i="7"/>
  <c r="J88" i="7"/>
  <c r="J256" i="7"/>
  <c r="J500" i="7"/>
  <c r="J658" i="7"/>
  <c r="J810" i="7"/>
  <c r="J1197" i="7"/>
  <c r="J286" i="7"/>
  <c r="J636" i="7"/>
  <c r="J714" i="7"/>
  <c r="J530" i="7"/>
  <c r="J1183" i="7"/>
  <c r="J272" i="7"/>
  <c r="J462" i="7"/>
  <c r="J814" i="7"/>
  <c r="J268" i="7"/>
  <c r="J768" i="7"/>
  <c r="J802" i="7"/>
  <c r="J1201" i="7"/>
  <c r="J1217" i="7"/>
  <c r="J125" i="7"/>
  <c r="J242" i="7"/>
  <c r="J524" i="7"/>
  <c r="J414" i="7"/>
  <c r="J826" i="7"/>
  <c r="J1233" i="7"/>
  <c r="J706" i="7"/>
  <c r="J36" i="7"/>
  <c r="J120" i="7"/>
  <c r="J181" i="7"/>
  <c r="J212" i="7"/>
  <c r="J249" i="7"/>
  <c r="J309" i="7"/>
  <c r="J340" i="7"/>
  <c r="J372" i="7"/>
  <c r="J433" i="7"/>
  <c r="J625" i="7"/>
  <c r="J689" i="7"/>
  <c r="J765" i="7"/>
  <c r="J804" i="7"/>
  <c r="J865" i="7"/>
  <c r="J896" i="7"/>
  <c r="J918" i="7"/>
  <c r="J941" i="7"/>
  <c r="J985" i="7"/>
  <c r="J1008" i="7"/>
  <c r="J1036" i="7"/>
  <c r="J1244" i="7"/>
  <c r="J20" i="7"/>
  <c r="J996" i="7"/>
  <c r="J1106" i="7"/>
  <c r="J992" i="7"/>
  <c r="J780" i="7"/>
  <c r="J1222" i="7"/>
  <c r="J1040" i="7"/>
  <c r="J920" i="7"/>
  <c r="J332" i="7"/>
  <c r="J735" i="7"/>
  <c r="J610" i="7"/>
  <c r="J1203" i="7"/>
  <c r="J129" i="7"/>
  <c r="J546" i="7"/>
  <c r="J656" i="7"/>
  <c r="J712" i="7"/>
  <c r="J269" i="7"/>
  <c r="J637" i="7"/>
  <c r="J1017" i="7"/>
  <c r="J1045" i="7"/>
  <c r="J1116" i="7"/>
  <c r="J1145" i="7"/>
  <c r="J1242" i="7"/>
  <c r="J841" i="7"/>
  <c r="J959" i="7"/>
  <c r="J408" i="7"/>
  <c r="J100" i="7"/>
  <c r="J430" i="7"/>
  <c r="J1267" i="7"/>
  <c r="J497" i="7"/>
  <c r="J561" i="7"/>
  <c r="J788" i="7"/>
  <c r="J555" i="7"/>
  <c r="J115" i="7"/>
  <c r="J1099" i="7"/>
  <c r="J1027" i="7"/>
  <c r="J359" i="7"/>
  <c r="J1121" i="7"/>
  <c r="J222" i="7"/>
  <c r="J190" i="7"/>
  <c r="J158" i="7"/>
  <c r="J783" i="7"/>
  <c r="J495" i="7"/>
  <c r="J75" i="7"/>
  <c r="J1208" i="7"/>
  <c r="J987" i="7"/>
  <c r="J891" i="7"/>
  <c r="J859" i="7"/>
  <c r="J515" i="7"/>
  <c r="J327" i="7"/>
  <c r="J291" i="7"/>
  <c r="J31" i="7"/>
  <c r="J961" i="7"/>
  <c r="J771" i="7"/>
  <c r="J491" i="7"/>
  <c r="J552" i="7"/>
  <c r="J45" i="7"/>
  <c r="J813" i="7"/>
  <c r="J978" i="7"/>
  <c r="J797" i="7"/>
  <c r="J1143" i="7"/>
  <c r="J315" i="7"/>
  <c r="J643" i="7"/>
  <c r="J1202" i="7"/>
  <c r="J1078" i="7"/>
  <c r="J728" i="7"/>
  <c r="J354" i="7"/>
  <c r="J142" i="7"/>
  <c r="J62" i="7"/>
  <c r="J630" i="7"/>
  <c r="J175" i="7"/>
  <c r="J536" i="7"/>
  <c r="J544" i="7"/>
  <c r="J69" i="7"/>
  <c r="J124" i="7"/>
  <c r="J184" i="7"/>
  <c r="J58" i="7"/>
  <c r="J213" i="7"/>
  <c r="J253" i="7"/>
  <c r="J312" i="7"/>
  <c r="J341" i="7"/>
  <c r="J373" i="7"/>
  <c r="J437" i="7"/>
  <c r="J501" i="7"/>
  <c r="J565" i="7"/>
  <c r="J629" i="7"/>
  <c r="J693" i="7"/>
  <c r="J758" i="7"/>
  <c r="J837" i="7"/>
  <c r="J886" i="7"/>
  <c r="J925" i="7"/>
  <c r="J958" i="7"/>
  <c r="J986" i="7"/>
  <c r="J1026" i="7"/>
  <c r="J1072" i="7"/>
  <c r="J1136" i="7"/>
  <c r="J1236" i="7"/>
  <c r="J35" i="7"/>
  <c r="J117" i="7"/>
  <c r="J211" i="7"/>
  <c r="J245" i="7"/>
  <c r="J339" i="7"/>
  <c r="J369" i="7"/>
  <c r="J429" i="7"/>
  <c r="J493" i="7"/>
  <c r="J621" i="7"/>
  <c r="J685" i="7"/>
  <c r="J734" i="7"/>
  <c r="J798" i="7"/>
  <c r="J901" i="7"/>
  <c r="J934" i="7"/>
  <c r="J973" i="7"/>
  <c r="J1006" i="7"/>
  <c r="J1034" i="7"/>
  <c r="J1064" i="7"/>
  <c r="J1109" i="7"/>
  <c r="J1214" i="7"/>
  <c r="J81" i="7"/>
  <c r="J273" i="7"/>
  <c r="J457" i="7"/>
  <c r="J708" i="7"/>
  <c r="J882" i="7"/>
  <c r="J972" i="7"/>
  <c r="J1062" i="7"/>
  <c r="J1156" i="7"/>
  <c r="J1302" i="7"/>
  <c r="J25" i="7"/>
  <c r="J201" i="7"/>
  <c r="J360" i="7"/>
  <c r="J601" i="7"/>
  <c r="J789" i="7"/>
  <c r="J933" i="7"/>
  <c r="J1021" i="7"/>
  <c r="J1114" i="7"/>
  <c r="J1238" i="7"/>
  <c r="J128" i="7"/>
  <c r="J313" i="7"/>
  <c r="J505" i="7"/>
  <c r="J733" i="7"/>
  <c r="J900" i="7"/>
  <c r="J988" i="7"/>
  <c r="J1080" i="7"/>
  <c r="J1184" i="7"/>
  <c r="J1086" i="7"/>
  <c r="J932" i="7"/>
  <c r="J700" i="7"/>
  <c r="J1294" i="7"/>
  <c r="J1196" i="7"/>
  <c r="J1071" i="7"/>
  <c r="J1096" i="7"/>
  <c r="J1123" i="7"/>
  <c r="J1262" i="7"/>
  <c r="J1049" i="7"/>
  <c r="J928" i="7"/>
  <c r="J308" i="7"/>
  <c r="J1158" i="7"/>
  <c r="J1226" i="7"/>
  <c r="J1111" i="7"/>
  <c r="J1098" i="7"/>
  <c r="J984" i="7"/>
  <c r="J764" i="7"/>
  <c r="J403" i="7"/>
  <c r="J1035" i="7"/>
  <c r="J483" i="7"/>
  <c r="J275" i="7"/>
  <c r="J39" i="7"/>
  <c r="J234" i="7"/>
  <c r="J202" i="7"/>
  <c r="J170" i="7"/>
  <c r="J587" i="7"/>
  <c r="J255" i="7"/>
  <c r="J1167" i="7"/>
  <c r="J559" i="7"/>
  <c r="J187" i="7"/>
  <c r="J659" i="7"/>
  <c r="J1087" i="7"/>
  <c r="J1019" i="7"/>
  <c r="J967" i="7"/>
  <c r="J935" i="7"/>
  <c r="J903" i="7"/>
  <c r="J839" i="7"/>
  <c r="J323" i="7"/>
  <c r="J707" i="7"/>
  <c r="J1110" i="7"/>
  <c r="J112" i="7"/>
  <c r="J611" i="7"/>
  <c r="J463" i="7"/>
  <c r="J1015" i="7"/>
  <c r="J993" i="7"/>
  <c r="J182" i="7"/>
  <c r="J691" i="7"/>
  <c r="J467" i="7"/>
  <c r="J591" i="7"/>
  <c r="J1023" i="7"/>
  <c r="J947" i="7"/>
  <c r="J319" i="7"/>
  <c r="J452" i="7"/>
  <c r="J1241" i="7"/>
  <c r="J163" i="7"/>
  <c r="J420" i="7"/>
  <c r="J592" i="7"/>
  <c r="J582" i="7"/>
  <c r="J104" i="7"/>
  <c r="J280" i="7"/>
  <c r="J512" i="7"/>
  <c r="J690" i="7"/>
  <c r="J1229" i="7"/>
  <c r="J670" i="7"/>
  <c r="J177" i="7"/>
  <c r="J600" i="7"/>
  <c r="J466" i="7"/>
  <c r="J1161" i="7"/>
  <c r="J171" i="7"/>
  <c r="J432" i="7"/>
  <c r="J604" i="7"/>
  <c r="J646" i="7"/>
  <c r="J1298" i="7"/>
  <c r="J260" i="7"/>
  <c r="J480" i="7"/>
  <c r="J649" i="7"/>
  <c r="J721" i="7"/>
  <c r="J654" i="7"/>
  <c r="J1263" i="7"/>
  <c r="J153" i="7"/>
  <c r="J504" i="7"/>
  <c r="J566" i="7"/>
  <c r="J870" i="7"/>
  <c r="J801" i="7"/>
  <c r="J454" i="7"/>
  <c r="J876" i="7"/>
  <c r="J1243" i="7"/>
  <c r="J141" i="7"/>
  <c r="J809" i="7"/>
  <c r="J29" i="7"/>
  <c r="J60" i="7"/>
  <c r="J105" i="7"/>
  <c r="J168" i="7"/>
  <c r="J205" i="7"/>
  <c r="J236" i="7"/>
  <c r="J333" i="7"/>
  <c r="J364" i="7"/>
  <c r="J417" i="7"/>
  <c r="J481" i="7"/>
  <c r="J545" i="7"/>
  <c r="J609" i="7"/>
  <c r="J720" i="7"/>
  <c r="J757" i="7"/>
  <c r="J792" i="7"/>
  <c r="J849" i="7"/>
  <c r="J890" i="7"/>
  <c r="J913" i="7"/>
  <c r="J936" i="7"/>
  <c r="J957" i="7"/>
  <c r="J980" i="7"/>
  <c r="J1002" i="7"/>
  <c r="J1030" i="7"/>
  <c r="J1060" i="7"/>
  <c r="J1134" i="7"/>
  <c r="J1224" i="7"/>
  <c r="J1065" i="7"/>
  <c r="J1124" i="7"/>
  <c r="J1216" i="7"/>
  <c r="J145" i="7"/>
  <c r="J321" i="7"/>
  <c r="J521" i="7"/>
  <c r="J742" i="7"/>
  <c r="J905" i="7"/>
  <c r="J994" i="7"/>
  <c r="J1192" i="7"/>
  <c r="J9" i="7"/>
  <c r="J185" i="7"/>
  <c r="J344" i="7"/>
  <c r="J569" i="7"/>
  <c r="J772" i="7"/>
  <c r="J921" i="7"/>
  <c r="J1010" i="7"/>
  <c r="J1102" i="7"/>
  <c r="J1220" i="7"/>
  <c r="J1133" i="7"/>
  <c r="J1047" i="7"/>
  <c r="J1020" i="7"/>
  <c r="J188" i="7"/>
  <c r="J1286" i="7"/>
  <c r="J1146" i="7"/>
  <c r="J1115" i="7"/>
  <c r="J1186" i="7"/>
  <c r="J1012" i="7"/>
  <c r="J892" i="7"/>
  <c r="J180" i="7"/>
  <c r="J1117" i="7"/>
  <c r="J1141" i="7"/>
  <c r="J1282" i="7"/>
  <c r="J1125" i="7"/>
  <c r="J1127" i="7"/>
  <c r="J1091" i="7"/>
  <c r="J1007" i="7"/>
  <c r="J207" i="7"/>
  <c r="J1272" i="7"/>
  <c r="J226" i="7"/>
  <c r="J194" i="7"/>
  <c r="J162" i="7"/>
  <c r="J715" i="7"/>
  <c r="J79" i="7"/>
  <c r="J779" i="7"/>
  <c r="J523" i="7"/>
  <c r="J595" i="7"/>
  <c r="J799" i="7"/>
  <c r="J535" i="7"/>
  <c r="J11" i="7"/>
  <c r="J230" i="7"/>
  <c r="J198" i="7"/>
  <c r="J835" i="7"/>
  <c r="J567" i="7"/>
  <c r="J199" i="7"/>
  <c r="J791" i="7"/>
  <c r="J539" i="7"/>
  <c r="J759" i="7"/>
  <c r="J618" i="7"/>
  <c r="J26" i="7"/>
  <c r="J554" i="7"/>
  <c r="J306" i="7"/>
  <c r="J130" i="7"/>
  <c r="J118" i="7"/>
  <c r="J110" i="7"/>
  <c r="J248" i="7"/>
  <c r="J496" i="7"/>
  <c r="J674" i="7"/>
  <c r="J818" i="7"/>
  <c r="J1245" i="7"/>
  <c r="J1169" i="7"/>
  <c r="J470" i="7"/>
  <c r="J872" i="7"/>
  <c r="J1253" i="7"/>
  <c r="J244" i="7"/>
  <c r="J363" i="7"/>
  <c r="J736" i="7"/>
  <c r="J770" i="7"/>
  <c r="J147" i="7"/>
  <c r="J384" i="7"/>
  <c r="J556" i="7"/>
  <c r="J606" i="7"/>
  <c r="J305" i="7"/>
  <c r="J343" i="7"/>
  <c r="J143" i="7"/>
  <c r="J687" i="7"/>
  <c r="J51" i="7"/>
  <c r="J214" i="7"/>
  <c r="J150" i="7"/>
  <c r="J423" i="7"/>
  <c r="J819" i="7"/>
  <c r="J183" i="7"/>
  <c r="J1107" i="7"/>
  <c r="J979" i="7"/>
  <c r="J915" i="7"/>
  <c r="J883" i="7"/>
  <c r="J851" i="7"/>
  <c r="J499" i="7"/>
  <c r="J235" i="7"/>
  <c r="J23" i="7"/>
  <c r="J74" i="7"/>
  <c r="J727" i="7"/>
  <c r="J379" i="7"/>
  <c r="J815" i="7"/>
  <c r="J196" i="7"/>
  <c r="J683" i="7"/>
  <c r="J1031" i="7"/>
  <c r="J975" i="7"/>
  <c r="J943" i="7"/>
  <c r="J243" i="7"/>
  <c r="J507" i="7"/>
  <c r="J87" i="7"/>
  <c r="J458" i="7"/>
  <c r="J1048" i="7"/>
  <c r="J1105" i="7"/>
  <c r="J1168" i="7"/>
  <c r="J176" i="7"/>
  <c r="J337" i="7"/>
  <c r="J553" i="7"/>
  <c r="J760" i="7"/>
  <c r="J1028" i="7"/>
  <c r="J1148" i="7"/>
  <c r="J976" i="7"/>
  <c r="J756" i="7"/>
  <c r="J1198" i="7"/>
  <c r="J1252" i="7"/>
  <c r="J763" i="7"/>
  <c r="J1155" i="7"/>
  <c r="J871" i="7"/>
  <c r="J133" i="7"/>
  <c r="J301" i="7"/>
  <c r="J540" i="7"/>
  <c r="J574" i="7"/>
  <c r="J850" i="7"/>
  <c r="J769" i="7"/>
  <c r="J852" i="7"/>
  <c r="J386" i="7"/>
  <c r="J252" i="7"/>
  <c r="J476" i="7"/>
  <c r="J644" i="7"/>
  <c r="J800" i="7"/>
  <c r="J1181" i="7"/>
  <c r="J1247" i="7"/>
  <c r="J165" i="7"/>
  <c r="J520" i="7"/>
  <c r="J598" i="7"/>
  <c r="J498" i="7"/>
  <c r="J179" i="7"/>
  <c r="J444" i="7"/>
  <c r="J612" i="7"/>
  <c r="J482" i="7"/>
  <c r="J761" i="7"/>
  <c r="J730" i="7"/>
  <c r="J1209" i="7"/>
  <c r="J602" i="7"/>
  <c r="J746" i="7"/>
  <c r="J594" i="7"/>
  <c r="J1251" i="7"/>
  <c r="J1193" i="7"/>
  <c r="J858" i="7"/>
  <c r="J494" i="7"/>
  <c r="J686" i="7"/>
  <c r="J94" i="7"/>
  <c r="J484" i="7"/>
  <c r="J1213" i="7"/>
  <c r="J590" i="7"/>
  <c r="J24" i="7"/>
  <c r="J53" i="7"/>
  <c r="J93" i="7"/>
  <c r="J156" i="7"/>
  <c r="J200" i="7"/>
  <c r="J229" i="7"/>
  <c r="J285" i="7"/>
  <c r="J328" i="7"/>
  <c r="J357" i="7"/>
  <c r="J405" i="7"/>
  <c r="J469" i="7"/>
  <c r="J533" i="7"/>
  <c r="J597" i="7"/>
  <c r="J665" i="7"/>
  <c r="J741" i="7"/>
  <c r="J805" i="7"/>
  <c r="J869" i="7"/>
  <c r="J909" i="7"/>
  <c r="J942" i="7"/>
  <c r="J970" i="7"/>
  <c r="J1260" i="7"/>
  <c r="J1100" i="7"/>
  <c r="J1055" i="7"/>
  <c r="J1084" i="7"/>
  <c r="J1150" i="7"/>
  <c r="J1042" i="7"/>
  <c r="J1119" i="7"/>
  <c r="J1079" i="7"/>
  <c r="J995" i="7"/>
  <c r="J375" i="7"/>
  <c r="J55" i="7"/>
  <c r="J1057" i="7"/>
  <c r="J218" i="7"/>
  <c r="J186" i="7"/>
  <c r="J667" i="7"/>
  <c r="J191" i="7"/>
  <c r="J1259" i="7"/>
  <c r="J1043" i="7"/>
  <c r="J983" i="7"/>
  <c r="J951" i="7"/>
  <c r="J919" i="7"/>
  <c r="J887" i="7"/>
  <c r="J855" i="7"/>
  <c r="J351" i="7"/>
  <c r="J307" i="7"/>
  <c r="J63" i="7"/>
  <c r="J1025" i="7"/>
  <c r="J795" i="7"/>
  <c r="J575" i="7"/>
  <c r="J71" i="7"/>
  <c r="J767" i="7"/>
  <c r="J551" i="7"/>
  <c r="J135" i="7"/>
  <c r="J283" i="7"/>
  <c r="J776" i="7"/>
  <c r="J83" i="7"/>
  <c r="J1189" i="7"/>
  <c r="J1255" i="7"/>
  <c r="J33" i="7"/>
  <c r="J368" i="7"/>
  <c r="J70" i="7"/>
  <c r="J655" i="7"/>
  <c r="J745" i="7"/>
  <c r="J121" i="7"/>
  <c r="J1076" i="7"/>
  <c r="J503" i="7"/>
  <c r="J731" i="7"/>
  <c r="J955" i="7"/>
  <c r="J607" i="7"/>
  <c r="J439" i="7"/>
  <c r="J627" i="7"/>
  <c r="J1291" i="7"/>
  <c r="J631" i="7"/>
  <c r="J407" i="7"/>
  <c r="J861" i="7"/>
  <c r="J671" i="7"/>
  <c r="J831" i="7"/>
  <c r="J639" i="7"/>
  <c r="J1195" i="7"/>
  <c r="J1151" i="7"/>
  <c r="J1003" i="7"/>
  <c r="J1240" i="7"/>
  <c r="J623" i="7"/>
  <c r="J827" i="7"/>
  <c r="J619" i="7"/>
  <c r="J775" i="7"/>
  <c r="J624" i="7"/>
  <c r="J678" i="7"/>
  <c r="J793" i="7"/>
  <c r="J263" i="7"/>
  <c r="J38" i="7"/>
  <c r="J1139" i="7"/>
  <c r="J350" i="7"/>
  <c r="J1296" i="7"/>
  <c r="J916" i="7"/>
  <c r="J1120" i="7"/>
  <c r="J856" i="7"/>
  <c r="J1249" i="7"/>
  <c r="J257" i="7"/>
  <c r="J204" i="7"/>
  <c r="J47" i="7"/>
  <c r="J911" i="7"/>
  <c r="J739" i="7"/>
  <c r="J355" i="7"/>
  <c r="J668" i="7"/>
  <c r="J846" i="7"/>
  <c r="J1157" i="7"/>
  <c r="J1223" i="7"/>
  <c r="J1177" i="7"/>
  <c r="J697" i="7"/>
  <c r="J1225" i="7"/>
  <c r="J400" i="7"/>
  <c r="J1172" i="7"/>
  <c r="J716" i="7"/>
  <c r="J904" i="7"/>
  <c r="J1166" i="7"/>
  <c r="J1039" i="7"/>
  <c r="J563" i="7"/>
  <c r="J14" i="7"/>
  <c r="J127" i="7"/>
  <c r="J404" i="7"/>
  <c r="J576" i="7"/>
  <c r="J868" i="7"/>
  <c r="J1163" i="7"/>
  <c r="J149" i="7"/>
  <c r="Q1305" i="7"/>
  <c r="J938" i="7"/>
  <c r="AM26" i="31"/>
  <c r="J1215" i="7"/>
  <c r="J663" i="7"/>
  <c r="J95" i="7"/>
  <c r="J711" i="7"/>
  <c r="J443" i="7"/>
  <c r="J59" i="7"/>
  <c r="J326" i="7"/>
  <c r="J570" i="7"/>
  <c r="P7" i="31"/>
  <c r="X7" i="31"/>
  <c r="Y8" i="31" s="1"/>
  <c r="Z8" i="31" s="1"/>
  <c r="AA8" i="31" s="1"/>
  <c r="R26" i="5"/>
  <c r="L14" i="31"/>
  <c r="K11" i="31"/>
  <c r="K13" i="31" s="1"/>
  <c r="J54" i="7"/>
  <c r="J34" i="7"/>
  <c r="J840" i="7"/>
  <c r="J1284" i="7"/>
  <c r="J557" i="7"/>
  <c r="J5" i="7"/>
  <c r="J603" i="7"/>
  <c r="J848" i="7"/>
  <c r="J159" i="7"/>
  <c r="J428" i="7"/>
  <c r="J596" i="7"/>
  <c r="J550" i="7"/>
  <c r="J562" i="7"/>
  <c r="J1273" i="7"/>
  <c r="J282" i="7"/>
  <c r="J660" i="7"/>
  <c r="J832" i="7"/>
  <c r="J1237" i="7"/>
  <c r="J1271" i="7"/>
  <c r="J80" i="7"/>
  <c r="J258" i="7"/>
  <c r="J516" i="7"/>
  <c r="J446" i="7"/>
  <c r="J834" i="7"/>
  <c r="J270" i="7"/>
  <c r="J808" i="7"/>
  <c r="J1219" i="7"/>
  <c r="J450" i="7"/>
  <c r="J1170" i="7"/>
  <c r="J91" i="7"/>
  <c r="J396" i="7"/>
  <c r="J564" i="7"/>
  <c r="J616" i="7"/>
  <c r="J895" i="7"/>
  <c r="J1160" i="7"/>
  <c r="J49" i="7"/>
  <c r="J85" i="7"/>
  <c r="J148" i="7"/>
  <c r="J225" i="7"/>
  <c r="J277" i="7"/>
  <c r="J353" i="7"/>
  <c r="J397" i="7"/>
  <c r="J461" i="7"/>
  <c r="J525" i="7"/>
  <c r="J589" i="7"/>
  <c r="J657" i="7"/>
  <c r="J782" i="7"/>
  <c r="J829" i="7"/>
  <c r="J889" i="7"/>
  <c r="J917" i="7"/>
  <c r="J989" i="7"/>
  <c r="J1022" i="7"/>
  <c r="J1081" i="7"/>
  <c r="J1122" i="7"/>
  <c r="J1178" i="7"/>
  <c r="J1268" i="7"/>
  <c r="J1070" i="7"/>
  <c r="J1140" i="7"/>
  <c r="J1232" i="7"/>
  <c r="J193" i="7"/>
  <c r="J352" i="7"/>
  <c r="J585" i="7"/>
  <c r="J781" i="7"/>
  <c r="J926" i="7"/>
  <c r="J1016" i="7"/>
  <c r="J1108" i="7"/>
  <c r="J1228" i="7"/>
  <c r="J97" i="7"/>
  <c r="J289" i="7"/>
  <c r="J473" i="7"/>
  <c r="J717" i="7"/>
  <c r="J977" i="7"/>
  <c r="J1068" i="7"/>
  <c r="J1164" i="7"/>
  <c r="J64" i="7"/>
  <c r="J241" i="7"/>
  <c r="J425" i="7"/>
  <c r="J681" i="7"/>
  <c r="J857" i="7"/>
  <c r="J960" i="7"/>
  <c r="J1073" i="7"/>
  <c r="J40" i="7"/>
  <c r="J216" i="7"/>
  <c r="J377" i="7"/>
  <c r="J633" i="7"/>
  <c r="J806" i="7"/>
  <c r="J944" i="7"/>
  <c r="J1126" i="7"/>
  <c r="J1256" i="7"/>
  <c r="J1254" i="7"/>
  <c r="J1061" i="7"/>
  <c r="J912" i="7"/>
  <c r="J324" i="7"/>
  <c r="J122" i="7"/>
  <c r="J22" i="7"/>
  <c r="J394" i="7"/>
  <c r="J370" i="7"/>
  <c r="J146" i="7"/>
  <c r="J102" i="7"/>
  <c r="J346" i="7"/>
  <c r="J50" i="7"/>
  <c r="J586" i="7"/>
  <c r="J322" i="7"/>
  <c r="J46" i="7"/>
  <c r="J84" i="7"/>
  <c r="J492" i="7"/>
  <c r="J144" i="7"/>
  <c r="J90" i="7"/>
  <c r="J99" i="7"/>
  <c r="J108" i="7"/>
  <c r="J96" i="7"/>
  <c r="J52" i="7"/>
  <c r="J89" i="7"/>
  <c r="J383" i="7"/>
  <c r="J431" i="7"/>
  <c r="J8" i="7"/>
  <c r="J15" i="7"/>
  <c r="J44" i="7"/>
  <c r="J32" i="7"/>
  <c r="J101" i="7"/>
  <c r="J21" i="7"/>
  <c r="J511" i="7"/>
  <c r="J66" i="7"/>
  <c r="J111" i="7"/>
  <c r="J335" i="7"/>
  <c r="J303" i="7"/>
  <c r="J219" i="7"/>
  <c r="J247" i="7"/>
  <c r="J543" i="7"/>
  <c r="J203" i="7"/>
  <c r="J366" i="7"/>
  <c r="J334" i="7"/>
  <c r="J330" i="7"/>
  <c r="J18" i="7"/>
  <c r="J154" i="7"/>
  <c r="J547" i="7"/>
  <c r="J358" i="7"/>
  <c r="J61" i="7"/>
  <c r="J28" i="7"/>
  <c r="J210" i="7"/>
  <c r="J178" i="7"/>
  <c r="J299" i="7"/>
  <c r="J442" i="7"/>
  <c r="J318" i="7"/>
  <c r="J223" i="7"/>
  <c r="J19" i="7"/>
  <c r="J78" i="7"/>
  <c r="J471" i="7"/>
  <c r="J411" i="7"/>
  <c r="J531" i="7"/>
  <c r="J427" i="7"/>
  <c r="J43" i="7"/>
  <c r="J238" i="7"/>
  <c r="J206" i="7"/>
  <c r="J174" i="7"/>
  <c r="J279" i="7"/>
  <c r="J399" i="7"/>
  <c r="J195" i="7"/>
  <c r="J455" i="7"/>
  <c r="J13" i="7"/>
  <c r="J76" i="7"/>
  <c r="J109" i="7"/>
  <c r="J57" i="7"/>
  <c r="J519" i="7"/>
  <c r="J422" i="7"/>
  <c r="J456" i="7"/>
  <c r="J464" i="7"/>
  <c r="J86" i="7"/>
  <c r="J573" i="7"/>
  <c r="J820" i="7"/>
  <c r="J688" i="7"/>
  <c r="J1067" i="7"/>
  <c r="J698" i="7"/>
  <c r="J1054" i="7"/>
  <c r="J1182" i="7"/>
  <c r="J1174" i="7"/>
  <c r="L8" i="31"/>
  <c r="J1276" i="7"/>
  <c r="J1089" i="7"/>
  <c r="J1246" i="7"/>
  <c r="J1033" i="7"/>
  <c r="J634" i="7"/>
  <c r="J666" i="7"/>
  <c r="J1059" i="7"/>
  <c r="J1129" i="7"/>
  <c r="J884" i="7"/>
  <c r="J1051" i="7"/>
  <c r="J1147" i="7"/>
  <c r="J1258" i="7"/>
  <c r="J1104" i="7"/>
  <c r="J929" i="7"/>
  <c r="J635" i="7"/>
  <c r="J1187" i="7"/>
  <c r="J1235" i="7"/>
  <c r="J729" i="7"/>
  <c r="J1261" i="7"/>
  <c r="J1052" i="7"/>
  <c r="J1176" i="7"/>
  <c r="J1004" i="7"/>
  <c r="J1088" i="7"/>
  <c r="J807" i="7"/>
  <c r="J1162" i="7"/>
  <c r="J923" i="7"/>
  <c r="J748" i="7"/>
  <c r="J1154" i="7"/>
  <c r="J956" i="7"/>
  <c r="J968" i="7"/>
  <c r="J1230" i="7"/>
  <c r="J1131" i="7"/>
  <c r="J1077" i="7"/>
  <c r="J1188" i="7"/>
  <c r="J1190" i="7"/>
  <c r="J732" i="7"/>
  <c r="J374" i="7"/>
  <c r="J490" i="7"/>
  <c r="J1050" i="7"/>
  <c r="J867" i="7"/>
  <c r="J910" i="7"/>
  <c r="J1200" i="7"/>
  <c r="J1005" i="7"/>
  <c r="J696" i="7"/>
  <c r="J1194" i="7"/>
  <c r="J1113" i="7"/>
  <c r="J752" i="7"/>
  <c r="J1092" i="7"/>
  <c r="J489" i="7"/>
  <c r="J893" i="7"/>
  <c r="J1212" i="7"/>
  <c r="J441" i="7"/>
  <c r="J966" i="7"/>
  <c r="J1032" i="7"/>
  <c r="J392" i="7"/>
  <c r="J1063" i="7"/>
  <c r="J1000" i="7"/>
  <c r="J725" i="7"/>
  <c r="J1097" i="7"/>
  <c r="J873" i="7"/>
  <c r="J1292" i="7"/>
  <c r="J796" i="7"/>
  <c r="J410" i="7"/>
  <c r="J753" i="7"/>
  <c r="J1165" i="7"/>
  <c r="J1295" i="7"/>
  <c r="J271" i="7"/>
  <c r="J342" i="7"/>
  <c r="J362" i="7"/>
  <c r="J338" i="7"/>
  <c r="J314" i="7"/>
  <c r="J773" i="7"/>
  <c r="J1085" i="7"/>
  <c r="J954" i="7"/>
  <c r="J723" i="7"/>
  <c r="J615" i="7"/>
  <c r="J451" i="7"/>
  <c r="J506" i="7"/>
  <c r="J1250" i="7"/>
  <c r="J479" i="7"/>
  <c r="J387" i="7"/>
  <c r="J743" i="7"/>
  <c r="J747" i="7"/>
  <c r="J679" i="7"/>
  <c r="J487" i="7"/>
  <c r="J522" i="7"/>
  <c r="J220" i="7"/>
  <c r="J348" i="7"/>
  <c r="J513" i="7"/>
  <c r="J701" i="7"/>
  <c r="J817" i="7"/>
  <c r="J924" i="7"/>
  <c r="J1041" i="7"/>
  <c r="J1270" i="7"/>
  <c r="J208" i="7"/>
  <c r="J485" i="7"/>
  <c r="J677" i="7"/>
  <c r="J821" i="7"/>
  <c r="J953" i="7"/>
  <c r="J1130" i="7"/>
  <c r="J1300" i="7"/>
  <c r="J293" i="7"/>
  <c r="J477" i="7"/>
  <c r="J845" i="7"/>
  <c r="J962" i="7"/>
  <c r="J1058" i="7"/>
  <c r="J1278" i="7"/>
  <c r="J1152" i="7"/>
  <c r="J224" i="7"/>
  <c r="J982" i="7"/>
  <c r="J136" i="7"/>
  <c r="J265" i="7"/>
  <c r="J385" i="7"/>
  <c r="J577" i="7"/>
  <c r="J740" i="7"/>
  <c r="J880" i="7"/>
  <c r="J946" i="7"/>
  <c r="J990" i="7"/>
  <c r="J1180" i="7"/>
  <c r="J172" i="7"/>
  <c r="J304" i="7"/>
  <c r="J421" i="7"/>
  <c r="J613" i="7"/>
  <c r="J881" i="7"/>
  <c r="J981" i="7"/>
  <c r="J1066" i="7"/>
  <c r="J233" i="7"/>
  <c r="J413" i="7"/>
  <c r="J605" i="7"/>
  <c r="J790" i="7"/>
  <c r="J922" i="7"/>
  <c r="J1029" i="7"/>
  <c r="J1128" i="7"/>
  <c r="J1018" i="7"/>
  <c r="J1280" i="7"/>
  <c r="J393" i="7"/>
  <c r="J949" i="7"/>
  <c r="J1132" i="7"/>
  <c r="J160" i="7"/>
  <c r="J824" i="7"/>
  <c r="J692" i="7"/>
  <c r="J632" i="7"/>
  <c r="J418" i="7"/>
  <c r="J276" i="7"/>
  <c r="J964" i="7"/>
  <c r="J1009" i="7"/>
  <c r="J1118" i="7"/>
  <c r="J950" i="7"/>
  <c r="J426" i="7"/>
  <c r="J189" i="7"/>
  <c r="J317" i="7"/>
  <c r="J449" i="7"/>
  <c r="J641" i="7"/>
  <c r="J774" i="7"/>
  <c r="J902" i="7"/>
  <c r="J969" i="7"/>
  <c r="J1013" i="7"/>
  <c r="J1094" i="7"/>
  <c r="J237" i="7"/>
  <c r="J365" i="7"/>
  <c r="J549" i="7"/>
  <c r="J750" i="7"/>
  <c r="J914" i="7"/>
  <c r="J1014" i="7"/>
  <c r="J1210" i="7"/>
  <c r="J164" i="7"/>
  <c r="J361" i="7"/>
  <c r="J541" i="7"/>
  <c r="J726" i="7"/>
  <c r="J894" i="7"/>
  <c r="J1001" i="7"/>
  <c r="J1093" i="7"/>
  <c r="J1204" i="7"/>
  <c r="J1082" i="7"/>
  <c r="J653" i="7"/>
  <c r="J1038" i="7"/>
  <c r="J1264" i="7"/>
  <c r="J284" i="7"/>
  <c r="J474" i="7"/>
  <c r="J662" i="7"/>
  <c r="J738" i="7"/>
  <c r="J1299" i="7"/>
  <c r="J1289" i="7"/>
  <c r="J155" i="7"/>
  <c r="J412" i="7"/>
  <c r="J580" i="7"/>
  <c r="J518" i="7"/>
  <c r="J434" i="7"/>
  <c r="J1275" i="7"/>
  <c r="J778" i="7"/>
  <c r="J713" i="7"/>
  <c r="J1283" i="7"/>
  <c r="J1257" i="7"/>
  <c r="J151" i="7"/>
  <c r="J416" i="7"/>
  <c r="J588" i="7"/>
  <c r="J486" i="7"/>
  <c r="J874" i="7"/>
  <c r="J440" i="7"/>
  <c r="J438" i="7"/>
  <c r="J854" i="7"/>
  <c r="J1265" i="7"/>
  <c r="J380" i="7"/>
  <c r="J548" i="7"/>
  <c r="J638" i="7"/>
  <c r="J860" i="7"/>
  <c r="J1179" i="7"/>
  <c r="J157" i="7"/>
  <c r="J488" i="7"/>
  <c r="J534" i="7"/>
  <c r="J878" i="7"/>
  <c r="J1281" i="7"/>
  <c r="J254" i="7"/>
  <c r="J468" i="7"/>
  <c r="J640" i="7"/>
  <c r="J704" i="7"/>
  <c r="J402" i="7"/>
  <c r="J1231" i="7"/>
  <c r="J472" i="7"/>
  <c r="J502" i="7"/>
  <c r="J864" i="7"/>
  <c r="J642" i="7"/>
  <c r="J139" i="7"/>
  <c r="J388" i="7"/>
  <c r="J560" i="7"/>
  <c r="J390" i="7"/>
  <c r="J866" i="7"/>
  <c r="J1211" i="7"/>
  <c r="J114" i="7"/>
  <c r="J296" i="7"/>
  <c r="J777" i="7"/>
  <c r="J1234" i="7"/>
  <c r="J167" i="7"/>
  <c r="J436" i="7"/>
  <c r="J608" i="7"/>
  <c r="J614" i="7"/>
  <c r="J722" i="7"/>
  <c r="J514" i="7"/>
  <c r="J376" i="7"/>
  <c r="J684" i="7"/>
  <c r="J838" i="7"/>
  <c r="J1269" i="7"/>
  <c r="J1303" i="7"/>
  <c r="J290" i="7"/>
  <c r="J528" i="7"/>
  <c r="J510" i="7"/>
  <c r="J844" i="7"/>
  <c r="J119" i="7"/>
  <c r="J424" i="7"/>
  <c r="J406" i="7"/>
  <c r="J862" i="7"/>
  <c r="J1221" i="7"/>
  <c r="J812" i="7"/>
  <c r="J266" i="7"/>
  <c r="J762" i="7"/>
  <c r="J152" i="7"/>
  <c r="J197" i="7"/>
  <c r="J228" i="7"/>
  <c r="J281" i="7"/>
  <c r="J325" i="7"/>
  <c r="J356" i="7"/>
  <c r="J401" i="7"/>
  <c r="J465" i="7"/>
  <c r="J529" i="7"/>
  <c r="J593" i="7"/>
  <c r="J661" i="7"/>
  <c r="J710" i="7"/>
  <c r="J749" i="7"/>
  <c r="J784" i="7"/>
  <c r="J833" i="7"/>
  <c r="J885" i="7"/>
  <c r="J908" i="7"/>
  <c r="J930" i="7"/>
  <c r="J952" i="7"/>
  <c r="J974" i="7"/>
  <c r="J997" i="7"/>
  <c r="J1024" i="7"/>
  <c r="J1053" i="7"/>
  <c r="J1112" i="7"/>
  <c r="J1206" i="7"/>
  <c r="J1288" i="7"/>
  <c r="J267" i="7"/>
  <c r="J571" i="7"/>
  <c r="J415" i="7"/>
  <c r="J527" i="7"/>
  <c r="J459" i="7"/>
  <c r="J336" i="7"/>
  <c r="J825" i="7"/>
  <c r="J1056" i="7"/>
  <c r="J37" i="7"/>
  <c r="J1227" i="7"/>
  <c r="J1285" i="7"/>
  <c r="J1287" i="7"/>
  <c r="J537" i="7"/>
  <c r="J1149" i="7"/>
  <c r="J395" i="7"/>
  <c r="J647" i="7"/>
  <c r="J302" i="7"/>
  <c r="J1046" i="7"/>
  <c r="J65" i="7"/>
  <c r="J1138" i="7"/>
  <c r="J1248" i="7"/>
  <c r="J107" i="7"/>
  <c r="J297" i="7"/>
  <c r="J300" i="7"/>
  <c r="J116" i="7"/>
  <c r="J526" i="7"/>
  <c r="J755" i="7"/>
  <c r="J572" i="7"/>
  <c r="J68" i="7"/>
  <c r="J1274" i="7"/>
  <c r="J718" i="7"/>
  <c r="J888" i="7"/>
  <c r="J126" i="7"/>
  <c r="J30" i="7"/>
  <c r="J532" i="7"/>
  <c r="J816" i="7"/>
  <c r="J1173" i="7"/>
  <c r="J1207" i="7"/>
  <c r="J137" i="7"/>
  <c r="J675" i="7"/>
  <c r="J419" i="7"/>
  <c r="J259" i="7"/>
  <c r="J3" i="7"/>
  <c r="J694" i="7"/>
  <c r="J134" i="7"/>
  <c r="J398" i="7"/>
  <c r="J1185" i="7"/>
  <c r="J1142" i="7"/>
  <c r="J648" i="7"/>
  <c r="J699" i="7"/>
  <c r="J1144" i="7"/>
  <c r="J719" i="7"/>
  <c r="J830" i="7"/>
  <c r="J703" i="7"/>
  <c r="J447" i="7"/>
  <c r="J803" i="7"/>
  <c r="J475" i="7"/>
  <c r="J103" i="7"/>
  <c r="J1095" i="7"/>
  <c r="J1011" i="7"/>
  <c r="J971" i="7"/>
  <c r="J939" i="7"/>
  <c r="J907" i="7"/>
  <c r="J875" i="7"/>
  <c r="J843" i="7"/>
  <c r="J367" i="7"/>
  <c r="J311" i="7"/>
  <c r="J227" i="7"/>
  <c r="J106" i="7"/>
  <c r="J274" i="7"/>
  <c r="J1159" i="7"/>
  <c r="J98" i="7"/>
  <c r="J298" i="7"/>
  <c r="J652" i="7"/>
  <c r="J166" i="7"/>
  <c r="J6" i="7"/>
  <c r="J4" i="7"/>
  <c r="J811" i="7"/>
  <c r="J478" i="7"/>
  <c r="J836" i="7"/>
  <c r="J1293" i="7"/>
  <c r="J264" i="7"/>
  <c r="J558" i="7"/>
  <c r="J578" i="7"/>
  <c r="J1191" i="7"/>
  <c r="J1074" i="7"/>
  <c r="J787" i="7"/>
  <c r="J278" i="7"/>
  <c r="J262" i="7"/>
  <c r="J10" i="7"/>
  <c r="J294" i="7"/>
  <c r="J673" i="7"/>
  <c r="J316" i="7"/>
  <c r="J879" i="7"/>
  <c r="J847" i="7"/>
  <c r="J331" i="7"/>
  <c r="J231" i="7"/>
  <c r="J27" i="7"/>
  <c r="J897" i="7"/>
  <c r="J751" i="7"/>
  <c r="J1279" i="7"/>
  <c r="J651" i="7"/>
  <c r="J378" i="7"/>
  <c r="J695" i="7"/>
  <c r="J17" i="7"/>
  <c r="J246" i="7"/>
  <c r="J705" i="7"/>
  <c r="L7" i="31"/>
  <c r="AM29" i="31" l="1"/>
  <c r="AO29" i="31" s="1"/>
  <c r="G10" i="32" s="1"/>
  <c r="H1305" i="7"/>
  <c r="I1305" i="7"/>
  <c r="AO26" i="31"/>
  <c r="G9" i="32" s="1"/>
  <c r="E9" i="32"/>
  <c r="H10" i="32"/>
  <c r="AS29" i="31"/>
  <c r="K10" i="32" s="1"/>
  <c r="E10" i="32"/>
  <c r="H9" i="32"/>
  <c r="AS26" i="31"/>
  <c r="K9" i="32" s="1"/>
  <c r="Q1306" i="7"/>
  <c r="AE8" i="31"/>
  <c r="AF8" i="31" s="1"/>
  <c r="AB8" i="31"/>
  <c r="Q8" i="31"/>
  <c r="H1306" i="7" l="1"/>
  <c r="I1306" i="7"/>
  <c r="J1305" i="7"/>
  <c r="AG8" i="31"/>
  <c r="D3" i="32" s="1"/>
  <c r="D14" i="32" s="1"/>
  <c r="Q1307" i="7"/>
  <c r="R8" i="31"/>
  <c r="T8" i="31" s="1"/>
  <c r="AC8" i="31"/>
  <c r="AD8" i="31" s="1"/>
  <c r="C3" i="32"/>
  <c r="C14" i="32" s="1"/>
  <c r="N14" i="32" l="1"/>
  <c r="C27" i="32"/>
  <c r="O14" i="32"/>
  <c r="D27" i="32"/>
  <c r="H1307" i="7"/>
  <c r="I1307" i="7"/>
  <c r="J1306" i="7"/>
  <c r="Q1308" i="7"/>
  <c r="U8" i="31"/>
  <c r="V8" i="31" s="1"/>
  <c r="B3" i="32"/>
  <c r="B14" i="32" s="1"/>
  <c r="S8" i="31"/>
  <c r="F10" i="31"/>
  <c r="M14" i="32" l="1"/>
  <c r="B27" i="32"/>
  <c r="I1308" i="7"/>
  <c r="H1308" i="7"/>
  <c r="AR8" i="31"/>
  <c r="J3" i="32" s="1"/>
  <c r="J14" i="32" s="1"/>
  <c r="J27" i="32" s="1"/>
  <c r="AP8" i="31"/>
  <c r="AL8" i="31"/>
  <c r="AQ8" i="31"/>
  <c r="I3" i="32" s="1"/>
  <c r="I14" i="32" s="1"/>
  <c r="I27" i="32" s="1"/>
  <c r="J1307" i="7"/>
  <c r="Q1309" i="7"/>
  <c r="P10" i="31"/>
  <c r="X10" i="31"/>
  <c r="L10" i="31"/>
  <c r="H1309" i="7" l="1"/>
  <c r="I1309" i="7"/>
  <c r="H3" i="32"/>
  <c r="H14" i="32" s="1"/>
  <c r="AS8" i="31"/>
  <c r="K3" i="32" s="1"/>
  <c r="K14" i="32" s="1"/>
  <c r="K27" i="32" s="1"/>
  <c r="Q1310" i="7"/>
  <c r="AM8" i="31"/>
  <c r="AN8" i="31"/>
  <c r="F3" i="32" s="1"/>
  <c r="F14" i="32" s="1"/>
  <c r="J1308" i="7"/>
  <c r="F11" i="31"/>
  <c r="J11" i="31"/>
  <c r="Q14" i="32" l="1"/>
  <c r="F27" i="32"/>
  <c r="S14" i="32"/>
  <c r="H27" i="32"/>
  <c r="H1310" i="7"/>
  <c r="I1310" i="7"/>
  <c r="Q1311" i="7"/>
  <c r="J1309" i="7"/>
  <c r="AO8" i="31"/>
  <c r="G3" i="32" s="1"/>
  <c r="G14" i="32" s="1"/>
  <c r="E3" i="32"/>
  <c r="E14" i="32" s="1"/>
  <c r="P11" i="31"/>
  <c r="Q11" i="31" s="1"/>
  <c r="R11" i="31" s="1"/>
  <c r="S11" i="31" s="1"/>
  <c r="AP11" i="31" s="1"/>
  <c r="H4" i="32" s="1"/>
  <c r="X11" i="31"/>
  <c r="Y11" i="31" s="1"/>
  <c r="L11" i="31"/>
  <c r="P14" i="32" l="1"/>
  <c r="E27" i="32"/>
  <c r="R14" i="32"/>
  <c r="G27" i="32"/>
  <c r="H1311" i="7"/>
  <c r="I1311" i="7"/>
  <c r="T11" i="31"/>
  <c r="U11" i="31" s="1"/>
  <c r="V11" i="31" s="1"/>
  <c r="Q1312" i="7"/>
  <c r="J1310" i="7"/>
  <c r="Z11" i="31"/>
  <c r="AA11" i="31" s="1"/>
  <c r="AR11" i="31" s="1"/>
  <c r="J4" i="32" s="1"/>
  <c r="AE11" i="31"/>
  <c r="AF11" i="31" s="1"/>
  <c r="AQ11" i="31" s="1"/>
  <c r="J14" i="31"/>
  <c r="F13" i="31"/>
  <c r="I1312" i="7" l="1"/>
  <c r="H1312" i="7"/>
  <c r="I4" i="32"/>
  <c r="AS11" i="31"/>
  <c r="K4" i="32" s="1"/>
  <c r="AL11" i="31"/>
  <c r="AM11" i="31" s="1"/>
  <c r="E4" i="32" s="1"/>
  <c r="AG11" i="31"/>
  <c r="D4" i="32" s="1"/>
  <c r="AB11" i="31"/>
  <c r="AC11" i="31" s="1"/>
  <c r="AD11" i="31" s="1"/>
  <c r="Q1313" i="7"/>
  <c r="AN11" i="31"/>
  <c r="J1311" i="7"/>
  <c r="P13" i="31"/>
  <c r="Q14" i="31" s="1"/>
  <c r="R14" i="31" s="1"/>
  <c r="S14" i="31" s="1"/>
  <c r="AP14" i="31" s="1"/>
  <c r="H5" i="32" s="1"/>
  <c r="H15" i="32" s="1"/>
  <c r="X13" i="31"/>
  <c r="Y14" i="31" s="1"/>
  <c r="B4" i="32"/>
  <c r="L13" i="31"/>
  <c r="S15" i="32" l="1"/>
  <c r="H28" i="32"/>
  <c r="H1313" i="7"/>
  <c r="I1313" i="7"/>
  <c r="C4" i="32"/>
  <c r="Q1314" i="7"/>
  <c r="T14" i="31"/>
  <c r="U14" i="31" s="1"/>
  <c r="V14" i="31" s="1"/>
  <c r="J1312" i="7"/>
  <c r="Z14" i="31"/>
  <c r="AA14" i="31" s="1"/>
  <c r="AE14" i="31"/>
  <c r="AF14" i="31" s="1"/>
  <c r="AQ14" i="31" s="1"/>
  <c r="C15" i="32" l="1"/>
  <c r="I1314" i="7"/>
  <c r="H1314" i="7"/>
  <c r="AL14" i="31"/>
  <c r="AR14" i="31"/>
  <c r="J5" i="32" s="1"/>
  <c r="J15" i="32" s="1"/>
  <c r="J28" i="32" s="1"/>
  <c r="I5" i="32"/>
  <c r="I15" i="32" s="1"/>
  <c r="I28" i="32" s="1"/>
  <c r="AB14" i="31"/>
  <c r="C5" i="32" s="1"/>
  <c r="J1313" i="7"/>
  <c r="Q1315" i="7"/>
  <c r="AM14" i="31"/>
  <c r="E5" i="32" s="1"/>
  <c r="E15" i="32" s="1"/>
  <c r="AO11" i="31"/>
  <c r="G4" i="32" s="1"/>
  <c r="F4" i="32"/>
  <c r="AC14" i="31"/>
  <c r="AD14" i="31" s="1"/>
  <c r="AG14" i="31"/>
  <c r="D5" i="32" s="1"/>
  <c r="D15" i="32" s="1"/>
  <c r="N15" i="32" l="1"/>
  <c r="C28" i="32"/>
  <c r="E28" i="32"/>
  <c r="P15" i="32"/>
  <c r="D28" i="32"/>
  <c r="O15" i="32"/>
  <c r="AS14" i="31"/>
  <c r="K5" i="32" s="1"/>
  <c r="K15" i="32" s="1"/>
  <c r="K28" i="32" s="1"/>
  <c r="H1315" i="7"/>
  <c r="I1315" i="7"/>
  <c r="AN14" i="31"/>
  <c r="F5" i="32" s="1"/>
  <c r="F15" i="32" s="1"/>
  <c r="Q1316" i="7"/>
  <c r="J1314" i="7"/>
  <c r="B5" i="32"/>
  <c r="B15" i="32" s="1"/>
  <c r="F16" i="31"/>
  <c r="Q15" i="32" l="1"/>
  <c r="F28" i="32"/>
  <c r="B28" i="32"/>
  <c r="M15" i="32"/>
  <c r="I1316" i="7"/>
  <c r="H1316" i="7"/>
  <c r="AO14" i="31"/>
  <c r="G5" i="32" s="1"/>
  <c r="G15" i="32" s="1"/>
  <c r="J1315" i="7"/>
  <c r="Q1317" i="7"/>
  <c r="P16" i="31"/>
  <c r="X16" i="31"/>
  <c r="L16" i="31"/>
  <c r="R15" i="32" l="1"/>
  <c r="G28" i="32"/>
  <c r="H1317" i="7"/>
  <c r="I1317" i="7"/>
  <c r="J1316" i="7"/>
  <c r="Q1318" i="7"/>
  <c r="F17" i="31"/>
  <c r="J17" i="31"/>
  <c r="I1318" i="7" l="1"/>
  <c r="H1318" i="7"/>
  <c r="J1317" i="7"/>
  <c r="Q1319" i="7"/>
  <c r="P17" i="31"/>
  <c r="Q17" i="31" s="1"/>
  <c r="R17" i="31" s="1"/>
  <c r="S17" i="31" s="1"/>
  <c r="AP17" i="31" s="1"/>
  <c r="H6" i="32" s="1"/>
  <c r="X17" i="31"/>
  <c r="Y17" i="31" s="1"/>
  <c r="L17" i="31"/>
  <c r="H1319" i="7" l="1"/>
  <c r="I1319" i="7"/>
  <c r="J1318" i="7"/>
  <c r="Q1320" i="7"/>
  <c r="T17" i="31"/>
  <c r="U17" i="31" s="1"/>
  <c r="V17" i="31" s="1"/>
  <c r="Z17" i="31"/>
  <c r="AA17" i="31" s="1"/>
  <c r="AE17" i="31"/>
  <c r="AF17" i="31" s="1"/>
  <c r="AQ17" i="31" s="1"/>
  <c r="AL17" i="31" l="1"/>
  <c r="AR17" i="31"/>
  <c r="J6" i="32" s="1"/>
  <c r="H1320" i="7"/>
  <c r="I1320" i="7"/>
  <c r="I6" i="32"/>
  <c r="Q1321" i="7"/>
  <c r="AB17" i="31"/>
  <c r="C6" i="32" s="1"/>
  <c r="J1319" i="7"/>
  <c r="AM17" i="31"/>
  <c r="E6" i="32" s="1"/>
  <c r="AG17" i="31"/>
  <c r="D6" i="32" s="1"/>
  <c r="H1321" i="7" l="1"/>
  <c r="I1321" i="7"/>
  <c r="AS17" i="31"/>
  <c r="K6" i="32" s="1"/>
  <c r="AC17" i="31"/>
  <c r="AD17" i="31" s="1"/>
  <c r="Q1322" i="7"/>
  <c r="AN17" i="31"/>
  <c r="F6" i="32" s="1"/>
  <c r="J1320" i="7"/>
  <c r="B6" i="32"/>
  <c r="F22" i="31"/>
  <c r="F19" i="31"/>
  <c r="H1322" i="7" l="1"/>
  <c r="I1322" i="7"/>
  <c r="AO17" i="31"/>
  <c r="G6" i="32" s="1"/>
  <c r="Q1323" i="7"/>
  <c r="J1321" i="7"/>
  <c r="P19" i="31"/>
  <c r="X19" i="31"/>
  <c r="P22" i="31"/>
  <c r="X22" i="31"/>
  <c r="L19" i="31"/>
  <c r="L22" i="31"/>
  <c r="J20" i="31"/>
  <c r="F20" i="31"/>
  <c r="H1323" i="7" l="1"/>
  <c r="I1323" i="7"/>
  <c r="Q1324" i="7"/>
  <c r="J1322" i="7"/>
  <c r="P20" i="31"/>
  <c r="Q20" i="31" s="1"/>
  <c r="R20" i="31" s="1"/>
  <c r="X20" i="31"/>
  <c r="Y20" i="31" s="1"/>
  <c r="L20" i="31"/>
  <c r="AE20" i="31" s="1"/>
  <c r="AF20" i="31" s="1"/>
  <c r="I1324" i="7" l="1"/>
  <c r="H1324" i="7"/>
  <c r="T20" i="31"/>
  <c r="U20" i="31" s="1"/>
  <c r="V20" i="31" s="1"/>
  <c r="J1323" i="7"/>
  <c r="S20" i="31"/>
  <c r="AP20" i="31" s="1"/>
  <c r="H7" i="32" s="1"/>
  <c r="Q1325" i="7"/>
  <c r="Z20" i="31"/>
  <c r="AA20" i="31" s="1"/>
  <c r="AG20" i="31"/>
  <c r="D7" i="32" s="1"/>
  <c r="AQ20" i="31" l="1"/>
  <c r="I7" i="32" s="1"/>
  <c r="AL20" i="31"/>
  <c r="AR20" i="31"/>
  <c r="J7" i="32" s="1"/>
  <c r="H1325" i="7"/>
  <c r="I1325" i="7"/>
  <c r="Q1326" i="7"/>
  <c r="AB20" i="31"/>
  <c r="C7" i="32" s="1"/>
  <c r="J1324" i="7"/>
  <c r="B7" i="32"/>
  <c r="H1326" i="7" l="1"/>
  <c r="I1326" i="7"/>
  <c r="AS20" i="31"/>
  <c r="K7" i="32" s="1"/>
  <c r="J1325" i="7"/>
  <c r="AC20" i="31"/>
  <c r="AD20" i="31" s="1"/>
  <c r="Q1327" i="7"/>
  <c r="AM20" i="31"/>
  <c r="E7" i="32" s="1"/>
  <c r="AN20" i="31"/>
  <c r="F7" i="32" s="1"/>
  <c r="H1327" i="7" l="1"/>
  <c r="I1327" i="7"/>
  <c r="AO20" i="31"/>
  <c r="G7" i="32" s="1"/>
  <c r="Q1328" i="7"/>
  <c r="J1326" i="7"/>
  <c r="I1328" i="7" l="1"/>
  <c r="H1328" i="7"/>
  <c r="Q1329" i="7"/>
  <c r="J1327" i="7"/>
  <c r="H1329" i="7" l="1"/>
  <c r="I1329" i="7"/>
  <c r="J1328" i="7"/>
  <c r="Q1330" i="7"/>
  <c r="I1330" i="7" l="1"/>
  <c r="H1330" i="7"/>
  <c r="Q1331" i="7"/>
  <c r="J1329" i="7"/>
  <c r="H1331" i="7" l="1"/>
  <c r="I1331" i="7"/>
  <c r="Q1332" i="7"/>
  <c r="J1330" i="7"/>
  <c r="I1332" i="7" l="1"/>
  <c r="H1332" i="7"/>
  <c r="Q1333" i="7"/>
  <c r="J1331" i="7"/>
  <c r="H1333" i="7" l="1"/>
  <c r="I1333" i="7"/>
  <c r="Q1334" i="7"/>
  <c r="J1332" i="7"/>
  <c r="I1334" i="7" l="1"/>
  <c r="H1334" i="7"/>
  <c r="Q1335" i="7"/>
  <c r="J1333" i="7"/>
  <c r="H1335" i="7" l="1"/>
  <c r="I1335" i="7"/>
  <c r="Q1336" i="7"/>
  <c r="J1334" i="7"/>
  <c r="I1336" i="7" l="1"/>
  <c r="H1336" i="7"/>
  <c r="Q1337" i="7"/>
  <c r="J1335" i="7"/>
  <c r="J1336" i="7" l="1"/>
  <c r="H1337" i="7"/>
  <c r="I1337" i="7"/>
  <c r="Q1338" i="7"/>
  <c r="H1338" i="7" l="1"/>
  <c r="I1338" i="7"/>
  <c r="Q1339" i="7"/>
  <c r="J1337" i="7"/>
  <c r="H1339" i="7" l="1"/>
  <c r="I1339" i="7"/>
  <c r="Q1340" i="7"/>
  <c r="J1338" i="7"/>
  <c r="H1340" i="7" l="1"/>
  <c r="I1340" i="7"/>
  <c r="Q1341" i="7"/>
  <c r="J1339" i="7"/>
  <c r="H1341" i="7" l="1"/>
  <c r="I1341" i="7"/>
  <c r="Q1342" i="7"/>
  <c r="J1340" i="7"/>
  <c r="I1342" i="7" l="1"/>
  <c r="H1342" i="7"/>
  <c r="Q1343" i="7"/>
  <c r="J1341" i="7"/>
  <c r="H1343" i="7" l="1"/>
  <c r="I1343" i="7"/>
  <c r="Q1344" i="7"/>
  <c r="J1342" i="7"/>
  <c r="H1344" i="7" l="1"/>
  <c r="I1344" i="7"/>
  <c r="J1343" i="7"/>
  <c r="Q1345" i="7"/>
  <c r="H1345" i="7" l="1"/>
  <c r="I1345" i="7"/>
  <c r="Q1346" i="7"/>
  <c r="J1344" i="7"/>
  <c r="I1346" i="7" l="1"/>
  <c r="H1346" i="7"/>
  <c r="J1346" i="7" s="1"/>
  <c r="Q1347" i="7"/>
  <c r="J1345" i="7"/>
  <c r="H1347" i="7" l="1"/>
  <c r="I1347" i="7"/>
  <c r="Q1348" i="7"/>
  <c r="I1348" i="7" l="1"/>
  <c r="H1348" i="7"/>
  <c r="J1348" i="7" s="1"/>
  <c r="Q1349" i="7"/>
  <c r="J1347" i="7"/>
  <c r="H1349" i="7" l="1"/>
  <c r="I1349" i="7"/>
  <c r="Q1350" i="7"/>
  <c r="I1350" i="7" l="1"/>
  <c r="H1350" i="7"/>
  <c r="Q1351" i="7"/>
  <c r="J1349" i="7"/>
  <c r="H1351" i="7" l="1"/>
  <c r="I1351" i="7"/>
  <c r="Q1352" i="7"/>
  <c r="J1350" i="7"/>
  <c r="I1352" i="7" l="1"/>
  <c r="H1352" i="7"/>
  <c r="Q1353" i="7"/>
  <c r="J1351" i="7"/>
  <c r="H1353" i="7" l="1"/>
  <c r="I1353" i="7"/>
  <c r="J1352" i="7"/>
  <c r="Q1354" i="7"/>
  <c r="I1354" i="7" l="1"/>
  <c r="H1354" i="7"/>
  <c r="Q1355" i="7"/>
  <c r="J1353" i="7"/>
  <c r="H1355" i="7" l="1"/>
  <c r="I1355" i="7"/>
  <c r="J1354" i="7"/>
  <c r="Q1356" i="7"/>
  <c r="H1356" i="7" l="1"/>
  <c r="I1356" i="7"/>
  <c r="Q1357" i="7"/>
  <c r="J1355" i="7"/>
  <c r="H1357" i="7" l="1"/>
  <c r="I1357" i="7"/>
  <c r="Q1358" i="7"/>
  <c r="J1356" i="7"/>
  <c r="I1358" i="7" l="1"/>
  <c r="H1358" i="7"/>
  <c r="Q1359" i="7"/>
  <c r="J1357" i="7"/>
  <c r="H1359" i="7" l="1"/>
  <c r="I1359" i="7"/>
  <c r="J1358" i="7"/>
  <c r="Q1360" i="7"/>
  <c r="I1360" i="7" l="1"/>
  <c r="H1360" i="7"/>
  <c r="J1360" i="7" s="1"/>
  <c r="Q1361" i="7"/>
  <c r="J1359" i="7"/>
  <c r="H1361" i="7" l="1"/>
  <c r="I1361" i="7"/>
  <c r="Q1362" i="7"/>
  <c r="H1362" i="7" l="1"/>
  <c r="I1362" i="7"/>
  <c r="Q1363" i="7"/>
  <c r="J1361" i="7"/>
  <c r="H1363" i="7" l="1"/>
  <c r="I1363" i="7"/>
  <c r="Q1364" i="7"/>
  <c r="J1362" i="7"/>
  <c r="I1364" i="7" l="1"/>
  <c r="H1364" i="7"/>
  <c r="J1363" i="7"/>
  <c r="Q1365" i="7"/>
  <c r="H1365" i="7" l="1"/>
  <c r="I1365" i="7"/>
  <c r="J1364" i="7"/>
  <c r="Q1366" i="7"/>
  <c r="H1366" i="7" l="1"/>
  <c r="I1366" i="7"/>
  <c r="J1365" i="7"/>
  <c r="Q1367" i="7"/>
  <c r="H1367" i="7" l="1"/>
  <c r="I1367" i="7"/>
  <c r="J1366" i="7"/>
  <c r="Q1368" i="7"/>
  <c r="I1368" i="7" l="1"/>
  <c r="H1368" i="7"/>
  <c r="J1367" i="7"/>
  <c r="Q1369" i="7"/>
  <c r="H1369" i="7" l="1"/>
  <c r="I1369" i="7"/>
  <c r="Q1370" i="7"/>
  <c r="J1368" i="7"/>
  <c r="I1370" i="7" l="1"/>
  <c r="H1370" i="7"/>
  <c r="Q1371" i="7"/>
  <c r="J1369" i="7"/>
  <c r="J1370" i="7" l="1"/>
  <c r="H1371" i="7"/>
  <c r="I1371" i="7"/>
  <c r="Q1372" i="7"/>
  <c r="I1372" i="7" l="1"/>
  <c r="H1372" i="7"/>
  <c r="J1371" i="7"/>
  <c r="Q1373" i="7"/>
  <c r="H1373" i="7" l="1"/>
  <c r="I1373" i="7"/>
  <c r="J1372" i="7"/>
  <c r="Q1374" i="7"/>
  <c r="H1374" i="7" l="1"/>
  <c r="I1374" i="7"/>
  <c r="J1373" i="7"/>
  <c r="Q1375" i="7"/>
  <c r="H1375" i="7" l="1"/>
  <c r="I1375" i="7"/>
  <c r="Q1376" i="7"/>
  <c r="J1374" i="7"/>
  <c r="I1376" i="7" l="1"/>
  <c r="H1376" i="7"/>
  <c r="Q1377" i="7"/>
  <c r="J1375" i="7"/>
  <c r="H1377" i="7" l="1"/>
  <c r="I1377" i="7"/>
  <c r="Q1378" i="7"/>
  <c r="J1376" i="7"/>
  <c r="H1378" i="7" l="1"/>
  <c r="I1378" i="7"/>
  <c r="J1378" i="7" s="1"/>
  <c r="Q1379" i="7"/>
  <c r="J1377" i="7"/>
  <c r="H1379" i="7" l="1"/>
  <c r="I1379" i="7"/>
  <c r="J1379" i="7" s="1"/>
  <c r="Q1380" i="7"/>
  <c r="I1380" i="7" l="1"/>
  <c r="H1380" i="7"/>
  <c r="Q1381" i="7"/>
  <c r="H1381" i="7" l="1"/>
  <c r="I1381" i="7"/>
  <c r="J1380" i="7"/>
  <c r="Q1382" i="7"/>
  <c r="I1382" i="7" l="1"/>
  <c r="H1382" i="7"/>
  <c r="Q1383" i="7"/>
  <c r="J1381" i="7"/>
  <c r="H1383" i="7" l="1"/>
  <c r="I1383" i="7"/>
  <c r="J1383" i="7" s="1"/>
  <c r="Q1384" i="7"/>
  <c r="J1382" i="7"/>
  <c r="I1384" i="7" l="1"/>
  <c r="H1384" i="7"/>
  <c r="Q1385" i="7"/>
  <c r="H1385" i="7" l="1"/>
  <c r="I1385" i="7"/>
  <c r="Q1386" i="7"/>
  <c r="J1384" i="7"/>
  <c r="I1386" i="7" l="1"/>
  <c r="H1386" i="7"/>
  <c r="Q1387" i="7"/>
  <c r="J1385" i="7"/>
  <c r="H1387" i="7" l="1"/>
  <c r="I1387" i="7"/>
  <c r="Q1388" i="7"/>
  <c r="J1386" i="7"/>
  <c r="H1388" i="7" l="1"/>
  <c r="I1388" i="7"/>
  <c r="J1387" i="7"/>
  <c r="Q1389" i="7"/>
  <c r="H1389" i="7" l="1"/>
  <c r="I1389" i="7"/>
  <c r="J1388" i="7"/>
  <c r="Q1390" i="7"/>
  <c r="I1390" i="7" l="1"/>
  <c r="H1390" i="7"/>
  <c r="Q1391" i="7"/>
  <c r="J1389" i="7"/>
  <c r="H1391" i="7" l="1"/>
  <c r="I1391" i="7"/>
  <c r="Q1392" i="7"/>
  <c r="J1390" i="7"/>
  <c r="I1392" i="7" l="1"/>
  <c r="H1392" i="7"/>
  <c r="J1392" i="7" s="1"/>
  <c r="Q1393" i="7"/>
  <c r="J1391" i="7"/>
  <c r="H1393" i="7" l="1"/>
  <c r="I1393" i="7"/>
  <c r="Q1394" i="7"/>
  <c r="I1394" i="7" l="1"/>
  <c r="H1394" i="7"/>
  <c r="Q1395" i="7"/>
  <c r="J1393" i="7"/>
  <c r="H1395" i="7" l="1"/>
  <c r="I1395" i="7"/>
  <c r="J1394" i="7"/>
  <c r="Q1396" i="7"/>
  <c r="I1396" i="7" l="1"/>
  <c r="H1396" i="7"/>
  <c r="J1395" i="7"/>
  <c r="Q1397" i="7"/>
  <c r="H1397" i="7" l="1"/>
  <c r="I1397" i="7"/>
  <c r="Q1398" i="7"/>
  <c r="J1396" i="7"/>
  <c r="I1398" i="7" l="1"/>
  <c r="H1398" i="7"/>
  <c r="Q1399" i="7"/>
  <c r="J1397" i="7"/>
  <c r="H1399" i="7" l="1"/>
  <c r="I1399" i="7"/>
  <c r="Q1400" i="7"/>
  <c r="J1398" i="7"/>
  <c r="I1400" i="7" l="1"/>
  <c r="H1400" i="7"/>
  <c r="Q1401" i="7"/>
  <c r="J1399" i="7"/>
  <c r="H1401" i="7" l="1"/>
  <c r="I1401" i="7"/>
  <c r="J1400" i="7"/>
  <c r="Q1402" i="7"/>
  <c r="I1402" i="7" l="1"/>
  <c r="H1402" i="7"/>
  <c r="Q1403" i="7"/>
  <c r="J1401" i="7"/>
  <c r="H1403" i="7" l="1"/>
  <c r="I1403" i="7"/>
  <c r="J1402" i="7"/>
  <c r="Q1404" i="7"/>
  <c r="I1404" i="7" l="1"/>
  <c r="H1404" i="7"/>
  <c r="Q1405" i="7"/>
  <c r="Q1406" i="7"/>
  <c r="J1403" i="7"/>
  <c r="H1406" i="7" l="1"/>
  <c r="AH20" i="31" s="1"/>
  <c r="I1406" i="7"/>
  <c r="AJ20" i="31" s="1"/>
  <c r="H1405" i="7"/>
  <c r="I1405" i="7"/>
  <c r="J1404" i="7"/>
  <c r="F23" i="31"/>
  <c r="J23" i="31"/>
  <c r="L23" i="31" l="1"/>
  <c r="AE23" i="31" s="1"/>
  <c r="P23" i="31"/>
  <c r="Q23" i="31" s="1"/>
  <c r="R23" i="31" s="1"/>
  <c r="X23" i="31"/>
  <c r="Y23" i="31" s="1"/>
  <c r="Z23" i="31" s="1"/>
  <c r="J1406" i="7"/>
  <c r="J1405" i="7"/>
  <c r="AA23" i="31" l="1"/>
  <c r="AB23" i="31"/>
  <c r="S23" i="31"/>
  <c r="AP23" i="31" s="1"/>
  <c r="H8" i="32" s="1"/>
  <c r="T23" i="31"/>
  <c r="AF23" i="31"/>
  <c r="AG23" i="31"/>
  <c r="D8" i="32" s="1"/>
  <c r="H16" i="32" l="1"/>
  <c r="H17" i="32"/>
  <c r="D17" i="32"/>
  <c r="AQ23" i="31"/>
  <c r="I8" i="32" s="1"/>
  <c r="AL23" i="31"/>
  <c r="AR23" i="31"/>
  <c r="J8" i="32" s="1"/>
  <c r="AM23" i="31"/>
  <c r="E8" i="32" s="1"/>
  <c r="U23" i="31"/>
  <c r="V23" i="31" s="1"/>
  <c r="B8" i="32"/>
  <c r="AC23" i="31"/>
  <c r="AD23" i="31" s="1"/>
  <c r="C8" i="32"/>
  <c r="J16" i="32" l="1"/>
  <c r="J17" i="32"/>
  <c r="E17" i="32"/>
  <c r="E16" i="32"/>
  <c r="I17" i="32"/>
  <c r="C17" i="32"/>
  <c r="C16" i="32"/>
  <c r="C11" i="32"/>
  <c r="B16" i="32"/>
  <c r="B11" i="32"/>
  <c r="B17" i="32"/>
  <c r="AS23" i="31"/>
  <c r="K8" i="32" s="1"/>
  <c r="AN23" i="31"/>
  <c r="F8" i="32" s="1"/>
  <c r="F17" i="32" l="1"/>
  <c r="F16" i="32"/>
  <c r="K17" i="32"/>
  <c r="K16" i="32"/>
  <c r="AO23" i="31"/>
  <c r="G8" i="32" s="1"/>
  <c r="G17" i="32" l="1"/>
  <c r="G16" i="32"/>
</calcChain>
</file>

<file path=xl/comments1.xml><?xml version="1.0" encoding="utf-8"?>
<comments xmlns="http://schemas.openxmlformats.org/spreadsheetml/2006/main">
  <authors>
    <author>dwurm</author>
  </authors>
  <commentList>
    <comment ref="O1" authorId="0" shapeId="0">
      <text>
        <r>
          <rPr>
            <b/>
            <sz val="9"/>
            <color indexed="81"/>
            <rFont val="Tahoma"/>
            <family val="2"/>
          </rPr>
          <t xml:space="preserve">dwurm: bitte alle spalten beschriften
</t>
        </r>
        <r>
          <rPr>
            <sz val="9"/>
            <color indexed="81"/>
            <rFont val="Tahoma"/>
            <family val="2"/>
          </rPr>
          <t xml:space="preserve">
b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dwurm:</t>
        </r>
        <r>
          <rPr>
            <sz val="9"/>
            <color indexed="81"/>
            <rFont val="Tahoma"/>
            <family val="2"/>
          </rPr>
          <t xml:space="preserve">
bitte unit dazu [ml]</t>
        </r>
      </text>
    </comment>
  </commentList>
</comments>
</file>

<file path=xl/comments2.xml><?xml version="1.0" encoding="utf-8"?>
<comments xmlns="http://schemas.openxmlformats.org/spreadsheetml/2006/main">
  <authors>
    <author>Johanna Hausjell</author>
  </authors>
  <commentList>
    <comment ref="M15" authorId="0" shapeId="0">
      <text>
        <r>
          <rPr>
            <b/>
            <sz val="9"/>
            <color indexed="81"/>
            <rFont val="Segoe UI"/>
            <family val="2"/>
          </rPr>
          <t>Johanna Hausjell:</t>
        </r>
        <r>
          <rPr>
            <sz val="9"/>
            <color indexed="81"/>
            <rFont val="Segoe UI"/>
            <family val="2"/>
          </rPr>
          <t xml:space="preserve">
kein Acetat
</t>
        </r>
      </text>
    </comment>
  </commentList>
</comments>
</file>

<file path=xl/sharedStrings.xml><?xml version="1.0" encoding="utf-8"?>
<sst xmlns="http://schemas.openxmlformats.org/spreadsheetml/2006/main" count="380" uniqueCount="203">
  <si>
    <t>Date (start)</t>
  </si>
  <si>
    <t>Strain</t>
  </si>
  <si>
    <t>Reactor</t>
  </si>
  <si>
    <t>Volume</t>
  </si>
  <si>
    <t>Media</t>
  </si>
  <si>
    <t>Culture</t>
  </si>
  <si>
    <t>Induction</t>
  </si>
  <si>
    <t>Biomass</t>
  </si>
  <si>
    <t>x o2 in</t>
  </si>
  <si>
    <t>mol%</t>
  </si>
  <si>
    <t>x co2 in</t>
  </si>
  <si>
    <t>l/min</t>
  </si>
  <si>
    <t>xo2 wet</t>
  </si>
  <si>
    <t>xh2o</t>
  </si>
  <si>
    <t>l/mol</t>
  </si>
  <si>
    <t>airflow</t>
  </si>
  <si>
    <t>[g/l]</t>
  </si>
  <si>
    <t>[mol/l]</t>
  </si>
  <si>
    <t>Time[h]</t>
  </si>
  <si>
    <t>WeightBase</t>
  </si>
  <si>
    <t>AIR N2 IN</t>
  </si>
  <si>
    <t>r inert</t>
  </si>
  <si>
    <t>YO2corr</t>
  </si>
  <si>
    <t>YCO2corr</t>
  </si>
  <si>
    <t>RQ</t>
  </si>
  <si>
    <t>M</t>
  </si>
  <si>
    <t>g/C-mol</t>
  </si>
  <si>
    <t>mV (Molvolume air)</t>
  </si>
  <si>
    <t>[g/C-mol]</t>
  </si>
  <si>
    <t>General sheet</t>
  </si>
  <si>
    <t>Probe</t>
  </si>
  <si>
    <t>error [%]</t>
  </si>
  <si>
    <t>Biomass [g/L]</t>
  </si>
  <si>
    <t>OUR [mmol/l/h]</t>
  </si>
  <si>
    <t>CER [mmol/l/h]</t>
  </si>
  <si>
    <t>[g/L]</t>
  </si>
  <si>
    <t>[h]</t>
  </si>
  <si>
    <t>[g]</t>
  </si>
  <si>
    <t>[g/ml]</t>
  </si>
  <si>
    <t>O2_offgas_local</t>
  </si>
  <si>
    <t>CO2 offgas</t>
  </si>
  <si>
    <t>WeightReactor</t>
  </si>
  <si>
    <t>WeightHarvest</t>
  </si>
  <si>
    <t>Start Lac Feed = Induction</t>
  </si>
  <si>
    <t>Sample</t>
  </si>
  <si>
    <t>post 1</t>
  </si>
  <si>
    <t>pre 3</t>
  </si>
  <si>
    <t>post 3</t>
  </si>
  <si>
    <t>pre 4</t>
  </si>
  <si>
    <t>post 4</t>
  </si>
  <si>
    <t>pre 5</t>
  </si>
  <si>
    <t>post 5</t>
  </si>
  <si>
    <t>pre 6</t>
  </si>
  <si>
    <t>post 6</t>
  </si>
  <si>
    <t>Fermentation</t>
  </si>
  <si>
    <t>Molarity Base</t>
  </si>
  <si>
    <t>Molarity Substrate</t>
  </si>
  <si>
    <t>Density Medium</t>
  </si>
  <si>
    <t>Empty</t>
  </si>
  <si>
    <t>Dry Biomass</t>
  </si>
  <si>
    <t>Full</t>
  </si>
  <si>
    <t>St. Deviation</t>
  </si>
  <si>
    <r>
      <t xml:space="preserve">Labeled in </t>
    </r>
    <r>
      <rPr>
        <sz val="10"/>
        <color rgb="FFFF0000"/>
        <rFont val="Arial"/>
        <family val="2"/>
      </rPr>
      <t>red</t>
    </r>
    <r>
      <rPr>
        <sz val="10"/>
        <rFont val="Arial"/>
        <family val="2"/>
      </rPr>
      <t>: outlier (error should not be more than 3%)</t>
    </r>
  </si>
  <si>
    <t xml:space="preserve">Sample </t>
  </si>
  <si>
    <t>DCW [g/L]</t>
  </si>
  <si>
    <t>Error</t>
  </si>
  <si>
    <t>Sample #</t>
  </si>
  <si>
    <t>Sample Volume</t>
  </si>
  <si>
    <t>weight w samples</t>
  </si>
  <si>
    <t>OUR non vol</t>
  </si>
  <si>
    <t xml:space="preserve">CER non vol </t>
  </si>
  <si>
    <t>Sampling Time</t>
  </si>
  <si>
    <t>Comments</t>
  </si>
  <si>
    <t>Processtime</t>
  </si>
  <si>
    <t>Weight Balance</t>
  </si>
  <si>
    <t>Biomassconcentration</t>
  </si>
  <si>
    <t>rX</t>
  </si>
  <si>
    <t xml:space="preserve">rX </t>
  </si>
  <si>
    <t>µ</t>
  </si>
  <si>
    <t>[g/h]</t>
  </si>
  <si>
    <t xml:space="preserve"> [g/g/h]</t>
  </si>
  <si>
    <t>[C-mmol/h]</t>
  </si>
  <si>
    <t>[h-1]</t>
  </si>
  <si>
    <t>average OUR</t>
  </si>
  <si>
    <t>average CER</t>
  </si>
  <si>
    <t xml:space="preserve">Y CO2/S </t>
  </si>
  <si>
    <t>[mmol/l/h]</t>
  </si>
  <si>
    <t>[mmol/h]</t>
  </si>
  <si>
    <t>[C-mol/C-mol]</t>
  </si>
  <si>
    <t>Y X/S</t>
  </si>
  <si>
    <t>C-balance</t>
  </si>
  <si>
    <t>Spalte I</t>
  </si>
  <si>
    <t>Spalte R</t>
  </si>
  <si>
    <t>Spalte S</t>
  </si>
  <si>
    <t>[C-mol/C-mol/h]</t>
  </si>
  <si>
    <t>[C-mmol/g/h]</t>
  </si>
  <si>
    <t>pre 2</t>
  </si>
  <si>
    <t>post 2</t>
  </si>
  <si>
    <t>Inoculation</t>
  </si>
  <si>
    <t>pH</t>
  </si>
  <si>
    <t>End Batch</t>
  </si>
  <si>
    <t>End Fed-Batch</t>
  </si>
  <si>
    <t>WeightFeed1</t>
  </si>
  <si>
    <t>DO2Redox</t>
  </si>
  <si>
    <t>O2 IN</t>
  </si>
  <si>
    <t>Weight Reactor</t>
  </si>
  <si>
    <t>Weight Feed</t>
  </si>
  <si>
    <t>Weight Base</t>
  </si>
  <si>
    <t>[kg]</t>
  </si>
  <si>
    <t>Spalte H</t>
  </si>
  <si>
    <t>%</t>
  </si>
  <si>
    <t>Nl/min</t>
  </si>
  <si>
    <t>MeasureSubDev</t>
  </si>
  <si>
    <t>g</t>
  </si>
  <si>
    <t>ReactorTemperature</t>
  </si>
  <si>
    <t>Celsius</t>
  </si>
  <si>
    <t>Labfors F1</t>
  </si>
  <si>
    <t/>
  </si>
  <si>
    <t>Labfors_F1</t>
  </si>
  <si>
    <t>Fermenter 1</t>
  </si>
  <si>
    <t>AgitatorSpeed</t>
  </si>
  <si>
    <t>rpm</t>
  </si>
  <si>
    <t>OxygenIN_Brooks</t>
  </si>
  <si>
    <t>Sartorius_WIRC101</t>
  </si>
  <si>
    <t>WeightFeed2</t>
  </si>
  <si>
    <t>Sartorius_WIRC102</t>
  </si>
  <si>
    <t>CO2</t>
  </si>
  <si>
    <t>O2</t>
  </si>
  <si>
    <t>GasAnalyserSubDev</t>
  </si>
  <si>
    <t>s7ga_1</t>
  </si>
  <si>
    <t>Mettler_WIRC103</t>
  </si>
  <si>
    <t>Kern_WIRC100</t>
  </si>
  <si>
    <t>4a</t>
  </si>
  <si>
    <t>3a</t>
  </si>
  <si>
    <t>pre 7</t>
  </si>
  <si>
    <t>post 7</t>
  </si>
  <si>
    <t>Start Batch</t>
  </si>
  <si>
    <t>1a</t>
  </si>
  <si>
    <t>1b</t>
  </si>
  <si>
    <t>1c</t>
  </si>
  <si>
    <t>2a</t>
  </si>
  <si>
    <t>2b</t>
  </si>
  <si>
    <t>2c</t>
  </si>
  <si>
    <t>3b</t>
  </si>
  <si>
    <t>3c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</si>
  <si>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</si>
  <si>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</si>
  <si>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</si>
  <si>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</si>
  <si>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</si>
  <si>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</si>
  <si>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</si>
  <si>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</si>
  <si>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</si>
  <si>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</si>
  <si>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</si>
  <si>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OD600</t>
  </si>
  <si>
    <t>OD601</t>
  </si>
  <si>
    <t>Dil. Fac</t>
  </si>
  <si>
    <t>JHA_2_SC_CH3H</t>
  </si>
  <si>
    <t>s.cerevisiae, InvSc, CH3H</t>
  </si>
  <si>
    <t>2 L Batch (glu conc. 20 g/L)</t>
  </si>
  <si>
    <t>DELFT</t>
  </si>
  <si>
    <t>Copper 0.5 mM</t>
  </si>
  <si>
    <t>Konc. Feed Glucose</t>
  </si>
  <si>
    <t>Density Feed Glucose</t>
  </si>
  <si>
    <r>
      <t xml:space="preserve">Biomass </t>
    </r>
    <r>
      <rPr>
        <b/>
        <i/>
        <sz val="10"/>
        <rFont val="Arial"/>
        <family val="2"/>
      </rPr>
      <t>S.</t>
    </r>
    <r>
      <rPr>
        <b/>
        <sz val="10"/>
        <rFont val="Arial"/>
        <family val="2"/>
      </rPr>
      <t>cerevisiae molecular composition</t>
    </r>
  </si>
  <si>
    <t>Ethanol</t>
  </si>
  <si>
    <t>Glucose</t>
  </si>
  <si>
    <t>8a</t>
  </si>
  <si>
    <t>8b</t>
  </si>
  <si>
    <t>8c</t>
  </si>
  <si>
    <t>9a</t>
  </si>
  <si>
    <t>9b</t>
  </si>
  <si>
    <t>9c</t>
  </si>
  <si>
    <t>Batch on Glucose (target 20 g/L, real 18 g/L), then Fed Batch with Glucose Feed (target 185 g/L, real 199.7 g/L)</t>
  </si>
  <si>
    <t>pre 8</t>
  </si>
  <si>
    <t>post 8</t>
  </si>
  <si>
    <t>pre 9</t>
  </si>
  <si>
    <t>post 9</t>
  </si>
  <si>
    <t>Start Induction, 0.5 mM Cu-Pulse</t>
  </si>
  <si>
    <r>
      <t>Start Fed Batch, q</t>
    </r>
    <r>
      <rPr>
        <b/>
        <vertAlign val="subscript"/>
        <sz val="10"/>
        <rFont val="Arial"/>
        <family val="2"/>
      </rPr>
      <t>s,glu</t>
    </r>
    <r>
      <rPr>
        <b/>
        <sz val="10"/>
        <rFont val="Arial"/>
        <family val="2"/>
      </rPr>
      <t>=0,25</t>
    </r>
  </si>
  <si>
    <t>volume Glucose feed</t>
  </si>
  <si>
    <t>mass glucose from feed</t>
  </si>
  <si>
    <t>glu in broth (HPLC/Cedex)</t>
  </si>
  <si>
    <t>glucose in broth</t>
  </si>
  <si>
    <t>uptake of glucose from broth</t>
  </si>
  <si>
    <t>rglu</t>
  </si>
  <si>
    <t>qs glu</t>
  </si>
  <si>
    <t xml:space="preserve">qs glu </t>
  </si>
  <si>
    <t>EtOH in broth (HPLC/Cedex)</t>
  </si>
  <si>
    <t>ethanol in broth</t>
  </si>
  <si>
    <t>uptake of ethanol from broth</t>
  </si>
  <si>
    <t>rEtOH</t>
  </si>
  <si>
    <t>Molarity Product</t>
  </si>
  <si>
    <t>qp EtOH</t>
  </si>
  <si>
    <t xml:space="preserve">qp EtOH </t>
  </si>
  <si>
    <t>rS_all</t>
  </si>
  <si>
    <t>WeightFeeK1</t>
  </si>
  <si>
    <t>Y P/S</t>
  </si>
  <si>
    <t>[-]</t>
  </si>
  <si>
    <t>qs EtOH</t>
  </si>
  <si>
    <t>Y EtOH/S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</si>
</sst>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FFFFFF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5" tint="0.7999816888943144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6" fillId="20" borderId="2" applyNumberFormat="0" applyAlignment="0" applyProtection="0"/>
    <xf numFmtId="0" fontId="17" fillId="7" borderId="2" applyNumberFormat="0" applyAlignment="0" applyProtection="0"/>
    <xf numFmtId="0" fontId="18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21" borderId="0" applyNumberFormat="0" applyBorder="0" applyAlignment="0" applyProtection="0"/>
    <xf numFmtId="0" fontId="22" fillId="0" borderId="0"/>
    <xf numFmtId="0" fontId="12" fillId="22" borderId="4" applyNumberFormat="0" applyFont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3" borderId="9" applyNumberFormat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27" borderId="0"/>
    <xf numFmtId="0" fontId="6" fillId="0" borderId="0"/>
    <xf numFmtId="0" fontId="6" fillId="0" borderId="0"/>
    <xf numFmtId="0" fontId="15" fillId="20" borderId="15" applyNumberFormat="0" applyAlignment="0" applyProtection="0"/>
    <xf numFmtId="0" fontId="16" fillId="20" borderId="16" applyNumberFormat="0" applyAlignment="0" applyProtection="0"/>
    <xf numFmtId="0" fontId="17" fillId="7" borderId="16" applyNumberFormat="0" applyAlignment="0" applyProtection="0"/>
    <xf numFmtId="0" fontId="12" fillId="22" borderId="14" applyNumberFormat="0" applyFont="0" applyAlignment="0" applyProtection="0"/>
    <xf numFmtId="0" fontId="18" fillId="0" borderId="13" applyNumberFormat="0" applyFill="0" applyAlignment="0" applyProtection="0"/>
    <xf numFmtId="0" fontId="17" fillId="7" borderId="12" applyNumberFormat="0" applyAlignment="0" applyProtection="0"/>
    <xf numFmtId="0" fontId="16" fillId="20" borderId="12" applyNumberFormat="0" applyAlignment="0" applyProtection="0"/>
    <xf numFmtId="0" fontId="18" fillId="0" borderId="17" applyNumberFormat="0" applyFill="0" applyAlignment="0" applyProtection="0"/>
    <xf numFmtId="0" fontId="12" fillId="22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0" borderId="11" applyNumberForma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22" fillId="0" borderId="0" xfId="32" applyFill="1"/>
    <xf numFmtId="0" fontId="22" fillId="0" borderId="0" xfId="32" applyFill="1" applyBorder="1"/>
    <xf numFmtId="0" fontId="32" fillId="0" borderId="0" xfId="32" applyFont="1" applyFill="1"/>
    <xf numFmtId="0" fontId="0" fillId="0" borderId="0" xfId="0"/>
    <xf numFmtId="0" fontId="35" fillId="0" borderId="0" xfId="0" applyFont="1" applyFill="1"/>
    <xf numFmtId="0" fontId="0" fillId="0" borderId="0" xfId="0" applyFill="1"/>
    <xf numFmtId="0" fontId="34" fillId="0" borderId="0" xfId="0" applyFont="1" applyFill="1"/>
    <xf numFmtId="2" fontId="0" fillId="0" borderId="0" xfId="0" applyNumberFormat="1" applyFill="1"/>
    <xf numFmtId="164" fontId="0" fillId="0" borderId="0" xfId="0" applyNumberFormat="1" applyFill="1"/>
    <xf numFmtId="2" fontId="33" fillId="0" borderId="0" xfId="0" applyNumberFormat="1" applyFont="1" applyFill="1"/>
    <xf numFmtId="164" fontId="0" fillId="0" borderId="0" xfId="0" applyNumberFormat="1" applyFill="1" applyBorder="1"/>
    <xf numFmtId="2" fontId="0" fillId="0" borderId="0" xfId="0" applyNumberFormat="1" applyFill="1" applyBorder="1"/>
    <xf numFmtId="2" fontId="34" fillId="0" borderId="0" xfId="0" applyNumberFormat="1" applyFont="1" applyFill="1"/>
    <xf numFmtId="0" fontId="0" fillId="0" borderId="0" xfId="0" applyFill="1" applyBorder="1"/>
    <xf numFmtId="0" fontId="37" fillId="0" borderId="0" xfId="0" applyFont="1" applyFill="1"/>
    <xf numFmtId="2" fontId="37" fillId="0" borderId="0" xfId="0" applyNumberFormat="1" applyFont="1" applyFill="1"/>
    <xf numFmtId="0" fontId="12" fillId="0" borderId="0" xfId="0" applyFont="1" applyFill="1"/>
    <xf numFmtId="2" fontId="12" fillId="0" borderId="0" xfId="0" applyNumberFormat="1" applyFont="1" applyFill="1"/>
    <xf numFmtId="0" fontId="39" fillId="0" borderId="0" xfId="0" applyFont="1" applyFill="1"/>
    <xf numFmtId="0" fontId="36" fillId="0" borderId="0" xfId="0" applyFont="1" applyFill="1" applyBorder="1"/>
    <xf numFmtId="164" fontId="40" fillId="0" borderId="0" xfId="0" applyNumberFormat="1" applyFont="1" applyFill="1"/>
    <xf numFmtId="164" fontId="12" fillId="0" borderId="0" xfId="0" applyNumberFormat="1" applyFont="1" applyFill="1"/>
    <xf numFmtId="0" fontId="12" fillId="0" borderId="0" xfId="0" applyFont="1" applyFill="1" applyBorder="1"/>
    <xf numFmtId="164" fontId="12" fillId="0" borderId="0" xfId="0" applyNumberFormat="1" applyFont="1" applyFill="1" applyBorder="1"/>
    <xf numFmtId="0" fontId="0" fillId="0" borderId="0" xfId="0" applyFont="1" applyFill="1"/>
    <xf numFmtId="166" fontId="12" fillId="0" borderId="0" xfId="0" applyNumberFormat="1" applyFont="1" applyFill="1"/>
    <xf numFmtId="165" fontId="12" fillId="0" borderId="0" xfId="0" applyNumberFormat="1" applyFont="1" applyFill="1"/>
    <xf numFmtId="0" fontId="12" fillId="0" borderId="0" xfId="32" applyFont="1" applyFill="1" applyBorder="1"/>
    <xf numFmtId="0" fontId="12" fillId="0" borderId="0" xfId="0" applyFont="1"/>
    <xf numFmtId="0" fontId="0" fillId="0" borderId="0" xfId="0" applyFont="1"/>
    <xf numFmtId="164" fontId="37" fillId="0" borderId="0" xfId="0" applyNumberFormat="1" applyFont="1" applyFill="1"/>
    <xf numFmtId="0" fontId="37" fillId="0" borderId="0" xfId="0" applyFont="1" applyFill="1" applyBorder="1"/>
    <xf numFmtId="0" fontId="34" fillId="0" borderId="0" xfId="0" applyFont="1" applyFill="1" applyBorder="1"/>
    <xf numFmtId="0" fontId="39" fillId="0" borderId="0" xfId="0" applyFont="1" applyFill="1" applyBorder="1"/>
    <xf numFmtId="22" fontId="0" fillId="0" borderId="0" xfId="0" applyNumberFormat="1" applyFill="1"/>
    <xf numFmtId="165" fontId="40" fillId="0" borderId="0" xfId="0" applyNumberFormat="1" applyFont="1" applyFill="1"/>
    <xf numFmtId="0" fontId="0" fillId="0" borderId="0" xfId="0"/>
    <xf numFmtId="0" fontId="41" fillId="0" borderId="0" xfId="0" applyFont="1" applyFill="1"/>
    <xf numFmtId="0" fontId="42" fillId="0" borderId="0" xfId="0" applyFont="1" applyFill="1"/>
    <xf numFmtId="0" fontId="43" fillId="0" borderId="0" xfId="0" applyFont="1" applyFill="1"/>
    <xf numFmtId="0" fontId="0" fillId="25" borderId="0" xfId="0" applyFill="1"/>
    <xf numFmtId="0" fontId="43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0" fillId="26" borderId="0" xfId="0" applyFill="1"/>
    <xf numFmtId="0" fontId="34" fillId="26" borderId="0" xfId="0" applyFont="1" applyFill="1" applyAlignment="1">
      <alignment horizontal="center"/>
    </xf>
    <xf numFmtId="0" fontId="34" fillId="25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 applyFill="1"/>
    <xf numFmtId="1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0" fontId="12" fillId="0" borderId="10" xfId="0" applyFont="1" applyFill="1" applyBorder="1"/>
    <xf numFmtId="0" fontId="47" fillId="0" borderId="0" xfId="0" applyFont="1"/>
    <xf numFmtId="0" fontId="0" fillId="0" borderId="0" xfId="0"/>
    <xf numFmtId="0" fontId="0" fillId="0" borderId="0" xfId="0" applyFill="1"/>
    <xf numFmtId="0" fontId="12" fillId="0" borderId="0" xfId="0" applyFont="1" applyFill="1"/>
    <xf numFmtId="164" fontId="12" fillId="0" borderId="0" xfId="0" applyNumberFormat="1" applyFont="1" applyFill="1" applyBorder="1"/>
    <xf numFmtId="0" fontId="12" fillId="0" borderId="0" xfId="0" applyFont="1"/>
    <xf numFmtId="0" fontId="34" fillId="0" borderId="0" xfId="0" applyFont="1"/>
    <xf numFmtId="0" fontId="12" fillId="0" borderId="0" xfId="45" applyFont="1" applyFill="1"/>
    <xf numFmtId="0" fontId="48" fillId="0" borderId="0" xfId="0" applyFont="1"/>
    <xf numFmtId="164" fontId="47" fillId="0" borderId="0" xfId="0" applyNumberFormat="1" applyFont="1"/>
    <xf numFmtId="164" fontId="48" fillId="0" borderId="0" xfId="0" applyNumberFormat="1" applyFont="1"/>
    <xf numFmtId="0" fontId="12" fillId="26" borderId="0" xfId="0" applyFont="1" applyFill="1"/>
    <xf numFmtId="164" fontId="0" fillId="26" borderId="0" xfId="0" applyNumberFormat="1" applyFill="1"/>
    <xf numFmtId="165" fontId="0" fillId="26" borderId="0" xfId="0" applyNumberFormat="1" applyFill="1"/>
    <xf numFmtId="164" fontId="47" fillId="26" borderId="0" xfId="0" applyNumberFormat="1" applyFont="1" applyFill="1"/>
    <xf numFmtId="0" fontId="47" fillId="26" borderId="0" xfId="0" applyFont="1" applyFill="1"/>
    <xf numFmtId="164" fontId="12" fillId="26" borderId="0" xfId="0" applyNumberFormat="1" applyFont="1" applyFill="1"/>
    <xf numFmtId="0" fontId="12" fillId="25" borderId="0" xfId="0" applyFont="1" applyFill="1"/>
    <xf numFmtId="164" fontId="0" fillId="25" borderId="0" xfId="0" applyNumberFormat="1" applyFill="1"/>
    <xf numFmtId="165" fontId="0" fillId="25" borderId="0" xfId="0" applyNumberFormat="1" applyFill="1"/>
    <xf numFmtId="164" fontId="47" fillId="25" borderId="0" xfId="0" applyNumberFormat="1" applyFont="1" applyFill="1"/>
    <xf numFmtId="0" fontId="47" fillId="25" borderId="0" xfId="0" applyFont="1" applyFill="1"/>
    <xf numFmtId="164" fontId="12" fillId="25" borderId="0" xfId="0" applyNumberFormat="1" applyFont="1" applyFill="1"/>
    <xf numFmtId="0" fontId="12" fillId="28" borderId="0" xfId="0" applyFont="1" applyFill="1"/>
    <xf numFmtId="0" fontId="0" fillId="28" borderId="0" xfId="0" applyFill="1"/>
    <xf numFmtId="164" fontId="0" fillId="28" borderId="0" xfId="0" applyNumberFormat="1" applyFill="1"/>
    <xf numFmtId="165" fontId="0" fillId="28" borderId="0" xfId="0" applyNumberFormat="1" applyFill="1"/>
    <xf numFmtId="164" fontId="47" fillId="28" borderId="0" xfId="0" applyNumberFormat="1" applyFont="1" applyFill="1"/>
    <xf numFmtId="2" fontId="47" fillId="28" borderId="0" xfId="0" applyNumberFormat="1" applyFont="1" applyFill="1"/>
    <xf numFmtId="164" fontId="12" fillId="28" borderId="0" xfId="0" applyNumberFormat="1" applyFont="1" applyFill="1"/>
    <xf numFmtId="0" fontId="47" fillId="28" borderId="0" xfId="0" applyFont="1" applyFill="1"/>
    <xf numFmtId="164" fontId="48" fillId="28" borderId="0" xfId="0" applyNumberFormat="1" applyFont="1" applyFill="1"/>
    <xf numFmtId="2" fontId="47" fillId="26" borderId="0" xfId="0" applyNumberFormat="1" applyFont="1" applyFill="1"/>
    <xf numFmtId="164" fontId="48" fillId="26" borderId="0" xfId="0" applyNumberFormat="1" applyFont="1" applyFill="1"/>
    <xf numFmtId="0" fontId="34" fillId="29" borderId="0" xfId="0" applyFont="1" applyFill="1"/>
    <xf numFmtId="164" fontId="34" fillId="0" borderId="0" xfId="0" applyNumberFormat="1" applyFont="1" applyFill="1" applyBorder="1"/>
    <xf numFmtId="164" fontId="34" fillId="0" borderId="0" xfId="0" applyNumberFormat="1" applyFont="1" applyFill="1"/>
    <xf numFmtId="14" fontId="34" fillId="0" borderId="0" xfId="0" applyNumberFormat="1" applyFont="1" applyFill="1"/>
    <xf numFmtId="0" fontId="34" fillId="0" borderId="0" xfId="0" applyFont="1" applyFill="1" applyAlignment="1">
      <alignment horizontal="left"/>
    </xf>
    <xf numFmtId="0" fontId="0" fillId="30" borderId="0" xfId="0" applyFill="1"/>
    <xf numFmtId="164" fontId="0" fillId="30" borderId="0" xfId="0" applyNumberFormat="1" applyFill="1"/>
    <xf numFmtId="2" fontId="47" fillId="25" borderId="0" xfId="0" applyNumberFormat="1" applyFont="1" applyFill="1"/>
    <xf numFmtId="164" fontId="48" fillId="25" borderId="0" xfId="0" applyNumberFormat="1" applyFont="1" applyFill="1"/>
    <xf numFmtId="0" fontId="0" fillId="0" borderId="0" xfId="0" applyAlignment="1">
      <alignment horizontal="center"/>
    </xf>
    <xf numFmtId="0" fontId="34" fillId="28" borderId="0" xfId="0" applyFont="1" applyFill="1" applyAlignment="1">
      <alignment horizontal="center"/>
    </xf>
    <xf numFmtId="0" fontId="0" fillId="30" borderId="0" xfId="0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right"/>
    </xf>
    <xf numFmtId="20" fontId="12" fillId="0" borderId="0" xfId="0" applyNumberFormat="1" applyFont="1"/>
    <xf numFmtId="20" fontId="12" fillId="25" borderId="0" xfId="0" applyNumberFormat="1" applyFont="1" applyFill="1"/>
    <xf numFmtId="20" fontId="12" fillId="28" borderId="0" xfId="0" applyNumberFormat="1" applyFont="1" applyFill="1"/>
    <xf numFmtId="20" fontId="12" fillId="26" borderId="0" xfId="0" applyNumberFormat="1" applyFont="1" applyFill="1"/>
    <xf numFmtId="0" fontId="12" fillId="30" borderId="0" xfId="0" applyFont="1" applyFill="1"/>
    <xf numFmtId="165" fontId="0" fillId="30" borderId="0" xfId="0" applyNumberFormat="1" applyFill="1"/>
    <xf numFmtId="0" fontId="34" fillId="0" borderId="0" xfId="0" applyFont="1" applyAlignment="1">
      <alignment horizontal="center"/>
    </xf>
    <xf numFmtId="165" fontId="0" fillId="0" borderId="0" xfId="0" applyNumberFormat="1"/>
    <xf numFmtId="0" fontId="0" fillId="24" borderId="0" xfId="0" applyFill="1"/>
    <xf numFmtId="20" fontId="12" fillId="0" borderId="0" xfId="0" applyNumberFormat="1" applyFont="1" applyFill="1"/>
    <xf numFmtId="164" fontId="47" fillId="0" borderId="0" xfId="0" applyNumberFormat="1" applyFont="1" applyFill="1"/>
    <xf numFmtId="2" fontId="47" fillId="0" borderId="0" xfId="0" applyNumberFormat="1" applyFont="1" applyFill="1"/>
    <xf numFmtId="0" fontId="47" fillId="0" borderId="0" xfId="0" applyFont="1" applyFill="1"/>
    <xf numFmtId="164" fontId="48" fillId="0" borderId="0" xfId="0" applyNumberFormat="1" applyFont="1" applyFill="1"/>
    <xf numFmtId="164" fontId="54" fillId="30" borderId="0" xfId="0" applyNumberFormat="1" applyFont="1" applyFill="1"/>
    <xf numFmtId="165" fontId="12" fillId="28" borderId="0" xfId="0" applyNumberFormat="1" applyFont="1" applyFill="1"/>
    <xf numFmtId="164" fontId="47" fillId="30" borderId="0" xfId="0" applyNumberFormat="1" applyFont="1" applyFill="1"/>
    <xf numFmtId="0" fontId="34" fillId="0" borderId="0" xfId="0" applyFont="1" applyFill="1" applyBorder="1" applyAlignment="1">
      <alignment horizontal="right"/>
    </xf>
    <xf numFmtId="0" fontId="34" fillId="0" borderId="0" xfId="0" applyFont="1" applyBorder="1" applyAlignment="1">
      <alignment horizontal="right"/>
    </xf>
    <xf numFmtId="0" fontId="34" fillId="0" borderId="0" xfId="0" applyFont="1" applyBorder="1"/>
    <xf numFmtId="0" fontId="34" fillId="0" borderId="19" xfId="0" applyFont="1" applyBorder="1"/>
    <xf numFmtId="0" fontId="0" fillId="0" borderId="0" xfId="0" applyFont="1" applyFill="1" applyBorder="1"/>
    <xf numFmtId="0" fontId="1" fillId="0" borderId="0" xfId="120"/>
    <xf numFmtId="0" fontId="1" fillId="0" borderId="0" xfId="120"/>
    <xf numFmtId="0" fontId="47" fillId="30" borderId="0" xfId="0" applyFont="1" applyFill="1"/>
    <xf numFmtId="164" fontId="0" fillId="31" borderId="0" xfId="0" applyNumberFormat="1" applyFill="1"/>
    <xf numFmtId="164" fontId="0" fillId="32" borderId="0" xfId="0" applyNumberFormat="1" applyFill="1"/>
    <xf numFmtId="164" fontId="12" fillId="30" borderId="0" xfId="0" applyNumberFormat="1" applyFont="1" applyFill="1"/>
    <xf numFmtId="164" fontId="12" fillId="0" borderId="0" xfId="0" applyNumberFormat="1" applyFont="1"/>
    <xf numFmtId="164" fontId="39" fillId="31" borderId="0" xfId="0" applyNumberFormat="1" applyFont="1" applyFill="1"/>
    <xf numFmtId="0" fontId="39" fillId="31" borderId="0" xfId="0" applyFont="1" applyFill="1"/>
    <xf numFmtId="0" fontId="0" fillId="0" borderId="0" xfId="0" applyFill="1" applyAlignment="1">
      <alignment horizontal="center"/>
    </xf>
  </cellXfs>
  <cellStyles count="121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Ausgabe 2" xfId="116"/>
    <cellStyle name="Ausgabe 3" xfId="91"/>
    <cellStyle name="Berechnung" xfId="26" builtinId="22" customBuiltin="1"/>
    <cellStyle name="Berechnung 2" xfId="97"/>
    <cellStyle name="Berechnung 3" xfId="92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Eingabe" xfId="27" builtinId="20" customBuiltin="1"/>
    <cellStyle name="Eingabe 2" xfId="96"/>
    <cellStyle name="Eingabe 3" xfId="93"/>
    <cellStyle name="Ergebnis" xfId="28" builtinId="25" customBuiltin="1"/>
    <cellStyle name="Ergebnis 2" xfId="95"/>
    <cellStyle name="Ergebnis 3" xfId="98"/>
    <cellStyle name="Erklärender Text" xfId="29" builtinId="53" customBuiltin="1"/>
    <cellStyle name="Gut" xfId="30" builtinId="26" customBuiltin="1"/>
    <cellStyle name="Link" xfId="62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Neutral" xfId="31" builtinId="28" customBuiltin="1"/>
    <cellStyle name="Normal 2" xfId="89"/>
    <cellStyle name="Normal 2 2" xfId="43"/>
    <cellStyle name="Normal 3" xfId="44"/>
    <cellStyle name="Normal_EtOH-Stripping" xfId="32"/>
    <cellStyle name="Notiz" xfId="33" builtinId="10" customBuiltin="1"/>
    <cellStyle name="Notiz 2" xfId="94"/>
    <cellStyle name="Notiz 3" xfId="99"/>
    <cellStyle name="Schlecht" xfId="34" builtinId="27" customBuiltin="1"/>
    <cellStyle name="Standard" xfId="0" builtinId="0"/>
    <cellStyle name="Standard 10" xfId="120"/>
    <cellStyle name="Standard 2" xfId="45"/>
    <cellStyle name="Standard 3" xfId="46"/>
    <cellStyle name="Standard 3 2" xfId="47"/>
    <cellStyle name="Standard 3 2 2" xfId="51"/>
    <cellStyle name="Standard 3 2 2 2" xfId="59"/>
    <cellStyle name="Standard 3 2 2 2 2" xfId="113"/>
    <cellStyle name="Standard 3 2 2 3" xfId="105"/>
    <cellStyle name="Standard 3 2 3" xfId="55"/>
    <cellStyle name="Standard 3 2 3 2" xfId="109"/>
    <cellStyle name="Standard 3 2 4" xfId="101"/>
    <cellStyle name="Standard 3 3" xfId="50"/>
    <cellStyle name="Standard 3 3 2" xfId="58"/>
    <cellStyle name="Standard 3 3 2 2" xfId="112"/>
    <cellStyle name="Standard 3 3 3" xfId="104"/>
    <cellStyle name="Standard 3 4" xfId="54"/>
    <cellStyle name="Standard 3 4 2" xfId="108"/>
    <cellStyle name="Standard 3 5" xfId="100"/>
    <cellStyle name="Standard 4" xfId="48"/>
    <cellStyle name="Standard 4 2" xfId="52"/>
    <cellStyle name="Standard 4 2 2" xfId="60"/>
    <cellStyle name="Standard 4 2 2 2" xfId="114"/>
    <cellStyle name="Standard 4 2 3" xfId="106"/>
    <cellStyle name="Standard 4 3" xfId="56"/>
    <cellStyle name="Standard 4 3 2" xfId="110"/>
    <cellStyle name="Standard 4 4" xfId="102"/>
    <cellStyle name="Standard 5" xfId="49"/>
    <cellStyle name="Standard 5 2" xfId="53"/>
    <cellStyle name="Standard 5 2 2" xfId="61"/>
    <cellStyle name="Standard 5 2 2 2" xfId="115"/>
    <cellStyle name="Standard 5 2 3" xfId="107"/>
    <cellStyle name="Standard 5 3" xfId="57"/>
    <cellStyle name="Standard 5 3 2" xfId="111"/>
    <cellStyle name="Standard 5 4" xfId="103"/>
    <cellStyle name="Standard 6" xfId="90"/>
    <cellStyle name="Standard 7" xfId="118"/>
    <cellStyle name="Standard 8" xfId="117"/>
    <cellStyle name="Standard 9" xfId="119"/>
    <cellStyle name="Tecan.At.Excel.Error" xfId="88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arnender Text" xfId="41" builtinId="11" customBuiltin="1"/>
    <cellStyle name="Zelle überprüfen" xfId="42" builtinId="23" customBuiltin="1"/>
  </cellStyles>
  <dxfs count="2"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</dxfs>
  <tableStyles count="0" defaultTableStyle="TableStyleMedium9" defaultPivotStyle="PivotStyleLight16"/>
  <colors>
    <mruColors>
      <color rgb="FFFFFF66"/>
      <color rgb="FFFFCC99"/>
      <color rgb="FFFF0066"/>
      <color rgb="FFCCFFCC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'Raw data'!$D$5:$D$722</c:f>
              <c:strCache>
                <c:ptCount val="718"/>
                <c:pt idx="0">
                  <c:v>Fermenter 1</c:v>
                </c:pt>
                <c:pt idx="1">
                  <c:v>JHA_2_SC_CH3H</c:v>
                </c:pt>
                <c:pt idx="2">
                  <c:v>0,0316896</c:v>
                </c:pt>
                <c:pt idx="3">
                  <c:v>0,0290369</c:v>
                </c:pt>
                <c:pt idx="4">
                  <c:v>0,0312902</c:v>
                </c:pt>
                <c:pt idx="5">
                  <c:v>0,0316896</c:v>
                </c:pt>
                <c:pt idx="6">
                  <c:v>0,0288087</c:v>
                </c:pt>
                <c:pt idx="7">
                  <c:v>0,0314303</c:v>
                </c:pt>
                <c:pt idx="8">
                  <c:v>0,0292365</c:v>
                </c:pt>
                <c:pt idx="9">
                  <c:v>0,0288087</c:v>
                </c:pt>
                <c:pt idx="10">
                  <c:v>0,0316896</c:v>
                </c:pt>
                <c:pt idx="11">
                  <c:v>0,0288087</c:v>
                </c:pt>
                <c:pt idx="12">
                  <c:v>0,0314328</c:v>
                </c:pt>
                <c:pt idx="13">
                  <c:v>0,0288087</c:v>
                </c:pt>
                <c:pt idx="14">
                  <c:v>2,06062</c:v>
                </c:pt>
                <c:pt idx="15">
                  <c:v>6,43646</c:v>
                </c:pt>
                <c:pt idx="16">
                  <c:v>8,83123</c:v>
                </c:pt>
                <c:pt idx="17">
                  <c:v>0,296286</c:v>
                </c:pt>
                <c:pt idx="18">
                  <c:v>0,0316896</c:v>
                </c:pt>
                <c:pt idx="19">
                  <c:v>0,0314614</c:v>
                </c:pt>
                <c:pt idx="20">
                  <c:v>0,0313188</c:v>
                </c:pt>
                <c:pt idx="21">
                  <c:v>0,0314043</c:v>
                </c:pt>
                <c:pt idx="22">
                  <c:v>0,0316896</c:v>
                </c:pt>
                <c:pt idx="23">
                  <c:v>0,0316896</c:v>
                </c:pt>
                <c:pt idx="24">
                  <c:v>0,040104</c:v>
                </c:pt>
                <c:pt idx="25">
                  <c:v>0,06626</c:v>
                </c:pt>
                <c:pt idx="26">
                  <c:v>0,0579026</c:v>
                </c:pt>
                <c:pt idx="27">
                  <c:v>0,0576174</c:v>
                </c:pt>
                <c:pt idx="28">
                  <c:v>0,0576174</c:v>
                </c:pt>
                <c:pt idx="29">
                  <c:v>0,0576174</c:v>
                </c:pt>
                <c:pt idx="30">
                  <c:v>0,0601274</c:v>
                </c:pt>
                <c:pt idx="31">
                  <c:v>0,0604983</c:v>
                </c:pt>
                <c:pt idx="32">
                  <c:v>0,0604983</c:v>
                </c:pt>
                <c:pt idx="33">
                  <c:v>0,0604983</c:v>
                </c:pt>
                <c:pt idx="34">
                  <c:v>0,06626</c:v>
                </c:pt>
                <c:pt idx="35">
                  <c:v>0,06626</c:v>
                </c:pt>
                <c:pt idx="36">
                  <c:v>0,06626</c:v>
                </c:pt>
                <c:pt idx="37">
                  <c:v>0,06626</c:v>
                </c:pt>
                <c:pt idx="38">
                  <c:v>0,0691409</c:v>
                </c:pt>
                <c:pt idx="39">
                  <c:v>0,0691409</c:v>
                </c:pt>
                <c:pt idx="40">
                  <c:v>0,0691409</c:v>
                </c:pt>
                <c:pt idx="41">
                  <c:v>0,0691409</c:v>
                </c:pt>
                <c:pt idx="42">
                  <c:v>0,0691409</c:v>
                </c:pt>
                <c:pt idx="43">
                  <c:v>0,0691409</c:v>
                </c:pt>
                <c:pt idx="44">
                  <c:v>0,0691409</c:v>
                </c:pt>
                <c:pt idx="45">
                  <c:v>0,0720217</c:v>
                </c:pt>
                <c:pt idx="46">
                  <c:v>0,0720217</c:v>
                </c:pt>
                <c:pt idx="47">
                  <c:v>0,0720217</c:v>
                </c:pt>
                <c:pt idx="48">
                  <c:v>0,0720217</c:v>
                </c:pt>
                <c:pt idx="49">
                  <c:v>0,0741895</c:v>
                </c:pt>
                <c:pt idx="50">
                  <c:v>0,0749026</c:v>
                </c:pt>
                <c:pt idx="51">
                  <c:v>0,0749026</c:v>
                </c:pt>
                <c:pt idx="52">
                  <c:v>0,0749026</c:v>
                </c:pt>
                <c:pt idx="53">
                  <c:v>0,0758821</c:v>
                </c:pt>
                <c:pt idx="54">
                  <c:v>0,0806643</c:v>
                </c:pt>
                <c:pt idx="55">
                  <c:v>0,0806643</c:v>
                </c:pt>
                <c:pt idx="56">
                  <c:v>0,0806643</c:v>
                </c:pt>
                <c:pt idx="57">
                  <c:v>0,0835452</c:v>
                </c:pt>
                <c:pt idx="58">
                  <c:v>0,0835452</c:v>
                </c:pt>
                <c:pt idx="59">
                  <c:v>0,0835452</c:v>
                </c:pt>
                <c:pt idx="60">
                  <c:v>0,0835452</c:v>
                </c:pt>
                <c:pt idx="61">
                  <c:v>0,0864261</c:v>
                </c:pt>
                <c:pt idx="62">
                  <c:v>0,0864261</c:v>
                </c:pt>
                <c:pt idx="63">
                  <c:v>0,0864261</c:v>
                </c:pt>
                <c:pt idx="64">
                  <c:v>0,0893069</c:v>
                </c:pt>
                <c:pt idx="65">
                  <c:v>0,0893069</c:v>
                </c:pt>
                <c:pt idx="66">
                  <c:v>0,0893069</c:v>
                </c:pt>
                <c:pt idx="67">
                  <c:v>0,0940418</c:v>
                </c:pt>
                <c:pt idx="68">
                  <c:v>0,0950687</c:v>
                </c:pt>
                <c:pt idx="69">
                  <c:v>0,0950687</c:v>
                </c:pt>
                <c:pt idx="70">
                  <c:v>0,0956962</c:v>
                </c:pt>
                <c:pt idx="71">
                  <c:v>0,0979495</c:v>
                </c:pt>
                <c:pt idx="72">
                  <c:v>0,0979495</c:v>
                </c:pt>
                <c:pt idx="73">
                  <c:v>0,0979495</c:v>
                </c:pt>
                <c:pt idx="74">
                  <c:v>0,10083</c:v>
                </c:pt>
                <c:pt idx="75">
                  <c:v>0,10083</c:v>
                </c:pt>
                <c:pt idx="76">
                  <c:v>0,10083</c:v>
                </c:pt>
                <c:pt idx="77">
                  <c:v>0,103711</c:v>
                </c:pt>
                <c:pt idx="78">
                  <c:v>0,103711</c:v>
                </c:pt>
                <c:pt idx="79">
                  <c:v>0,103711</c:v>
                </c:pt>
                <c:pt idx="80">
                  <c:v>0,103711</c:v>
                </c:pt>
                <c:pt idx="81">
                  <c:v>0,109473</c:v>
                </c:pt>
                <c:pt idx="82">
                  <c:v>0,109473</c:v>
                </c:pt>
                <c:pt idx="83">
                  <c:v>0,109473</c:v>
                </c:pt>
                <c:pt idx="84">
                  <c:v>0,112354</c:v>
                </c:pt>
                <c:pt idx="85">
                  <c:v>0,112354</c:v>
                </c:pt>
                <c:pt idx="86">
                  <c:v>0,112354</c:v>
                </c:pt>
                <c:pt idx="87">
                  <c:v>0,115235</c:v>
                </c:pt>
                <c:pt idx="88">
                  <c:v>0,115235</c:v>
                </c:pt>
                <c:pt idx="89">
                  <c:v>0,115235</c:v>
                </c:pt>
                <c:pt idx="90">
                  <c:v>0,115235</c:v>
                </c:pt>
                <c:pt idx="91">
                  <c:v>0,118116</c:v>
                </c:pt>
                <c:pt idx="92">
                  <c:v>0,118116</c:v>
                </c:pt>
                <c:pt idx="93">
                  <c:v>0,118116</c:v>
                </c:pt>
                <c:pt idx="94">
                  <c:v>0,123877</c:v>
                </c:pt>
                <c:pt idx="95">
                  <c:v>0,123877</c:v>
                </c:pt>
                <c:pt idx="96">
                  <c:v>0,123877</c:v>
                </c:pt>
                <c:pt idx="97">
                  <c:v>0,126758</c:v>
                </c:pt>
                <c:pt idx="98">
                  <c:v>0,126758</c:v>
                </c:pt>
                <c:pt idx="99">
                  <c:v>0,126758</c:v>
                </c:pt>
                <c:pt idx="100">
                  <c:v>0,129639</c:v>
                </c:pt>
                <c:pt idx="101">
                  <c:v>0,129639</c:v>
                </c:pt>
                <c:pt idx="102">
                  <c:v>0,129639</c:v>
                </c:pt>
                <c:pt idx="103">
                  <c:v>0,13252</c:v>
                </c:pt>
                <c:pt idx="104">
                  <c:v>0,13252</c:v>
                </c:pt>
                <c:pt idx="105">
                  <c:v>0,13252</c:v>
                </c:pt>
                <c:pt idx="106">
                  <c:v>0,138282</c:v>
                </c:pt>
                <c:pt idx="107">
                  <c:v>0,138282</c:v>
                </c:pt>
                <c:pt idx="108">
                  <c:v>0,140592</c:v>
                </c:pt>
                <c:pt idx="109">
                  <c:v>0,141163</c:v>
                </c:pt>
                <c:pt idx="110">
                  <c:v>0,141163</c:v>
                </c:pt>
                <c:pt idx="111">
                  <c:v>0,144043</c:v>
                </c:pt>
                <c:pt idx="112">
                  <c:v>0,144043</c:v>
                </c:pt>
                <c:pt idx="113">
                  <c:v>0,144043</c:v>
                </c:pt>
                <c:pt idx="114">
                  <c:v>0,146924</c:v>
                </c:pt>
                <c:pt idx="115">
                  <c:v>0,146924</c:v>
                </c:pt>
                <c:pt idx="116">
                  <c:v>0,152686</c:v>
                </c:pt>
                <c:pt idx="117">
                  <c:v>0,152686</c:v>
                </c:pt>
                <c:pt idx="118">
                  <c:v>0,155567</c:v>
                </c:pt>
                <c:pt idx="119">
                  <c:v>0,155567</c:v>
                </c:pt>
                <c:pt idx="120">
                  <c:v>0,155567</c:v>
                </c:pt>
                <c:pt idx="121">
                  <c:v>0,157904</c:v>
                </c:pt>
                <c:pt idx="122">
                  <c:v>0,158448</c:v>
                </c:pt>
                <c:pt idx="123">
                  <c:v>0,161329</c:v>
                </c:pt>
                <c:pt idx="124">
                  <c:v>0,161329</c:v>
                </c:pt>
                <c:pt idx="125">
                  <c:v>0,161329</c:v>
                </c:pt>
                <c:pt idx="126">
                  <c:v>0,16709</c:v>
                </c:pt>
                <c:pt idx="127">
                  <c:v>0,16709</c:v>
                </c:pt>
                <c:pt idx="128">
                  <c:v>0,169971</c:v>
                </c:pt>
                <c:pt idx="129">
                  <c:v>0,169971</c:v>
                </c:pt>
                <c:pt idx="130">
                  <c:v>0,172852</c:v>
                </c:pt>
                <c:pt idx="131">
                  <c:v>0,172852</c:v>
                </c:pt>
                <c:pt idx="132">
                  <c:v>0,175733</c:v>
                </c:pt>
                <c:pt idx="133">
                  <c:v>0,175733</c:v>
                </c:pt>
                <c:pt idx="134">
                  <c:v>0,181495</c:v>
                </c:pt>
                <c:pt idx="135">
                  <c:v>0,184376</c:v>
                </c:pt>
                <c:pt idx="136">
                  <c:v>0,184376</c:v>
                </c:pt>
                <c:pt idx="137">
                  <c:v>0,187256</c:v>
                </c:pt>
                <c:pt idx="138">
                  <c:v>0,187256</c:v>
                </c:pt>
                <c:pt idx="139">
                  <c:v>0,190137</c:v>
                </c:pt>
                <c:pt idx="140">
                  <c:v>0,194359</c:v>
                </c:pt>
                <c:pt idx="141">
                  <c:v>0,195899</c:v>
                </c:pt>
                <c:pt idx="142">
                  <c:v>0,19878</c:v>
                </c:pt>
                <c:pt idx="143">
                  <c:v>0,19878</c:v>
                </c:pt>
                <c:pt idx="144">
                  <c:v>0,201661</c:v>
                </c:pt>
                <c:pt idx="145">
                  <c:v>0,204542</c:v>
                </c:pt>
                <c:pt idx="146">
                  <c:v>0,204542</c:v>
                </c:pt>
                <c:pt idx="147">
                  <c:v>0,210303</c:v>
                </c:pt>
                <c:pt idx="148">
                  <c:v>0,213184</c:v>
                </c:pt>
                <c:pt idx="149">
                  <c:v>0,213184</c:v>
                </c:pt>
                <c:pt idx="150">
                  <c:v>0,216065</c:v>
                </c:pt>
                <c:pt idx="151">
                  <c:v>0,218946</c:v>
                </c:pt>
                <c:pt idx="152">
                  <c:v>0,224708</c:v>
                </c:pt>
                <c:pt idx="153">
                  <c:v>0,224708</c:v>
                </c:pt>
                <c:pt idx="154">
                  <c:v>0,227589</c:v>
                </c:pt>
                <c:pt idx="155">
                  <c:v>0,23047</c:v>
                </c:pt>
                <c:pt idx="156">
                  <c:v>0,23335</c:v>
                </c:pt>
                <c:pt idx="157">
                  <c:v>0,23335</c:v>
                </c:pt>
                <c:pt idx="158">
                  <c:v>0,239112</c:v>
                </c:pt>
                <c:pt idx="159">
                  <c:v>0,241993</c:v>
                </c:pt>
                <c:pt idx="160">
                  <c:v>0,244874</c:v>
                </c:pt>
                <c:pt idx="161">
                  <c:v>0,247755</c:v>
                </c:pt>
                <c:pt idx="162">
                  <c:v>0,253516</c:v>
                </c:pt>
                <c:pt idx="163">
                  <c:v>0,253516</c:v>
                </c:pt>
                <c:pt idx="164">
                  <c:v>0,256397</c:v>
                </c:pt>
                <c:pt idx="165">
                  <c:v>0,259278</c:v>
                </c:pt>
                <c:pt idx="166">
                  <c:v>0,262159</c:v>
                </c:pt>
                <c:pt idx="167">
                  <c:v>0,267921</c:v>
                </c:pt>
                <c:pt idx="168">
                  <c:v>0,270802</c:v>
                </c:pt>
                <c:pt idx="169">
                  <c:v>0,273683</c:v>
                </c:pt>
                <c:pt idx="170">
                  <c:v>0,273683</c:v>
                </c:pt>
                <c:pt idx="171">
                  <c:v>0,276563</c:v>
                </c:pt>
                <c:pt idx="172">
                  <c:v>0,282867</c:v>
                </c:pt>
                <c:pt idx="173">
                  <c:v>0,285206</c:v>
                </c:pt>
                <c:pt idx="174">
                  <c:v>0,288087</c:v>
                </c:pt>
                <c:pt idx="175">
                  <c:v>0,290968</c:v>
                </c:pt>
                <c:pt idx="176">
                  <c:v>0,296729</c:v>
                </c:pt>
                <c:pt idx="177">
                  <c:v>0,29961</c:v>
                </c:pt>
                <c:pt idx="178">
                  <c:v>0,302491</c:v>
                </c:pt>
                <c:pt idx="179">
                  <c:v>0,305372</c:v>
                </c:pt>
                <c:pt idx="180">
                  <c:v>0,311134</c:v>
                </c:pt>
                <c:pt idx="181">
                  <c:v>0,314015</c:v>
                </c:pt>
                <c:pt idx="182">
                  <c:v>0,316896</c:v>
                </c:pt>
                <c:pt idx="183">
                  <c:v>0,319776</c:v>
                </c:pt>
                <c:pt idx="184">
                  <c:v>0,325538</c:v>
                </c:pt>
                <c:pt idx="185">
                  <c:v>0,328419</c:v>
                </c:pt>
                <c:pt idx="186">
                  <c:v>0,334181</c:v>
                </c:pt>
                <c:pt idx="187">
                  <c:v>0,338859</c:v>
                </c:pt>
                <c:pt idx="188">
                  <c:v>0,340656</c:v>
                </c:pt>
                <c:pt idx="189">
                  <c:v>0,343422</c:v>
                </c:pt>
                <c:pt idx="190">
                  <c:v>0,348585</c:v>
                </c:pt>
                <c:pt idx="191">
                  <c:v>0,354347</c:v>
                </c:pt>
                <c:pt idx="192">
                  <c:v>0,357228</c:v>
                </c:pt>
                <c:pt idx="193">
                  <c:v>0,360109</c:v>
                </c:pt>
                <c:pt idx="194">
                  <c:v>0,362989</c:v>
                </c:pt>
                <c:pt idx="195">
                  <c:v>0,37089</c:v>
                </c:pt>
                <c:pt idx="196">
                  <c:v>0,374513</c:v>
                </c:pt>
                <c:pt idx="197">
                  <c:v>0,377394</c:v>
                </c:pt>
                <c:pt idx="198">
                  <c:v>0,383156</c:v>
                </c:pt>
                <c:pt idx="199">
                  <c:v>0,386036</c:v>
                </c:pt>
                <c:pt idx="200">
                  <c:v>0,388917</c:v>
                </c:pt>
                <c:pt idx="201">
                  <c:v>0,396362</c:v>
                </c:pt>
                <c:pt idx="202">
                  <c:v>0,400441</c:v>
                </c:pt>
                <c:pt idx="203">
                  <c:v>0,403322</c:v>
                </c:pt>
                <c:pt idx="204">
                  <c:v>0,406203</c:v>
                </c:pt>
                <c:pt idx="205">
                  <c:v>0,411964</c:v>
                </c:pt>
                <c:pt idx="206">
                  <c:v>0,414845</c:v>
                </c:pt>
                <c:pt idx="207">
                  <c:v>0,418417</c:v>
                </c:pt>
                <c:pt idx="208">
                  <c:v>0,425228</c:v>
                </c:pt>
                <c:pt idx="209">
                  <c:v>0,429249</c:v>
                </c:pt>
                <c:pt idx="210">
                  <c:v>0,43213</c:v>
                </c:pt>
                <c:pt idx="211">
                  <c:v>0,435011</c:v>
                </c:pt>
                <c:pt idx="212">
                  <c:v>0,440773</c:v>
                </c:pt>
                <c:pt idx="213">
                  <c:v>0,443654</c:v>
                </c:pt>
                <c:pt idx="214">
                  <c:v>0,447219</c:v>
                </c:pt>
                <c:pt idx="215">
                  <c:v>0,455177</c:v>
                </c:pt>
                <c:pt idx="216">
                  <c:v>0,455177</c:v>
                </c:pt>
                <c:pt idx="217">
                  <c:v>0,458058</c:v>
                </c:pt>
                <c:pt idx="218">
                  <c:v>0,460939</c:v>
                </c:pt>
                <c:pt idx="219">
                  <c:v>0,46382</c:v>
                </c:pt>
                <c:pt idx="220">
                  <c:v>0,469582</c:v>
                </c:pt>
                <c:pt idx="221">
                  <c:v>0,472463</c:v>
                </c:pt>
                <c:pt idx="222">
                  <c:v>0,475343</c:v>
                </c:pt>
                <c:pt idx="223">
                  <c:v>0,478224</c:v>
                </c:pt>
                <c:pt idx="224">
                  <c:v>0,482959</c:v>
                </c:pt>
                <c:pt idx="225">
                  <c:v>0,483986</c:v>
                </c:pt>
                <c:pt idx="226">
                  <c:v>0,486867</c:v>
                </c:pt>
                <c:pt idx="227">
                  <c:v>0,489035</c:v>
                </c:pt>
                <c:pt idx="228">
                  <c:v>0,489748</c:v>
                </c:pt>
                <c:pt idx="229">
                  <c:v>0,492629</c:v>
                </c:pt>
                <c:pt idx="230">
                  <c:v>0,492629</c:v>
                </c:pt>
                <c:pt idx="231">
                  <c:v>0,492629</c:v>
                </c:pt>
                <c:pt idx="232">
                  <c:v>0,493954</c:v>
                </c:pt>
                <c:pt idx="233">
                  <c:v>0,493712</c:v>
                </c:pt>
                <c:pt idx="234">
                  <c:v>0,492629</c:v>
                </c:pt>
                <c:pt idx="235">
                  <c:v>0,489748</c:v>
                </c:pt>
                <c:pt idx="236">
                  <c:v>0,489748</c:v>
                </c:pt>
                <c:pt idx="237">
                  <c:v>0,486867</c:v>
                </c:pt>
                <c:pt idx="238">
                  <c:v>0,478224</c:v>
                </c:pt>
                <c:pt idx="239">
                  <c:v>0,472463</c:v>
                </c:pt>
                <c:pt idx="240">
                  <c:v>0,46382</c:v>
                </c:pt>
                <c:pt idx="241">
                  <c:v>0,449416</c:v>
                </c:pt>
                <c:pt idx="242">
                  <c:v>0,435011</c:v>
                </c:pt>
                <c:pt idx="243">
                  <c:v>0,414845</c:v>
                </c:pt>
                <c:pt idx="244">
                  <c:v>0,388917</c:v>
                </c:pt>
                <c:pt idx="245">
                  <c:v>0,357798</c:v>
                </c:pt>
                <c:pt idx="246">
                  <c:v>0,316896</c:v>
                </c:pt>
                <c:pt idx="247">
                  <c:v>0,270802</c:v>
                </c:pt>
                <c:pt idx="248">
                  <c:v>0,216065</c:v>
                </c:pt>
                <c:pt idx="249">
                  <c:v>0,16709</c:v>
                </c:pt>
                <c:pt idx="250">
                  <c:v>0,123877</c:v>
                </c:pt>
                <c:pt idx="251">
                  <c:v>0,0893069</c:v>
                </c:pt>
                <c:pt idx="252">
                  <c:v>0,0691409</c:v>
                </c:pt>
                <c:pt idx="253">
                  <c:v>0,0576174</c:v>
                </c:pt>
                <c:pt idx="254">
                  <c:v>0,047406</c:v>
                </c:pt>
                <c:pt idx="255">
                  <c:v>0,0460939</c:v>
                </c:pt>
                <c:pt idx="256">
                  <c:v>0,043213</c:v>
                </c:pt>
                <c:pt idx="257">
                  <c:v>0,042614</c:v>
                </c:pt>
                <c:pt idx="258">
                  <c:v>0,0403322</c:v>
                </c:pt>
                <c:pt idx="259">
                  <c:v>0,0403322</c:v>
                </c:pt>
                <c:pt idx="260">
                  <c:v>0,0403322</c:v>
                </c:pt>
                <c:pt idx="261">
                  <c:v>0,0403322</c:v>
                </c:pt>
                <c:pt idx="262">
                  <c:v>0,0403322</c:v>
                </c:pt>
                <c:pt idx="263">
                  <c:v>0,0403322</c:v>
                </c:pt>
                <c:pt idx="264">
                  <c:v>0,0403322</c:v>
                </c:pt>
                <c:pt idx="265">
                  <c:v>0,0379932</c:v>
                </c:pt>
                <c:pt idx="266">
                  <c:v>0,0396191</c:v>
                </c:pt>
                <c:pt idx="267">
                  <c:v>0,0403322</c:v>
                </c:pt>
                <c:pt idx="268">
                  <c:v>0,0398187</c:v>
                </c:pt>
                <c:pt idx="269">
                  <c:v>0,0374513</c:v>
                </c:pt>
                <c:pt idx="270">
                  <c:v>0,0374513</c:v>
                </c:pt>
                <c:pt idx="271">
                  <c:v>0,0374513</c:v>
                </c:pt>
                <c:pt idx="272">
                  <c:v>0,0374513</c:v>
                </c:pt>
                <c:pt idx="273">
                  <c:v>0,0374513</c:v>
                </c:pt>
                <c:pt idx="274">
                  <c:v>0,0403322</c:v>
                </c:pt>
                <c:pt idx="275">
                  <c:v>0,0460939</c:v>
                </c:pt>
                <c:pt idx="276">
                  <c:v>0,0835452</c:v>
                </c:pt>
                <c:pt idx="277">
                  <c:v>0,109473</c:v>
                </c:pt>
                <c:pt idx="278">
                  <c:v>0,115235</c:v>
                </c:pt>
                <c:pt idx="279">
                  <c:v>0,118116</c:v>
                </c:pt>
                <c:pt idx="280">
                  <c:v>0,123877</c:v>
                </c:pt>
                <c:pt idx="281">
                  <c:v>0,126758</c:v>
                </c:pt>
                <c:pt idx="282">
                  <c:v>0,126758</c:v>
                </c:pt>
                <c:pt idx="283">
                  <c:v>0,129639</c:v>
                </c:pt>
                <c:pt idx="284">
                  <c:v>0,129639</c:v>
                </c:pt>
                <c:pt idx="285">
                  <c:v>0,129639</c:v>
                </c:pt>
                <c:pt idx="286">
                  <c:v>0,13021</c:v>
                </c:pt>
                <c:pt idx="287">
                  <c:v>0,130381</c:v>
                </c:pt>
                <c:pt idx="288">
                  <c:v>0,137027</c:v>
                </c:pt>
                <c:pt idx="289">
                  <c:v>0,138282</c:v>
                </c:pt>
                <c:pt idx="290">
                  <c:v>0,138282</c:v>
                </c:pt>
                <c:pt idx="291">
                  <c:v>0,138282</c:v>
                </c:pt>
                <c:pt idx="292">
                  <c:v>0,138282</c:v>
                </c:pt>
                <c:pt idx="293">
                  <c:v>0,141163</c:v>
                </c:pt>
                <c:pt idx="294">
                  <c:v>0,141163</c:v>
                </c:pt>
                <c:pt idx="295">
                  <c:v>0,141163</c:v>
                </c:pt>
                <c:pt idx="296">
                  <c:v>0,141163</c:v>
                </c:pt>
                <c:pt idx="297">
                  <c:v>0,141163</c:v>
                </c:pt>
                <c:pt idx="298">
                  <c:v>0,141163</c:v>
                </c:pt>
                <c:pt idx="299">
                  <c:v>0,144043</c:v>
                </c:pt>
                <c:pt idx="300">
                  <c:v>0,146325</c:v>
                </c:pt>
                <c:pt idx="301">
                  <c:v>0,152686</c:v>
                </c:pt>
                <c:pt idx="302">
                  <c:v>0,148293</c:v>
                </c:pt>
                <c:pt idx="303">
                  <c:v>0,152686</c:v>
                </c:pt>
                <c:pt idx="304">
                  <c:v>0,152686</c:v>
                </c:pt>
                <c:pt idx="305">
                  <c:v>0,153314</c:v>
                </c:pt>
                <c:pt idx="306">
                  <c:v>0,155567</c:v>
                </c:pt>
                <c:pt idx="307">
                  <c:v>0,155567</c:v>
                </c:pt>
                <c:pt idx="308">
                  <c:v>0,152686</c:v>
                </c:pt>
                <c:pt idx="309">
                  <c:v>0,154825</c:v>
                </c:pt>
                <c:pt idx="310">
                  <c:v>0,155567</c:v>
                </c:pt>
                <c:pt idx="311">
                  <c:v>0,155567</c:v>
                </c:pt>
                <c:pt idx="312">
                  <c:v>0,157735</c:v>
                </c:pt>
                <c:pt idx="313">
                  <c:v>0,161329</c:v>
                </c:pt>
                <c:pt idx="314">
                  <c:v>0,16079</c:v>
                </c:pt>
                <c:pt idx="315">
                  <c:v>0,16709</c:v>
                </c:pt>
                <c:pt idx="316">
                  <c:v>0,16709</c:v>
                </c:pt>
                <c:pt idx="317">
                  <c:v>0,16709</c:v>
                </c:pt>
                <c:pt idx="318">
                  <c:v>0,167689</c:v>
                </c:pt>
                <c:pt idx="319">
                  <c:v>0,167575</c:v>
                </c:pt>
                <c:pt idx="320">
                  <c:v>0,169971</c:v>
                </c:pt>
                <c:pt idx="321">
                  <c:v>0,169971</c:v>
                </c:pt>
                <c:pt idx="322">
                  <c:v>0,16923</c:v>
                </c:pt>
                <c:pt idx="323">
                  <c:v>0,169344</c:v>
                </c:pt>
                <c:pt idx="324">
                  <c:v>0,167604</c:v>
                </c:pt>
                <c:pt idx="325">
                  <c:v>0,161329</c:v>
                </c:pt>
                <c:pt idx="326">
                  <c:v>0,118116</c:v>
                </c:pt>
                <c:pt idx="327">
                  <c:v>0,146924</c:v>
                </c:pt>
                <c:pt idx="328">
                  <c:v>0,175733</c:v>
                </c:pt>
                <c:pt idx="329">
                  <c:v>0,184376</c:v>
                </c:pt>
                <c:pt idx="330">
                  <c:v>0,190137</c:v>
                </c:pt>
                <c:pt idx="331">
                  <c:v>0,190137</c:v>
                </c:pt>
                <c:pt idx="332">
                  <c:v>0,195899</c:v>
                </c:pt>
                <c:pt idx="333">
                  <c:v>0,195899</c:v>
                </c:pt>
                <c:pt idx="334">
                  <c:v>0,195899</c:v>
                </c:pt>
                <c:pt idx="335">
                  <c:v>0,195899</c:v>
                </c:pt>
                <c:pt idx="336">
                  <c:v>0,19878</c:v>
                </c:pt>
                <c:pt idx="337">
                  <c:v>0,213184</c:v>
                </c:pt>
                <c:pt idx="338">
                  <c:v>0,216065</c:v>
                </c:pt>
                <c:pt idx="339">
                  <c:v>0,216065</c:v>
                </c:pt>
                <c:pt idx="340">
                  <c:v>0,210303</c:v>
                </c:pt>
                <c:pt idx="341">
                  <c:v>0,210303</c:v>
                </c:pt>
                <c:pt idx="342">
                  <c:v>0,210303</c:v>
                </c:pt>
                <c:pt idx="343">
                  <c:v>0,210303</c:v>
                </c:pt>
                <c:pt idx="344">
                  <c:v>0,210303</c:v>
                </c:pt>
                <c:pt idx="345">
                  <c:v>0,210303</c:v>
                </c:pt>
                <c:pt idx="346">
                  <c:v>0,210303</c:v>
                </c:pt>
                <c:pt idx="347">
                  <c:v>0,210303</c:v>
                </c:pt>
                <c:pt idx="348">
                  <c:v>0,210303</c:v>
                </c:pt>
                <c:pt idx="349">
                  <c:v>0,210303</c:v>
                </c:pt>
                <c:pt idx="350">
                  <c:v>0,210303</c:v>
                </c:pt>
                <c:pt idx="351">
                  <c:v>0,210303</c:v>
                </c:pt>
                <c:pt idx="352">
                  <c:v>0,210303</c:v>
                </c:pt>
                <c:pt idx="353">
                  <c:v>0,213184</c:v>
                </c:pt>
                <c:pt idx="354">
                  <c:v>0,213184</c:v>
                </c:pt>
                <c:pt idx="355">
                  <c:v>0,216065</c:v>
                </c:pt>
                <c:pt idx="356">
                  <c:v>0,216065</c:v>
                </c:pt>
                <c:pt idx="357">
                  <c:v>0,214953</c:v>
                </c:pt>
                <c:pt idx="358">
                  <c:v>0,216065</c:v>
                </c:pt>
                <c:pt idx="359">
                  <c:v>0,218946</c:v>
                </c:pt>
                <c:pt idx="360">
                  <c:v>0,224708</c:v>
                </c:pt>
                <c:pt idx="361">
                  <c:v>0,227589</c:v>
                </c:pt>
                <c:pt idx="362">
                  <c:v>0,227589</c:v>
                </c:pt>
                <c:pt idx="363">
                  <c:v>0,227589</c:v>
                </c:pt>
                <c:pt idx="364">
                  <c:v>0,227589</c:v>
                </c:pt>
                <c:pt idx="365">
                  <c:v>0,227589</c:v>
                </c:pt>
                <c:pt idx="366">
                  <c:v>0,23047</c:v>
                </c:pt>
                <c:pt idx="367">
                  <c:v>0,23335</c:v>
                </c:pt>
                <c:pt idx="368">
                  <c:v>0,239112</c:v>
                </c:pt>
                <c:pt idx="369">
                  <c:v>0,239112</c:v>
                </c:pt>
                <c:pt idx="370">
                  <c:v>0,240822</c:v>
                </c:pt>
                <c:pt idx="371">
                  <c:v>0,241993</c:v>
                </c:pt>
                <c:pt idx="372">
                  <c:v>0,241993</c:v>
                </c:pt>
                <c:pt idx="373">
                  <c:v>0,240367</c:v>
                </c:pt>
                <c:pt idx="374">
                  <c:v>0,239112</c:v>
                </c:pt>
                <c:pt idx="375">
                  <c:v>0,241993</c:v>
                </c:pt>
                <c:pt idx="376">
                  <c:v>0,2461</c:v>
                </c:pt>
                <c:pt idx="377">
                  <c:v>0,247755</c:v>
                </c:pt>
                <c:pt idx="378">
                  <c:v>0,247755</c:v>
                </c:pt>
                <c:pt idx="379">
                  <c:v>0,253516</c:v>
                </c:pt>
                <c:pt idx="380">
                  <c:v>0,247755</c:v>
                </c:pt>
                <c:pt idx="381">
                  <c:v>0,253516</c:v>
                </c:pt>
                <c:pt idx="382">
                  <c:v>0,256397</c:v>
                </c:pt>
                <c:pt idx="383">
                  <c:v>0,259278</c:v>
                </c:pt>
                <c:pt idx="384">
                  <c:v>0,259278</c:v>
                </c:pt>
                <c:pt idx="385">
                  <c:v>0,262159</c:v>
                </c:pt>
                <c:pt idx="386">
                  <c:v>0,262159</c:v>
                </c:pt>
                <c:pt idx="387">
                  <c:v>0,265411</c:v>
                </c:pt>
                <c:pt idx="388">
                  <c:v>0,267921</c:v>
                </c:pt>
                <c:pt idx="389">
                  <c:v>0,270802</c:v>
                </c:pt>
                <c:pt idx="390">
                  <c:v>0,273683</c:v>
                </c:pt>
                <c:pt idx="391">
                  <c:v>0,273683</c:v>
                </c:pt>
                <c:pt idx="392">
                  <c:v>0,273683</c:v>
                </c:pt>
                <c:pt idx="393">
                  <c:v>0,276563</c:v>
                </c:pt>
                <c:pt idx="394">
                  <c:v>0,282325</c:v>
                </c:pt>
                <c:pt idx="395">
                  <c:v>0,282325</c:v>
                </c:pt>
                <c:pt idx="396">
                  <c:v>0,283922</c:v>
                </c:pt>
                <c:pt idx="397">
                  <c:v>0,286906</c:v>
                </c:pt>
                <c:pt idx="398">
                  <c:v>0,290968</c:v>
                </c:pt>
                <c:pt idx="399">
                  <c:v>0,290968</c:v>
                </c:pt>
                <c:pt idx="400">
                  <c:v>0,296729</c:v>
                </c:pt>
                <c:pt idx="401">
                  <c:v>0,296729</c:v>
                </c:pt>
                <c:pt idx="402">
                  <c:v>0,296729</c:v>
                </c:pt>
                <c:pt idx="403">
                  <c:v>0,29961</c:v>
                </c:pt>
                <c:pt idx="404">
                  <c:v>0,302491</c:v>
                </c:pt>
                <c:pt idx="405">
                  <c:v>0,305372</c:v>
                </c:pt>
                <c:pt idx="406">
                  <c:v>0,305372</c:v>
                </c:pt>
                <c:pt idx="407">
                  <c:v>0,305372</c:v>
                </c:pt>
                <c:pt idx="408">
                  <c:v>0,311134</c:v>
                </c:pt>
                <c:pt idx="409">
                  <c:v>0,316896</c:v>
                </c:pt>
                <c:pt idx="410">
                  <c:v>0,319776</c:v>
                </c:pt>
                <c:pt idx="411">
                  <c:v>0,319776</c:v>
                </c:pt>
                <c:pt idx="412">
                  <c:v>0,319776</c:v>
                </c:pt>
                <c:pt idx="413">
                  <c:v>0,325538</c:v>
                </c:pt>
                <c:pt idx="414">
                  <c:v>0,329788</c:v>
                </c:pt>
                <c:pt idx="415">
                  <c:v>0,3313</c:v>
                </c:pt>
                <c:pt idx="416">
                  <c:v>0,334181</c:v>
                </c:pt>
                <c:pt idx="417">
                  <c:v>0,334181</c:v>
                </c:pt>
                <c:pt idx="418">
                  <c:v>0,334181</c:v>
                </c:pt>
                <c:pt idx="419">
                  <c:v>0,339943</c:v>
                </c:pt>
                <c:pt idx="420">
                  <c:v>0,342823</c:v>
                </c:pt>
                <c:pt idx="421">
                  <c:v>0,342823</c:v>
                </c:pt>
                <c:pt idx="422">
                  <c:v>0,345704</c:v>
                </c:pt>
                <c:pt idx="423">
                  <c:v>0,348585</c:v>
                </c:pt>
                <c:pt idx="424">
                  <c:v>0,354347</c:v>
                </c:pt>
                <c:pt idx="425">
                  <c:v>0,357228</c:v>
                </c:pt>
                <c:pt idx="426">
                  <c:v>0,360109</c:v>
                </c:pt>
                <c:pt idx="427">
                  <c:v>0,362989</c:v>
                </c:pt>
                <c:pt idx="428">
                  <c:v>0,368751</c:v>
                </c:pt>
                <c:pt idx="429">
                  <c:v>0,368751</c:v>
                </c:pt>
                <c:pt idx="430">
                  <c:v>0,371632</c:v>
                </c:pt>
                <c:pt idx="431">
                  <c:v>0,374513</c:v>
                </c:pt>
                <c:pt idx="432">
                  <c:v>0,375939</c:v>
                </c:pt>
                <c:pt idx="433">
                  <c:v>0,379961</c:v>
                </c:pt>
                <c:pt idx="434">
                  <c:v>0,386036</c:v>
                </c:pt>
                <c:pt idx="435">
                  <c:v>0,388917</c:v>
                </c:pt>
                <c:pt idx="436">
                  <c:v>0,388917</c:v>
                </c:pt>
                <c:pt idx="437">
                  <c:v>0,400441</c:v>
                </c:pt>
                <c:pt idx="438">
                  <c:v>0,400441</c:v>
                </c:pt>
                <c:pt idx="439">
                  <c:v>0,403322</c:v>
                </c:pt>
                <c:pt idx="440">
                  <c:v>0,403322</c:v>
                </c:pt>
                <c:pt idx="441">
                  <c:v>0,406203</c:v>
                </c:pt>
                <c:pt idx="442">
                  <c:v>0,414845</c:v>
                </c:pt>
                <c:pt idx="443">
                  <c:v>0,414845</c:v>
                </c:pt>
                <c:pt idx="444">
                  <c:v>0,416328</c:v>
                </c:pt>
                <c:pt idx="445">
                  <c:v>0,420607</c:v>
                </c:pt>
                <c:pt idx="446">
                  <c:v>0,423516</c:v>
                </c:pt>
                <c:pt idx="447">
                  <c:v>0,426369</c:v>
                </c:pt>
                <c:pt idx="448">
                  <c:v>0,426369</c:v>
                </c:pt>
                <c:pt idx="449">
                  <c:v>0,43213</c:v>
                </c:pt>
                <c:pt idx="450">
                  <c:v>0,435011</c:v>
                </c:pt>
                <c:pt idx="451">
                  <c:v>0,440773</c:v>
                </c:pt>
                <c:pt idx="452">
                  <c:v>0,443654</c:v>
                </c:pt>
                <c:pt idx="453">
                  <c:v>0,446535</c:v>
                </c:pt>
                <c:pt idx="454">
                  <c:v>0,449416</c:v>
                </c:pt>
                <c:pt idx="455">
                  <c:v>0,458058</c:v>
                </c:pt>
                <c:pt idx="456">
                  <c:v>0,460939</c:v>
                </c:pt>
                <c:pt idx="457">
                  <c:v>0,46382</c:v>
                </c:pt>
                <c:pt idx="458">
                  <c:v>0,46382</c:v>
                </c:pt>
                <c:pt idx="459">
                  <c:v>0,469582</c:v>
                </c:pt>
                <c:pt idx="460">
                  <c:v>0,472463</c:v>
                </c:pt>
                <c:pt idx="461">
                  <c:v>0,475343</c:v>
                </c:pt>
                <c:pt idx="462">
                  <c:v>0,476655</c:v>
                </c:pt>
                <c:pt idx="463">
                  <c:v>0,483986</c:v>
                </c:pt>
                <c:pt idx="464">
                  <c:v>0,48826</c:v>
                </c:pt>
                <c:pt idx="465">
                  <c:v>0,492629</c:v>
                </c:pt>
                <c:pt idx="466">
                  <c:v>0,49839</c:v>
                </c:pt>
                <c:pt idx="467">
                  <c:v>0,504152</c:v>
                </c:pt>
                <c:pt idx="468">
                  <c:v>0,507033</c:v>
                </c:pt>
                <c:pt idx="469">
                  <c:v>0,512795</c:v>
                </c:pt>
                <c:pt idx="470">
                  <c:v>0,515676</c:v>
                </c:pt>
                <c:pt idx="471">
                  <c:v>0,521437</c:v>
                </c:pt>
                <c:pt idx="472">
                  <c:v>0,524176</c:v>
                </c:pt>
                <c:pt idx="473">
                  <c:v>0,53008</c:v>
                </c:pt>
                <c:pt idx="474">
                  <c:v>0,531649</c:v>
                </c:pt>
                <c:pt idx="475">
                  <c:v>0,535842</c:v>
                </c:pt>
                <c:pt idx="476">
                  <c:v>0,544484</c:v>
                </c:pt>
                <c:pt idx="477">
                  <c:v>0,547365</c:v>
                </c:pt>
                <c:pt idx="478">
                  <c:v>0,550246</c:v>
                </c:pt>
                <c:pt idx="479">
                  <c:v>0,544484</c:v>
                </c:pt>
                <c:pt idx="480">
                  <c:v>0,547365</c:v>
                </c:pt>
                <c:pt idx="481">
                  <c:v>0,558889</c:v>
                </c:pt>
                <c:pt idx="482">
                  <c:v>0,563267</c:v>
                </c:pt>
                <c:pt idx="483">
                  <c:v>0,570412</c:v>
                </c:pt>
                <c:pt idx="484">
                  <c:v>0,579055</c:v>
                </c:pt>
                <c:pt idx="485">
                  <c:v>0,584816</c:v>
                </c:pt>
                <c:pt idx="486">
                  <c:v>0,590578</c:v>
                </c:pt>
                <c:pt idx="487">
                  <c:v>0,593459</c:v>
                </c:pt>
                <c:pt idx="488">
                  <c:v>0,599221</c:v>
                </c:pt>
                <c:pt idx="489">
                  <c:v>0,603585</c:v>
                </c:pt>
                <c:pt idx="490">
                  <c:v>0,607863</c:v>
                </c:pt>
                <c:pt idx="491">
                  <c:v>0,616506</c:v>
                </c:pt>
                <c:pt idx="492">
                  <c:v>0,622268</c:v>
                </c:pt>
                <c:pt idx="493">
                  <c:v>0,628029</c:v>
                </c:pt>
                <c:pt idx="494">
                  <c:v>0,63091</c:v>
                </c:pt>
                <c:pt idx="495">
                  <c:v>0,633791</c:v>
                </c:pt>
                <c:pt idx="496">
                  <c:v>0,642434</c:v>
                </c:pt>
                <c:pt idx="497">
                  <c:v>0,645315</c:v>
                </c:pt>
                <c:pt idx="498">
                  <c:v>0,648196</c:v>
                </c:pt>
                <c:pt idx="499">
                  <c:v>0,656838</c:v>
                </c:pt>
                <c:pt idx="500">
                  <c:v>0,6626</c:v>
                </c:pt>
                <c:pt idx="501">
                  <c:v>0,671242</c:v>
                </c:pt>
                <c:pt idx="502">
                  <c:v>0,674123</c:v>
                </c:pt>
                <c:pt idx="503">
                  <c:v>0,679885</c:v>
                </c:pt>
                <c:pt idx="504">
                  <c:v>0,688528</c:v>
                </c:pt>
                <c:pt idx="505">
                  <c:v>0,691409</c:v>
                </c:pt>
                <c:pt idx="506">
                  <c:v>0,700051</c:v>
                </c:pt>
                <c:pt idx="507">
                  <c:v>0,708694</c:v>
                </c:pt>
                <c:pt idx="508">
                  <c:v>0,720217</c:v>
                </c:pt>
                <c:pt idx="509">
                  <c:v>0,723098</c:v>
                </c:pt>
                <c:pt idx="510">
                  <c:v>0,731741</c:v>
                </c:pt>
                <c:pt idx="511">
                  <c:v>0,734622</c:v>
                </c:pt>
                <c:pt idx="512">
                  <c:v>0,737502</c:v>
                </c:pt>
                <c:pt idx="513">
                  <c:v>0,743264</c:v>
                </c:pt>
                <c:pt idx="514">
                  <c:v>0,749026</c:v>
                </c:pt>
                <c:pt idx="515">
                  <c:v>0,751907</c:v>
                </c:pt>
                <c:pt idx="516">
                  <c:v>0,761846</c:v>
                </c:pt>
                <c:pt idx="517">
                  <c:v>0,766311</c:v>
                </c:pt>
                <c:pt idx="518">
                  <c:v>0,774954</c:v>
                </c:pt>
                <c:pt idx="519">
                  <c:v>0,777835</c:v>
                </c:pt>
                <c:pt idx="520">
                  <c:v>0,787846</c:v>
                </c:pt>
                <c:pt idx="521">
                  <c:v>0,792239</c:v>
                </c:pt>
                <c:pt idx="522">
                  <c:v>0,800882</c:v>
                </c:pt>
                <c:pt idx="523">
                  <c:v>0,887308</c:v>
                </c:pt>
                <c:pt idx="524">
                  <c:v>0,821048</c:v>
                </c:pt>
                <c:pt idx="525">
                  <c:v>0,821048</c:v>
                </c:pt>
                <c:pt idx="526">
                  <c:v>0,823929</c:v>
                </c:pt>
                <c:pt idx="527">
                  <c:v>0,844095</c:v>
                </c:pt>
                <c:pt idx="528">
                  <c:v>0,846975</c:v>
                </c:pt>
                <c:pt idx="529">
                  <c:v>0,852737</c:v>
                </c:pt>
                <c:pt idx="530">
                  <c:v>0,86138</c:v>
                </c:pt>
                <c:pt idx="531">
                  <c:v>0,867142</c:v>
                </c:pt>
                <c:pt idx="532">
                  <c:v>0,867142</c:v>
                </c:pt>
                <c:pt idx="533">
                  <c:v>0,878665</c:v>
                </c:pt>
                <c:pt idx="534">
                  <c:v>0,887308</c:v>
                </c:pt>
                <c:pt idx="535">
                  <c:v>0,893069</c:v>
                </c:pt>
                <c:pt idx="536">
                  <c:v>0,901712</c:v>
                </c:pt>
                <c:pt idx="537">
                  <c:v>0,913378</c:v>
                </c:pt>
                <c:pt idx="538">
                  <c:v>0,918997</c:v>
                </c:pt>
                <c:pt idx="539">
                  <c:v>0,930521</c:v>
                </c:pt>
                <c:pt idx="540">
                  <c:v>0,936282</c:v>
                </c:pt>
                <c:pt idx="541">
                  <c:v>0,94213</c:v>
                </c:pt>
                <c:pt idx="542">
                  <c:v>0,944925</c:v>
                </c:pt>
                <c:pt idx="543">
                  <c:v>0,953568</c:v>
                </c:pt>
                <c:pt idx="544">
                  <c:v>0,963651</c:v>
                </c:pt>
                <c:pt idx="545">
                  <c:v>0,976615</c:v>
                </c:pt>
                <c:pt idx="546">
                  <c:v>0,985115</c:v>
                </c:pt>
                <c:pt idx="547">
                  <c:v>0,9939</c:v>
                </c:pt>
                <c:pt idx="548">
                  <c:v>1,00254</c:v>
                </c:pt>
                <c:pt idx="549">
                  <c:v>1,0083</c:v>
                </c:pt>
                <c:pt idx="550">
                  <c:v>1,01695</c:v>
                </c:pt>
                <c:pt idx="551">
                  <c:v>1,02559</c:v>
                </c:pt>
                <c:pt idx="552">
                  <c:v>1,03711</c:v>
                </c:pt>
                <c:pt idx="553">
                  <c:v>1,04864</c:v>
                </c:pt>
                <c:pt idx="554">
                  <c:v>1,06016</c:v>
                </c:pt>
                <c:pt idx="555">
                  <c:v>1,06592</c:v>
                </c:pt>
                <c:pt idx="556">
                  <c:v>1,07151</c:v>
                </c:pt>
                <c:pt idx="557">
                  <c:v>1,08033</c:v>
                </c:pt>
                <c:pt idx="558">
                  <c:v>1,09473</c:v>
                </c:pt>
                <c:pt idx="559">
                  <c:v>1,10625</c:v>
                </c:pt>
                <c:pt idx="560">
                  <c:v>1,11202</c:v>
                </c:pt>
                <c:pt idx="561">
                  <c:v>1,12066</c:v>
                </c:pt>
                <c:pt idx="562">
                  <c:v>1,13506</c:v>
                </c:pt>
                <c:pt idx="563">
                  <c:v>1,14659</c:v>
                </c:pt>
                <c:pt idx="564">
                  <c:v>1,15523</c:v>
                </c:pt>
                <c:pt idx="565">
                  <c:v>1,16387</c:v>
                </c:pt>
                <c:pt idx="566">
                  <c:v>1,17539</c:v>
                </c:pt>
                <c:pt idx="567">
                  <c:v>1,18404</c:v>
                </c:pt>
                <c:pt idx="568">
                  <c:v>1,19556</c:v>
                </c:pt>
                <c:pt idx="569">
                  <c:v>1,2042</c:v>
                </c:pt>
                <c:pt idx="570">
                  <c:v>1,21578</c:v>
                </c:pt>
                <c:pt idx="571">
                  <c:v>1,22303</c:v>
                </c:pt>
                <c:pt idx="572">
                  <c:v>1,23589</c:v>
                </c:pt>
                <c:pt idx="573">
                  <c:v>1,24742</c:v>
                </c:pt>
                <c:pt idx="574">
                  <c:v>1,25606</c:v>
                </c:pt>
                <c:pt idx="575">
                  <c:v>1,26758</c:v>
                </c:pt>
                <c:pt idx="576">
                  <c:v>1,27622</c:v>
                </c:pt>
                <c:pt idx="577">
                  <c:v>1,28792</c:v>
                </c:pt>
                <c:pt idx="578">
                  <c:v>1,29927</c:v>
                </c:pt>
                <c:pt idx="579">
                  <c:v>1,3108</c:v>
                </c:pt>
                <c:pt idx="580">
                  <c:v>1,32367</c:v>
                </c:pt>
                <c:pt idx="581">
                  <c:v>1,33672</c:v>
                </c:pt>
                <c:pt idx="582">
                  <c:v>1,34825</c:v>
                </c:pt>
                <c:pt idx="583">
                  <c:v>1,35689</c:v>
                </c:pt>
                <c:pt idx="584">
                  <c:v>1,36841</c:v>
                </c:pt>
                <c:pt idx="585">
                  <c:v>1,38143</c:v>
                </c:pt>
                <c:pt idx="586">
                  <c:v>1,39434</c:v>
                </c:pt>
                <c:pt idx="587">
                  <c:v>1,40586</c:v>
                </c:pt>
                <c:pt idx="588">
                  <c:v>1,42315</c:v>
                </c:pt>
                <c:pt idx="589">
                  <c:v>1,43755</c:v>
                </c:pt>
                <c:pt idx="590">
                  <c:v>1,44908</c:v>
                </c:pt>
                <c:pt idx="591">
                  <c:v>1,46348</c:v>
                </c:pt>
                <c:pt idx="592">
                  <c:v>1,46924</c:v>
                </c:pt>
                <c:pt idx="593">
                  <c:v>1,46924</c:v>
                </c:pt>
                <c:pt idx="594">
                  <c:v>1,49555</c:v>
                </c:pt>
                <c:pt idx="595">
                  <c:v>1,49732</c:v>
                </c:pt>
                <c:pt idx="596">
                  <c:v>1,51647</c:v>
                </c:pt>
                <c:pt idx="597">
                  <c:v>1,52177</c:v>
                </c:pt>
                <c:pt idx="598">
                  <c:v>1,53838</c:v>
                </c:pt>
                <c:pt idx="599">
                  <c:v>1,53838</c:v>
                </c:pt>
                <c:pt idx="600">
                  <c:v>1,55682</c:v>
                </c:pt>
                <c:pt idx="601">
                  <c:v>1,5621</c:v>
                </c:pt>
                <c:pt idx="602">
                  <c:v>1,58236</c:v>
                </c:pt>
                <c:pt idx="603">
                  <c:v>1,58589</c:v>
                </c:pt>
                <c:pt idx="604">
                  <c:v>1,61291</c:v>
                </c:pt>
                <c:pt idx="605">
                  <c:v>1,61114</c:v>
                </c:pt>
                <c:pt idx="606">
                  <c:v>1,62981</c:v>
                </c:pt>
                <c:pt idx="607">
                  <c:v>1,62629</c:v>
                </c:pt>
                <c:pt idx="608">
                  <c:v>1,65553</c:v>
                </c:pt>
                <c:pt idx="609">
                  <c:v>1,66434</c:v>
                </c:pt>
                <c:pt idx="610">
                  <c:v>1,69471</c:v>
                </c:pt>
                <c:pt idx="611">
                  <c:v>1,69824</c:v>
                </c:pt>
                <c:pt idx="612">
                  <c:v>1,72276</c:v>
                </c:pt>
                <c:pt idx="613">
                  <c:v>1,72276</c:v>
                </c:pt>
                <c:pt idx="614">
                  <c:v>1,7477</c:v>
                </c:pt>
                <c:pt idx="615">
                  <c:v>1,75652</c:v>
                </c:pt>
                <c:pt idx="616">
                  <c:v>1,78729</c:v>
                </c:pt>
                <c:pt idx="617">
                  <c:v>1,79257</c:v>
                </c:pt>
                <c:pt idx="618">
                  <c:v>1,80957</c:v>
                </c:pt>
                <c:pt idx="619">
                  <c:v>1,81133</c:v>
                </c:pt>
                <c:pt idx="620">
                  <c:v>1,83837</c:v>
                </c:pt>
                <c:pt idx="621">
                  <c:v>1,84014</c:v>
                </c:pt>
                <c:pt idx="622">
                  <c:v>1,8687</c:v>
                </c:pt>
                <c:pt idx="623">
                  <c:v>1,87752</c:v>
                </c:pt>
                <c:pt idx="624">
                  <c:v>1,90349</c:v>
                </c:pt>
                <c:pt idx="625">
                  <c:v>1,89997</c:v>
                </c:pt>
                <c:pt idx="626">
                  <c:v>1,92692</c:v>
                </c:pt>
                <c:pt idx="627">
                  <c:v>1,92516</c:v>
                </c:pt>
                <c:pt idx="628">
                  <c:v>1,95573</c:v>
                </c:pt>
                <c:pt idx="629">
                  <c:v>1,95397</c:v>
                </c:pt>
                <c:pt idx="630">
                  <c:v>1,98128</c:v>
                </c:pt>
                <c:pt idx="631">
                  <c:v>1,97775</c:v>
                </c:pt>
                <c:pt idx="632">
                  <c:v>2,00585</c:v>
                </c:pt>
                <c:pt idx="633">
                  <c:v>2,00938</c:v>
                </c:pt>
                <c:pt idx="634">
                  <c:v>2,03889</c:v>
                </c:pt>
                <c:pt idx="635">
                  <c:v>2,03537</c:v>
                </c:pt>
                <c:pt idx="636">
                  <c:v>2,06846</c:v>
                </c:pt>
                <c:pt idx="637">
                  <c:v>2,06846</c:v>
                </c:pt>
                <c:pt idx="638">
                  <c:v>2,09651</c:v>
                </c:pt>
                <c:pt idx="639">
                  <c:v>2,09299</c:v>
                </c:pt>
                <c:pt idx="640">
                  <c:v>2,12108</c:v>
                </c:pt>
                <c:pt idx="641">
                  <c:v>2,12461</c:v>
                </c:pt>
                <c:pt idx="642">
                  <c:v>2,15777</c:v>
                </c:pt>
                <c:pt idx="643">
                  <c:v>2,15777</c:v>
                </c:pt>
                <c:pt idx="644">
                  <c:v>2,18316</c:v>
                </c:pt>
                <c:pt idx="645">
                  <c:v>2,16727</c:v>
                </c:pt>
                <c:pt idx="646">
                  <c:v>2,18946</c:v>
                </c:pt>
                <c:pt idx="647">
                  <c:v>2,18946</c:v>
                </c:pt>
                <c:pt idx="648">
                  <c:v>2,22729</c:v>
                </c:pt>
                <c:pt idx="649">
                  <c:v>2,22906</c:v>
                </c:pt>
                <c:pt idx="650">
                  <c:v>2,24368</c:v>
                </c:pt>
                <c:pt idx="651">
                  <c:v>2,16073</c:v>
                </c:pt>
                <c:pt idx="652">
                  <c:v>1,92555</c:v>
                </c:pt>
                <c:pt idx="653">
                  <c:v>1,32689</c:v>
                </c:pt>
                <c:pt idx="654">
                  <c:v>0,734751</c:v>
                </c:pt>
                <c:pt idx="655">
                  <c:v>0,334614</c:v>
                </c:pt>
                <c:pt idx="656">
                  <c:v>0,234629</c:v>
                </c:pt>
                <c:pt idx="657">
                  <c:v>0,705179</c:v>
                </c:pt>
                <c:pt idx="658">
                  <c:v>1,02334</c:v>
                </c:pt>
                <c:pt idx="659">
                  <c:v>1,12039</c:v>
                </c:pt>
                <c:pt idx="660">
                  <c:v>1,18018</c:v>
                </c:pt>
                <c:pt idx="661">
                  <c:v>1,18899</c:v>
                </c:pt>
                <c:pt idx="662">
                  <c:v>1,19806</c:v>
                </c:pt>
                <c:pt idx="663">
                  <c:v>1,1963</c:v>
                </c:pt>
                <c:pt idx="664">
                  <c:v>1,20518</c:v>
                </c:pt>
                <c:pt idx="665">
                  <c:v>1,19636</c:v>
                </c:pt>
                <c:pt idx="666">
                  <c:v>1,1967</c:v>
                </c:pt>
                <c:pt idx="667">
                  <c:v>1,20199</c:v>
                </c:pt>
                <c:pt idx="668">
                  <c:v>1,2111</c:v>
                </c:pt>
                <c:pt idx="669">
                  <c:v>1,21639</c:v>
                </c:pt>
                <c:pt idx="670">
                  <c:v>1,22302</c:v>
                </c:pt>
                <c:pt idx="671">
                  <c:v>1,23007</c:v>
                </c:pt>
                <c:pt idx="672">
                  <c:v>1,24127</c:v>
                </c:pt>
                <c:pt idx="673">
                  <c:v>1,23951</c:v>
                </c:pt>
                <c:pt idx="674">
                  <c:v>1,24317</c:v>
                </c:pt>
                <c:pt idx="675">
                  <c:v>1,25023</c:v>
                </c:pt>
                <c:pt idx="676">
                  <c:v>1,26107</c:v>
                </c:pt>
                <c:pt idx="677">
                  <c:v>1,25754</c:v>
                </c:pt>
                <c:pt idx="678">
                  <c:v>1,26259</c:v>
                </c:pt>
                <c:pt idx="679">
                  <c:v>1,26611</c:v>
                </c:pt>
                <c:pt idx="680">
                  <c:v>1,27872</c:v>
                </c:pt>
                <c:pt idx="681">
                  <c:v>1,27696</c:v>
                </c:pt>
                <c:pt idx="682">
                  <c:v>1,28063</c:v>
                </c:pt>
                <c:pt idx="683">
                  <c:v>1,28768</c:v>
                </c:pt>
                <c:pt idx="684">
                  <c:v>1,29563</c:v>
                </c:pt>
                <c:pt idx="685">
                  <c:v>1,2921</c:v>
                </c:pt>
                <c:pt idx="686">
                  <c:v>1,30004</c:v>
                </c:pt>
                <c:pt idx="687">
                  <c:v>1,30356</c:v>
                </c:pt>
                <c:pt idx="688">
                  <c:v>1,31482</c:v>
                </c:pt>
                <c:pt idx="689">
                  <c:v>1,32012</c:v>
                </c:pt>
                <c:pt idx="690">
                  <c:v>1,3277</c:v>
                </c:pt>
                <c:pt idx="691">
                  <c:v>1,32594</c:v>
                </c:pt>
                <c:pt idx="692">
                  <c:v>1,3346</c:v>
                </c:pt>
                <c:pt idx="693">
                  <c:v>1,33813</c:v>
                </c:pt>
                <c:pt idx="694">
                  <c:v>1,35188</c:v>
                </c:pt>
                <c:pt idx="695">
                  <c:v>1,35541</c:v>
                </c:pt>
                <c:pt idx="696">
                  <c:v>1,36612</c:v>
                </c:pt>
                <c:pt idx="697">
                  <c:v>1,35555</c:v>
                </c:pt>
                <c:pt idx="698">
                  <c:v>1,35401</c:v>
                </c:pt>
                <c:pt idx="699">
                  <c:v>1,35401</c:v>
                </c:pt>
                <c:pt idx="700">
                  <c:v>1,36455</c:v>
                </c:pt>
                <c:pt idx="701">
                  <c:v>1,37337</c:v>
                </c:pt>
                <c:pt idx="702">
                  <c:v>1,3857</c:v>
                </c:pt>
                <c:pt idx="703">
                  <c:v>1,3857</c:v>
                </c:pt>
                <c:pt idx="704">
                  <c:v>1,39493</c:v>
                </c:pt>
                <c:pt idx="705">
                  <c:v>1,38437</c:v>
                </c:pt>
                <c:pt idx="706">
                  <c:v>1,39222</c:v>
                </c:pt>
                <c:pt idx="707">
                  <c:v>1,39575</c:v>
                </c:pt>
                <c:pt idx="708">
                  <c:v>1,4095</c:v>
                </c:pt>
                <c:pt idx="709">
                  <c:v>1,41303</c:v>
                </c:pt>
                <c:pt idx="710">
                  <c:v>1,42452</c:v>
                </c:pt>
                <c:pt idx="711">
                  <c:v>1,41746</c:v>
                </c:pt>
                <c:pt idx="712">
                  <c:v>1,42506</c:v>
                </c:pt>
                <c:pt idx="713">
                  <c:v>1,43386</c:v>
                </c:pt>
                <c:pt idx="714">
                  <c:v>1,44522</c:v>
                </c:pt>
                <c:pt idx="715">
                  <c:v>1,45404</c:v>
                </c:pt>
                <c:pt idx="716">
                  <c:v>1,46772</c:v>
                </c:pt>
                <c:pt idx="717">
                  <c:v>1,46067</c:v>
                </c:pt>
              </c:strCache>
            </c:strRef>
          </c:xVal>
          <c:yVal>
            <c:numRef>
              <c:f>'Raw data'!$AI$5:$AI$1398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C0-4DFD-8713-22F16D327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16144"/>
        <c:axId val="859817232"/>
      </c:scatterChart>
      <c:valAx>
        <c:axId val="859816144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859817232"/>
        <c:crosses val="autoZero"/>
        <c:crossBetween val="midCat"/>
      </c:valAx>
      <c:valAx>
        <c:axId val="85981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59816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'[1]Raw data'!$C$5:$C$1398</c:f>
              <c:strCache>
                <c:ptCount val="1394"/>
                <c:pt idx="0">
                  <c:v>TBO_SA14_IPTG</c:v>
                </c:pt>
                <c:pt idx="1">
                  <c:v>0,03</c:v>
                </c:pt>
                <c:pt idx="2">
                  <c:v>0,03</c:v>
                </c:pt>
                <c:pt idx="3">
                  <c:v>0,03</c:v>
                </c:pt>
                <c:pt idx="4">
                  <c:v>0,03</c:v>
                </c:pt>
                <c:pt idx="5">
                  <c:v>0,03</c:v>
                </c:pt>
                <c:pt idx="6">
                  <c:v>0,03</c:v>
                </c:pt>
                <c:pt idx="7">
                  <c:v>0,03</c:v>
                </c:pt>
                <c:pt idx="8">
                  <c:v>0,03</c:v>
                </c:pt>
                <c:pt idx="9">
                  <c:v>0,03</c:v>
                </c:pt>
                <c:pt idx="10">
                  <c:v>0,03</c:v>
                </c:pt>
                <c:pt idx="11">
                  <c:v>0,03</c:v>
                </c:pt>
                <c:pt idx="12">
                  <c:v>0,03</c:v>
                </c:pt>
                <c:pt idx="13">
                  <c:v>0,03</c:v>
                </c:pt>
                <c:pt idx="14">
                  <c:v>0,03</c:v>
                </c:pt>
                <c:pt idx="15">
                  <c:v>0,03</c:v>
                </c:pt>
                <c:pt idx="16">
                  <c:v>0,03</c:v>
                </c:pt>
                <c:pt idx="17">
                  <c:v>0,03</c:v>
                </c:pt>
                <c:pt idx="18">
                  <c:v>0,03</c:v>
                </c:pt>
                <c:pt idx="19">
                  <c:v>0,03</c:v>
                </c:pt>
                <c:pt idx="20">
                  <c:v>0,03</c:v>
                </c:pt>
                <c:pt idx="21">
                  <c:v>0,03</c:v>
                </c:pt>
                <c:pt idx="22">
                  <c:v>0,03</c:v>
                </c:pt>
                <c:pt idx="23">
                  <c:v>0,03</c:v>
                </c:pt>
                <c:pt idx="24">
                  <c:v>0,03</c:v>
                </c:pt>
                <c:pt idx="25">
                  <c:v>0,03</c:v>
                </c:pt>
                <c:pt idx="26">
                  <c:v>0,03</c:v>
                </c:pt>
                <c:pt idx="27">
                  <c:v>0,03</c:v>
                </c:pt>
                <c:pt idx="28">
                  <c:v>0,03</c:v>
                </c:pt>
                <c:pt idx="29">
                  <c:v>0,03</c:v>
                </c:pt>
                <c:pt idx="30">
                  <c:v>0,03</c:v>
                </c:pt>
                <c:pt idx="31">
                  <c:v>0,03</c:v>
                </c:pt>
                <c:pt idx="32">
                  <c:v>0,03</c:v>
                </c:pt>
                <c:pt idx="33">
                  <c:v>0,03</c:v>
                </c:pt>
                <c:pt idx="34">
                  <c:v>0,03</c:v>
                </c:pt>
                <c:pt idx="35">
                  <c:v>0,0399333</c:v>
                </c:pt>
                <c:pt idx="36">
                  <c:v>0,0300667</c:v>
                </c:pt>
                <c:pt idx="37">
                  <c:v>0,0399333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0,0499333</c:v>
                </c:pt>
                <c:pt idx="42">
                  <c:v>0,05</c:v>
                </c:pt>
                <c:pt idx="43">
                  <c:v>0,0599333</c:v>
                </c:pt>
                <c:pt idx="44">
                  <c:v>0,06</c:v>
                </c:pt>
                <c:pt idx="45">
                  <c:v>0,06</c:v>
                </c:pt>
                <c:pt idx="46">
                  <c:v>0,0699333</c:v>
                </c:pt>
                <c:pt idx="47">
                  <c:v>0,07</c:v>
                </c:pt>
                <c:pt idx="48">
                  <c:v>0,0799333</c:v>
                </c:pt>
                <c:pt idx="49">
                  <c:v>0,08</c:v>
                </c:pt>
                <c:pt idx="50">
                  <c:v>0,08</c:v>
                </c:pt>
                <c:pt idx="51">
                  <c:v>0,08</c:v>
                </c:pt>
                <c:pt idx="52">
                  <c:v>0,0899333</c:v>
                </c:pt>
                <c:pt idx="53">
                  <c:v>0,09</c:v>
                </c:pt>
                <c:pt idx="54">
                  <c:v>0,0999333</c:v>
                </c:pt>
                <c:pt idx="55">
                  <c:v>0,1</c:v>
                </c:pt>
                <c:pt idx="56">
                  <c:v>0,1</c:v>
                </c:pt>
                <c:pt idx="57">
                  <c:v>0,1</c:v>
                </c:pt>
                <c:pt idx="58">
                  <c:v>0,109933</c:v>
                </c:pt>
                <c:pt idx="59">
                  <c:v>0,11</c:v>
                </c:pt>
                <c:pt idx="60">
                  <c:v>0,119933</c:v>
                </c:pt>
                <c:pt idx="61">
                  <c:v>0,12</c:v>
                </c:pt>
                <c:pt idx="62">
                  <c:v>0,12</c:v>
                </c:pt>
                <c:pt idx="63">
                  <c:v>0,12</c:v>
                </c:pt>
                <c:pt idx="64">
                  <c:v>0,129933</c:v>
                </c:pt>
                <c:pt idx="65">
                  <c:v>0,13</c:v>
                </c:pt>
                <c:pt idx="66">
                  <c:v>0,13</c:v>
                </c:pt>
                <c:pt idx="67">
                  <c:v>0,13</c:v>
                </c:pt>
                <c:pt idx="68">
                  <c:v>0,139933</c:v>
                </c:pt>
                <c:pt idx="69">
                  <c:v>0,14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0,149933</c:v>
                </c:pt>
                <c:pt idx="74">
                  <c:v>0,15</c:v>
                </c:pt>
                <c:pt idx="75">
                  <c:v>0,15</c:v>
                </c:pt>
                <c:pt idx="76">
                  <c:v>0,15</c:v>
                </c:pt>
                <c:pt idx="77">
                  <c:v>0,159933</c:v>
                </c:pt>
                <c:pt idx="78">
                  <c:v>0,16</c:v>
                </c:pt>
                <c:pt idx="79">
                  <c:v>0,16</c:v>
                </c:pt>
                <c:pt idx="80">
                  <c:v>0,16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0,169933</c:v>
                </c:pt>
                <c:pt idx="85">
                  <c:v>0,160067</c:v>
                </c:pt>
                <c:pt idx="86">
                  <c:v>0,169933</c:v>
                </c:pt>
                <c:pt idx="87">
                  <c:v>0,17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0,179933</c:v>
                </c:pt>
                <c:pt idx="95">
                  <c:v>0,18</c:v>
                </c:pt>
                <c:pt idx="96">
                  <c:v>0,18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0,189933</c:v>
                </c:pt>
                <c:pt idx="104">
                  <c:v>0,19</c:v>
                </c:pt>
                <c:pt idx="105">
                  <c:v>0,19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0,199933</c:v>
                </c:pt>
                <c:pt idx="115">
                  <c:v>0,2</c:v>
                </c:pt>
                <c:pt idx="116">
                  <c:v>0,2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0,209933</c:v>
                </c:pt>
                <c:pt idx="125">
                  <c:v>0,200067</c:v>
                </c:pt>
                <c:pt idx="126">
                  <c:v>0,209933</c:v>
                </c:pt>
                <c:pt idx="127">
                  <c:v>0,21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0,21</c:v>
                </c:pt>
                <c:pt idx="139">
                  <c:v>0,219933</c:v>
                </c:pt>
                <c:pt idx="140">
                  <c:v>0,22</c:v>
                </c:pt>
                <c:pt idx="141">
                  <c:v>0,210067</c:v>
                </c:pt>
                <c:pt idx="142">
                  <c:v>0,219933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0,229933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0,239933</c:v>
                </c:pt>
                <c:pt idx="157">
                  <c:v>0,230067</c:v>
                </c:pt>
                <c:pt idx="158">
                  <c:v>0,239933</c:v>
                </c:pt>
                <c:pt idx="159">
                  <c:v>0,24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0,249933</c:v>
                </c:pt>
                <c:pt idx="167">
                  <c:v>0,240067</c:v>
                </c:pt>
                <c:pt idx="168">
                  <c:v>0,249933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0,259933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0,26</c:v>
                </c:pt>
                <c:pt idx="187">
                  <c:v>0,269933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</c:v>
                </c:pt>
                <c:pt idx="193">
                  <c:v>0,279933</c:v>
                </c:pt>
                <c:pt idx="194">
                  <c:v>0,28</c:v>
                </c:pt>
                <c:pt idx="195">
                  <c:v>0,28</c:v>
                </c:pt>
                <c:pt idx="196">
                  <c:v>0,28</c:v>
                </c:pt>
                <c:pt idx="197">
                  <c:v>0,28</c:v>
                </c:pt>
                <c:pt idx="198">
                  <c:v>0,28</c:v>
                </c:pt>
                <c:pt idx="199">
                  <c:v>0,28</c:v>
                </c:pt>
                <c:pt idx="200">
                  <c:v>0,28</c:v>
                </c:pt>
                <c:pt idx="201">
                  <c:v>0,28</c:v>
                </c:pt>
                <c:pt idx="202">
                  <c:v>0,289933</c:v>
                </c:pt>
                <c:pt idx="203">
                  <c:v>0,280067</c:v>
                </c:pt>
                <c:pt idx="204">
                  <c:v>0,289933</c:v>
                </c:pt>
                <c:pt idx="205">
                  <c:v>0,29</c:v>
                </c:pt>
                <c:pt idx="206">
                  <c:v>0,29</c:v>
                </c:pt>
                <c:pt idx="207">
                  <c:v>0,29</c:v>
                </c:pt>
                <c:pt idx="208">
                  <c:v>0,29</c:v>
                </c:pt>
                <c:pt idx="209">
                  <c:v>0,29</c:v>
                </c:pt>
                <c:pt idx="210">
                  <c:v>0,299933</c:v>
                </c:pt>
                <c:pt idx="211">
                  <c:v>0,3</c:v>
                </c:pt>
                <c:pt idx="212">
                  <c:v>0,3</c:v>
                </c:pt>
                <c:pt idx="213">
                  <c:v>0,3</c:v>
                </c:pt>
                <c:pt idx="214">
                  <c:v>0,3</c:v>
                </c:pt>
                <c:pt idx="215">
                  <c:v>0,3</c:v>
                </c:pt>
                <c:pt idx="216">
                  <c:v>0,3</c:v>
                </c:pt>
                <c:pt idx="217">
                  <c:v>0,309933</c:v>
                </c:pt>
                <c:pt idx="218">
                  <c:v>0,31</c:v>
                </c:pt>
                <c:pt idx="219">
                  <c:v>0,31</c:v>
                </c:pt>
                <c:pt idx="220">
                  <c:v>0,31</c:v>
                </c:pt>
                <c:pt idx="221">
                  <c:v>0,31</c:v>
                </c:pt>
                <c:pt idx="222">
                  <c:v>0,31</c:v>
                </c:pt>
                <c:pt idx="223">
                  <c:v>0,31</c:v>
                </c:pt>
                <c:pt idx="224">
                  <c:v>0,31</c:v>
                </c:pt>
                <c:pt idx="225">
                  <c:v>0,31</c:v>
                </c:pt>
                <c:pt idx="226">
                  <c:v>0,31</c:v>
                </c:pt>
                <c:pt idx="227">
                  <c:v>0,31</c:v>
                </c:pt>
                <c:pt idx="228">
                  <c:v>0,319933</c:v>
                </c:pt>
                <c:pt idx="229">
                  <c:v>0,32</c:v>
                </c:pt>
                <c:pt idx="230">
                  <c:v>0,32</c:v>
                </c:pt>
                <c:pt idx="231">
                  <c:v>0,32</c:v>
                </c:pt>
                <c:pt idx="232">
                  <c:v>0,32</c:v>
                </c:pt>
                <c:pt idx="233">
                  <c:v>0,32</c:v>
                </c:pt>
                <c:pt idx="234">
                  <c:v>0,32</c:v>
                </c:pt>
                <c:pt idx="235">
                  <c:v>0,32</c:v>
                </c:pt>
                <c:pt idx="236">
                  <c:v>0,329933</c:v>
                </c:pt>
                <c:pt idx="237">
                  <c:v>0,33</c:v>
                </c:pt>
                <c:pt idx="238">
                  <c:v>0,33</c:v>
                </c:pt>
                <c:pt idx="239">
                  <c:v>0,33</c:v>
                </c:pt>
                <c:pt idx="240">
                  <c:v>0,33</c:v>
                </c:pt>
                <c:pt idx="241">
                  <c:v>0,33</c:v>
                </c:pt>
                <c:pt idx="242">
                  <c:v>0,33</c:v>
                </c:pt>
                <c:pt idx="243">
                  <c:v>0,33</c:v>
                </c:pt>
                <c:pt idx="244">
                  <c:v>0,339933</c:v>
                </c:pt>
                <c:pt idx="245">
                  <c:v>0,34</c:v>
                </c:pt>
                <c:pt idx="246">
                  <c:v>0,34</c:v>
                </c:pt>
                <c:pt idx="247">
                  <c:v>0,34</c:v>
                </c:pt>
                <c:pt idx="248">
                  <c:v>0,34</c:v>
                </c:pt>
                <c:pt idx="249">
                  <c:v>0,34</c:v>
                </c:pt>
                <c:pt idx="250">
                  <c:v>0,349933</c:v>
                </c:pt>
                <c:pt idx="251">
                  <c:v>0,35</c:v>
                </c:pt>
                <c:pt idx="252">
                  <c:v>0,35</c:v>
                </c:pt>
                <c:pt idx="253">
                  <c:v>0,35</c:v>
                </c:pt>
                <c:pt idx="254">
                  <c:v>0,35</c:v>
                </c:pt>
                <c:pt idx="255">
                  <c:v>0,35</c:v>
                </c:pt>
                <c:pt idx="256">
                  <c:v>0,35</c:v>
                </c:pt>
                <c:pt idx="257">
                  <c:v>0,35</c:v>
                </c:pt>
                <c:pt idx="258">
                  <c:v>0,35</c:v>
                </c:pt>
                <c:pt idx="259">
                  <c:v>0,35</c:v>
                </c:pt>
                <c:pt idx="260">
                  <c:v>0,359933</c:v>
                </c:pt>
                <c:pt idx="261">
                  <c:v>0,36</c:v>
                </c:pt>
                <c:pt idx="262">
                  <c:v>0,36</c:v>
                </c:pt>
                <c:pt idx="263">
                  <c:v>0,36</c:v>
                </c:pt>
                <c:pt idx="264">
                  <c:v>0,36</c:v>
                </c:pt>
                <c:pt idx="265">
                  <c:v>0,36</c:v>
                </c:pt>
                <c:pt idx="266">
                  <c:v>0,369933</c:v>
                </c:pt>
                <c:pt idx="267">
                  <c:v>0,37</c:v>
                </c:pt>
                <c:pt idx="268">
                  <c:v>0,37</c:v>
                </c:pt>
                <c:pt idx="269">
                  <c:v>0,37</c:v>
                </c:pt>
                <c:pt idx="270">
                  <c:v>0,37</c:v>
                </c:pt>
                <c:pt idx="271">
                  <c:v>0,37</c:v>
                </c:pt>
                <c:pt idx="272">
                  <c:v>0,37</c:v>
                </c:pt>
                <c:pt idx="273">
                  <c:v>0,37</c:v>
                </c:pt>
                <c:pt idx="274">
                  <c:v>0,379933</c:v>
                </c:pt>
                <c:pt idx="275">
                  <c:v>0,38</c:v>
                </c:pt>
                <c:pt idx="276">
                  <c:v>0,38</c:v>
                </c:pt>
                <c:pt idx="277">
                  <c:v>0,38</c:v>
                </c:pt>
                <c:pt idx="278">
                  <c:v>0,38</c:v>
                </c:pt>
                <c:pt idx="279">
                  <c:v>0,389933</c:v>
                </c:pt>
                <c:pt idx="280">
                  <c:v>0,39</c:v>
                </c:pt>
                <c:pt idx="281">
                  <c:v>0,39</c:v>
                </c:pt>
                <c:pt idx="282">
                  <c:v>0,39</c:v>
                </c:pt>
                <c:pt idx="283">
                  <c:v>0,39</c:v>
                </c:pt>
                <c:pt idx="284">
                  <c:v>0,39</c:v>
                </c:pt>
                <c:pt idx="285">
                  <c:v>0,39</c:v>
                </c:pt>
                <c:pt idx="286">
                  <c:v>0,399933</c:v>
                </c:pt>
                <c:pt idx="287">
                  <c:v>0,4</c:v>
                </c:pt>
                <c:pt idx="288">
                  <c:v>0,4</c:v>
                </c:pt>
                <c:pt idx="289">
                  <c:v>0,4</c:v>
                </c:pt>
                <c:pt idx="290">
                  <c:v>0,4</c:v>
                </c:pt>
                <c:pt idx="291">
                  <c:v>0,4</c:v>
                </c:pt>
                <c:pt idx="292">
                  <c:v>0,4</c:v>
                </c:pt>
                <c:pt idx="293">
                  <c:v>0,409933</c:v>
                </c:pt>
                <c:pt idx="294">
                  <c:v>0,41</c:v>
                </c:pt>
                <c:pt idx="295">
                  <c:v>0,41</c:v>
                </c:pt>
                <c:pt idx="296">
                  <c:v>0,41</c:v>
                </c:pt>
                <c:pt idx="297">
                  <c:v>0,41</c:v>
                </c:pt>
                <c:pt idx="298">
                  <c:v>0,419933</c:v>
                </c:pt>
                <c:pt idx="299">
                  <c:v>0,410067</c:v>
                </c:pt>
                <c:pt idx="300">
                  <c:v>0,419933</c:v>
                </c:pt>
                <c:pt idx="301">
                  <c:v>0,42</c:v>
                </c:pt>
                <c:pt idx="302">
                  <c:v>0,42</c:v>
                </c:pt>
                <c:pt idx="303">
                  <c:v>0,42</c:v>
                </c:pt>
                <c:pt idx="304">
                  <c:v>0,42</c:v>
                </c:pt>
                <c:pt idx="305">
                  <c:v>0,429933</c:v>
                </c:pt>
                <c:pt idx="306">
                  <c:v>0,43</c:v>
                </c:pt>
                <c:pt idx="307">
                  <c:v>0,43</c:v>
                </c:pt>
                <c:pt idx="308">
                  <c:v>0,43</c:v>
                </c:pt>
                <c:pt idx="309">
                  <c:v>0,43</c:v>
                </c:pt>
                <c:pt idx="310">
                  <c:v>0,439933</c:v>
                </c:pt>
                <c:pt idx="311">
                  <c:v>0,430067</c:v>
                </c:pt>
                <c:pt idx="312">
                  <c:v>0,43</c:v>
                </c:pt>
                <c:pt idx="313">
                  <c:v>0,439933</c:v>
                </c:pt>
                <c:pt idx="314">
                  <c:v>0,44</c:v>
                </c:pt>
                <c:pt idx="315">
                  <c:v>0,44</c:v>
                </c:pt>
                <c:pt idx="316">
                  <c:v>0,44</c:v>
                </c:pt>
                <c:pt idx="317">
                  <c:v>0,44</c:v>
                </c:pt>
                <c:pt idx="318">
                  <c:v>0,449933</c:v>
                </c:pt>
                <c:pt idx="319">
                  <c:v>0,45</c:v>
                </c:pt>
                <c:pt idx="320">
                  <c:v>0,45</c:v>
                </c:pt>
                <c:pt idx="321">
                  <c:v>0,45</c:v>
                </c:pt>
                <c:pt idx="322">
                  <c:v>0,45</c:v>
                </c:pt>
                <c:pt idx="323">
                  <c:v>0,459933</c:v>
                </c:pt>
                <c:pt idx="324">
                  <c:v>0,46</c:v>
                </c:pt>
                <c:pt idx="325">
                  <c:v>0,46</c:v>
                </c:pt>
                <c:pt idx="326">
                  <c:v>0,46</c:v>
                </c:pt>
                <c:pt idx="327">
                  <c:v>0,46</c:v>
                </c:pt>
                <c:pt idx="328">
                  <c:v>0,46</c:v>
                </c:pt>
                <c:pt idx="329">
                  <c:v>0,469933</c:v>
                </c:pt>
                <c:pt idx="330">
                  <c:v>0,47</c:v>
                </c:pt>
                <c:pt idx="331">
                  <c:v>0,47</c:v>
                </c:pt>
                <c:pt idx="332">
                  <c:v>0,47</c:v>
                </c:pt>
                <c:pt idx="333">
                  <c:v>0,47</c:v>
                </c:pt>
                <c:pt idx="334">
                  <c:v>0,479933</c:v>
                </c:pt>
                <c:pt idx="335">
                  <c:v>0,48</c:v>
                </c:pt>
                <c:pt idx="336">
                  <c:v>0,48</c:v>
                </c:pt>
                <c:pt idx="337">
                  <c:v>0,48</c:v>
                </c:pt>
                <c:pt idx="338">
                  <c:v>0,48</c:v>
                </c:pt>
                <c:pt idx="339">
                  <c:v>0,48</c:v>
                </c:pt>
                <c:pt idx="340">
                  <c:v>0,489933</c:v>
                </c:pt>
                <c:pt idx="341">
                  <c:v>0,49</c:v>
                </c:pt>
                <c:pt idx="342">
                  <c:v>0,49</c:v>
                </c:pt>
                <c:pt idx="343">
                  <c:v>0,49</c:v>
                </c:pt>
                <c:pt idx="344">
                  <c:v>0,49</c:v>
                </c:pt>
                <c:pt idx="345">
                  <c:v>0,499933</c:v>
                </c:pt>
                <c:pt idx="346">
                  <c:v>0,5</c:v>
                </c:pt>
                <c:pt idx="347">
                  <c:v>0,5</c:v>
                </c:pt>
                <c:pt idx="348">
                  <c:v>0,5</c:v>
                </c:pt>
                <c:pt idx="349">
                  <c:v>0,5</c:v>
                </c:pt>
                <c:pt idx="350">
                  <c:v>0,5</c:v>
                </c:pt>
                <c:pt idx="351">
                  <c:v>0,509933</c:v>
                </c:pt>
                <c:pt idx="352">
                  <c:v>0,51</c:v>
                </c:pt>
                <c:pt idx="353">
                  <c:v>0,51</c:v>
                </c:pt>
                <c:pt idx="354">
                  <c:v>0,519933</c:v>
                </c:pt>
                <c:pt idx="355">
                  <c:v>0,52</c:v>
                </c:pt>
                <c:pt idx="356">
                  <c:v>0,52</c:v>
                </c:pt>
                <c:pt idx="357">
                  <c:v>0,52</c:v>
                </c:pt>
                <c:pt idx="358">
                  <c:v>0,52</c:v>
                </c:pt>
                <c:pt idx="359">
                  <c:v>0,529933</c:v>
                </c:pt>
                <c:pt idx="360">
                  <c:v>0,53</c:v>
                </c:pt>
                <c:pt idx="361">
                  <c:v>0,53</c:v>
                </c:pt>
                <c:pt idx="362">
                  <c:v>0,53</c:v>
                </c:pt>
                <c:pt idx="363">
                  <c:v>0,53</c:v>
                </c:pt>
                <c:pt idx="364">
                  <c:v>0,53</c:v>
                </c:pt>
                <c:pt idx="365">
                  <c:v>0,539933</c:v>
                </c:pt>
                <c:pt idx="366">
                  <c:v>0,54</c:v>
                </c:pt>
                <c:pt idx="367">
                  <c:v>0,54</c:v>
                </c:pt>
                <c:pt idx="368">
                  <c:v>0,549933</c:v>
                </c:pt>
                <c:pt idx="369">
                  <c:v>0,55</c:v>
                </c:pt>
                <c:pt idx="370">
                  <c:v>0,55</c:v>
                </c:pt>
                <c:pt idx="371">
                  <c:v>0,55</c:v>
                </c:pt>
                <c:pt idx="372">
                  <c:v>0,55</c:v>
                </c:pt>
                <c:pt idx="373">
                  <c:v>0,559933</c:v>
                </c:pt>
                <c:pt idx="374">
                  <c:v>0,56</c:v>
                </c:pt>
                <c:pt idx="375">
                  <c:v>0,56</c:v>
                </c:pt>
                <c:pt idx="376">
                  <c:v>0,56</c:v>
                </c:pt>
                <c:pt idx="377">
                  <c:v>0,56</c:v>
                </c:pt>
                <c:pt idx="378">
                  <c:v>0,56</c:v>
                </c:pt>
                <c:pt idx="379">
                  <c:v>0,569933</c:v>
                </c:pt>
                <c:pt idx="380">
                  <c:v>0,57</c:v>
                </c:pt>
                <c:pt idx="381">
                  <c:v>0,57</c:v>
                </c:pt>
                <c:pt idx="382">
                  <c:v>0,57</c:v>
                </c:pt>
                <c:pt idx="383">
                  <c:v>0,579933</c:v>
                </c:pt>
                <c:pt idx="384">
                  <c:v>0,58</c:v>
                </c:pt>
                <c:pt idx="385">
                  <c:v>0,58</c:v>
                </c:pt>
                <c:pt idx="386">
                  <c:v>0,589933</c:v>
                </c:pt>
                <c:pt idx="387">
                  <c:v>0,59</c:v>
                </c:pt>
                <c:pt idx="388">
                  <c:v>0,59</c:v>
                </c:pt>
                <c:pt idx="389">
                  <c:v>0,59</c:v>
                </c:pt>
                <c:pt idx="390">
                  <c:v>0,599933</c:v>
                </c:pt>
                <c:pt idx="391">
                  <c:v>0,6</c:v>
                </c:pt>
                <c:pt idx="392">
                  <c:v>0,6</c:v>
                </c:pt>
                <c:pt idx="393">
                  <c:v>0,6</c:v>
                </c:pt>
                <c:pt idx="394">
                  <c:v>0,6</c:v>
                </c:pt>
                <c:pt idx="395">
                  <c:v>0,609933</c:v>
                </c:pt>
                <c:pt idx="396">
                  <c:v>0,61</c:v>
                </c:pt>
                <c:pt idx="397">
                  <c:v>0,61</c:v>
                </c:pt>
                <c:pt idx="398">
                  <c:v>0,61</c:v>
                </c:pt>
                <c:pt idx="399">
                  <c:v>0,61</c:v>
                </c:pt>
                <c:pt idx="400">
                  <c:v>0,619933</c:v>
                </c:pt>
                <c:pt idx="401">
                  <c:v>0,62</c:v>
                </c:pt>
                <c:pt idx="402">
                  <c:v>0,62</c:v>
                </c:pt>
                <c:pt idx="403">
                  <c:v>0,629933</c:v>
                </c:pt>
                <c:pt idx="404">
                  <c:v>0,63</c:v>
                </c:pt>
                <c:pt idx="405">
                  <c:v>0,63</c:v>
                </c:pt>
                <c:pt idx="406">
                  <c:v>0,63</c:v>
                </c:pt>
                <c:pt idx="407">
                  <c:v>0,639933</c:v>
                </c:pt>
                <c:pt idx="408">
                  <c:v>0,64</c:v>
                </c:pt>
                <c:pt idx="409">
                  <c:v>0,64</c:v>
                </c:pt>
                <c:pt idx="410">
                  <c:v>0,649933</c:v>
                </c:pt>
                <c:pt idx="411">
                  <c:v>0,65</c:v>
                </c:pt>
                <c:pt idx="412">
                  <c:v>0,65</c:v>
                </c:pt>
                <c:pt idx="413">
                  <c:v>0,65</c:v>
                </c:pt>
                <c:pt idx="414">
                  <c:v>0,659933</c:v>
                </c:pt>
                <c:pt idx="415">
                  <c:v>0,66</c:v>
                </c:pt>
                <c:pt idx="416">
                  <c:v>0,66</c:v>
                </c:pt>
                <c:pt idx="417">
                  <c:v>0,66</c:v>
                </c:pt>
                <c:pt idx="418">
                  <c:v>0,669933</c:v>
                </c:pt>
                <c:pt idx="419">
                  <c:v>0,67</c:v>
                </c:pt>
                <c:pt idx="420">
                  <c:v>0,67</c:v>
                </c:pt>
                <c:pt idx="421">
                  <c:v>0,67</c:v>
                </c:pt>
                <c:pt idx="422">
                  <c:v>0,679933</c:v>
                </c:pt>
                <c:pt idx="423">
                  <c:v>0,68</c:v>
                </c:pt>
                <c:pt idx="424">
                  <c:v>0,68</c:v>
                </c:pt>
                <c:pt idx="425">
                  <c:v>0,689933</c:v>
                </c:pt>
                <c:pt idx="426">
                  <c:v>0,69</c:v>
                </c:pt>
                <c:pt idx="427">
                  <c:v>0,69</c:v>
                </c:pt>
                <c:pt idx="428">
                  <c:v>0,699933</c:v>
                </c:pt>
                <c:pt idx="429">
                  <c:v>0,7</c:v>
                </c:pt>
                <c:pt idx="430">
                  <c:v>0,7</c:v>
                </c:pt>
                <c:pt idx="431">
                  <c:v>0,7</c:v>
                </c:pt>
                <c:pt idx="432">
                  <c:v>0,709933</c:v>
                </c:pt>
                <c:pt idx="433">
                  <c:v>0,71</c:v>
                </c:pt>
                <c:pt idx="434">
                  <c:v>0,71</c:v>
                </c:pt>
                <c:pt idx="435">
                  <c:v>0,719933</c:v>
                </c:pt>
                <c:pt idx="436">
                  <c:v>0,72</c:v>
                </c:pt>
                <c:pt idx="437">
                  <c:v>0,729933</c:v>
                </c:pt>
                <c:pt idx="438">
                  <c:v>0,73</c:v>
                </c:pt>
                <c:pt idx="439">
                  <c:v>0,73</c:v>
                </c:pt>
                <c:pt idx="440">
                  <c:v>0,739933</c:v>
                </c:pt>
                <c:pt idx="441">
                  <c:v>0,74</c:v>
                </c:pt>
                <c:pt idx="442">
                  <c:v>0,74</c:v>
                </c:pt>
                <c:pt idx="443">
                  <c:v>0,74</c:v>
                </c:pt>
                <c:pt idx="444">
                  <c:v>0,749933</c:v>
                </c:pt>
                <c:pt idx="445">
                  <c:v>0,75</c:v>
                </c:pt>
                <c:pt idx="446">
                  <c:v>0,75</c:v>
                </c:pt>
                <c:pt idx="447">
                  <c:v>0,759933</c:v>
                </c:pt>
                <c:pt idx="448">
                  <c:v>0,76</c:v>
                </c:pt>
                <c:pt idx="449">
                  <c:v>0,76</c:v>
                </c:pt>
                <c:pt idx="450">
                  <c:v>0,769933</c:v>
                </c:pt>
                <c:pt idx="451">
                  <c:v>0,77</c:v>
                </c:pt>
                <c:pt idx="452">
                  <c:v>0,779933</c:v>
                </c:pt>
                <c:pt idx="453">
                  <c:v>0,78</c:v>
                </c:pt>
                <c:pt idx="454">
                  <c:v>0,78</c:v>
                </c:pt>
                <c:pt idx="455">
                  <c:v>0,78</c:v>
                </c:pt>
                <c:pt idx="456">
                  <c:v>0,789933</c:v>
                </c:pt>
                <c:pt idx="457">
                  <c:v>0,79</c:v>
                </c:pt>
                <c:pt idx="458">
                  <c:v>0,79</c:v>
                </c:pt>
                <c:pt idx="459">
                  <c:v>0,79</c:v>
                </c:pt>
                <c:pt idx="460">
                  <c:v>0,809867</c:v>
                </c:pt>
                <c:pt idx="461">
                  <c:v>0,81</c:v>
                </c:pt>
                <c:pt idx="462">
                  <c:v>0,81</c:v>
                </c:pt>
                <c:pt idx="463">
                  <c:v>0,819933</c:v>
                </c:pt>
                <c:pt idx="464">
                  <c:v>0,82</c:v>
                </c:pt>
                <c:pt idx="465">
                  <c:v>0,82</c:v>
                </c:pt>
                <c:pt idx="466">
                  <c:v>0,829933</c:v>
                </c:pt>
                <c:pt idx="467">
                  <c:v>0,83</c:v>
                </c:pt>
                <c:pt idx="468">
                  <c:v>0,83</c:v>
                </c:pt>
                <c:pt idx="469">
                  <c:v>0,839933</c:v>
                </c:pt>
                <c:pt idx="470">
                  <c:v>0,849933</c:v>
                </c:pt>
                <c:pt idx="471">
                  <c:v>0,85</c:v>
                </c:pt>
                <c:pt idx="472">
                  <c:v>0,85</c:v>
                </c:pt>
                <c:pt idx="473">
                  <c:v>0,85</c:v>
                </c:pt>
                <c:pt idx="474">
                  <c:v>0,859933</c:v>
                </c:pt>
                <c:pt idx="475">
                  <c:v>0,86</c:v>
                </c:pt>
                <c:pt idx="476">
                  <c:v>0,869933</c:v>
                </c:pt>
                <c:pt idx="477">
                  <c:v>0,87</c:v>
                </c:pt>
                <c:pt idx="478">
                  <c:v>0,879933</c:v>
                </c:pt>
                <c:pt idx="479">
                  <c:v>0,88</c:v>
                </c:pt>
                <c:pt idx="480">
                  <c:v>0,88</c:v>
                </c:pt>
                <c:pt idx="481">
                  <c:v>0,889933</c:v>
                </c:pt>
                <c:pt idx="482">
                  <c:v>0,899933</c:v>
                </c:pt>
                <c:pt idx="483">
                  <c:v>0,9</c:v>
                </c:pt>
                <c:pt idx="484">
                  <c:v>0,9</c:v>
                </c:pt>
                <c:pt idx="485">
                  <c:v>0,909933</c:v>
                </c:pt>
                <c:pt idx="486">
                  <c:v>0,91</c:v>
                </c:pt>
                <c:pt idx="487">
                  <c:v>0,919933</c:v>
                </c:pt>
                <c:pt idx="488">
                  <c:v>0,92</c:v>
                </c:pt>
                <c:pt idx="489">
                  <c:v>0,92</c:v>
                </c:pt>
                <c:pt idx="490">
                  <c:v>0,929933</c:v>
                </c:pt>
                <c:pt idx="491">
                  <c:v>0,93</c:v>
                </c:pt>
                <c:pt idx="492">
                  <c:v>0,93</c:v>
                </c:pt>
                <c:pt idx="493">
                  <c:v>0,939933</c:v>
                </c:pt>
                <c:pt idx="494">
                  <c:v>0,94</c:v>
                </c:pt>
                <c:pt idx="495">
                  <c:v>0,949933</c:v>
                </c:pt>
                <c:pt idx="496">
                  <c:v>0,959933</c:v>
                </c:pt>
                <c:pt idx="497">
                  <c:v>0,96</c:v>
                </c:pt>
                <c:pt idx="498">
                  <c:v>0,969933</c:v>
                </c:pt>
                <c:pt idx="499">
                  <c:v>0,97</c:v>
                </c:pt>
                <c:pt idx="500">
                  <c:v>0,979933</c:v>
                </c:pt>
                <c:pt idx="501">
                  <c:v>0,98</c:v>
                </c:pt>
                <c:pt idx="502">
                  <c:v>0,98</c:v>
                </c:pt>
                <c:pt idx="503">
                  <c:v>0,98</c:v>
                </c:pt>
                <c:pt idx="504">
                  <c:v>0,989933</c:v>
                </c:pt>
                <c:pt idx="505">
                  <c:v>0,99</c:v>
                </c:pt>
                <c:pt idx="506">
                  <c:v>0,999933</c:v>
                </c:pt>
                <c:pt idx="507">
                  <c:v>1</c:v>
                </c:pt>
                <c:pt idx="508">
                  <c:v>1,00993</c:v>
                </c:pt>
                <c:pt idx="509">
                  <c:v>1,01</c:v>
                </c:pt>
                <c:pt idx="510">
                  <c:v>1,01993</c:v>
                </c:pt>
                <c:pt idx="511">
                  <c:v>1,02993</c:v>
                </c:pt>
                <c:pt idx="512">
                  <c:v>1,03</c:v>
                </c:pt>
                <c:pt idx="513">
                  <c:v>1,03</c:v>
                </c:pt>
                <c:pt idx="514">
                  <c:v>1,03993</c:v>
                </c:pt>
                <c:pt idx="515">
                  <c:v>1,04</c:v>
                </c:pt>
                <c:pt idx="516">
                  <c:v>1,04993</c:v>
                </c:pt>
                <c:pt idx="517">
                  <c:v>1,05</c:v>
                </c:pt>
                <c:pt idx="518">
                  <c:v>1,05993</c:v>
                </c:pt>
                <c:pt idx="519">
                  <c:v>1,06</c:v>
                </c:pt>
                <c:pt idx="520">
                  <c:v>1,06993</c:v>
                </c:pt>
                <c:pt idx="521">
                  <c:v>1,07</c:v>
                </c:pt>
                <c:pt idx="522">
                  <c:v>1,07993</c:v>
                </c:pt>
                <c:pt idx="523">
                  <c:v>1,08</c:v>
                </c:pt>
                <c:pt idx="524">
                  <c:v>1,08993</c:v>
                </c:pt>
                <c:pt idx="525">
                  <c:v>1,09</c:v>
                </c:pt>
                <c:pt idx="526">
                  <c:v>1,09</c:v>
                </c:pt>
                <c:pt idx="527">
                  <c:v>1,09993</c:v>
                </c:pt>
                <c:pt idx="528">
                  <c:v>1,10993</c:v>
                </c:pt>
                <c:pt idx="529">
                  <c:v>1,11</c:v>
                </c:pt>
                <c:pt idx="530">
                  <c:v>1,11993</c:v>
                </c:pt>
                <c:pt idx="531">
                  <c:v>1,12</c:v>
                </c:pt>
                <c:pt idx="532">
                  <c:v>1,12</c:v>
                </c:pt>
                <c:pt idx="533">
                  <c:v>1,12993</c:v>
                </c:pt>
                <c:pt idx="534">
                  <c:v>1,13993</c:v>
                </c:pt>
                <c:pt idx="535">
                  <c:v>1,14</c:v>
                </c:pt>
                <c:pt idx="536">
                  <c:v>1,14993</c:v>
                </c:pt>
                <c:pt idx="537">
                  <c:v>1,15</c:v>
                </c:pt>
                <c:pt idx="538">
                  <c:v>1,15993</c:v>
                </c:pt>
                <c:pt idx="539">
                  <c:v>1,16</c:v>
                </c:pt>
                <c:pt idx="540">
                  <c:v>1,16993</c:v>
                </c:pt>
                <c:pt idx="541">
                  <c:v>1,17</c:v>
                </c:pt>
                <c:pt idx="542">
                  <c:v>1,17993</c:v>
                </c:pt>
                <c:pt idx="543">
                  <c:v>1,18993</c:v>
                </c:pt>
                <c:pt idx="544">
                  <c:v>1,19</c:v>
                </c:pt>
                <c:pt idx="545">
                  <c:v>1,19</c:v>
                </c:pt>
                <c:pt idx="546">
                  <c:v>1,20987</c:v>
                </c:pt>
                <c:pt idx="547">
                  <c:v>1,21</c:v>
                </c:pt>
                <c:pt idx="548">
                  <c:v>1,21</c:v>
                </c:pt>
                <c:pt idx="549">
                  <c:v>1,21993</c:v>
                </c:pt>
                <c:pt idx="550">
                  <c:v>1,22993</c:v>
                </c:pt>
                <c:pt idx="551">
                  <c:v>1,23</c:v>
                </c:pt>
                <c:pt idx="552">
                  <c:v>1,23993</c:v>
                </c:pt>
                <c:pt idx="553">
                  <c:v>1,24</c:v>
                </c:pt>
                <c:pt idx="554">
                  <c:v>1,24993</c:v>
                </c:pt>
                <c:pt idx="555">
                  <c:v>1,25</c:v>
                </c:pt>
                <c:pt idx="556">
                  <c:v>1,25993</c:v>
                </c:pt>
                <c:pt idx="557">
                  <c:v>1,26</c:v>
                </c:pt>
                <c:pt idx="558">
                  <c:v>1,26993</c:v>
                </c:pt>
                <c:pt idx="559">
                  <c:v>1,27</c:v>
                </c:pt>
                <c:pt idx="560">
                  <c:v>1,27993</c:v>
                </c:pt>
                <c:pt idx="561">
                  <c:v>1,28993</c:v>
                </c:pt>
                <c:pt idx="562">
                  <c:v>1,29</c:v>
                </c:pt>
                <c:pt idx="563">
                  <c:v>1,29</c:v>
                </c:pt>
                <c:pt idx="564">
                  <c:v>1,29993</c:v>
                </c:pt>
                <c:pt idx="565">
                  <c:v>1,30993</c:v>
                </c:pt>
                <c:pt idx="566">
                  <c:v>1,31993</c:v>
                </c:pt>
                <c:pt idx="567">
                  <c:v>1,32</c:v>
                </c:pt>
                <c:pt idx="568">
                  <c:v>1,32993</c:v>
                </c:pt>
                <c:pt idx="569">
                  <c:v>1,33</c:v>
                </c:pt>
                <c:pt idx="570">
                  <c:v>1,33993</c:v>
                </c:pt>
                <c:pt idx="571">
                  <c:v>1,34993</c:v>
                </c:pt>
                <c:pt idx="572">
                  <c:v>1,35</c:v>
                </c:pt>
                <c:pt idx="573">
                  <c:v>1,35993</c:v>
                </c:pt>
                <c:pt idx="574">
                  <c:v>1,36</c:v>
                </c:pt>
                <c:pt idx="575">
                  <c:v>1,36993</c:v>
                </c:pt>
                <c:pt idx="576">
                  <c:v>1,37993</c:v>
                </c:pt>
                <c:pt idx="577">
                  <c:v>1,38993</c:v>
                </c:pt>
                <c:pt idx="578">
                  <c:v>1,39993</c:v>
                </c:pt>
                <c:pt idx="579">
                  <c:v>1,4</c:v>
                </c:pt>
                <c:pt idx="580">
                  <c:v>1,40993</c:v>
                </c:pt>
                <c:pt idx="581">
                  <c:v>1,41</c:v>
                </c:pt>
                <c:pt idx="582">
                  <c:v>1,42987</c:v>
                </c:pt>
                <c:pt idx="583">
                  <c:v>1,43</c:v>
                </c:pt>
                <c:pt idx="584">
                  <c:v>1,43993</c:v>
                </c:pt>
                <c:pt idx="585">
                  <c:v>1,44</c:v>
                </c:pt>
                <c:pt idx="586">
                  <c:v>1,44993</c:v>
                </c:pt>
                <c:pt idx="587">
                  <c:v>1,45</c:v>
                </c:pt>
                <c:pt idx="588">
                  <c:v>1,46987</c:v>
                </c:pt>
                <c:pt idx="589">
                  <c:v>1,47</c:v>
                </c:pt>
                <c:pt idx="590">
                  <c:v>1,47993</c:v>
                </c:pt>
                <c:pt idx="591">
                  <c:v>1,48</c:v>
                </c:pt>
                <c:pt idx="592">
                  <c:v>1,48993</c:v>
                </c:pt>
                <c:pt idx="593">
                  <c:v>1,49993</c:v>
                </c:pt>
                <c:pt idx="594">
                  <c:v>1,50993</c:v>
                </c:pt>
                <c:pt idx="595">
                  <c:v>1,51</c:v>
                </c:pt>
                <c:pt idx="596">
                  <c:v>1,51993</c:v>
                </c:pt>
                <c:pt idx="597">
                  <c:v>1,52</c:v>
                </c:pt>
                <c:pt idx="598">
                  <c:v>1,52993</c:v>
                </c:pt>
                <c:pt idx="599">
                  <c:v>1,53993</c:v>
                </c:pt>
                <c:pt idx="600">
                  <c:v>1,54993</c:v>
                </c:pt>
                <c:pt idx="601">
                  <c:v>1,55993</c:v>
                </c:pt>
                <c:pt idx="602">
                  <c:v>1,56</c:v>
                </c:pt>
                <c:pt idx="603">
                  <c:v>1,56993</c:v>
                </c:pt>
                <c:pt idx="604">
                  <c:v>1,57993</c:v>
                </c:pt>
                <c:pt idx="605">
                  <c:v>1,58</c:v>
                </c:pt>
                <c:pt idx="606">
                  <c:v>1,58993</c:v>
                </c:pt>
                <c:pt idx="607">
                  <c:v>1,59993</c:v>
                </c:pt>
                <c:pt idx="608">
                  <c:v>1,60993</c:v>
                </c:pt>
                <c:pt idx="609">
                  <c:v>1,60007</c:v>
                </c:pt>
                <c:pt idx="610">
                  <c:v>1,61987</c:v>
                </c:pt>
                <c:pt idx="611">
                  <c:v>1,62993</c:v>
                </c:pt>
                <c:pt idx="612">
                  <c:v>1,63993</c:v>
                </c:pt>
                <c:pt idx="613">
                  <c:v>1,64993</c:v>
                </c:pt>
                <c:pt idx="614">
                  <c:v>1,65993</c:v>
                </c:pt>
                <c:pt idx="615">
                  <c:v>1,66</c:v>
                </c:pt>
                <c:pt idx="616">
                  <c:v>1,66993</c:v>
                </c:pt>
                <c:pt idx="617">
                  <c:v>1,67993</c:v>
                </c:pt>
                <c:pt idx="618">
                  <c:v>1,68993</c:v>
                </c:pt>
                <c:pt idx="619">
                  <c:v>1,69</c:v>
                </c:pt>
                <c:pt idx="620">
                  <c:v>1,69993</c:v>
                </c:pt>
                <c:pt idx="621">
                  <c:v>1,70993</c:v>
                </c:pt>
                <c:pt idx="622">
                  <c:v>1,71993</c:v>
                </c:pt>
                <c:pt idx="623">
                  <c:v>1,72</c:v>
                </c:pt>
                <c:pt idx="624">
                  <c:v>1,72993</c:v>
                </c:pt>
                <c:pt idx="625">
                  <c:v>1,73993</c:v>
                </c:pt>
                <c:pt idx="626">
                  <c:v>1,74993</c:v>
                </c:pt>
                <c:pt idx="627">
                  <c:v>1,75993</c:v>
                </c:pt>
                <c:pt idx="628">
                  <c:v>1,76993</c:v>
                </c:pt>
                <c:pt idx="629">
                  <c:v>1,77</c:v>
                </c:pt>
                <c:pt idx="630">
                  <c:v>1,77993</c:v>
                </c:pt>
                <c:pt idx="631">
                  <c:v>1,78993</c:v>
                </c:pt>
                <c:pt idx="632">
                  <c:v>1,79</c:v>
                </c:pt>
                <c:pt idx="633">
                  <c:v>1,79993</c:v>
                </c:pt>
                <c:pt idx="634">
                  <c:v>1,80993</c:v>
                </c:pt>
                <c:pt idx="635">
                  <c:v>1,81</c:v>
                </c:pt>
                <c:pt idx="636">
                  <c:v>1,81993</c:v>
                </c:pt>
                <c:pt idx="637">
                  <c:v>1,82993</c:v>
                </c:pt>
                <c:pt idx="638">
                  <c:v>1,83993</c:v>
                </c:pt>
                <c:pt idx="639">
                  <c:v>1,84993</c:v>
                </c:pt>
                <c:pt idx="640">
                  <c:v>1,85993</c:v>
                </c:pt>
                <c:pt idx="641">
                  <c:v>1,86993</c:v>
                </c:pt>
                <c:pt idx="642">
                  <c:v>1,87993</c:v>
                </c:pt>
                <c:pt idx="643">
                  <c:v>1,88</c:v>
                </c:pt>
                <c:pt idx="644">
                  <c:v>1,88993</c:v>
                </c:pt>
                <c:pt idx="645">
                  <c:v>1,89993</c:v>
                </c:pt>
                <c:pt idx="646">
                  <c:v>1,90993</c:v>
                </c:pt>
                <c:pt idx="647">
                  <c:v>1,91993</c:v>
                </c:pt>
                <c:pt idx="648">
                  <c:v>1,92993</c:v>
                </c:pt>
                <c:pt idx="649">
                  <c:v>1,93993</c:v>
                </c:pt>
                <c:pt idx="650">
                  <c:v>1,94993</c:v>
                </c:pt>
                <c:pt idx="651">
                  <c:v>1,95993</c:v>
                </c:pt>
                <c:pt idx="652">
                  <c:v>1,96</c:v>
                </c:pt>
                <c:pt idx="653">
                  <c:v>1,96</c:v>
                </c:pt>
                <c:pt idx="654">
                  <c:v>1,97987</c:v>
                </c:pt>
                <c:pt idx="655">
                  <c:v>1,98993</c:v>
                </c:pt>
                <c:pt idx="656">
                  <c:v>1,99993</c:v>
                </c:pt>
                <c:pt idx="657">
                  <c:v>2</c:v>
                </c:pt>
                <c:pt idx="658">
                  <c:v>2,01987</c:v>
                </c:pt>
                <c:pt idx="659">
                  <c:v>2,02</c:v>
                </c:pt>
                <c:pt idx="660">
                  <c:v>2,03987</c:v>
                </c:pt>
                <c:pt idx="661">
                  <c:v>2,04993</c:v>
                </c:pt>
                <c:pt idx="662">
                  <c:v>2,05993</c:v>
                </c:pt>
                <c:pt idx="663">
                  <c:v>2,06993</c:v>
                </c:pt>
                <c:pt idx="664">
                  <c:v>2,07993</c:v>
                </c:pt>
                <c:pt idx="665">
                  <c:v>2,08</c:v>
                </c:pt>
                <c:pt idx="666">
                  <c:v>2,09987</c:v>
                </c:pt>
                <c:pt idx="667">
                  <c:v>2,10993</c:v>
                </c:pt>
                <c:pt idx="668">
                  <c:v>2,11993</c:v>
                </c:pt>
                <c:pt idx="669">
                  <c:v>2,12993</c:v>
                </c:pt>
                <c:pt idx="670">
                  <c:v>2,13993</c:v>
                </c:pt>
                <c:pt idx="671">
                  <c:v>2,14</c:v>
                </c:pt>
                <c:pt idx="672">
                  <c:v>2,15987</c:v>
                </c:pt>
                <c:pt idx="673">
                  <c:v>2,16</c:v>
                </c:pt>
                <c:pt idx="674">
                  <c:v>2,17987</c:v>
                </c:pt>
                <c:pt idx="675">
                  <c:v>2,18993</c:v>
                </c:pt>
                <c:pt idx="676">
                  <c:v>2,19993</c:v>
                </c:pt>
                <c:pt idx="677">
                  <c:v>2,2</c:v>
                </c:pt>
                <c:pt idx="678">
                  <c:v>2,20993</c:v>
                </c:pt>
                <c:pt idx="679">
                  <c:v>2,22987</c:v>
                </c:pt>
                <c:pt idx="680">
                  <c:v>2,23993</c:v>
                </c:pt>
                <c:pt idx="681">
                  <c:v>2,24993</c:v>
                </c:pt>
                <c:pt idx="682">
                  <c:v>2,25993</c:v>
                </c:pt>
                <c:pt idx="683">
                  <c:v>2,26993</c:v>
                </c:pt>
                <c:pt idx="684">
                  <c:v>2,27993</c:v>
                </c:pt>
                <c:pt idx="685">
                  <c:v>2,28993</c:v>
                </c:pt>
                <c:pt idx="686">
                  <c:v>2,30987</c:v>
                </c:pt>
                <c:pt idx="687">
                  <c:v>2,31</c:v>
                </c:pt>
                <c:pt idx="688">
                  <c:v>2,32987</c:v>
                </c:pt>
                <c:pt idx="689">
                  <c:v>2,34987</c:v>
                </c:pt>
                <c:pt idx="690">
                  <c:v>2,35993</c:v>
                </c:pt>
                <c:pt idx="691">
                  <c:v>2,36</c:v>
                </c:pt>
                <c:pt idx="692">
                  <c:v>2,36993</c:v>
                </c:pt>
                <c:pt idx="693">
                  <c:v>2,38987</c:v>
                </c:pt>
                <c:pt idx="694">
                  <c:v>2,40987</c:v>
                </c:pt>
                <c:pt idx="695">
                  <c:v>2,41993</c:v>
                </c:pt>
                <c:pt idx="696">
                  <c:v>2,4498</c:v>
                </c:pt>
                <c:pt idx="697">
                  <c:v>2,45993</c:v>
                </c:pt>
                <c:pt idx="698">
                  <c:v>2,46</c:v>
                </c:pt>
                <c:pt idx="699">
                  <c:v>2,46993</c:v>
                </c:pt>
                <c:pt idx="700">
                  <c:v>2,46007</c:v>
                </c:pt>
                <c:pt idx="701">
                  <c:v>2,45007</c:v>
                </c:pt>
                <c:pt idx="702">
                  <c:v>2,40033</c:v>
                </c:pt>
                <c:pt idx="703">
                  <c:v>2,38013</c:v>
                </c:pt>
                <c:pt idx="704">
                  <c:v>2,31047</c:v>
                </c:pt>
                <c:pt idx="705">
                  <c:v>2,27027</c:v>
                </c:pt>
                <c:pt idx="706">
                  <c:v>2,19053</c:v>
                </c:pt>
                <c:pt idx="707">
                  <c:v>2,14033</c:v>
                </c:pt>
                <c:pt idx="708">
                  <c:v>2,0506</c:v>
                </c:pt>
                <c:pt idx="709">
                  <c:v>2,00033</c:v>
                </c:pt>
                <c:pt idx="710">
                  <c:v>1,9106</c:v>
                </c:pt>
                <c:pt idx="711">
                  <c:v>1,87027</c:v>
                </c:pt>
                <c:pt idx="712">
                  <c:v>1,7806</c:v>
                </c:pt>
                <c:pt idx="713">
                  <c:v>1,74027</c:v>
                </c:pt>
                <c:pt idx="714">
                  <c:v>1,67047</c:v>
                </c:pt>
                <c:pt idx="715">
                  <c:v>1,6402</c:v>
                </c:pt>
                <c:pt idx="716">
                  <c:v>1,5804</c:v>
                </c:pt>
                <c:pt idx="717">
                  <c:v>1,5502</c:v>
                </c:pt>
                <c:pt idx="718">
                  <c:v>1,51027</c:v>
                </c:pt>
                <c:pt idx="719">
                  <c:v>1,49013</c:v>
                </c:pt>
                <c:pt idx="720">
                  <c:v>1,45027</c:v>
                </c:pt>
                <c:pt idx="721">
                  <c:v>1,43013</c:v>
                </c:pt>
                <c:pt idx="722">
                  <c:v>1,41013</c:v>
                </c:pt>
                <c:pt idx="723">
                  <c:v>1,39013</c:v>
                </c:pt>
                <c:pt idx="724">
                  <c:v>1,37013</c:v>
                </c:pt>
                <c:pt idx="725">
                  <c:v>1,37</c:v>
                </c:pt>
                <c:pt idx="726">
                  <c:v>1,35013</c:v>
                </c:pt>
                <c:pt idx="727">
                  <c:v>1,34007</c:v>
                </c:pt>
                <c:pt idx="728">
                  <c:v>1,33007</c:v>
                </c:pt>
                <c:pt idx="729">
                  <c:v>1,32007</c:v>
                </c:pt>
                <c:pt idx="730">
                  <c:v>1,31007</c:v>
                </c:pt>
                <c:pt idx="731">
                  <c:v>1,31993</c:v>
                </c:pt>
                <c:pt idx="732">
                  <c:v>1,31007</c:v>
                </c:pt>
                <c:pt idx="733">
                  <c:v>1,30007</c:v>
                </c:pt>
                <c:pt idx="734">
                  <c:v>1,3</c:v>
                </c:pt>
                <c:pt idx="735">
                  <c:v>1,3</c:v>
                </c:pt>
                <c:pt idx="736">
                  <c:v>1,29007</c:v>
                </c:pt>
                <c:pt idx="737">
                  <c:v>1,29</c:v>
                </c:pt>
                <c:pt idx="738">
                  <c:v>1,28007</c:v>
                </c:pt>
                <c:pt idx="739">
                  <c:v>1,28</c:v>
                </c:pt>
                <c:pt idx="740">
                  <c:v>1,28</c:v>
                </c:pt>
                <c:pt idx="741">
                  <c:v>1,28</c:v>
                </c:pt>
                <c:pt idx="742">
                  <c:v>1,27007</c:v>
                </c:pt>
                <c:pt idx="743">
                  <c:v>1,27</c:v>
                </c:pt>
                <c:pt idx="744">
                  <c:v>1,27</c:v>
                </c:pt>
                <c:pt idx="745">
                  <c:v>1,27</c:v>
                </c:pt>
                <c:pt idx="746">
                  <c:v>1,27</c:v>
                </c:pt>
                <c:pt idx="747">
                  <c:v>1,27</c:v>
                </c:pt>
                <c:pt idx="748">
                  <c:v>1,27</c:v>
                </c:pt>
                <c:pt idx="749">
                  <c:v>1,27993</c:v>
                </c:pt>
                <c:pt idx="750">
                  <c:v>1,26013</c:v>
                </c:pt>
                <c:pt idx="751">
                  <c:v>1,26993</c:v>
                </c:pt>
                <c:pt idx="752">
                  <c:v>1,27</c:v>
                </c:pt>
                <c:pt idx="753">
                  <c:v>1,27</c:v>
                </c:pt>
                <c:pt idx="754">
                  <c:v>1,26007</c:v>
                </c:pt>
                <c:pt idx="755">
                  <c:v>1,26</c:v>
                </c:pt>
                <c:pt idx="756">
                  <c:v>1,26</c:v>
                </c:pt>
                <c:pt idx="757">
                  <c:v>1,26</c:v>
                </c:pt>
                <c:pt idx="758">
                  <c:v>1,26</c:v>
                </c:pt>
                <c:pt idx="759">
                  <c:v>1,25007</c:v>
                </c:pt>
                <c:pt idx="760">
                  <c:v>1,25</c:v>
                </c:pt>
                <c:pt idx="761">
                  <c:v>1,25</c:v>
                </c:pt>
                <c:pt idx="762">
                  <c:v>1,25</c:v>
                </c:pt>
                <c:pt idx="763">
                  <c:v>1,25</c:v>
                </c:pt>
                <c:pt idx="764">
                  <c:v>1,25</c:v>
                </c:pt>
                <c:pt idx="765">
                  <c:v>1,25</c:v>
                </c:pt>
                <c:pt idx="766">
                  <c:v>1,25</c:v>
                </c:pt>
                <c:pt idx="767">
                  <c:v>1,25</c:v>
                </c:pt>
                <c:pt idx="768">
                  <c:v>1,25</c:v>
                </c:pt>
                <c:pt idx="769">
                  <c:v>1,24007</c:v>
                </c:pt>
                <c:pt idx="770">
                  <c:v>1,24</c:v>
                </c:pt>
                <c:pt idx="771">
                  <c:v>1,24993</c:v>
                </c:pt>
                <c:pt idx="772">
                  <c:v>1,24007</c:v>
                </c:pt>
                <c:pt idx="773">
                  <c:v>1,24</c:v>
                </c:pt>
                <c:pt idx="774">
                  <c:v>1,24</c:v>
                </c:pt>
                <c:pt idx="775">
                  <c:v>1,24</c:v>
                </c:pt>
                <c:pt idx="776">
                  <c:v>1,24</c:v>
                </c:pt>
                <c:pt idx="777">
                  <c:v>1,24</c:v>
                </c:pt>
                <c:pt idx="778">
                  <c:v>1,24</c:v>
                </c:pt>
                <c:pt idx="779">
                  <c:v>1,24</c:v>
                </c:pt>
                <c:pt idx="780">
                  <c:v>1,24</c:v>
                </c:pt>
                <c:pt idx="781">
                  <c:v>1,24</c:v>
                </c:pt>
                <c:pt idx="782">
                  <c:v>1,24</c:v>
                </c:pt>
                <c:pt idx="783">
                  <c:v>1,24</c:v>
                </c:pt>
                <c:pt idx="784">
                  <c:v>1,23007</c:v>
                </c:pt>
                <c:pt idx="785">
                  <c:v>1,23</c:v>
                </c:pt>
                <c:pt idx="786">
                  <c:v>1,23</c:v>
                </c:pt>
                <c:pt idx="787">
                  <c:v>1,23</c:v>
                </c:pt>
                <c:pt idx="788">
                  <c:v>1,23</c:v>
                </c:pt>
                <c:pt idx="789">
                  <c:v>1,23</c:v>
                </c:pt>
                <c:pt idx="790">
                  <c:v>1,23</c:v>
                </c:pt>
                <c:pt idx="791">
                  <c:v>1,23</c:v>
                </c:pt>
                <c:pt idx="792">
                  <c:v>1,23</c:v>
                </c:pt>
                <c:pt idx="793">
                  <c:v>1,23</c:v>
                </c:pt>
                <c:pt idx="794">
                  <c:v>1,23</c:v>
                </c:pt>
                <c:pt idx="795">
                  <c:v>1,23</c:v>
                </c:pt>
                <c:pt idx="796">
                  <c:v>1,23</c:v>
                </c:pt>
                <c:pt idx="797">
                  <c:v>1,23</c:v>
                </c:pt>
                <c:pt idx="798">
                  <c:v>1,23</c:v>
                </c:pt>
                <c:pt idx="799">
                  <c:v>1,23</c:v>
                </c:pt>
                <c:pt idx="800">
                  <c:v>1,23</c:v>
                </c:pt>
                <c:pt idx="801">
                  <c:v>1,23</c:v>
                </c:pt>
                <c:pt idx="802">
                  <c:v>1,22007</c:v>
                </c:pt>
                <c:pt idx="803">
                  <c:v>1,22</c:v>
                </c:pt>
                <c:pt idx="804">
                  <c:v>1,22</c:v>
                </c:pt>
                <c:pt idx="805">
                  <c:v>1,22</c:v>
                </c:pt>
                <c:pt idx="806">
                  <c:v>1,22</c:v>
                </c:pt>
                <c:pt idx="807">
                  <c:v>1,22</c:v>
                </c:pt>
                <c:pt idx="808">
                  <c:v>1,22</c:v>
                </c:pt>
                <c:pt idx="809">
                  <c:v>1,21007</c:v>
                </c:pt>
                <c:pt idx="810">
                  <c:v>1,21</c:v>
                </c:pt>
                <c:pt idx="811">
                  <c:v>1,21</c:v>
                </c:pt>
                <c:pt idx="812">
                  <c:v>1,20007</c:v>
                </c:pt>
                <c:pt idx="813">
                  <c:v>1,2</c:v>
                </c:pt>
                <c:pt idx="814">
                  <c:v>1,2</c:v>
                </c:pt>
                <c:pt idx="815">
                  <c:v>1,20993</c:v>
                </c:pt>
                <c:pt idx="816">
                  <c:v>1,20007</c:v>
                </c:pt>
                <c:pt idx="817">
                  <c:v>1,2</c:v>
                </c:pt>
                <c:pt idx="818">
                  <c:v>1,2</c:v>
                </c:pt>
                <c:pt idx="819">
                  <c:v>1,2</c:v>
                </c:pt>
                <c:pt idx="820">
                  <c:v>1,2</c:v>
                </c:pt>
                <c:pt idx="821">
                  <c:v>1,2</c:v>
                </c:pt>
                <c:pt idx="822">
                  <c:v>1,2</c:v>
                </c:pt>
                <c:pt idx="823">
                  <c:v>1,2</c:v>
                </c:pt>
                <c:pt idx="824">
                  <c:v>1,2</c:v>
                </c:pt>
                <c:pt idx="825">
                  <c:v>1,2</c:v>
                </c:pt>
                <c:pt idx="826">
                  <c:v>1,2</c:v>
                </c:pt>
                <c:pt idx="827">
                  <c:v>1,2</c:v>
                </c:pt>
                <c:pt idx="828">
                  <c:v>1,19007</c:v>
                </c:pt>
                <c:pt idx="829">
                  <c:v>1,19993</c:v>
                </c:pt>
                <c:pt idx="830">
                  <c:v>1,19007</c:v>
                </c:pt>
                <c:pt idx="831">
                  <c:v>1,19993</c:v>
                </c:pt>
                <c:pt idx="832">
                  <c:v>1,19007</c:v>
                </c:pt>
                <c:pt idx="833">
                  <c:v>1,19</c:v>
                </c:pt>
                <c:pt idx="834">
                  <c:v>1,19</c:v>
                </c:pt>
                <c:pt idx="835">
                  <c:v>1,19993</c:v>
                </c:pt>
                <c:pt idx="836">
                  <c:v>1,19007</c:v>
                </c:pt>
                <c:pt idx="837">
                  <c:v>1,19</c:v>
                </c:pt>
                <c:pt idx="838">
                  <c:v>1,19</c:v>
                </c:pt>
                <c:pt idx="839">
                  <c:v>1,19</c:v>
                </c:pt>
                <c:pt idx="840">
                  <c:v>1,19</c:v>
                </c:pt>
                <c:pt idx="841">
                  <c:v>1,19</c:v>
                </c:pt>
                <c:pt idx="842">
                  <c:v>1,19</c:v>
                </c:pt>
                <c:pt idx="843">
                  <c:v>1,19</c:v>
                </c:pt>
                <c:pt idx="844">
                  <c:v>1,18007</c:v>
                </c:pt>
                <c:pt idx="845">
                  <c:v>1,18993</c:v>
                </c:pt>
                <c:pt idx="846">
                  <c:v>1,19</c:v>
                </c:pt>
                <c:pt idx="847">
                  <c:v>1,19</c:v>
                </c:pt>
                <c:pt idx="848">
                  <c:v>1,19</c:v>
                </c:pt>
                <c:pt idx="849">
                  <c:v>1,19</c:v>
                </c:pt>
                <c:pt idx="850">
                  <c:v>1,19</c:v>
                </c:pt>
                <c:pt idx="851">
                  <c:v>1,19</c:v>
                </c:pt>
                <c:pt idx="852">
                  <c:v>1,19</c:v>
                </c:pt>
                <c:pt idx="853">
                  <c:v>1,19</c:v>
                </c:pt>
                <c:pt idx="854">
                  <c:v>1,19</c:v>
                </c:pt>
                <c:pt idx="855">
                  <c:v>1,18007</c:v>
                </c:pt>
                <c:pt idx="856">
                  <c:v>1,18</c:v>
                </c:pt>
                <c:pt idx="857">
                  <c:v>1,18993</c:v>
                </c:pt>
                <c:pt idx="858">
                  <c:v>1,18007</c:v>
                </c:pt>
                <c:pt idx="859">
                  <c:v>1,18993</c:v>
                </c:pt>
                <c:pt idx="860">
                  <c:v>1,18007</c:v>
                </c:pt>
                <c:pt idx="861">
                  <c:v>1,18993</c:v>
                </c:pt>
                <c:pt idx="862">
                  <c:v>1,19</c:v>
                </c:pt>
                <c:pt idx="863">
                  <c:v>1,19</c:v>
                </c:pt>
                <c:pt idx="864">
                  <c:v>1,19</c:v>
                </c:pt>
                <c:pt idx="865">
                  <c:v>1,18007</c:v>
                </c:pt>
                <c:pt idx="866">
                  <c:v>1,18</c:v>
                </c:pt>
                <c:pt idx="867">
                  <c:v>1,18</c:v>
                </c:pt>
                <c:pt idx="868">
                  <c:v>1,18993</c:v>
                </c:pt>
                <c:pt idx="869">
                  <c:v>1,18007</c:v>
                </c:pt>
                <c:pt idx="870">
                  <c:v>1,18993</c:v>
                </c:pt>
                <c:pt idx="871">
                  <c:v>1,18007</c:v>
                </c:pt>
                <c:pt idx="872">
                  <c:v>1,18</c:v>
                </c:pt>
                <c:pt idx="873">
                  <c:v>1,18</c:v>
                </c:pt>
                <c:pt idx="874">
                  <c:v>1,18</c:v>
                </c:pt>
                <c:pt idx="875">
                  <c:v>1,18</c:v>
                </c:pt>
                <c:pt idx="876">
                  <c:v>1,18</c:v>
                </c:pt>
                <c:pt idx="877">
                  <c:v>1,18</c:v>
                </c:pt>
                <c:pt idx="878">
                  <c:v>1,18993</c:v>
                </c:pt>
                <c:pt idx="879">
                  <c:v>1,18007</c:v>
                </c:pt>
                <c:pt idx="880">
                  <c:v>1,18</c:v>
                </c:pt>
                <c:pt idx="881">
                  <c:v>1,18</c:v>
                </c:pt>
                <c:pt idx="882">
                  <c:v>1,18</c:v>
                </c:pt>
                <c:pt idx="883">
                  <c:v>1,18</c:v>
                </c:pt>
                <c:pt idx="884">
                  <c:v>1,18</c:v>
                </c:pt>
                <c:pt idx="885">
                  <c:v>1,18</c:v>
                </c:pt>
                <c:pt idx="886">
                  <c:v>1,18</c:v>
                </c:pt>
                <c:pt idx="887">
                  <c:v>1,18</c:v>
                </c:pt>
                <c:pt idx="888">
                  <c:v>1,18</c:v>
                </c:pt>
                <c:pt idx="889">
                  <c:v>1,18</c:v>
                </c:pt>
                <c:pt idx="890">
                  <c:v>1,18</c:v>
                </c:pt>
                <c:pt idx="891">
                  <c:v>1,18</c:v>
                </c:pt>
                <c:pt idx="892">
                  <c:v>1,18</c:v>
                </c:pt>
                <c:pt idx="893">
                  <c:v>1,18</c:v>
                </c:pt>
                <c:pt idx="894">
                  <c:v>1,18</c:v>
                </c:pt>
                <c:pt idx="895">
                  <c:v>1,18</c:v>
                </c:pt>
                <c:pt idx="896">
                  <c:v>1,17007</c:v>
                </c:pt>
                <c:pt idx="897">
                  <c:v>1,17</c:v>
                </c:pt>
                <c:pt idx="898">
                  <c:v>1,17</c:v>
                </c:pt>
                <c:pt idx="899">
                  <c:v>1,17993</c:v>
                </c:pt>
                <c:pt idx="900">
                  <c:v>1,17007</c:v>
                </c:pt>
                <c:pt idx="901">
                  <c:v>1,17</c:v>
                </c:pt>
                <c:pt idx="902">
                  <c:v>1,17</c:v>
                </c:pt>
                <c:pt idx="903">
                  <c:v>1,17993</c:v>
                </c:pt>
                <c:pt idx="904">
                  <c:v>1,17007</c:v>
                </c:pt>
                <c:pt idx="905">
                  <c:v>1,17993</c:v>
                </c:pt>
                <c:pt idx="906">
                  <c:v>1,18</c:v>
                </c:pt>
                <c:pt idx="907">
                  <c:v>1,18</c:v>
                </c:pt>
                <c:pt idx="908">
                  <c:v>1,17007</c:v>
                </c:pt>
                <c:pt idx="909">
                  <c:v>1,17</c:v>
                </c:pt>
                <c:pt idx="910">
                  <c:v>1,17993</c:v>
                </c:pt>
                <c:pt idx="911">
                  <c:v>1,18</c:v>
                </c:pt>
                <c:pt idx="912">
                  <c:v>1,17007</c:v>
                </c:pt>
                <c:pt idx="913">
                  <c:v>1,17</c:v>
                </c:pt>
                <c:pt idx="914">
                  <c:v>1,17</c:v>
                </c:pt>
                <c:pt idx="915">
                  <c:v>1,17</c:v>
                </c:pt>
                <c:pt idx="916">
                  <c:v>1,17</c:v>
                </c:pt>
                <c:pt idx="917">
                  <c:v>1,17</c:v>
                </c:pt>
                <c:pt idx="918">
                  <c:v>1,17</c:v>
                </c:pt>
                <c:pt idx="919">
                  <c:v>1,17</c:v>
                </c:pt>
                <c:pt idx="920">
                  <c:v>1,17</c:v>
                </c:pt>
                <c:pt idx="921">
                  <c:v>1,17</c:v>
                </c:pt>
                <c:pt idx="922">
                  <c:v>1,17</c:v>
                </c:pt>
                <c:pt idx="923">
                  <c:v>1,17</c:v>
                </c:pt>
                <c:pt idx="924">
                  <c:v>1,17</c:v>
                </c:pt>
                <c:pt idx="925">
                  <c:v>1,17</c:v>
                </c:pt>
                <c:pt idx="926">
                  <c:v>1,17</c:v>
                </c:pt>
                <c:pt idx="927">
                  <c:v>1,16007</c:v>
                </c:pt>
                <c:pt idx="928">
                  <c:v>1,16</c:v>
                </c:pt>
                <c:pt idx="929">
                  <c:v>1,16</c:v>
                </c:pt>
                <c:pt idx="930">
                  <c:v>1,16</c:v>
                </c:pt>
                <c:pt idx="931">
                  <c:v>1,16</c:v>
                </c:pt>
                <c:pt idx="932">
                  <c:v>1,16</c:v>
                </c:pt>
                <c:pt idx="933">
                  <c:v>1,16</c:v>
                </c:pt>
                <c:pt idx="934">
                  <c:v>1,15007</c:v>
                </c:pt>
                <c:pt idx="935">
                  <c:v>1,15</c:v>
                </c:pt>
                <c:pt idx="936">
                  <c:v>1,15</c:v>
                </c:pt>
                <c:pt idx="937">
                  <c:v>1,15</c:v>
                </c:pt>
                <c:pt idx="938">
                  <c:v>1,15</c:v>
                </c:pt>
                <c:pt idx="939">
                  <c:v>1,14007</c:v>
                </c:pt>
                <c:pt idx="940">
                  <c:v>1,14993</c:v>
                </c:pt>
                <c:pt idx="941">
                  <c:v>1,14007</c:v>
                </c:pt>
                <c:pt idx="942">
                  <c:v>1,14</c:v>
                </c:pt>
                <c:pt idx="943">
                  <c:v>1,14</c:v>
                </c:pt>
                <c:pt idx="944">
                  <c:v>1,14</c:v>
                </c:pt>
                <c:pt idx="945">
                  <c:v>1,14</c:v>
                </c:pt>
                <c:pt idx="946">
                  <c:v>1,14</c:v>
                </c:pt>
                <c:pt idx="947">
                  <c:v>1,14</c:v>
                </c:pt>
                <c:pt idx="948">
                  <c:v>1,14</c:v>
                </c:pt>
                <c:pt idx="949">
                  <c:v>1,14</c:v>
                </c:pt>
                <c:pt idx="950">
                  <c:v>1,13007</c:v>
                </c:pt>
                <c:pt idx="951">
                  <c:v>1,1002</c:v>
                </c:pt>
                <c:pt idx="952">
                  <c:v>1,08013</c:v>
                </c:pt>
                <c:pt idx="953">
                  <c:v>1,03033</c:v>
                </c:pt>
                <c:pt idx="954">
                  <c:v>0,960467</c:v>
                </c:pt>
                <c:pt idx="955">
                  <c:v>0,9004</c:v>
                </c:pt>
                <c:pt idx="956">
                  <c:v>0,790733</c:v>
                </c:pt>
                <c:pt idx="957">
                  <c:v>0,750267</c:v>
                </c:pt>
                <c:pt idx="958">
                  <c:v>0,670533</c:v>
                </c:pt>
                <c:pt idx="959">
                  <c:v>0,630267</c:v>
                </c:pt>
                <c:pt idx="960">
                  <c:v>0,5704</c:v>
                </c:pt>
                <c:pt idx="961">
                  <c:v>0,520333</c:v>
                </c:pt>
                <c:pt idx="962">
                  <c:v>0,510067</c:v>
                </c:pt>
                <c:pt idx="963">
                  <c:v>0,490133</c:v>
                </c:pt>
                <c:pt idx="964">
                  <c:v>0,4602</c:v>
                </c:pt>
                <c:pt idx="965">
                  <c:v>0,450067</c:v>
                </c:pt>
                <c:pt idx="966">
                  <c:v>0,430133</c:v>
                </c:pt>
                <c:pt idx="967">
                  <c:v>0,43</c:v>
                </c:pt>
                <c:pt idx="968">
                  <c:v>0,420067</c:v>
                </c:pt>
                <c:pt idx="969">
                  <c:v>0,42</c:v>
                </c:pt>
                <c:pt idx="970">
                  <c:v>0,410067</c:v>
                </c:pt>
                <c:pt idx="971">
                  <c:v>0,41</c:v>
                </c:pt>
                <c:pt idx="972">
                  <c:v>0,41</c:v>
                </c:pt>
                <c:pt idx="973">
                  <c:v>0,41</c:v>
                </c:pt>
                <c:pt idx="974">
                  <c:v>0,429867</c:v>
                </c:pt>
                <c:pt idx="975">
                  <c:v>0,439933</c:v>
                </c:pt>
                <c:pt idx="976">
                  <c:v>0,449933</c:v>
                </c:pt>
                <c:pt idx="977">
                  <c:v>0,469867</c:v>
                </c:pt>
                <c:pt idx="978">
                  <c:v>0,479933</c:v>
                </c:pt>
                <c:pt idx="979">
                  <c:v>0,489933</c:v>
                </c:pt>
                <c:pt idx="980">
                  <c:v>0,509867</c:v>
                </c:pt>
                <c:pt idx="981">
                  <c:v>0,529867</c:v>
                </c:pt>
                <c:pt idx="982">
                  <c:v>0,539933</c:v>
                </c:pt>
                <c:pt idx="983">
                  <c:v>0,54</c:v>
                </c:pt>
                <c:pt idx="984">
                  <c:v>0,559867</c:v>
                </c:pt>
                <c:pt idx="985">
                  <c:v>0,569933</c:v>
                </c:pt>
                <c:pt idx="986">
                  <c:v>0,579933</c:v>
                </c:pt>
                <c:pt idx="987">
                  <c:v>0,58</c:v>
                </c:pt>
                <c:pt idx="988">
                  <c:v>0,589933</c:v>
                </c:pt>
                <c:pt idx="989">
                  <c:v>0,599933</c:v>
                </c:pt>
                <c:pt idx="990">
                  <c:v>0,6</c:v>
                </c:pt>
                <c:pt idx="991">
                  <c:v>0,609933</c:v>
                </c:pt>
                <c:pt idx="992">
                  <c:v>0,61</c:v>
                </c:pt>
                <c:pt idx="993">
                  <c:v>0,619933</c:v>
                </c:pt>
                <c:pt idx="994">
                  <c:v>0,62</c:v>
                </c:pt>
                <c:pt idx="995">
                  <c:v>0,62</c:v>
                </c:pt>
                <c:pt idx="996">
                  <c:v>0,62</c:v>
                </c:pt>
                <c:pt idx="997">
                  <c:v>0,62</c:v>
                </c:pt>
                <c:pt idx="998">
                  <c:v>0,62</c:v>
                </c:pt>
                <c:pt idx="999">
                  <c:v>0,62</c:v>
                </c:pt>
                <c:pt idx="1000">
                  <c:v>0,62</c:v>
                </c:pt>
                <c:pt idx="1001">
                  <c:v>0,610067</c:v>
                </c:pt>
                <c:pt idx="1002">
                  <c:v>0,61</c:v>
                </c:pt>
                <c:pt idx="1003">
                  <c:v>0,600067</c:v>
                </c:pt>
                <c:pt idx="1004">
                  <c:v>0,6</c:v>
                </c:pt>
                <c:pt idx="1005">
                  <c:v>0,6</c:v>
                </c:pt>
                <c:pt idx="1006">
                  <c:v>0,590067</c:v>
                </c:pt>
                <c:pt idx="1007">
                  <c:v>0,59</c:v>
                </c:pt>
                <c:pt idx="1008">
                  <c:v>0,580067</c:v>
                </c:pt>
                <c:pt idx="1009">
                  <c:v>0,58</c:v>
                </c:pt>
                <c:pt idx="1010">
                  <c:v>0,570067</c:v>
                </c:pt>
                <c:pt idx="1011">
                  <c:v>0,57</c:v>
                </c:pt>
                <c:pt idx="1012">
                  <c:v>0,57</c:v>
                </c:pt>
                <c:pt idx="1013">
                  <c:v>0,560067</c:v>
                </c:pt>
                <c:pt idx="1014">
                  <c:v>0,56</c:v>
                </c:pt>
                <c:pt idx="1015">
                  <c:v>0,550067</c:v>
                </c:pt>
                <c:pt idx="1016">
                  <c:v>0,55</c:v>
                </c:pt>
                <c:pt idx="1017">
                  <c:v>0,55</c:v>
                </c:pt>
                <c:pt idx="1018">
                  <c:v>0,540067</c:v>
                </c:pt>
                <c:pt idx="1019">
                  <c:v>0,54</c:v>
                </c:pt>
                <c:pt idx="1020">
                  <c:v>0,530067</c:v>
                </c:pt>
                <c:pt idx="1021">
                  <c:v>0,520067</c:v>
                </c:pt>
                <c:pt idx="1022">
                  <c:v>0,52</c:v>
                </c:pt>
                <c:pt idx="1023">
                  <c:v>0,52</c:v>
                </c:pt>
                <c:pt idx="1024">
                  <c:v>0,52</c:v>
                </c:pt>
                <c:pt idx="1025">
                  <c:v>0,510067</c:v>
                </c:pt>
                <c:pt idx="1026">
                  <c:v>0,51</c:v>
                </c:pt>
                <c:pt idx="1027">
                  <c:v>0,51</c:v>
                </c:pt>
                <c:pt idx="1028">
                  <c:v>0,500067</c:v>
                </c:pt>
                <c:pt idx="1029">
                  <c:v>0,5</c:v>
                </c:pt>
                <c:pt idx="1030">
                  <c:v>0,5</c:v>
                </c:pt>
                <c:pt idx="1031">
                  <c:v>0,490067</c:v>
                </c:pt>
                <c:pt idx="1032">
                  <c:v>0,49</c:v>
                </c:pt>
                <c:pt idx="1033">
                  <c:v>0,49</c:v>
                </c:pt>
                <c:pt idx="1034">
                  <c:v>0,49</c:v>
                </c:pt>
                <c:pt idx="1035">
                  <c:v>0,49</c:v>
                </c:pt>
                <c:pt idx="1036">
                  <c:v>0,480067</c:v>
                </c:pt>
                <c:pt idx="1037">
                  <c:v>0,48</c:v>
                </c:pt>
                <c:pt idx="1038">
                  <c:v>0,48</c:v>
                </c:pt>
                <c:pt idx="1039">
                  <c:v>0,48</c:v>
                </c:pt>
                <c:pt idx="1040">
                  <c:v>0,48</c:v>
                </c:pt>
                <c:pt idx="1041">
                  <c:v>0,470067</c:v>
                </c:pt>
                <c:pt idx="1042">
                  <c:v>0,479933</c:v>
                </c:pt>
                <c:pt idx="1043">
                  <c:v>0,470067</c:v>
                </c:pt>
                <c:pt idx="1044">
                  <c:v>0,479933</c:v>
                </c:pt>
                <c:pt idx="1045">
                  <c:v>0,470067</c:v>
                </c:pt>
                <c:pt idx="1046">
                  <c:v>0,47</c:v>
                </c:pt>
                <c:pt idx="1047">
                  <c:v>0,47</c:v>
                </c:pt>
                <c:pt idx="1048">
                  <c:v>0,47</c:v>
                </c:pt>
                <c:pt idx="1049">
                  <c:v>0,47</c:v>
                </c:pt>
                <c:pt idx="1050">
                  <c:v>0,47</c:v>
                </c:pt>
                <c:pt idx="1051">
                  <c:v>0,47</c:v>
                </c:pt>
                <c:pt idx="1052">
                  <c:v>0,47</c:v>
                </c:pt>
                <c:pt idx="1053">
                  <c:v>0,47</c:v>
                </c:pt>
                <c:pt idx="1054">
                  <c:v>0,47</c:v>
                </c:pt>
                <c:pt idx="1055">
                  <c:v>0,47</c:v>
                </c:pt>
                <c:pt idx="1056">
                  <c:v>0,47</c:v>
                </c:pt>
                <c:pt idx="1057">
                  <c:v>0,47</c:v>
                </c:pt>
                <c:pt idx="1058">
                  <c:v>0,47</c:v>
                </c:pt>
                <c:pt idx="1059">
                  <c:v>0,47</c:v>
                </c:pt>
                <c:pt idx="1060">
                  <c:v>0,47</c:v>
                </c:pt>
                <c:pt idx="1061">
                  <c:v>0,47</c:v>
                </c:pt>
                <c:pt idx="1062">
                  <c:v>0,47</c:v>
                </c:pt>
                <c:pt idx="1063">
                  <c:v>0,47</c:v>
                </c:pt>
                <c:pt idx="1064">
                  <c:v>0,47</c:v>
                </c:pt>
                <c:pt idx="1065">
                  <c:v>0,47</c:v>
                </c:pt>
                <c:pt idx="1066">
                  <c:v>0,47</c:v>
                </c:pt>
                <c:pt idx="1067">
                  <c:v>0,47</c:v>
                </c:pt>
                <c:pt idx="1068">
                  <c:v>0,47</c:v>
                </c:pt>
                <c:pt idx="1069">
                  <c:v>0,47</c:v>
                </c:pt>
                <c:pt idx="1070">
                  <c:v>0,47</c:v>
                </c:pt>
                <c:pt idx="1071">
                  <c:v>0,47</c:v>
                </c:pt>
                <c:pt idx="1072">
                  <c:v>0,47</c:v>
                </c:pt>
                <c:pt idx="1073">
                  <c:v>0,47</c:v>
                </c:pt>
                <c:pt idx="1074">
                  <c:v>0,47</c:v>
                </c:pt>
                <c:pt idx="1075">
                  <c:v>0,47</c:v>
                </c:pt>
                <c:pt idx="1076">
                  <c:v>0,47</c:v>
                </c:pt>
                <c:pt idx="1077">
                  <c:v>0,47</c:v>
                </c:pt>
                <c:pt idx="1078">
                  <c:v>0,47</c:v>
                </c:pt>
                <c:pt idx="1079">
                  <c:v>0,47</c:v>
                </c:pt>
                <c:pt idx="1080">
                  <c:v>0,47</c:v>
                </c:pt>
                <c:pt idx="1081">
                  <c:v>0,47</c:v>
                </c:pt>
                <c:pt idx="1082">
                  <c:v>0,47</c:v>
                </c:pt>
                <c:pt idx="1083">
                  <c:v>0,47</c:v>
                </c:pt>
                <c:pt idx="1084">
                  <c:v>0,47</c:v>
                </c:pt>
                <c:pt idx="1085">
                  <c:v>0,47</c:v>
                </c:pt>
                <c:pt idx="1086">
                  <c:v>0,479933</c:v>
                </c:pt>
                <c:pt idx="1087">
                  <c:v>0,470067</c:v>
                </c:pt>
                <c:pt idx="1088">
                  <c:v>0,47</c:v>
                </c:pt>
                <c:pt idx="1089">
                  <c:v>0,47</c:v>
                </c:pt>
                <c:pt idx="1090">
                  <c:v>0,47</c:v>
                </c:pt>
                <c:pt idx="1091">
                  <c:v>0,47</c:v>
                </c:pt>
                <c:pt idx="1092">
                  <c:v>0,47</c:v>
                </c:pt>
                <c:pt idx="1093">
                  <c:v>0,47</c:v>
                </c:pt>
                <c:pt idx="1094">
                  <c:v>0,47</c:v>
                </c:pt>
                <c:pt idx="1095">
                  <c:v>0,47</c:v>
                </c:pt>
                <c:pt idx="1096">
                  <c:v>0,47</c:v>
                </c:pt>
                <c:pt idx="1097">
                  <c:v>0,47</c:v>
                </c:pt>
                <c:pt idx="1098">
                  <c:v>0,47</c:v>
                </c:pt>
                <c:pt idx="1099">
                  <c:v>0,47</c:v>
                </c:pt>
                <c:pt idx="1100">
                  <c:v>0,47</c:v>
                </c:pt>
                <c:pt idx="1101">
                  <c:v>0,47</c:v>
                </c:pt>
                <c:pt idx="1102">
                  <c:v>0,47</c:v>
                </c:pt>
                <c:pt idx="1103">
                  <c:v>0,47</c:v>
                </c:pt>
                <c:pt idx="1104">
                  <c:v>0,47</c:v>
                </c:pt>
                <c:pt idx="1105">
                  <c:v>0,47</c:v>
                </c:pt>
                <c:pt idx="1106">
                  <c:v>0,47</c:v>
                </c:pt>
                <c:pt idx="1107">
                  <c:v>0,47</c:v>
                </c:pt>
                <c:pt idx="1108">
                  <c:v>0,47</c:v>
                </c:pt>
                <c:pt idx="1109">
                  <c:v>0,47</c:v>
                </c:pt>
                <c:pt idx="1110">
                  <c:v>0,47</c:v>
                </c:pt>
                <c:pt idx="1111">
                  <c:v>0,47</c:v>
                </c:pt>
                <c:pt idx="1112">
                  <c:v>0,47</c:v>
                </c:pt>
                <c:pt idx="1113">
                  <c:v>0,47</c:v>
                </c:pt>
                <c:pt idx="1114">
                  <c:v>0,47</c:v>
                </c:pt>
                <c:pt idx="1115">
                  <c:v>0,47</c:v>
                </c:pt>
                <c:pt idx="1116">
                  <c:v>0,47</c:v>
                </c:pt>
                <c:pt idx="1117">
                  <c:v>0,47</c:v>
                </c:pt>
                <c:pt idx="1118">
                  <c:v>0,47</c:v>
                </c:pt>
                <c:pt idx="1119">
                  <c:v>0,47</c:v>
                </c:pt>
                <c:pt idx="1120">
                  <c:v>0,47</c:v>
                </c:pt>
                <c:pt idx="1121">
                  <c:v>0,47</c:v>
                </c:pt>
                <c:pt idx="1122">
                  <c:v>0,460067</c:v>
                </c:pt>
                <c:pt idx="1123">
                  <c:v>0,469933</c:v>
                </c:pt>
                <c:pt idx="1124">
                  <c:v>0,47</c:v>
                </c:pt>
                <c:pt idx="1125">
                  <c:v>0,460067</c:v>
                </c:pt>
                <c:pt idx="1126">
                  <c:v>0,469933</c:v>
                </c:pt>
                <c:pt idx="1127">
                  <c:v>0,460067</c:v>
                </c:pt>
                <c:pt idx="1128">
                  <c:v>0,46</c:v>
                </c:pt>
                <c:pt idx="1129">
                  <c:v>0,46</c:v>
                </c:pt>
                <c:pt idx="1130">
                  <c:v>0,46</c:v>
                </c:pt>
                <c:pt idx="1131">
                  <c:v>0,46</c:v>
                </c:pt>
                <c:pt idx="1132">
                  <c:v>0,46</c:v>
                </c:pt>
                <c:pt idx="1133">
                  <c:v>0,46</c:v>
                </c:pt>
                <c:pt idx="1134">
                  <c:v>0,46</c:v>
                </c:pt>
                <c:pt idx="1135">
                  <c:v>0,46</c:v>
                </c:pt>
                <c:pt idx="1136">
                  <c:v>0,46</c:v>
                </c:pt>
                <c:pt idx="1137">
                  <c:v>0,46</c:v>
                </c:pt>
                <c:pt idx="1138">
                  <c:v>0,450067</c:v>
                </c:pt>
                <c:pt idx="1139">
                  <c:v>0,45</c:v>
                </c:pt>
                <c:pt idx="1140">
                  <c:v>0,45</c:v>
                </c:pt>
                <c:pt idx="1141">
                  <c:v>0,45</c:v>
                </c:pt>
                <c:pt idx="1142">
                  <c:v>0,45</c:v>
                </c:pt>
                <c:pt idx="1143">
                  <c:v>0,45</c:v>
                </c:pt>
                <c:pt idx="1144">
                  <c:v>0,45</c:v>
                </c:pt>
                <c:pt idx="1145">
                  <c:v>0,45</c:v>
                </c:pt>
                <c:pt idx="1146">
                  <c:v>0,45</c:v>
                </c:pt>
                <c:pt idx="1147">
                  <c:v>0,45</c:v>
                </c:pt>
                <c:pt idx="1148">
                  <c:v>0,440067</c:v>
                </c:pt>
                <c:pt idx="1149">
                  <c:v>0,44</c:v>
                </c:pt>
                <c:pt idx="1150">
                  <c:v>0,44</c:v>
                </c:pt>
                <c:pt idx="1151">
                  <c:v>0,449933</c:v>
                </c:pt>
                <c:pt idx="1152">
                  <c:v>0,469867</c:v>
                </c:pt>
                <c:pt idx="1153">
                  <c:v>0,47</c:v>
                </c:pt>
                <c:pt idx="1154">
                  <c:v>0,47</c:v>
                </c:pt>
                <c:pt idx="1155">
                  <c:v>0,479933</c:v>
                </c:pt>
                <c:pt idx="1156">
                  <c:v>0,489933</c:v>
                </c:pt>
                <c:pt idx="1157">
                  <c:v>0,499933</c:v>
                </c:pt>
                <c:pt idx="1158">
                  <c:v>0,519867</c:v>
                </c:pt>
                <c:pt idx="1159">
                  <c:v>0,529933</c:v>
                </c:pt>
                <c:pt idx="1160">
                  <c:v>0,539933</c:v>
                </c:pt>
                <c:pt idx="1161">
                  <c:v>0,549933</c:v>
                </c:pt>
                <c:pt idx="1162">
                  <c:v>0,559933</c:v>
                </c:pt>
                <c:pt idx="1163">
                  <c:v>0,56</c:v>
                </c:pt>
                <c:pt idx="1164">
                  <c:v>0,569933</c:v>
                </c:pt>
                <c:pt idx="1165">
                  <c:v>0,579933</c:v>
                </c:pt>
                <c:pt idx="1166">
                  <c:v>0,58</c:v>
                </c:pt>
                <c:pt idx="1167">
                  <c:v>0,58</c:v>
                </c:pt>
                <c:pt idx="1168">
                  <c:v>0,599867</c:v>
                </c:pt>
                <c:pt idx="1169">
                  <c:v>0,6</c:v>
                </c:pt>
                <c:pt idx="1170">
                  <c:v>0,609933</c:v>
                </c:pt>
                <c:pt idx="1171">
                  <c:v>0,61</c:v>
                </c:pt>
                <c:pt idx="1172">
                  <c:v>0,619933</c:v>
                </c:pt>
                <c:pt idx="1173">
                  <c:v>0,629933</c:v>
                </c:pt>
                <c:pt idx="1174">
                  <c:v>0,639933</c:v>
                </c:pt>
                <c:pt idx="1175">
                  <c:v>0,64</c:v>
                </c:pt>
                <c:pt idx="1176">
                  <c:v>0,649933</c:v>
                </c:pt>
                <c:pt idx="1177">
                  <c:v>0,65</c:v>
                </c:pt>
                <c:pt idx="1178">
                  <c:v>0,65</c:v>
                </c:pt>
                <c:pt idx="1179">
                  <c:v>0,65</c:v>
                </c:pt>
                <c:pt idx="1180">
                  <c:v>0,659933</c:v>
                </c:pt>
                <c:pt idx="1181">
                  <c:v>0,66</c:v>
                </c:pt>
                <c:pt idx="1182">
                  <c:v>0,66</c:v>
                </c:pt>
                <c:pt idx="1183">
                  <c:v>0,669933</c:v>
                </c:pt>
                <c:pt idx="1184">
                  <c:v>0,67</c:v>
                </c:pt>
                <c:pt idx="1185">
                  <c:v>0,67</c:v>
                </c:pt>
                <c:pt idx="1186">
                  <c:v>0,679933</c:v>
                </c:pt>
                <c:pt idx="1187">
                  <c:v>0,68</c:v>
                </c:pt>
                <c:pt idx="1188">
                  <c:v>0,68</c:v>
                </c:pt>
                <c:pt idx="1189">
                  <c:v>0,68</c:v>
                </c:pt>
                <c:pt idx="1190">
                  <c:v>0,68</c:v>
                </c:pt>
                <c:pt idx="1191">
                  <c:v>0,68</c:v>
                </c:pt>
                <c:pt idx="1192">
                  <c:v>0,689933</c:v>
                </c:pt>
                <c:pt idx="1193">
                  <c:v>0,69</c:v>
                </c:pt>
                <c:pt idx="1194">
                  <c:v>0,69</c:v>
                </c:pt>
                <c:pt idx="1195">
                  <c:v>0,69</c:v>
                </c:pt>
                <c:pt idx="1196">
                  <c:v>0,699933</c:v>
                </c:pt>
                <c:pt idx="1197">
                  <c:v>0,7</c:v>
                </c:pt>
                <c:pt idx="1198">
                  <c:v>0,7</c:v>
                </c:pt>
                <c:pt idx="1199">
                  <c:v>0,7</c:v>
                </c:pt>
                <c:pt idx="1200">
                  <c:v>0,7</c:v>
                </c:pt>
                <c:pt idx="1201">
                  <c:v>0,7</c:v>
                </c:pt>
                <c:pt idx="1202">
                  <c:v>0,709933</c:v>
                </c:pt>
                <c:pt idx="1203">
                  <c:v>0,71</c:v>
                </c:pt>
                <c:pt idx="1204">
                  <c:v>0,71</c:v>
                </c:pt>
                <c:pt idx="1205">
                  <c:v>0,71</c:v>
                </c:pt>
                <c:pt idx="1206">
                  <c:v>0,71</c:v>
                </c:pt>
                <c:pt idx="1207">
                  <c:v>0,71</c:v>
                </c:pt>
                <c:pt idx="1208">
                  <c:v>0,71</c:v>
                </c:pt>
                <c:pt idx="1209">
                  <c:v>0,71</c:v>
                </c:pt>
                <c:pt idx="1210">
                  <c:v>0,71</c:v>
                </c:pt>
                <c:pt idx="1211">
                  <c:v>0,71</c:v>
                </c:pt>
                <c:pt idx="1212">
                  <c:v>0,71</c:v>
                </c:pt>
                <c:pt idx="1213">
                  <c:v>0,71</c:v>
                </c:pt>
                <c:pt idx="1214">
                  <c:v>0,71</c:v>
                </c:pt>
                <c:pt idx="1215">
                  <c:v>0,71</c:v>
                </c:pt>
                <c:pt idx="1216">
                  <c:v>0,700067</c:v>
                </c:pt>
                <c:pt idx="1217">
                  <c:v>0,709933</c:v>
                </c:pt>
                <c:pt idx="1218">
                  <c:v>0,71</c:v>
                </c:pt>
                <c:pt idx="1219">
                  <c:v>0,700067</c:v>
                </c:pt>
                <c:pt idx="1220">
                  <c:v>0,7</c:v>
                </c:pt>
                <c:pt idx="1221">
                  <c:v>0,7</c:v>
                </c:pt>
                <c:pt idx="1222">
                  <c:v>0,709933</c:v>
                </c:pt>
                <c:pt idx="1223">
                  <c:v>0,71</c:v>
                </c:pt>
                <c:pt idx="1224">
                  <c:v>0,700067</c:v>
                </c:pt>
                <c:pt idx="1225">
                  <c:v>0,7</c:v>
                </c:pt>
                <c:pt idx="1226">
                  <c:v>0,7</c:v>
                </c:pt>
                <c:pt idx="1227">
                  <c:v>0,7</c:v>
                </c:pt>
                <c:pt idx="1228">
                  <c:v>0,7</c:v>
                </c:pt>
                <c:pt idx="1229">
                  <c:v>0,7</c:v>
                </c:pt>
                <c:pt idx="1230">
                  <c:v>0,709933</c:v>
                </c:pt>
                <c:pt idx="1231">
                  <c:v>0,71</c:v>
                </c:pt>
                <c:pt idx="1232">
                  <c:v>0,71</c:v>
                </c:pt>
                <c:pt idx="1233">
                  <c:v>0,700067</c:v>
                </c:pt>
                <c:pt idx="1234">
                  <c:v>0,7</c:v>
                </c:pt>
                <c:pt idx="1235">
                  <c:v>0,709933</c:v>
                </c:pt>
                <c:pt idx="1236">
                  <c:v>0,71</c:v>
                </c:pt>
                <c:pt idx="1237">
                  <c:v>0,71</c:v>
                </c:pt>
                <c:pt idx="1238">
                  <c:v>0,71</c:v>
                </c:pt>
                <c:pt idx="1239">
                  <c:v>0,71</c:v>
                </c:pt>
                <c:pt idx="1240">
                  <c:v>0,71</c:v>
                </c:pt>
                <c:pt idx="1241">
                  <c:v>0,71</c:v>
                </c:pt>
                <c:pt idx="1242">
                  <c:v>0,700067</c:v>
                </c:pt>
                <c:pt idx="1243">
                  <c:v>0,7</c:v>
                </c:pt>
                <c:pt idx="1244">
                  <c:v>0,709933</c:v>
                </c:pt>
                <c:pt idx="1245">
                  <c:v>0,700067</c:v>
                </c:pt>
                <c:pt idx="1246">
                  <c:v>0,7</c:v>
                </c:pt>
                <c:pt idx="1247">
                  <c:v>0,7</c:v>
                </c:pt>
                <c:pt idx="1248">
                  <c:v>0,7</c:v>
                </c:pt>
                <c:pt idx="1249">
                  <c:v>0,7</c:v>
                </c:pt>
                <c:pt idx="1250">
                  <c:v>0,7</c:v>
                </c:pt>
                <c:pt idx="1251">
                  <c:v>0,7</c:v>
                </c:pt>
                <c:pt idx="1252">
                  <c:v>0,7</c:v>
                </c:pt>
                <c:pt idx="1253">
                  <c:v>0,7</c:v>
                </c:pt>
                <c:pt idx="1254">
                  <c:v>0,7</c:v>
                </c:pt>
                <c:pt idx="1255">
                  <c:v>0,7</c:v>
                </c:pt>
                <c:pt idx="1256">
                  <c:v>0,7</c:v>
                </c:pt>
                <c:pt idx="1257">
                  <c:v>0,7</c:v>
                </c:pt>
                <c:pt idx="1258">
                  <c:v>0,690067</c:v>
                </c:pt>
                <c:pt idx="1259">
                  <c:v>0,699933</c:v>
                </c:pt>
                <c:pt idx="1260">
                  <c:v>0,7</c:v>
                </c:pt>
                <c:pt idx="1261">
                  <c:v>0,7</c:v>
                </c:pt>
                <c:pt idx="1262">
                  <c:v>0,7</c:v>
                </c:pt>
                <c:pt idx="1263">
                  <c:v>0,7</c:v>
                </c:pt>
                <c:pt idx="1264">
                  <c:v>0,7</c:v>
                </c:pt>
                <c:pt idx="1265">
                  <c:v>0,7</c:v>
                </c:pt>
                <c:pt idx="1266">
                  <c:v>0,7</c:v>
                </c:pt>
                <c:pt idx="1267">
                  <c:v>0,7</c:v>
                </c:pt>
                <c:pt idx="1268">
                  <c:v>0,7</c:v>
                </c:pt>
                <c:pt idx="1269">
                  <c:v>0,7</c:v>
                </c:pt>
                <c:pt idx="1270">
                  <c:v>0,7</c:v>
                </c:pt>
                <c:pt idx="1271">
                  <c:v>0,7</c:v>
                </c:pt>
                <c:pt idx="1272">
                  <c:v>0,7</c:v>
                </c:pt>
                <c:pt idx="1273">
                  <c:v>0,7</c:v>
                </c:pt>
                <c:pt idx="1274">
                  <c:v>0,7</c:v>
                </c:pt>
                <c:pt idx="1275">
                  <c:v>0,7</c:v>
                </c:pt>
                <c:pt idx="1276">
                  <c:v>0,7</c:v>
                </c:pt>
                <c:pt idx="1277">
                  <c:v>0,7</c:v>
                </c:pt>
                <c:pt idx="1278">
                  <c:v>0,7</c:v>
                </c:pt>
                <c:pt idx="1279">
                  <c:v>0,7</c:v>
                </c:pt>
                <c:pt idx="1280">
                  <c:v>0,7</c:v>
                </c:pt>
                <c:pt idx="1281">
                  <c:v>0,7</c:v>
                </c:pt>
                <c:pt idx="1282">
                  <c:v>0,709933</c:v>
                </c:pt>
                <c:pt idx="1283">
                  <c:v>0,71</c:v>
                </c:pt>
                <c:pt idx="1284">
                  <c:v>0,71</c:v>
                </c:pt>
                <c:pt idx="1285">
                  <c:v>0,71</c:v>
                </c:pt>
                <c:pt idx="1286">
                  <c:v>0,71</c:v>
                </c:pt>
                <c:pt idx="1287">
                  <c:v>0,71</c:v>
                </c:pt>
                <c:pt idx="1288">
                  <c:v>0,719933</c:v>
                </c:pt>
                <c:pt idx="1289">
                  <c:v>0,710067</c:v>
                </c:pt>
                <c:pt idx="1290">
                  <c:v>0,719933</c:v>
                </c:pt>
                <c:pt idx="1291">
                  <c:v>0,72</c:v>
                </c:pt>
                <c:pt idx="1292">
                  <c:v>0,72</c:v>
                </c:pt>
                <c:pt idx="1293">
                  <c:v>0,72</c:v>
                </c:pt>
                <c:pt idx="1294">
                  <c:v>0,710067</c:v>
                </c:pt>
                <c:pt idx="1295">
                  <c:v>0,719933</c:v>
                </c:pt>
                <c:pt idx="1296">
                  <c:v>0,72</c:v>
                </c:pt>
                <c:pt idx="1297">
                  <c:v>0,72</c:v>
                </c:pt>
                <c:pt idx="1298">
                  <c:v>0,72</c:v>
                </c:pt>
                <c:pt idx="1299">
                  <c:v>0,72</c:v>
                </c:pt>
                <c:pt idx="1300">
                  <c:v>0,729933</c:v>
                </c:pt>
                <c:pt idx="1301">
                  <c:v>0,73</c:v>
                </c:pt>
                <c:pt idx="1302">
                  <c:v>0,73</c:v>
                </c:pt>
                <c:pt idx="1303">
                  <c:v>0,73</c:v>
                </c:pt>
                <c:pt idx="1304">
                  <c:v>0,73</c:v>
                </c:pt>
                <c:pt idx="1305">
                  <c:v>0,73</c:v>
                </c:pt>
                <c:pt idx="1306">
                  <c:v>0,73</c:v>
                </c:pt>
                <c:pt idx="1307">
                  <c:v>0,73</c:v>
                </c:pt>
                <c:pt idx="1308">
                  <c:v>0,73</c:v>
                </c:pt>
                <c:pt idx="1309">
                  <c:v>0,73</c:v>
                </c:pt>
                <c:pt idx="1310">
                  <c:v>0,73</c:v>
                </c:pt>
                <c:pt idx="1311">
                  <c:v>0,73</c:v>
                </c:pt>
                <c:pt idx="1312">
                  <c:v>0,739933</c:v>
                </c:pt>
                <c:pt idx="1313">
                  <c:v>0,74</c:v>
                </c:pt>
                <c:pt idx="1314">
                  <c:v>0,74</c:v>
                </c:pt>
                <c:pt idx="1315">
                  <c:v>0,74</c:v>
                </c:pt>
                <c:pt idx="1316">
                  <c:v>0,74</c:v>
                </c:pt>
                <c:pt idx="1317">
                  <c:v>0,74</c:v>
                </c:pt>
                <c:pt idx="1318">
                  <c:v>0,74</c:v>
                </c:pt>
                <c:pt idx="1319">
                  <c:v>0,74</c:v>
                </c:pt>
                <c:pt idx="1320">
                  <c:v>0,74</c:v>
                </c:pt>
                <c:pt idx="1321">
                  <c:v>0,74</c:v>
                </c:pt>
                <c:pt idx="1322">
                  <c:v>0,74</c:v>
                </c:pt>
                <c:pt idx="1323">
                  <c:v>0,74</c:v>
                </c:pt>
                <c:pt idx="1324">
                  <c:v>0,749933</c:v>
                </c:pt>
                <c:pt idx="1325">
                  <c:v>0,75</c:v>
                </c:pt>
                <c:pt idx="1326">
                  <c:v>0,75</c:v>
                </c:pt>
                <c:pt idx="1327">
                  <c:v>0,75</c:v>
                </c:pt>
                <c:pt idx="1328">
                  <c:v>0,75</c:v>
                </c:pt>
                <c:pt idx="1329">
                  <c:v>0,75</c:v>
                </c:pt>
                <c:pt idx="1330">
                  <c:v>0,75</c:v>
                </c:pt>
                <c:pt idx="1331">
                  <c:v>0,75</c:v>
                </c:pt>
                <c:pt idx="1332">
                  <c:v>0,75</c:v>
                </c:pt>
                <c:pt idx="1333">
                  <c:v>0,75</c:v>
                </c:pt>
                <c:pt idx="1334">
                  <c:v>0,75</c:v>
                </c:pt>
                <c:pt idx="1335">
                  <c:v>0,75</c:v>
                </c:pt>
                <c:pt idx="1336">
                  <c:v>0,75</c:v>
                </c:pt>
                <c:pt idx="1337">
                  <c:v>0,75</c:v>
                </c:pt>
                <c:pt idx="1338">
                  <c:v>0,759933</c:v>
                </c:pt>
                <c:pt idx="1339">
                  <c:v>0,750067</c:v>
                </c:pt>
                <c:pt idx="1340">
                  <c:v>0,75</c:v>
                </c:pt>
                <c:pt idx="1341">
                  <c:v>0,75</c:v>
                </c:pt>
                <c:pt idx="1342">
                  <c:v>0,75</c:v>
                </c:pt>
                <c:pt idx="1343">
                  <c:v>0,75</c:v>
                </c:pt>
                <c:pt idx="1344">
                  <c:v>0,75</c:v>
                </c:pt>
                <c:pt idx="1345">
                  <c:v>0,75</c:v>
                </c:pt>
                <c:pt idx="1346">
                  <c:v>0,75</c:v>
                </c:pt>
                <c:pt idx="1347">
                  <c:v>0,75</c:v>
                </c:pt>
                <c:pt idx="1348">
                  <c:v>0,75</c:v>
                </c:pt>
                <c:pt idx="1349">
                  <c:v>0,75</c:v>
                </c:pt>
                <c:pt idx="1350">
                  <c:v>0,75</c:v>
                </c:pt>
                <c:pt idx="1351">
                  <c:v>0,75</c:v>
                </c:pt>
                <c:pt idx="1352">
                  <c:v>0,75</c:v>
                </c:pt>
                <c:pt idx="1353">
                  <c:v>0,75</c:v>
                </c:pt>
                <c:pt idx="1354">
                  <c:v>0,75</c:v>
                </c:pt>
                <c:pt idx="1355">
                  <c:v>0,75</c:v>
                </c:pt>
                <c:pt idx="1356">
                  <c:v>0,75</c:v>
                </c:pt>
                <c:pt idx="1357">
                  <c:v>0,75</c:v>
                </c:pt>
                <c:pt idx="1358">
                  <c:v>0,75</c:v>
                </c:pt>
                <c:pt idx="1359">
                  <c:v>0,75</c:v>
                </c:pt>
                <c:pt idx="1360">
                  <c:v>0,75</c:v>
                </c:pt>
                <c:pt idx="1361">
                  <c:v>0,75</c:v>
                </c:pt>
                <c:pt idx="1362">
                  <c:v>0,75</c:v>
                </c:pt>
                <c:pt idx="1363">
                  <c:v>0,740067</c:v>
                </c:pt>
                <c:pt idx="1364">
                  <c:v>0,74</c:v>
                </c:pt>
                <c:pt idx="1365">
                  <c:v>0,74</c:v>
                </c:pt>
                <c:pt idx="1366">
                  <c:v>0,74</c:v>
                </c:pt>
                <c:pt idx="1367">
                  <c:v>0,74</c:v>
                </c:pt>
                <c:pt idx="1368">
                  <c:v>0,749933</c:v>
                </c:pt>
                <c:pt idx="1369">
                  <c:v>0,75</c:v>
                </c:pt>
                <c:pt idx="1370">
                  <c:v>0,75</c:v>
                </c:pt>
                <c:pt idx="1371">
                  <c:v>0,75</c:v>
                </c:pt>
                <c:pt idx="1372">
                  <c:v>0,75</c:v>
                </c:pt>
                <c:pt idx="1373">
                  <c:v>0,75</c:v>
                </c:pt>
                <c:pt idx="1374">
                  <c:v>0,759933</c:v>
                </c:pt>
                <c:pt idx="1375">
                  <c:v>0,76</c:v>
                </c:pt>
                <c:pt idx="1376">
                  <c:v>0,76</c:v>
                </c:pt>
                <c:pt idx="1377">
                  <c:v>0,76</c:v>
                </c:pt>
                <c:pt idx="1378">
                  <c:v>0,76</c:v>
                </c:pt>
                <c:pt idx="1379">
                  <c:v>0,769933</c:v>
                </c:pt>
                <c:pt idx="1380">
                  <c:v>0,760067</c:v>
                </c:pt>
                <c:pt idx="1381">
                  <c:v>0,76</c:v>
                </c:pt>
                <c:pt idx="1382">
                  <c:v>0,76</c:v>
                </c:pt>
                <c:pt idx="1383">
                  <c:v>0,76</c:v>
                </c:pt>
                <c:pt idx="1384">
                  <c:v>0,76</c:v>
                </c:pt>
                <c:pt idx="1385">
                  <c:v>0,76</c:v>
                </c:pt>
                <c:pt idx="1386">
                  <c:v>0,76</c:v>
                </c:pt>
                <c:pt idx="1387">
                  <c:v>0,76</c:v>
                </c:pt>
                <c:pt idx="1388">
                  <c:v>0,76</c:v>
                </c:pt>
                <c:pt idx="1389">
                  <c:v>0,76</c:v>
                </c:pt>
                <c:pt idx="1390">
                  <c:v>0,76</c:v>
                </c:pt>
                <c:pt idx="1391">
                  <c:v>0,769933</c:v>
                </c:pt>
                <c:pt idx="1392">
                  <c:v>0,77</c:v>
                </c:pt>
                <c:pt idx="1393">
                  <c:v>0,77</c:v>
                </c:pt>
              </c:strCache>
            </c:strRef>
          </c:xVal>
          <c:yVal>
            <c:numRef>
              <c:f>'[1]Raw data'!$AO$5:$AO$1398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53-4EF8-9C2E-68860E70A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08528"/>
        <c:axId val="859798736"/>
      </c:scatterChart>
      <c:valAx>
        <c:axId val="859808528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859798736"/>
        <c:crosses val="autoZero"/>
        <c:crossBetween val="midCat"/>
      </c:valAx>
      <c:valAx>
        <c:axId val="85979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59808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'[2]Raw data'!$B$6:$B$1399</c:f>
              <c:strCache>
                <c:ptCount val="1394"/>
                <c:pt idx="0">
                  <c:v>SA15_TBO_GFP_mixed_feed</c:v>
                </c:pt>
                <c:pt idx="1">
                  <c:v>0,04</c:v>
                </c:pt>
                <c:pt idx="2">
                  <c:v>0,04</c:v>
                </c:pt>
                <c:pt idx="3">
                  <c:v>0,04</c:v>
                </c:pt>
                <c:pt idx="4">
                  <c:v>0,04</c:v>
                </c:pt>
                <c:pt idx="5">
                  <c:v>0,04</c:v>
                </c:pt>
                <c:pt idx="6">
                  <c:v>0,04</c:v>
                </c:pt>
                <c:pt idx="7">
                  <c:v>0,04</c:v>
                </c:pt>
                <c:pt idx="8">
                  <c:v>0,04</c:v>
                </c:pt>
                <c:pt idx="9">
                  <c:v>0,04</c:v>
                </c:pt>
                <c:pt idx="10">
                  <c:v>0,04</c:v>
                </c:pt>
                <c:pt idx="11">
                  <c:v>0,04</c:v>
                </c:pt>
                <c:pt idx="12">
                  <c:v>0,04</c:v>
                </c:pt>
                <c:pt idx="13">
                  <c:v>0,04</c:v>
                </c:pt>
                <c:pt idx="14">
                  <c:v>0,04</c:v>
                </c:pt>
                <c:pt idx="15">
                  <c:v>0,04</c:v>
                </c:pt>
                <c:pt idx="16">
                  <c:v>0,04</c:v>
                </c:pt>
                <c:pt idx="17">
                  <c:v>0,04</c:v>
                </c:pt>
                <c:pt idx="18">
                  <c:v>0,04</c:v>
                </c:pt>
                <c:pt idx="19">
                  <c:v>0,04</c:v>
                </c:pt>
                <c:pt idx="20">
                  <c:v>0,04</c:v>
                </c:pt>
                <c:pt idx="21">
                  <c:v>0,04</c:v>
                </c:pt>
                <c:pt idx="22">
                  <c:v>0,04</c:v>
                </c:pt>
                <c:pt idx="23">
                  <c:v>0,04</c:v>
                </c:pt>
                <c:pt idx="24">
                  <c:v>0,04</c:v>
                </c:pt>
                <c:pt idx="25">
                  <c:v>0,04</c:v>
                </c:pt>
                <c:pt idx="26">
                  <c:v>0,04</c:v>
                </c:pt>
                <c:pt idx="27">
                  <c:v>0,04</c:v>
                </c:pt>
                <c:pt idx="28">
                  <c:v>0,04</c:v>
                </c:pt>
                <c:pt idx="29">
                  <c:v>0,04</c:v>
                </c:pt>
                <c:pt idx="30">
                  <c:v>0,04</c:v>
                </c:pt>
                <c:pt idx="31">
                  <c:v>0,04</c:v>
                </c:pt>
                <c:pt idx="32">
                  <c:v>0,04</c:v>
                </c:pt>
                <c:pt idx="33">
                  <c:v>0,04</c:v>
                </c:pt>
                <c:pt idx="34">
                  <c:v>0,04</c:v>
                </c:pt>
                <c:pt idx="35">
                  <c:v>0,04</c:v>
                </c:pt>
                <c:pt idx="36">
                  <c:v>0,04</c:v>
                </c:pt>
                <c:pt idx="37">
                  <c:v>0,04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</c:v>
                </c:pt>
                <c:pt idx="42">
                  <c:v>0,05</c:v>
                </c:pt>
                <c:pt idx="43">
                  <c:v>0,05</c:v>
                </c:pt>
                <c:pt idx="44">
                  <c:v>0,06</c:v>
                </c:pt>
                <c:pt idx="45">
                  <c:v>0,06</c:v>
                </c:pt>
                <c:pt idx="46">
                  <c:v>0,07</c:v>
                </c:pt>
                <c:pt idx="47">
                  <c:v>0,07</c:v>
                </c:pt>
                <c:pt idx="48">
                  <c:v>0,07</c:v>
                </c:pt>
                <c:pt idx="49">
                  <c:v>0,07</c:v>
                </c:pt>
                <c:pt idx="50">
                  <c:v>0,08</c:v>
                </c:pt>
                <c:pt idx="51">
                  <c:v>0,08</c:v>
                </c:pt>
                <c:pt idx="52">
                  <c:v>0,08</c:v>
                </c:pt>
                <c:pt idx="53">
                  <c:v>0,09</c:v>
                </c:pt>
                <c:pt idx="54">
                  <c:v>0,09</c:v>
                </c:pt>
                <c:pt idx="55">
                  <c:v>0,09</c:v>
                </c:pt>
                <c:pt idx="56">
                  <c:v>0,1</c:v>
                </c:pt>
                <c:pt idx="57">
                  <c:v>0,1</c:v>
                </c:pt>
                <c:pt idx="58">
                  <c:v>0,11</c:v>
                </c:pt>
                <c:pt idx="59">
                  <c:v>0,11</c:v>
                </c:pt>
                <c:pt idx="60">
                  <c:v>0,11</c:v>
                </c:pt>
                <c:pt idx="61">
                  <c:v>0,11</c:v>
                </c:pt>
                <c:pt idx="62">
                  <c:v>0,12</c:v>
                </c:pt>
                <c:pt idx="63">
                  <c:v>0,12</c:v>
                </c:pt>
                <c:pt idx="64">
                  <c:v>0,12</c:v>
                </c:pt>
                <c:pt idx="65">
                  <c:v>0,12</c:v>
                </c:pt>
                <c:pt idx="66">
                  <c:v>0,13</c:v>
                </c:pt>
                <c:pt idx="67">
                  <c:v>0,13</c:v>
                </c:pt>
                <c:pt idx="68">
                  <c:v>0,13</c:v>
                </c:pt>
                <c:pt idx="69">
                  <c:v>0,13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</c:v>
                </c:pt>
                <c:pt idx="74">
                  <c:v>0,14</c:v>
                </c:pt>
                <c:pt idx="75">
                  <c:v>0,15</c:v>
                </c:pt>
                <c:pt idx="76">
                  <c:v>0,15</c:v>
                </c:pt>
                <c:pt idx="77">
                  <c:v>0,15</c:v>
                </c:pt>
                <c:pt idx="78">
                  <c:v>0,15</c:v>
                </c:pt>
                <c:pt idx="79">
                  <c:v>0,15</c:v>
                </c:pt>
                <c:pt idx="80">
                  <c:v>0,15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</c:v>
                </c:pt>
                <c:pt idx="85">
                  <c:v>0,16</c:v>
                </c:pt>
                <c:pt idx="86">
                  <c:v>0,16</c:v>
                </c:pt>
                <c:pt idx="87">
                  <c:v>0,16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</c:v>
                </c:pt>
                <c:pt idx="95">
                  <c:v>0,17</c:v>
                </c:pt>
                <c:pt idx="96">
                  <c:v>0,17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</c:v>
                </c:pt>
                <c:pt idx="104">
                  <c:v>0,18</c:v>
                </c:pt>
                <c:pt idx="105">
                  <c:v>0,18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</c:v>
                </c:pt>
                <c:pt idx="115">
                  <c:v>0,19</c:v>
                </c:pt>
                <c:pt idx="116">
                  <c:v>0,19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</c:v>
                </c:pt>
                <c:pt idx="125">
                  <c:v>0,2</c:v>
                </c:pt>
                <c:pt idx="126">
                  <c:v>0,2</c:v>
                </c:pt>
                <c:pt idx="127">
                  <c:v>0,2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0,22</c:v>
                </c:pt>
                <c:pt idx="139">
                  <c:v>0,22</c:v>
                </c:pt>
                <c:pt idx="140">
                  <c:v>0,22</c:v>
                </c:pt>
                <c:pt idx="141">
                  <c:v>0,22</c:v>
                </c:pt>
                <c:pt idx="142">
                  <c:v>0,22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</c:v>
                </c:pt>
                <c:pt idx="157">
                  <c:v>0,23</c:v>
                </c:pt>
                <c:pt idx="158">
                  <c:v>0,23</c:v>
                </c:pt>
                <c:pt idx="159">
                  <c:v>0,23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</c:v>
                </c:pt>
                <c:pt idx="167">
                  <c:v>0,24</c:v>
                </c:pt>
                <c:pt idx="168">
                  <c:v>0,25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0,27</c:v>
                </c:pt>
                <c:pt idx="187">
                  <c:v>0,26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0,272654</c:v>
                </c:pt>
                <c:pt idx="193">
                  <c:v>0,275308</c:v>
                </c:pt>
                <c:pt idx="194">
                  <c:v>0,277962</c:v>
                </c:pt>
                <c:pt idx="195">
                  <c:v>0,280616</c:v>
                </c:pt>
                <c:pt idx="196">
                  <c:v>0,28327</c:v>
                </c:pt>
                <c:pt idx="197">
                  <c:v>0,285924</c:v>
                </c:pt>
                <c:pt idx="198">
                  <c:v>0,288578</c:v>
                </c:pt>
                <c:pt idx="199">
                  <c:v>0,291232</c:v>
                </c:pt>
                <c:pt idx="200">
                  <c:v>0,293886</c:v>
                </c:pt>
                <c:pt idx="201">
                  <c:v>0,29654</c:v>
                </c:pt>
                <c:pt idx="202">
                  <c:v>0,299194</c:v>
                </c:pt>
                <c:pt idx="203">
                  <c:v>0,301848</c:v>
                </c:pt>
                <c:pt idx="204">
                  <c:v>0,304502</c:v>
                </c:pt>
                <c:pt idx="205">
                  <c:v>0,307156</c:v>
                </c:pt>
                <c:pt idx="206">
                  <c:v>0,30981</c:v>
                </c:pt>
                <c:pt idx="207">
                  <c:v>0,312464</c:v>
                </c:pt>
                <c:pt idx="208">
                  <c:v>0,315118</c:v>
                </c:pt>
                <c:pt idx="209">
                  <c:v>0,317772</c:v>
                </c:pt>
                <c:pt idx="210">
                  <c:v>0,320426</c:v>
                </c:pt>
                <c:pt idx="211">
                  <c:v>0,32308</c:v>
                </c:pt>
                <c:pt idx="212">
                  <c:v>0,325734</c:v>
                </c:pt>
                <c:pt idx="213">
                  <c:v>0,328388</c:v>
                </c:pt>
                <c:pt idx="214">
                  <c:v>0,331042</c:v>
                </c:pt>
                <c:pt idx="215">
                  <c:v>0,333696</c:v>
                </c:pt>
                <c:pt idx="216">
                  <c:v>0,33635</c:v>
                </c:pt>
                <c:pt idx="217">
                  <c:v>0,339004</c:v>
                </c:pt>
                <c:pt idx="218">
                  <c:v>0,341658</c:v>
                </c:pt>
                <c:pt idx="219">
                  <c:v>0,344312</c:v>
                </c:pt>
                <c:pt idx="220">
                  <c:v>0,346966</c:v>
                </c:pt>
                <c:pt idx="221">
                  <c:v>0,34962</c:v>
                </c:pt>
                <c:pt idx="222">
                  <c:v>0,352274</c:v>
                </c:pt>
                <c:pt idx="223">
                  <c:v>0,354928</c:v>
                </c:pt>
                <c:pt idx="224">
                  <c:v>0,357582</c:v>
                </c:pt>
                <c:pt idx="225">
                  <c:v>0,360236</c:v>
                </c:pt>
                <c:pt idx="226">
                  <c:v>0,36289</c:v>
                </c:pt>
                <c:pt idx="227">
                  <c:v>0,365544</c:v>
                </c:pt>
                <c:pt idx="228">
                  <c:v>0,368198</c:v>
                </c:pt>
                <c:pt idx="229">
                  <c:v>0,370852</c:v>
                </c:pt>
                <c:pt idx="230">
                  <c:v>0,373506</c:v>
                </c:pt>
                <c:pt idx="231">
                  <c:v>0,37616</c:v>
                </c:pt>
                <c:pt idx="232">
                  <c:v>0,378814</c:v>
                </c:pt>
                <c:pt idx="233">
                  <c:v>0,381468</c:v>
                </c:pt>
                <c:pt idx="234">
                  <c:v>0,384122</c:v>
                </c:pt>
                <c:pt idx="235">
                  <c:v>0,386776</c:v>
                </c:pt>
                <c:pt idx="236">
                  <c:v>0,38943</c:v>
                </c:pt>
                <c:pt idx="237">
                  <c:v>0,392084</c:v>
                </c:pt>
                <c:pt idx="238">
                  <c:v>0,394738</c:v>
                </c:pt>
                <c:pt idx="239">
                  <c:v>0,397392</c:v>
                </c:pt>
                <c:pt idx="240">
                  <c:v>0,400046</c:v>
                </c:pt>
                <c:pt idx="241">
                  <c:v>0,4027</c:v>
                </c:pt>
                <c:pt idx="242">
                  <c:v>0,405354</c:v>
                </c:pt>
                <c:pt idx="243">
                  <c:v>0,408008</c:v>
                </c:pt>
                <c:pt idx="244">
                  <c:v>0,410662</c:v>
                </c:pt>
                <c:pt idx="245">
                  <c:v>0,413316</c:v>
                </c:pt>
                <c:pt idx="246">
                  <c:v>0,41597</c:v>
                </c:pt>
                <c:pt idx="247">
                  <c:v>0,418624</c:v>
                </c:pt>
                <c:pt idx="248">
                  <c:v>0,421278</c:v>
                </c:pt>
                <c:pt idx="249">
                  <c:v>0,423932</c:v>
                </c:pt>
                <c:pt idx="250">
                  <c:v>0,426586</c:v>
                </c:pt>
                <c:pt idx="251">
                  <c:v>0,42924</c:v>
                </c:pt>
                <c:pt idx="252">
                  <c:v>0,431894</c:v>
                </c:pt>
                <c:pt idx="253">
                  <c:v>0,434548</c:v>
                </c:pt>
                <c:pt idx="254">
                  <c:v>0,437202</c:v>
                </c:pt>
                <c:pt idx="255">
                  <c:v>0,439856</c:v>
                </c:pt>
                <c:pt idx="256">
                  <c:v>0,44251</c:v>
                </c:pt>
                <c:pt idx="257">
                  <c:v>0,445164</c:v>
                </c:pt>
                <c:pt idx="258">
                  <c:v>0,447818</c:v>
                </c:pt>
                <c:pt idx="259">
                  <c:v>0,450472</c:v>
                </c:pt>
                <c:pt idx="260">
                  <c:v>0,453126</c:v>
                </c:pt>
                <c:pt idx="261">
                  <c:v>0,45578</c:v>
                </c:pt>
                <c:pt idx="262">
                  <c:v>0,458434</c:v>
                </c:pt>
                <c:pt idx="263">
                  <c:v>0,461088</c:v>
                </c:pt>
                <c:pt idx="264">
                  <c:v>0,463742</c:v>
                </c:pt>
                <c:pt idx="265">
                  <c:v>0,466396</c:v>
                </c:pt>
                <c:pt idx="266">
                  <c:v>0,46905</c:v>
                </c:pt>
                <c:pt idx="267">
                  <c:v>0,471704</c:v>
                </c:pt>
                <c:pt idx="268">
                  <c:v>0,474358</c:v>
                </c:pt>
                <c:pt idx="269">
                  <c:v>0,477012</c:v>
                </c:pt>
                <c:pt idx="270">
                  <c:v>0,479666</c:v>
                </c:pt>
                <c:pt idx="271">
                  <c:v>0,48232</c:v>
                </c:pt>
                <c:pt idx="272">
                  <c:v>0,484974</c:v>
                </c:pt>
                <c:pt idx="273">
                  <c:v>0,487628</c:v>
                </c:pt>
                <c:pt idx="274">
                  <c:v>0,490282</c:v>
                </c:pt>
                <c:pt idx="275">
                  <c:v>0,492936</c:v>
                </c:pt>
                <c:pt idx="276">
                  <c:v>0,49559</c:v>
                </c:pt>
                <c:pt idx="277">
                  <c:v>0,498244</c:v>
                </c:pt>
                <c:pt idx="278">
                  <c:v>0,500898</c:v>
                </c:pt>
                <c:pt idx="279">
                  <c:v>0,503552</c:v>
                </c:pt>
                <c:pt idx="280">
                  <c:v>0,506206</c:v>
                </c:pt>
                <c:pt idx="281">
                  <c:v>0,50886</c:v>
                </c:pt>
                <c:pt idx="282">
                  <c:v>0,511514</c:v>
                </c:pt>
                <c:pt idx="283">
                  <c:v>0,514168</c:v>
                </c:pt>
                <c:pt idx="284">
                  <c:v>0,516822</c:v>
                </c:pt>
                <c:pt idx="285">
                  <c:v>0,519477</c:v>
                </c:pt>
                <c:pt idx="286">
                  <c:v>0,522131</c:v>
                </c:pt>
                <c:pt idx="287">
                  <c:v>0,524785</c:v>
                </c:pt>
                <c:pt idx="288">
                  <c:v>0,527439</c:v>
                </c:pt>
                <c:pt idx="289">
                  <c:v>0,530093</c:v>
                </c:pt>
                <c:pt idx="290">
                  <c:v>0,532747</c:v>
                </c:pt>
                <c:pt idx="291">
                  <c:v>0,535401</c:v>
                </c:pt>
                <c:pt idx="292">
                  <c:v>0,538055</c:v>
                </c:pt>
                <c:pt idx="293">
                  <c:v>0,540709</c:v>
                </c:pt>
                <c:pt idx="294">
                  <c:v>0,543363</c:v>
                </c:pt>
                <c:pt idx="295">
                  <c:v>0,546017</c:v>
                </c:pt>
                <c:pt idx="296">
                  <c:v>0,548671</c:v>
                </c:pt>
                <c:pt idx="297">
                  <c:v>0,551325</c:v>
                </c:pt>
                <c:pt idx="298">
                  <c:v>0,553979</c:v>
                </c:pt>
                <c:pt idx="299">
                  <c:v>0,556633</c:v>
                </c:pt>
                <c:pt idx="300">
                  <c:v>0,559287</c:v>
                </c:pt>
                <c:pt idx="301">
                  <c:v>0,561941</c:v>
                </c:pt>
                <c:pt idx="302">
                  <c:v>0,564595</c:v>
                </c:pt>
                <c:pt idx="303">
                  <c:v>0,567249</c:v>
                </c:pt>
                <c:pt idx="304">
                  <c:v>0,569903</c:v>
                </c:pt>
                <c:pt idx="305">
                  <c:v>0,572557</c:v>
                </c:pt>
                <c:pt idx="306">
                  <c:v>0,575211</c:v>
                </c:pt>
                <c:pt idx="307">
                  <c:v>0,577865</c:v>
                </c:pt>
                <c:pt idx="308">
                  <c:v>0,580519</c:v>
                </c:pt>
                <c:pt idx="309">
                  <c:v>0,583173</c:v>
                </c:pt>
                <c:pt idx="310">
                  <c:v>0,585827</c:v>
                </c:pt>
                <c:pt idx="311">
                  <c:v>0,588481</c:v>
                </c:pt>
                <c:pt idx="312">
                  <c:v>0,591135</c:v>
                </c:pt>
                <c:pt idx="313">
                  <c:v>0,593789</c:v>
                </c:pt>
                <c:pt idx="314">
                  <c:v>0,596443</c:v>
                </c:pt>
                <c:pt idx="315">
                  <c:v>0,599097</c:v>
                </c:pt>
                <c:pt idx="316">
                  <c:v>0,601751</c:v>
                </c:pt>
                <c:pt idx="317">
                  <c:v>0,604405</c:v>
                </c:pt>
                <c:pt idx="318">
                  <c:v>0,607059</c:v>
                </c:pt>
                <c:pt idx="319">
                  <c:v>0,609713</c:v>
                </c:pt>
                <c:pt idx="320">
                  <c:v>0,612367</c:v>
                </c:pt>
                <c:pt idx="321">
                  <c:v>0,615021</c:v>
                </c:pt>
                <c:pt idx="322">
                  <c:v>0,617675</c:v>
                </c:pt>
                <c:pt idx="323">
                  <c:v>0,620329</c:v>
                </c:pt>
                <c:pt idx="324">
                  <c:v>0,622983</c:v>
                </c:pt>
                <c:pt idx="325">
                  <c:v>0,625637</c:v>
                </c:pt>
                <c:pt idx="326">
                  <c:v>0,628291</c:v>
                </c:pt>
                <c:pt idx="327">
                  <c:v>0,630945</c:v>
                </c:pt>
                <c:pt idx="328">
                  <c:v>0,633599</c:v>
                </c:pt>
                <c:pt idx="329">
                  <c:v>0,636253</c:v>
                </c:pt>
                <c:pt idx="330">
                  <c:v>0,638907</c:v>
                </c:pt>
                <c:pt idx="331">
                  <c:v>0,641561</c:v>
                </c:pt>
                <c:pt idx="332">
                  <c:v>0,644215</c:v>
                </c:pt>
                <c:pt idx="333">
                  <c:v>0,646869</c:v>
                </c:pt>
                <c:pt idx="334">
                  <c:v>0,649523</c:v>
                </c:pt>
                <c:pt idx="335">
                  <c:v>0,652177</c:v>
                </c:pt>
                <c:pt idx="336">
                  <c:v>0,654831</c:v>
                </c:pt>
                <c:pt idx="337">
                  <c:v>0,657485</c:v>
                </c:pt>
                <c:pt idx="338">
                  <c:v>0,660139</c:v>
                </c:pt>
                <c:pt idx="339">
                  <c:v>0,662793</c:v>
                </c:pt>
                <c:pt idx="340">
                  <c:v>0,665447</c:v>
                </c:pt>
                <c:pt idx="341">
                  <c:v>0,668101</c:v>
                </c:pt>
                <c:pt idx="342">
                  <c:v>0,670755</c:v>
                </c:pt>
                <c:pt idx="343">
                  <c:v>0,673409</c:v>
                </c:pt>
                <c:pt idx="344">
                  <c:v>0,676063</c:v>
                </c:pt>
                <c:pt idx="345">
                  <c:v>0,678717</c:v>
                </c:pt>
                <c:pt idx="346">
                  <c:v>0,681371</c:v>
                </c:pt>
                <c:pt idx="347">
                  <c:v>0,684025</c:v>
                </c:pt>
                <c:pt idx="348">
                  <c:v>0,686679</c:v>
                </c:pt>
                <c:pt idx="349">
                  <c:v>0,689333</c:v>
                </c:pt>
                <c:pt idx="350">
                  <c:v>0,691987</c:v>
                </c:pt>
                <c:pt idx="351">
                  <c:v>0,694641</c:v>
                </c:pt>
                <c:pt idx="352">
                  <c:v>0,697295</c:v>
                </c:pt>
                <c:pt idx="353">
                  <c:v>0,699949</c:v>
                </c:pt>
                <c:pt idx="354">
                  <c:v>0,702603</c:v>
                </c:pt>
                <c:pt idx="355">
                  <c:v>0,705257</c:v>
                </c:pt>
                <c:pt idx="356">
                  <c:v>0,707911</c:v>
                </c:pt>
                <c:pt idx="357">
                  <c:v>0,710565</c:v>
                </c:pt>
                <c:pt idx="358">
                  <c:v>0,713219</c:v>
                </c:pt>
                <c:pt idx="359">
                  <c:v>0,715873</c:v>
                </c:pt>
                <c:pt idx="360">
                  <c:v>0,718527</c:v>
                </c:pt>
                <c:pt idx="361">
                  <c:v>0,721181</c:v>
                </c:pt>
                <c:pt idx="362">
                  <c:v>0,723835</c:v>
                </c:pt>
                <c:pt idx="363">
                  <c:v>0,726489</c:v>
                </c:pt>
                <c:pt idx="364">
                  <c:v>0,729143</c:v>
                </c:pt>
                <c:pt idx="365">
                  <c:v>0,731797</c:v>
                </c:pt>
                <c:pt idx="366">
                  <c:v>0,734451</c:v>
                </c:pt>
                <c:pt idx="367">
                  <c:v>0,737105</c:v>
                </c:pt>
                <c:pt idx="368">
                  <c:v>0,739759</c:v>
                </c:pt>
                <c:pt idx="369">
                  <c:v>0,742413</c:v>
                </c:pt>
                <c:pt idx="370">
                  <c:v>0,745067</c:v>
                </c:pt>
                <c:pt idx="371">
                  <c:v>0,747721</c:v>
                </c:pt>
                <c:pt idx="372">
                  <c:v>0,750375</c:v>
                </c:pt>
                <c:pt idx="373">
                  <c:v>0,753029</c:v>
                </c:pt>
                <c:pt idx="374">
                  <c:v>0,755683</c:v>
                </c:pt>
                <c:pt idx="375">
                  <c:v>0,758337</c:v>
                </c:pt>
                <c:pt idx="376">
                  <c:v>0,760991</c:v>
                </c:pt>
                <c:pt idx="377">
                  <c:v>0,763645</c:v>
                </c:pt>
                <c:pt idx="378">
                  <c:v>0,766299</c:v>
                </c:pt>
                <c:pt idx="379">
                  <c:v>0,768953</c:v>
                </c:pt>
                <c:pt idx="380">
                  <c:v>0,771607</c:v>
                </c:pt>
                <c:pt idx="381">
                  <c:v>0,774261</c:v>
                </c:pt>
                <c:pt idx="382">
                  <c:v>0,776915</c:v>
                </c:pt>
                <c:pt idx="383">
                  <c:v>0,779569</c:v>
                </c:pt>
                <c:pt idx="384">
                  <c:v>0,782223</c:v>
                </c:pt>
                <c:pt idx="385">
                  <c:v>0,784877</c:v>
                </c:pt>
                <c:pt idx="386">
                  <c:v>0,787531</c:v>
                </c:pt>
                <c:pt idx="387">
                  <c:v>0,790185</c:v>
                </c:pt>
                <c:pt idx="388">
                  <c:v>0,792839</c:v>
                </c:pt>
                <c:pt idx="389">
                  <c:v>0,795493</c:v>
                </c:pt>
                <c:pt idx="390">
                  <c:v>0,798147</c:v>
                </c:pt>
                <c:pt idx="391">
                  <c:v>0,800801</c:v>
                </c:pt>
                <c:pt idx="392">
                  <c:v>0,803455</c:v>
                </c:pt>
                <c:pt idx="393">
                  <c:v>0,806109</c:v>
                </c:pt>
                <c:pt idx="394">
                  <c:v>0,808763</c:v>
                </c:pt>
                <c:pt idx="395">
                  <c:v>0,811417</c:v>
                </c:pt>
                <c:pt idx="396">
                  <c:v>0,814071</c:v>
                </c:pt>
                <c:pt idx="397">
                  <c:v>0,816725</c:v>
                </c:pt>
                <c:pt idx="398">
                  <c:v>0,819379</c:v>
                </c:pt>
                <c:pt idx="399">
                  <c:v>0,822033</c:v>
                </c:pt>
                <c:pt idx="400">
                  <c:v>0,824687</c:v>
                </c:pt>
                <c:pt idx="401">
                  <c:v>0,827341</c:v>
                </c:pt>
                <c:pt idx="402">
                  <c:v>0,829995</c:v>
                </c:pt>
                <c:pt idx="403">
                  <c:v>0,832649</c:v>
                </c:pt>
                <c:pt idx="404">
                  <c:v>0,835303</c:v>
                </c:pt>
                <c:pt idx="405">
                  <c:v>0,837957</c:v>
                </c:pt>
                <c:pt idx="406">
                  <c:v>0,840611</c:v>
                </c:pt>
                <c:pt idx="407">
                  <c:v>0,843265</c:v>
                </c:pt>
                <c:pt idx="408">
                  <c:v>0,845919</c:v>
                </c:pt>
                <c:pt idx="409">
                  <c:v>0,848573</c:v>
                </c:pt>
                <c:pt idx="410">
                  <c:v>0,851227</c:v>
                </c:pt>
                <c:pt idx="411">
                  <c:v>0,853881</c:v>
                </c:pt>
                <c:pt idx="412">
                  <c:v>0,856535</c:v>
                </c:pt>
                <c:pt idx="413">
                  <c:v>0,859189</c:v>
                </c:pt>
                <c:pt idx="414">
                  <c:v>0,861843</c:v>
                </c:pt>
                <c:pt idx="415">
                  <c:v>0,864497</c:v>
                </c:pt>
                <c:pt idx="416">
                  <c:v>0,867151</c:v>
                </c:pt>
                <c:pt idx="417">
                  <c:v>0,869805</c:v>
                </c:pt>
                <c:pt idx="418">
                  <c:v>0,872459</c:v>
                </c:pt>
                <c:pt idx="419">
                  <c:v>0,875113</c:v>
                </c:pt>
                <c:pt idx="420">
                  <c:v>0,877767</c:v>
                </c:pt>
                <c:pt idx="421">
                  <c:v>0,880421</c:v>
                </c:pt>
                <c:pt idx="422">
                  <c:v>0,883075</c:v>
                </c:pt>
                <c:pt idx="423">
                  <c:v>0,885729</c:v>
                </c:pt>
                <c:pt idx="424">
                  <c:v>0,888383</c:v>
                </c:pt>
                <c:pt idx="425">
                  <c:v>0,891037</c:v>
                </c:pt>
                <c:pt idx="426">
                  <c:v>0,893691</c:v>
                </c:pt>
                <c:pt idx="427">
                  <c:v>0,896345</c:v>
                </c:pt>
                <c:pt idx="428">
                  <c:v>0,898999</c:v>
                </c:pt>
                <c:pt idx="429">
                  <c:v>0,901653</c:v>
                </c:pt>
                <c:pt idx="430">
                  <c:v>0,904307</c:v>
                </c:pt>
                <c:pt idx="431">
                  <c:v>0,906961</c:v>
                </c:pt>
                <c:pt idx="432">
                  <c:v>0,909615</c:v>
                </c:pt>
                <c:pt idx="433">
                  <c:v>0,912269</c:v>
                </c:pt>
                <c:pt idx="434">
                  <c:v>0,914923</c:v>
                </c:pt>
                <c:pt idx="435">
                  <c:v>0,917577</c:v>
                </c:pt>
                <c:pt idx="436">
                  <c:v>0,920231</c:v>
                </c:pt>
                <c:pt idx="437">
                  <c:v>0,922885</c:v>
                </c:pt>
                <c:pt idx="438">
                  <c:v>0,925539</c:v>
                </c:pt>
                <c:pt idx="439">
                  <c:v>0,928193</c:v>
                </c:pt>
                <c:pt idx="440">
                  <c:v>0,930847</c:v>
                </c:pt>
                <c:pt idx="441">
                  <c:v>0,933501</c:v>
                </c:pt>
                <c:pt idx="442">
                  <c:v>0,936155</c:v>
                </c:pt>
                <c:pt idx="443">
                  <c:v>0,938809</c:v>
                </c:pt>
                <c:pt idx="444">
                  <c:v>0,941463</c:v>
                </c:pt>
                <c:pt idx="445">
                  <c:v>0,944117</c:v>
                </c:pt>
                <c:pt idx="446">
                  <c:v>0,946771</c:v>
                </c:pt>
                <c:pt idx="447">
                  <c:v>0,949425</c:v>
                </c:pt>
                <c:pt idx="448">
                  <c:v>0,952079</c:v>
                </c:pt>
                <c:pt idx="449">
                  <c:v>0,954733</c:v>
                </c:pt>
                <c:pt idx="450">
                  <c:v>0,957387</c:v>
                </c:pt>
                <c:pt idx="451">
                  <c:v>0,960041</c:v>
                </c:pt>
                <c:pt idx="452">
                  <c:v>0,962695</c:v>
                </c:pt>
                <c:pt idx="453">
                  <c:v>0,965349</c:v>
                </c:pt>
                <c:pt idx="454">
                  <c:v>0,968003</c:v>
                </c:pt>
                <c:pt idx="455">
                  <c:v>0,970657</c:v>
                </c:pt>
                <c:pt idx="456">
                  <c:v>0,973311</c:v>
                </c:pt>
                <c:pt idx="457">
                  <c:v>0,975965</c:v>
                </c:pt>
                <c:pt idx="458">
                  <c:v>0,978619</c:v>
                </c:pt>
                <c:pt idx="459">
                  <c:v>0,981273</c:v>
                </c:pt>
                <c:pt idx="460">
                  <c:v>0,983927</c:v>
                </c:pt>
                <c:pt idx="461">
                  <c:v>0,986581</c:v>
                </c:pt>
                <c:pt idx="462">
                  <c:v>0,989235</c:v>
                </c:pt>
                <c:pt idx="463">
                  <c:v>0,991889</c:v>
                </c:pt>
                <c:pt idx="464">
                  <c:v>0,994543</c:v>
                </c:pt>
                <c:pt idx="465">
                  <c:v>0,997197</c:v>
                </c:pt>
                <c:pt idx="466">
                  <c:v>0,999851</c:v>
                </c:pt>
                <c:pt idx="467">
                  <c:v>1,00251</c:v>
                </c:pt>
                <c:pt idx="468">
                  <c:v>1,00516</c:v>
                </c:pt>
                <c:pt idx="469">
                  <c:v>1,00781</c:v>
                </c:pt>
                <c:pt idx="470">
                  <c:v>1,01047</c:v>
                </c:pt>
                <c:pt idx="471">
                  <c:v>1,01312</c:v>
                </c:pt>
                <c:pt idx="472">
                  <c:v>1,01578</c:v>
                </c:pt>
                <c:pt idx="473">
                  <c:v>1,01843</c:v>
                </c:pt>
                <c:pt idx="474">
                  <c:v>1,02108</c:v>
                </c:pt>
                <c:pt idx="475">
                  <c:v>1,02374</c:v>
                </c:pt>
                <c:pt idx="476">
                  <c:v>1,02639</c:v>
                </c:pt>
                <c:pt idx="477">
                  <c:v>1,02905</c:v>
                </c:pt>
                <c:pt idx="478">
                  <c:v>1,0317</c:v>
                </c:pt>
                <c:pt idx="479">
                  <c:v>1,03435</c:v>
                </c:pt>
                <c:pt idx="480">
                  <c:v>1,03701</c:v>
                </c:pt>
                <c:pt idx="481">
                  <c:v>1,03966</c:v>
                </c:pt>
                <c:pt idx="482">
                  <c:v>1,04232</c:v>
                </c:pt>
                <c:pt idx="483">
                  <c:v>1,04497</c:v>
                </c:pt>
                <c:pt idx="484">
                  <c:v>1,04762</c:v>
                </c:pt>
                <c:pt idx="485">
                  <c:v>1,05028</c:v>
                </c:pt>
                <c:pt idx="486">
                  <c:v>1,05293</c:v>
                </c:pt>
                <c:pt idx="487">
                  <c:v>1,05559</c:v>
                </c:pt>
                <c:pt idx="488">
                  <c:v>1,05824</c:v>
                </c:pt>
                <c:pt idx="489">
                  <c:v>1,06089</c:v>
                </c:pt>
                <c:pt idx="490">
                  <c:v>1,06355</c:v>
                </c:pt>
                <c:pt idx="491">
                  <c:v>1,0662</c:v>
                </c:pt>
                <c:pt idx="492">
                  <c:v>1,06886</c:v>
                </c:pt>
                <c:pt idx="493">
                  <c:v>1,07151</c:v>
                </c:pt>
                <c:pt idx="494">
                  <c:v>1,07416</c:v>
                </c:pt>
                <c:pt idx="495">
                  <c:v>1,07682</c:v>
                </c:pt>
                <c:pt idx="496">
                  <c:v>1,07947</c:v>
                </c:pt>
                <c:pt idx="497">
                  <c:v>1,08213</c:v>
                </c:pt>
                <c:pt idx="498">
                  <c:v>1,08478</c:v>
                </c:pt>
                <c:pt idx="499">
                  <c:v>1,08743</c:v>
                </c:pt>
                <c:pt idx="500">
                  <c:v>1,09009</c:v>
                </c:pt>
                <c:pt idx="501">
                  <c:v>1,09274</c:v>
                </c:pt>
                <c:pt idx="502">
                  <c:v>1,0954</c:v>
                </c:pt>
                <c:pt idx="503">
                  <c:v>1,09805</c:v>
                </c:pt>
                <c:pt idx="504">
                  <c:v>1,1007</c:v>
                </c:pt>
                <c:pt idx="505">
                  <c:v>1,10336</c:v>
                </c:pt>
                <c:pt idx="506">
                  <c:v>1,10601</c:v>
                </c:pt>
                <c:pt idx="507">
                  <c:v>1,10867</c:v>
                </c:pt>
                <c:pt idx="508">
                  <c:v>1,11132</c:v>
                </c:pt>
                <c:pt idx="509">
                  <c:v>1,11397</c:v>
                </c:pt>
                <c:pt idx="510">
                  <c:v>1,11663</c:v>
                </c:pt>
                <c:pt idx="511">
                  <c:v>1,11928</c:v>
                </c:pt>
                <c:pt idx="512">
                  <c:v>1,12194</c:v>
                </c:pt>
                <c:pt idx="513">
                  <c:v>1,12459</c:v>
                </c:pt>
                <c:pt idx="514">
                  <c:v>1,12724</c:v>
                </c:pt>
                <c:pt idx="515">
                  <c:v>1,1299</c:v>
                </c:pt>
                <c:pt idx="516">
                  <c:v>1,13255</c:v>
                </c:pt>
                <c:pt idx="517">
                  <c:v>1,13521</c:v>
                </c:pt>
                <c:pt idx="518">
                  <c:v>1,13786</c:v>
                </c:pt>
                <c:pt idx="519">
                  <c:v>1,14051</c:v>
                </c:pt>
                <c:pt idx="520">
                  <c:v>1,14317</c:v>
                </c:pt>
                <c:pt idx="521">
                  <c:v>1,14582</c:v>
                </c:pt>
                <c:pt idx="522">
                  <c:v>1,14848</c:v>
                </c:pt>
                <c:pt idx="523">
                  <c:v>1,15113</c:v>
                </c:pt>
                <c:pt idx="524">
                  <c:v>1,15378</c:v>
                </c:pt>
                <c:pt idx="525">
                  <c:v>1,15644</c:v>
                </c:pt>
                <c:pt idx="526">
                  <c:v>1,15909</c:v>
                </c:pt>
                <c:pt idx="527">
                  <c:v>1,16175</c:v>
                </c:pt>
                <c:pt idx="528">
                  <c:v>1,1644</c:v>
                </c:pt>
                <c:pt idx="529">
                  <c:v>1,16705</c:v>
                </c:pt>
                <c:pt idx="530">
                  <c:v>1,16971</c:v>
                </c:pt>
                <c:pt idx="531">
                  <c:v>1,17236</c:v>
                </c:pt>
                <c:pt idx="532">
                  <c:v>1,17502</c:v>
                </c:pt>
                <c:pt idx="533">
                  <c:v>1,17767</c:v>
                </c:pt>
                <c:pt idx="534">
                  <c:v>1,18032</c:v>
                </c:pt>
                <c:pt idx="535">
                  <c:v>1,18298</c:v>
                </c:pt>
                <c:pt idx="536">
                  <c:v>1,18563</c:v>
                </c:pt>
                <c:pt idx="537">
                  <c:v>1,18829</c:v>
                </c:pt>
                <c:pt idx="538">
                  <c:v>1,19094</c:v>
                </c:pt>
                <c:pt idx="539">
                  <c:v>1,19359</c:v>
                </c:pt>
                <c:pt idx="540">
                  <c:v>1,19625</c:v>
                </c:pt>
                <c:pt idx="541">
                  <c:v>1,1989</c:v>
                </c:pt>
                <c:pt idx="542">
                  <c:v>1,20156</c:v>
                </c:pt>
                <c:pt idx="543">
                  <c:v>1,20421</c:v>
                </c:pt>
                <c:pt idx="544">
                  <c:v>1,20686</c:v>
                </c:pt>
                <c:pt idx="545">
                  <c:v>1,20952</c:v>
                </c:pt>
                <c:pt idx="546">
                  <c:v>1,21217</c:v>
                </c:pt>
                <c:pt idx="547">
                  <c:v>1,21483</c:v>
                </c:pt>
                <c:pt idx="548">
                  <c:v>1,21748</c:v>
                </c:pt>
                <c:pt idx="549">
                  <c:v>1,22013</c:v>
                </c:pt>
                <c:pt idx="550">
                  <c:v>1,22279</c:v>
                </c:pt>
                <c:pt idx="551">
                  <c:v>1,22544</c:v>
                </c:pt>
                <c:pt idx="552">
                  <c:v>1,2281</c:v>
                </c:pt>
                <c:pt idx="553">
                  <c:v>1,23075</c:v>
                </c:pt>
                <c:pt idx="554">
                  <c:v>1,2334</c:v>
                </c:pt>
                <c:pt idx="555">
                  <c:v>1,23606</c:v>
                </c:pt>
                <c:pt idx="556">
                  <c:v>1,23871</c:v>
                </c:pt>
                <c:pt idx="557">
                  <c:v>1,24137</c:v>
                </c:pt>
                <c:pt idx="558">
                  <c:v>1,24402</c:v>
                </c:pt>
                <c:pt idx="559">
                  <c:v>1,24667</c:v>
                </c:pt>
                <c:pt idx="560">
                  <c:v>1,24933</c:v>
                </c:pt>
                <c:pt idx="561">
                  <c:v>1,25198</c:v>
                </c:pt>
                <c:pt idx="562">
                  <c:v>1,25464</c:v>
                </c:pt>
                <c:pt idx="563">
                  <c:v>1,25729</c:v>
                </c:pt>
                <c:pt idx="564">
                  <c:v>1,25994</c:v>
                </c:pt>
                <c:pt idx="565">
                  <c:v>1,2626</c:v>
                </c:pt>
                <c:pt idx="566">
                  <c:v>1,26525</c:v>
                </c:pt>
                <c:pt idx="567">
                  <c:v>1,26791</c:v>
                </c:pt>
                <c:pt idx="568">
                  <c:v>1,27056</c:v>
                </c:pt>
                <c:pt idx="569">
                  <c:v>1,27321</c:v>
                </c:pt>
                <c:pt idx="570">
                  <c:v>1,27587</c:v>
                </c:pt>
                <c:pt idx="571">
                  <c:v>1,27852</c:v>
                </c:pt>
                <c:pt idx="572">
                  <c:v>1,28118</c:v>
                </c:pt>
                <c:pt idx="573">
                  <c:v>1,28383</c:v>
                </c:pt>
                <c:pt idx="574">
                  <c:v>1,28648</c:v>
                </c:pt>
                <c:pt idx="575">
                  <c:v>1,28914</c:v>
                </c:pt>
                <c:pt idx="576">
                  <c:v>1,29179</c:v>
                </c:pt>
                <c:pt idx="577">
                  <c:v>1,29445</c:v>
                </c:pt>
                <c:pt idx="578">
                  <c:v>1,2971</c:v>
                </c:pt>
                <c:pt idx="579">
                  <c:v>1,29975</c:v>
                </c:pt>
                <c:pt idx="580">
                  <c:v>1,30241</c:v>
                </c:pt>
                <c:pt idx="581">
                  <c:v>1,30506</c:v>
                </c:pt>
                <c:pt idx="582">
                  <c:v>1,30772</c:v>
                </c:pt>
                <c:pt idx="583">
                  <c:v>1,31037</c:v>
                </c:pt>
                <c:pt idx="584">
                  <c:v>1,31302</c:v>
                </c:pt>
                <c:pt idx="585">
                  <c:v>1,31568</c:v>
                </c:pt>
                <c:pt idx="586">
                  <c:v>1,31833</c:v>
                </c:pt>
                <c:pt idx="587">
                  <c:v>1,32099</c:v>
                </c:pt>
                <c:pt idx="588">
                  <c:v>1,32364</c:v>
                </c:pt>
                <c:pt idx="589">
                  <c:v>1,32629</c:v>
                </c:pt>
                <c:pt idx="590">
                  <c:v>1,32895</c:v>
                </c:pt>
                <c:pt idx="591">
                  <c:v>1,3316</c:v>
                </c:pt>
                <c:pt idx="592">
                  <c:v>1,33426</c:v>
                </c:pt>
                <c:pt idx="593">
                  <c:v>1,33691</c:v>
                </c:pt>
                <c:pt idx="594">
                  <c:v>1,33956</c:v>
                </c:pt>
                <c:pt idx="595">
                  <c:v>1,34222</c:v>
                </c:pt>
                <c:pt idx="596">
                  <c:v>1,34487</c:v>
                </c:pt>
                <c:pt idx="597">
                  <c:v>1,34753</c:v>
                </c:pt>
                <c:pt idx="598">
                  <c:v>1,35018</c:v>
                </c:pt>
                <c:pt idx="599">
                  <c:v>1,35283</c:v>
                </c:pt>
                <c:pt idx="600">
                  <c:v>1,35549</c:v>
                </c:pt>
                <c:pt idx="601">
                  <c:v>1,35814</c:v>
                </c:pt>
                <c:pt idx="602">
                  <c:v>1,36</c:v>
                </c:pt>
                <c:pt idx="603">
                  <c:v>1,36</c:v>
                </c:pt>
                <c:pt idx="604">
                  <c:v>1,37</c:v>
                </c:pt>
                <c:pt idx="605">
                  <c:v>1,38</c:v>
                </c:pt>
                <c:pt idx="606">
                  <c:v>1,39</c:v>
                </c:pt>
                <c:pt idx="607">
                  <c:v>1,4</c:v>
                </c:pt>
                <c:pt idx="608">
                  <c:v>1,41</c:v>
                </c:pt>
                <c:pt idx="609">
                  <c:v>1,41</c:v>
                </c:pt>
                <c:pt idx="610">
                  <c:v>1,43</c:v>
                </c:pt>
                <c:pt idx="611">
                  <c:v>1,44</c:v>
                </c:pt>
                <c:pt idx="612">
                  <c:v>1,45</c:v>
                </c:pt>
                <c:pt idx="613">
                  <c:v>1,45</c:v>
                </c:pt>
                <c:pt idx="614">
                  <c:v>1,46</c:v>
                </c:pt>
                <c:pt idx="615">
                  <c:v>1,46</c:v>
                </c:pt>
                <c:pt idx="616">
                  <c:v>1,45</c:v>
                </c:pt>
                <c:pt idx="617">
                  <c:v>1,44</c:v>
                </c:pt>
                <c:pt idx="618">
                  <c:v>1,45</c:v>
                </c:pt>
                <c:pt idx="619">
                  <c:v>1,45</c:v>
                </c:pt>
                <c:pt idx="620">
                  <c:v>1,45</c:v>
                </c:pt>
                <c:pt idx="621">
                  <c:v>1,46</c:v>
                </c:pt>
                <c:pt idx="622">
                  <c:v>1,47</c:v>
                </c:pt>
                <c:pt idx="623">
                  <c:v>1,48</c:v>
                </c:pt>
                <c:pt idx="624">
                  <c:v>1,49</c:v>
                </c:pt>
                <c:pt idx="625">
                  <c:v>1,5</c:v>
                </c:pt>
                <c:pt idx="626">
                  <c:v>1,52</c:v>
                </c:pt>
                <c:pt idx="627">
                  <c:v>1,53</c:v>
                </c:pt>
                <c:pt idx="628">
                  <c:v>1,54</c:v>
                </c:pt>
                <c:pt idx="629">
                  <c:v>1,55</c:v>
                </c:pt>
                <c:pt idx="630">
                  <c:v>1,57</c:v>
                </c:pt>
                <c:pt idx="631">
                  <c:v>1,57</c:v>
                </c:pt>
                <c:pt idx="632">
                  <c:v>1,59</c:v>
                </c:pt>
                <c:pt idx="633">
                  <c:v>1,6</c:v>
                </c:pt>
                <c:pt idx="634">
                  <c:v>1,6</c:v>
                </c:pt>
                <c:pt idx="635">
                  <c:v>1,61</c:v>
                </c:pt>
                <c:pt idx="636">
                  <c:v>1,62</c:v>
                </c:pt>
                <c:pt idx="637">
                  <c:v>1,62</c:v>
                </c:pt>
                <c:pt idx="638">
                  <c:v>1,63</c:v>
                </c:pt>
                <c:pt idx="639">
                  <c:v>1,63</c:v>
                </c:pt>
                <c:pt idx="640">
                  <c:v>1,63</c:v>
                </c:pt>
                <c:pt idx="641">
                  <c:v>1,63</c:v>
                </c:pt>
                <c:pt idx="642">
                  <c:v>1,64</c:v>
                </c:pt>
                <c:pt idx="643">
                  <c:v>1,64</c:v>
                </c:pt>
                <c:pt idx="644">
                  <c:v>1,64</c:v>
                </c:pt>
                <c:pt idx="645">
                  <c:v>1,64</c:v>
                </c:pt>
                <c:pt idx="646">
                  <c:v>1,64</c:v>
                </c:pt>
                <c:pt idx="647">
                  <c:v>1,64</c:v>
                </c:pt>
                <c:pt idx="648">
                  <c:v>1,65</c:v>
                </c:pt>
                <c:pt idx="649">
                  <c:v>1,65</c:v>
                </c:pt>
                <c:pt idx="650">
                  <c:v>1,66</c:v>
                </c:pt>
                <c:pt idx="651">
                  <c:v>1,66</c:v>
                </c:pt>
                <c:pt idx="652">
                  <c:v>1,68</c:v>
                </c:pt>
                <c:pt idx="653">
                  <c:v>1,69</c:v>
                </c:pt>
                <c:pt idx="654">
                  <c:v>1,7</c:v>
                </c:pt>
                <c:pt idx="655">
                  <c:v>1,71</c:v>
                </c:pt>
                <c:pt idx="656">
                  <c:v>1,73</c:v>
                </c:pt>
                <c:pt idx="657">
                  <c:v>1,74</c:v>
                </c:pt>
                <c:pt idx="658">
                  <c:v>1,75</c:v>
                </c:pt>
                <c:pt idx="659">
                  <c:v>1,76</c:v>
                </c:pt>
                <c:pt idx="660">
                  <c:v>1,77</c:v>
                </c:pt>
                <c:pt idx="661">
                  <c:v>1,77</c:v>
                </c:pt>
                <c:pt idx="662">
                  <c:v>1,78</c:v>
                </c:pt>
                <c:pt idx="663">
                  <c:v>1,79</c:v>
                </c:pt>
                <c:pt idx="664">
                  <c:v>1,79</c:v>
                </c:pt>
                <c:pt idx="665">
                  <c:v>1,8</c:v>
                </c:pt>
                <c:pt idx="666">
                  <c:v>1,8</c:v>
                </c:pt>
                <c:pt idx="667">
                  <c:v>1,81</c:v>
                </c:pt>
                <c:pt idx="668">
                  <c:v>1,8</c:v>
                </c:pt>
                <c:pt idx="669">
                  <c:v>1,81</c:v>
                </c:pt>
                <c:pt idx="670">
                  <c:v>1,81</c:v>
                </c:pt>
                <c:pt idx="671">
                  <c:v>1,81</c:v>
                </c:pt>
                <c:pt idx="672">
                  <c:v>1,82</c:v>
                </c:pt>
                <c:pt idx="673">
                  <c:v>1,82</c:v>
                </c:pt>
                <c:pt idx="674">
                  <c:v>1,83</c:v>
                </c:pt>
                <c:pt idx="675">
                  <c:v>1,83</c:v>
                </c:pt>
                <c:pt idx="676">
                  <c:v>1,84</c:v>
                </c:pt>
                <c:pt idx="677">
                  <c:v>1,84</c:v>
                </c:pt>
                <c:pt idx="678">
                  <c:v>1,86</c:v>
                </c:pt>
                <c:pt idx="679">
                  <c:v>1,87</c:v>
                </c:pt>
                <c:pt idx="680">
                  <c:v>1,89</c:v>
                </c:pt>
                <c:pt idx="681">
                  <c:v>1,89</c:v>
                </c:pt>
                <c:pt idx="682">
                  <c:v>1,92</c:v>
                </c:pt>
                <c:pt idx="683">
                  <c:v>1,93</c:v>
                </c:pt>
                <c:pt idx="684">
                  <c:v>1,94</c:v>
                </c:pt>
                <c:pt idx="685">
                  <c:v>1,95</c:v>
                </c:pt>
                <c:pt idx="686">
                  <c:v>1,96</c:v>
                </c:pt>
                <c:pt idx="687">
                  <c:v>1,97</c:v>
                </c:pt>
                <c:pt idx="688">
                  <c:v>1,98</c:v>
                </c:pt>
                <c:pt idx="689">
                  <c:v>1,98</c:v>
                </c:pt>
                <c:pt idx="690">
                  <c:v>1,99</c:v>
                </c:pt>
                <c:pt idx="691">
                  <c:v>1,99</c:v>
                </c:pt>
                <c:pt idx="692">
                  <c:v>2</c:v>
                </c:pt>
                <c:pt idx="693">
                  <c:v>2,01</c:v>
                </c:pt>
                <c:pt idx="694">
                  <c:v>2,01</c:v>
                </c:pt>
                <c:pt idx="695">
                  <c:v>2,02</c:v>
                </c:pt>
                <c:pt idx="696">
                  <c:v>2,02</c:v>
                </c:pt>
                <c:pt idx="697">
                  <c:v>2,02</c:v>
                </c:pt>
                <c:pt idx="698">
                  <c:v>2,02</c:v>
                </c:pt>
                <c:pt idx="699">
                  <c:v>2,03</c:v>
                </c:pt>
                <c:pt idx="700">
                  <c:v>2,02</c:v>
                </c:pt>
                <c:pt idx="701">
                  <c:v>2,03</c:v>
                </c:pt>
                <c:pt idx="702">
                  <c:v>2,05</c:v>
                </c:pt>
                <c:pt idx="703">
                  <c:v>2,06</c:v>
                </c:pt>
                <c:pt idx="704">
                  <c:v>2,09</c:v>
                </c:pt>
                <c:pt idx="705">
                  <c:v>2,09</c:v>
                </c:pt>
                <c:pt idx="706">
                  <c:v>2,12</c:v>
                </c:pt>
                <c:pt idx="707">
                  <c:v>2,13</c:v>
                </c:pt>
                <c:pt idx="708">
                  <c:v>2,15</c:v>
                </c:pt>
                <c:pt idx="709">
                  <c:v>2,16</c:v>
                </c:pt>
                <c:pt idx="710">
                  <c:v>2,17</c:v>
                </c:pt>
                <c:pt idx="711">
                  <c:v>2,18</c:v>
                </c:pt>
                <c:pt idx="712">
                  <c:v>2,2</c:v>
                </c:pt>
                <c:pt idx="713">
                  <c:v>2,21</c:v>
                </c:pt>
                <c:pt idx="714">
                  <c:v>2,21</c:v>
                </c:pt>
                <c:pt idx="715">
                  <c:v>2,21</c:v>
                </c:pt>
                <c:pt idx="716">
                  <c:v>2,23</c:v>
                </c:pt>
                <c:pt idx="717">
                  <c:v>2,23</c:v>
                </c:pt>
                <c:pt idx="718">
                  <c:v>2,23</c:v>
                </c:pt>
                <c:pt idx="719">
                  <c:v>2,23</c:v>
                </c:pt>
                <c:pt idx="720">
                  <c:v>2,24</c:v>
                </c:pt>
                <c:pt idx="721">
                  <c:v>2,24</c:v>
                </c:pt>
                <c:pt idx="722">
                  <c:v>2,24</c:v>
                </c:pt>
                <c:pt idx="723">
                  <c:v>2,24</c:v>
                </c:pt>
                <c:pt idx="724">
                  <c:v>2,24</c:v>
                </c:pt>
                <c:pt idx="725">
                  <c:v>2,25</c:v>
                </c:pt>
                <c:pt idx="726">
                  <c:v>2,26</c:v>
                </c:pt>
                <c:pt idx="727">
                  <c:v>2,27</c:v>
                </c:pt>
                <c:pt idx="728">
                  <c:v>2,28</c:v>
                </c:pt>
                <c:pt idx="729">
                  <c:v>2,3</c:v>
                </c:pt>
                <c:pt idx="730">
                  <c:v>2,32</c:v>
                </c:pt>
                <c:pt idx="731">
                  <c:v>2,33</c:v>
                </c:pt>
                <c:pt idx="732">
                  <c:v>2,35</c:v>
                </c:pt>
                <c:pt idx="733">
                  <c:v>2,37</c:v>
                </c:pt>
                <c:pt idx="734">
                  <c:v>2,4</c:v>
                </c:pt>
                <c:pt idx="735">
                  <c:v>2,41</c:v>
                </c:pt>
                <c:pt idx="736">
                  <c:v>2,42</c:v>
                </c:pt>
                <c:pt idx="737">
                  <c:v>2,44</c:v>
                </c:pt>
                <c:pt idx="738">
                  <c:v>2,44</c:v>
                </c:pt>
                <c:pt idx="739">
                  <c:v>2,45</c:v>
                </c:pt>
                <c:pt idx="740">
                  <c:v>2,46</c:v>
                </c:pt>
                <c:pt idx="741">
                  <c:v>2,47</c:v>
                </c:pt>
                <c:pt idx="742">
                  <c:v>2,47</c:v>
                </c:pt>
                <c:pt idx="743">
                  <c:v>2,47</c:v>
                </c:pt>
                <c:pt idx="744">
                  <c:v>2,48</c:v>
                </c:pt>
                <c:pt idx="745">
                  <c:v>2,48</c:v>
                </c:pt>
                <c:pt idx="746">
                  <c:v>2,48</c:v>
                </c:pt>
                <c:pt idx="747">
                  <c:v>2,48</c:v>
                </c:pt>
                <c:pt idx="748">
                  <c:v>2,49</c:v>
                </c:pt>
                <c:pt idx="749">
                  <c:v>2,49</c:v>
                </c:pt>
                <c:pt idx="750">
                  <c:v>2,5</c:v>
                </c:pt>
                <c:pt idx="751">
                  <c:v>2,5</c:v>
                </c:pt>
                <c:pt idx="752">
                  <c:v>2,5</c:v>
                </c:pt>
                <c:pt idx="753">
                  <c:v>2,51</c:v>
                </c:pt>
                <c:pt idx="754">
                  <c:v>2,53</c:v>
                </c:pt>
                <c:pt idx="755">
                  <c:v>2,54</c:v>
                </c:pt>
                <c:pt idx="756">
                  <c:v>2,57</c:v>
                </c:pt>
                <c:pt idx="757">
                  <c:v>2,59</c:v>
                </c:pt>
                <c:pt idx="758">
                  <c:v>2,61</c:v>
                </c:pt>
                <c:pt idx="759">
                  <c:v>2,63</c:v>
                </c:pt>
                <c:pt idx="760">
                  <c:v>2,66</c:v>
                </c:pt>
                <c:pt idx="761">
                  <c:v>2,68</c:v>
                </c:pt>
                <c:pt idx="762">
                  <c:v>2,7</c:v>
                </c:pt>
                <c:pt idx="763">
                  <c:v>2,7</c:v>
                </c:pt>
                <c:pt idx="764">
                  <c:v>2,73</c:v>
                </c:pt>
                <c:pt idx="765">
                  <c:v>2,74</c:v>
                </c:pt>
                <c:pt idx="766">
                  <c:v>2,75</c:v>
                </c:pt>
                <c:pt idx="767">
                  <c:v>2,76</c:v>
                </c:pt>
                <c:pt idx="768">
                  <c:v>2,77</c:v>
                </c:pt>
                <c:pt idx="769">
                  <c:v>2,77</c:v>
                </c:pt>
                <c:pt idx="770">
                  <c:v>2,77</c:v>
                </c:pt>
                <c:pt idx="771">
                  <c:v>2,78</c:v>
                </c:pt>
                <c:pt idx="772">
                  <c:v>2,78</c:v>
                </c:pt>
                <c:pt idx="773">
                  <c:v>2,78</c:v>
                </c:pt>
                <c:pt idx="774">
                  <c:v>2,78</c:v>
                </c:pt>
                <c:pt idx="775">
                  <c:v>2,78</c:v>
                </c:pt>
                <c:pt idx="776">
                  <c:v>2,78</c:v>
                </c:pt>
                <c:pt idx="777">
                  <c:v>2,77</c:v>
                </c:pt>
                <c:pt idx="778">
                  <c:v>2,79</c:v>
                </c:pt>
                <c:pt idx="779">
                  <c:v>2,79</c:v>
                </c:pt>
                <c:pt idx="780">
                  <c:v>2,81</c:v>
                </c:pt>
                <c:pt idx="781">
                  <c:v>2,82</c:v>
                </c:pt>
                <c:pt idx="782">
                  <c:v>2,85</c:v>
                </c:pt>
                <c:pt idx="783">
                  <c:v>2,88</c:v>
                </c:pt>
                <c:pt idx="784">
                  <c:v>2,91</c:v>
                </c:pt>
                <c:pt idx="785">
                  <c:v>2,92</c:v>
                </c:pt>
                <c:pt idx="786">
                  <c:v>2,96</c:v>
                </c:pt>
                <c:pt idx="787">
                  <c:v>2,98</c:v>
                </c:pt>
                <c:pt idx="788">
                  <c:v>3,01</c:v>
                </c:pt>
                <c:pt idx="789">
                  <c:v>3,03</c:v>
                </c:pt>
                <c:pt idx="790">
                  <c:v>3,04</c:v>
                </c:pt>
                <c:pt idx="791">
                  <c:v>3,05</c:v>
                </c:pt>
                <c:pt idx="792">
                  <c:v>3,07</c:v>
                </c:pt>
                <c:pt idx="793">
                  <c:v>3,07</c:v>
                </c:pt>
                <c:pt idx="794">
                  <c:v>3,03</c:v>
                </c:pt>
                <c:pt idx="795">
                  <c:v>2,98</c:v>
                </c:pt>
                <c:pt idx="796">
                  <c:v>2,86</c:v>
                </c:pt>
                <c:pt idx="797">
                  <c:v>2,8</c:v>
                </c:pt>
                <c:pt idx="798">
                  <c:v>2,65</c:v>
                </c:pt>
                <c:pt idx="799">
                  <c:v>2,58</c:v>
                </c:pt>
                <c:pt idx="800">
                  <c:v>2,43</c:v>
                </c:pt>
                <c:pt idx="801">
                  <c:v>2,37</c:v>
                </c:pt>
                <c:pt idx="802">
                  <c:v>2,23</c:v>
                </c:pt>
                <c:pt idx="803">
                  <c:v>2,17</c:v>
                </c:pt>
                <c:pt idx="804">
                  <c:v>2,04</c:v>
                </c:pt>
                <c:pt idx="805">
                  <c:v>1,99</c:v>
                </c:pt>
                <c:pt idx="806">
                  <c:v>1,89</c:v>
                </c:pt>
                <c:pt idx="807">
                  <c:v>1,83</c:v>
                </c:pt>
                <c:pt idx="808">
                  <c:v>1,73</c:v>
                </c:pt>
                <c:pt idx="809">
                  <c:v>1,68</c:v>
                </c:pt>
                <c:pt idx="810">
                  <c:v>1,59</c:v>
                </c:pt>
                <c:pt idx="811">
                  <c:v>1,56</c:v>
                </c:pt>
                <c:pt idx="812">
                  <c:v>1,47</c:v>
                </c:pt>
                <c:pt idx="813">
                  <c:v>1,44</c:v>
                </c:pt>
                <c:pt idx="814">
                  <c:v>1,37</c:v>
                </c:pt>
                <c:pt idx="815">
                  <c:v>1,34</c:v>
                </c:pt>
                <c:pt idx="816">
                  <c:v>1,28</c:v>
                </c:pt>
                <c:pt idx="817">
                  <c:v>1,25</c:v>
                </c:pt>
                <c:pt idx="818">
                  <c:v>1,2</c:v>
                </c:pt>
                <c:pt idx="819">
                  <c:v>1,17</c:v>
                </c:pt>
                <c:pt idx="820">
                  <c:v>1,12</c:v>
                </c:pt>
                <c:pt idx="821">
                  <c:v>1,1</c:v>
                </c:pt>
                <c:pt idx="822">
                  <c:v>1,05</c:v>
                </c:pt>
                <c:pt idx="823">
                  <c:v>1,04</c:v>
                </c:pt>
                <c:pt idx="824">
                  <c:v>0,99</c:v>
                </c:pt>
                <c:pt idx="825">
                  <c:v>0,97</c:v>
                </c:pt>
                <c:pt idx="826">
                  <c:v>0,93</c:v>
                </c:pt>
                <c:pt idx="827">
                  <c:v>0,91</c:v>
                </c:pt>
                <c:pt idx="828">
                  <c:v>0,87</c:v>
                </c:pt>
                <c:pt idx="829">
                  <c:v>0,85</c:v>
                </c:pt>
                <c:pt idx="830">
                  <c:v>0,82</c:v>
                </c:pt>
                <c:pt idx="831">
                  <c:v>0,8</c:v>
                </c:pt>
                <c:pt idx="832">
                  <c:v>0,77</c:v>
                </c:pt>
                <c:pt idx="833">
                  <c:v>0,76</c:v>
                </c:pt>
                <c:pt idx="834">
                  <c:v>0,73</c:v>
                </c:pt>
                <c:pt idx="835">
                  <c:v>0,72</c:v>
                </c:pt>
                <c:pt idx="836">
                  <c:v>0,69</c:v>
                </c:pt>
                <c:pt idx="837">
                  <c:v>0,68</c:v>
                </c:pt>
                <c:pt idx="838">
                  <c:v>0,66</c:v>
                </c:pt>
                <c:pt idx="839">
                  <c:v>0,65</c:v>
                </c:pt>
                <c:pt idx="840">
                  <c:v>0,63</c:v>
                </c:pt>
                <c:pt idx="841">
                  <c:v>0,62</c:v>
                </c:pt>
                <c:pt idx="842">
                  <c:v>0,6</c:v>
                </c:pt>
                <c:pt idx="843">
                  <c:v>0,59</c:v>
                </c:pt>
                <c:pt idx="844">
                  <c:v>0,57</c:v>
                </c:pt>
                <c:pt idx="845">
                  <c:v>0,57</c:v>
                </c:pt>
                <c:pt idx="846">
                  <c:v>0,55</c:v>
                </c:pt>
                <c:pt idx="847">
                  <c:v>0,54</c:v>
                </c:pt>
                <c:pt idx="848">
                  <c:v>0,53</c:v>
                </c:pt>
                <c:pt idx="849">
                  <c:v>0,52</c:v>
                </c:pt>
                <c:pt idx="850">
                  <c:v>0,51</c:v>
                </c:pt>
                <c:pt idx="851">
                  <c:v>0,5</c:v>
                </c:pt>
                <c:pt idx="852">
                  <c:v>0,49</c:v>
                </c:pt>
                <c:pt idx="853">
                  <c:v>0,48</c:v>
                </c:pt>
                <c:pt idx="854">
                  <c:v>0,47</c:v>
                </c:pt>
                <c:pt idx="855">
                  <c:v>0,47</c:v>
                </c:pt>
                <c:pt idx="856">
                  <c:v>0,46</c:v>
                </c:pt>
                <c:pt idx="857">
                  <c:v>0,45</c:v>
                </c:pt>
                <c:pt idx="858">
                  <c:v>0,44</c:v>
                </c:pt>
                <c:pt idx="859">
                  <c:v>0,44</c:v>
                </c:pt>
                <c:pt idx="860">
                  <c:v>0,43</c:v>
                </c:pt>
                <c:pt idx="861">
                  <c:v>0,42</c:v>
                </c:pt>
                <c:pt idx="862">
                  <c:v>0,42</c:v>
                </c:pt>
                <c:pt idx="863">
                  <c:v>0,41</c:v>
                </c:pt>
                <c:pt idx="864">
                  <c:v>0,4</c:v>
                </c:pt>
                <c:pt idx="865">
                  <c:v>0,4</c:v>
                </c:pt>
                <c:pt idx="866">
                  <c:v>0,39</c:v>
                </c:pt>
                <c:pt idx="867">
                  <c:v>0,39</c:v>
                </c:pt>
                <c:pt idx="868">
                  <c:v>0,38</c:v>
                </c:pt>
                <c:pt idx="869">
                  <c:v>0,38</c:v>
                </c:pt>
                <c:pt idx="870">
                  <c:v>0,37</c:v>
                </c:pt>
                <c:pt idx="871">
                  <c:v>0,37</c:v>
                </c:pt>
                <c:pt idx="872">
                  <c:v>0,36</c:v>
                </c:pt>
                <c:pt idx="873">
                  <c:v>0,36</c:v>
                </c:pt>
                <c:pt idx="874">
                  <c:v>0,35</c:v>
                </c:pt>
                <c:pt idx="875">
                  <c:v>0,35</c:v>
                </c:pt>
                <c:pt idx="876">
                  <c:v>0,34</c:v>
                </c:pt>
                <c:pt idx="877">
                  <c:v>0,34</c:v>
                </c:pt>
                <c:pt idx="878">
                  <c:v>0,33</c:v>
                </c:pt>
                <c:pt idx="879">
                  <c:v>0,33</c:v>
                </c:pt>
                <c:pt idx="880">
                  <c:v>0,32</c:v>
                </c:pt>
                <c:pt idx="881">
                  <c:v>0,32</c:v>
                </c:pt>
                <c:pt idx="882">
                  <c:v>0,32</c:v>
                </c:pt>
                <c:pt idx="883">
                  <c:v>0,31</c:v>
                </c:pt>
                <c:pt idx="884">
                  <c:v>0,31</c:v>
                </c:pt>
                <c:pt idx="885">
                  <c:v>0,31</c:v>
                </c:pt>
                <c:pt idx="886">
                  <c:v>0,3</c:v>
                </c:pt>
                <c:pt idx="887">
                  <c:v>0,3</c:v>
                </c:pt>
                <c:pt idx="888">
                  <c:v>0,29</c:v>
                </c:pt>
                <c:pt idx="889">
                  <c:v>0,29</c:v>
                </c:pt>
                <c:pt idx="890">
                  <c:v>0,29</c:v>
                </c:pt>
                <c:pt idx="891">
                  <c:v>0,29</c:v>
                </c:pt>
                <c:pt idx="892">
                  <c:v>0,28</c:v>
                </c:pt>
                <c:pt idx="893">
                  <c:v>0,28</c:v>
                </c:pt>
                <c:pt idx="894">
                  <c:v>0,28</c:v>
                </c:pt>
                <c:pt idx="895">
                  <c:v>0,27</c:v>
                </c:pt>
                <c:pt idx="896">
                  <c:v>0,27</c:v>
                </c:pt>
                <c:pt idx="897">
                  <c:v>0,27</c:v>
                </c:pt>
                <c:pt idx="898">
                  <c:v>0,27</c:v>
                </c:pt>
                <c:pt idx="899">
                  <c:v>0,26</c:v>
                </c:pt>
                <c:pt idx="900">
                  <c:v>0,26</c:v>
                </c:pt>
                <c:pt idx="901">
                  <c:v>0,26</c:v>
                </c:pt>
                <c:pt idx="902">
                  <c:v>0,26</c:v>
                </c:pt>
                <c:pt idx="903">
                  <c:v>0,25</c:v>
                </c:pt>
                <c:pt idx="904">
                  <c:v>0,25</c:v>
                </c:pt>
                <c:pt idx="905">
                  <c:v>0,25</c:v>
                </c:pt>
                <c:pt idx="906">
                  <c:v>0,25</c:v>
                </c:pt>
                <c:pt idx="907">
                  <c:v>0,25</c:v>
                </c:pt>
                <c:pt idx="908">
                  <c:v>0,24</c:v>
                </c:pt>
                <c:pt idx="909">
                  <c:v>0,24</c:v>
                </c:pt>
                <c:pt idx="910">
                  <c:v>0,24</c:v>
                </c:pt>
                <c:pt idx="911">
                  <c:v>0,24</c:v>
                </c:pt>
                <c:pt idx="912">
                  <c:v>0,23</c:v>
                </c:pt>
                <c:pt idx="913">
                  <c:v>0,24</c:v>
                </c:pt>
                <c:pt idx="914">
                  <c:v>0,23</c:v>
                </c:pt>
                <c:pt idx="915">
                  <c:v>0,23</c:v>
                </c:pt>
                <c:pt idx="916">
                  <c:v>0,23</c:v>
                </c:pt>
                <c:pt idx="917">
                  <c:v>0,23</c:v>
                </c:pt>
                <c:pt idx="918">
                  <c:v>0,23</c:v>
                </c:pt>
                <c:pt idx="919">
                  <c:v>0,23</c:v>
                </c:pt>
                <c:pt idx="920">
                  <c:v>0,22</c:v>
                </c:pt>
                <c:pt idx="921">
                  <c:v>0,22</c:v>
                </c:pt>
                <c:pt idx="922">
                  <c:v>0,22</c:v>
                </c:pt>
                <c:pt idx="923">
                  <c:v>0,22</c:v>
                </c:pt>
                <c:pt idx="924">
                  <c:v>0,22</c:v>
                </c:pt>
                <c:pt idx="925">
                  <c:v>0,22</c:v>
                </c:pt>
                <c:pt idx="926">
                  <c:v>0,22</c:v>
                </c:pt>
                <c:pt idx="927">
                  <c:v>0,22</c:v>
                </c:pt>
                <c:pt idx="928">
                  <c:v>0,22</c:v>
                </c:pt>
                <c:pt idx="929">
                  <c:v>0,21</c:v>
                </c:pt>
                <c:pt idx="930">
                  <c:v>0,21</c:v>
                </c:pt>
                <c:pt idx="931">
                  <c:v>0,21</c:v>
                </c:pt>
                <c:pt idx="932">
                  <c:v>0,21</c:v>
                </c:pt>
                <c:pt idx="933">
                  <c:v>0,21</c:v>
                </c:pt>
                <c:pt idx="934">
                  <c:v>0,21</c:v>
                </c:pt>
                <c:pt idx="935">
                  <c:v>0,21</c:v>
                </c:pt>
                <c:pt idx="936">
                  <c:v>0,21</c:v>
                </c:pt>
                <c:pt idx="937">
                  <c:v>0,21</c:v>
                </c:pt>
                <c:pt idx="938">
                  <c:v>0,2</c:v>
                </c:pt>
                <c:pt idx="939">
                  <c:v>0,2</c:v>
                </c:pt>
                <c:pt idx="940">
                  <c:v>0,2</c:v>
                </c:pt>
                <c:pt idx="941">
                  <c:v>0,2</c:v>
                </c:pt>
                <c:pt idx="942">
                  <c:v>0,2</c:v>
                </c:pt>
                <c:pt idx="943">
                  <c:v>0,2</c:v>
                </c:pt>
                <c:pt idx="944">
                  <c:v>0,2</c:v>
                </c:pt>
                <c:pt idx="945">
                  <c:v>0,2</c:v>
                </c:pt>
                <c:pt idx="946">
                  <c:v>0,2</c:v>
                </c:pt>
                <c:pt idx="947">
                  <c:v>0,2</c:v>
                </c:pt>
                <c:pt idx="948">
                  <c:v>0,19</c:v>
                </c:pt>
                <c:pt idx="949">
                  <c:v>0,19</c:v>
                </c:pt>
                <c:pt idx="950">
                  <c:v>0,19</c:v>
                </c:pt>
                <c:pt idx="951">
                  <c:v>0,19</c:v>
                </c:pt>
                <c:pt idx="952">
                  <c:v>0,19</c:v>
                </c:pt>
                <c:pt idx="953">
                  <c:v>0,19</c:v>
                </c:pt>
                <c:pt idx="954">
                  <c:v>0,19</c:v>
                </c:pt>
                <c:pt idx="955">
                  <c:v>0,19</c:v>
                </c:pt>
                <c:pt idx="956">
                  <c:v>0,19</c:v>
                </c:pt>
                <c:pt idx="957">
                  <c:v>0,19</c:v>
                </c:pt>
                <c:pt idx="958">
                  <c:v>0,19</c:v>
                </c:pt>
                <c:pt idx="959">
                  <c:v>0,19</c:v>
                </c:pt>
                <c:pt idx="960">
                  <c:v>0,19</c:v>
                </c:pt>
                <c:pt idx="961">
                  <c:v>0,19</c:v>
                </c:pt>
                <c:pt idx="962">
                  <c:v>0,18</c:v>
                </c:pt>
                <c:pt idx="963">
                  <c:v>0,18</c:v>
                </c:pt>
                <c:pt idx="964">
                  <c:v>0,18</c:v>
                </c:pt>
                <c:pt idx="965">
                  <c:v>0,18</c:v>
                </c:pt>
                <c:pt idx="966">
                  <c:v>0,18</c:v>
                </c:pt>
                <c:pt idx="967">
                  <c:v>0,18</c:v>
                </c:pt>
                <c:pt idx="968">
                  <c:v>0,18</c:v>
                </c:pt>
                <c:pt idx="969">
                  <c:v>0,18</c:v>
                </c:pt>
                <c:pt idx="970">
                  <c:v>0,18</c:v>
                </c:pt>
                <c:pt idx="971">
                  <c:v>0,18</c:v>
                </c:pt>
                <c:pt idx="972">
                  <c:v>0,18</c:v>
                </c:pt>
                <c:pt idx="973">
                  <c:v>0,18</c:v>
                </c:pt>
                <c:pt idx="974">
                  <c:v>0,18</c:v>
                </c:pt>
                <c:pt idx="975">
                  <c:v>0,18</c:v>
                </c:pt>
                <c:pt idx="976">
                  <c:v>0,18</c:v>
                </c:pt>
                <c:pt idx="977">
                  <c:v>0,18</c:v>
                </c:pt>
                <c:pt idx="978">
                  <c:v>0,22</c:v>
                </c:pt>
                <c:pt idx="979">
                  <c:v>0,25</c:v>
                </c:pt>
                <c:pt idx="980">
                  <c:v>0,31</c:v>
                </c:pt>
                <c:pt idx="981">
                  <c:v>0,35</c:v>
                </c:pt>
                <c:pt idx="982">
                  <c:v>0,44</c:v>
                </c:pt>
                <c:pt idx="983">
                  <c:v>0,48</c:v>
                </c:pt>
                <c:pt idx="984">
                  <c:v>0,53</c:v>
                </c:pt>
                <c:pt idx="985">
                  <c:v>0,55</c:v>
                </c:pt>
                <c:pt idx="986">
                  <c:v>0,58</c:v>
                </c:pt>
                <c:pt idx="987">
                  <c:v>0,59</c:v>
                </c:pt>
                <c:pt idx="988">
                  <c:v>0,6</c:v>
                </c:pt>
                <c:pt idx="989">
                  <c:v>0,61</c:v>
                </c:pt>
                <c:pt idx="990">
                  <c:v>0,62</c:v>
                </c:pt>
                <c:pt idx="991">
                  <c:v>0,62</c:v>
                </c:pt>
                <c:pt idx="992">
                  <c:v>0,63</c:v>
                </c:pt>
                <c:pt idx="993">
                  <c:v>0,63</c:v>
                </c:pt>
                <c:pt idx="994">
                  <c:v>0,64</c:v>
                </c:pt>
                <c:pt idx="995">
                  <c:v>0,64</c:v>
                </c:pt>
                <c:pt idx="996">
                  <c:v>0,65</c:v>
                </c:pt>
                <c:pt idx="997">
                  <c:v>0,66</c:v>
                </c:pt>
                <c:pt idx="998">
                  <c:v>0,67</c:v>
                </c:pt>
                <c:pt idx="999">
                  <c:v>0,67</c:v>
                </c:pt>
                <c:pt idx="1000">
                  <c:v>0,68</c:v>
                </c:pt>
                <c:pt idx="1001">
                  <c:v>0,68</c:v>
                </c:pt>
                <c:pt idx="1002">
                  <c:v>0,69</c:v>
                </c:pt>
                <c:pt idx="1003">
                  <c:v>0,7</c:v>
                </c:pt>
                <c:pt idx="1004">
                  <c:v>0,7</c:v>
                </c:pt>
                <c:pt idx="1005">
                  <c:v>0,71</c:v>
                </c:pt>
                <c:pt idx="1006">
                  <c:v>0,72</c:v>
                </c:pt>
                <c:pt idx="1007">
                  <c:v>0,72</c:v>
                </c:pt>
                <c:pt idx="1008">
                  <c:v>0,72</c:v>
                </c:pt>
                <c:pt idx="1009">
                  <c:v>0,73</c:v>
                </c:pt>
                <c:pt idx="1010">
                  <c:v>0,74</c:v>
                </c:pt>
                <c:pt idx="1011">
                  <c:v>0,74</c:v>
                </c:pt>
                <c:pt idx="1012">
                  <c:v>0,75</c:v>
                </c:pt>
                <c:pt idx="1013">
                  <c:v>0,75</c:v>
                </c:pt>
                <c:pt idx="1014">
                  <c:v>0,76</c:v>
                </c:pt>
                <c:pt idx="1015">
                  <c:v>0,76</c:v>
                </c:pt>
                <c:pt idx="1016">
                  <c:v>0,77</c:v>
                </c:pt>
                <c:pt idx="1017">
                  <c:v>0,77</c:v>
                </c:pt>
                <c:pt idx="1018">
                  <c:v>0,77</c:v>
                </c:pt>
                <c:pt idx="1019">
                  <c:v>0,78</c:v>
                </c:pt>
                <c:pt idx="1020">
                  <c:v>0,78</c:v>
                </c:pt>
                <c:pt idx="1021">
                  <c:v>0,79</c:v>
                </c:pt>
                <c:pt idx="1022">
                  <c:v>0,79</c:v>
                </c:pt>
                <c:pt idx="1023">
                  <c:v>0,79</c:v>
                </c:pt>
                <c:pt idx="1024">
                  <c:v>0,8</c:v>
                </c:pt>
                <c:pt idx="1025">
                  <c:v>0,8</c:v>
                </c:pt>
                <c:pt idx="1026">
                  <c:v>0,8</c:v>
                </c:pt>
                <c:pt idx="1027">
                  <c:v>0,81</c:v>
                </c:pt>
                <c:pt idx="1028">
                  <c:v>0,81</c:v>
                </c:pt>
                <c:pt idx="1029">
                  <c:v>0,81</c:v>
                </c:pt>
                <c:pt idx="1030">
                  <c:v>0,81</c:v>
                </c:pt>
                <c:pt idx="1031">
                  <c:v>0,82</c:v>
                </c:pt>
                <c:pt idx="1032">
                  <c:v>0,82</c:v>
                </c:pt>
                <c:pt idx="1033">
                  <c:v>0,82</c:v>
                </c:pt>
                <c:pt idx="1034">
                  <c:v>0,83</c:v>
                </c:pt>
                <c:pt idx="1035">
                  <c:v>0,83</c:v>
                </c:pt>
                <c:pt idx="1036">
                  <c:v>0,83</c:v>
                </c:pt>
                <c:pt idx="1037">
                  <c:v>0,83</c:v>
                </c:pt>
                <c:pt idx="1038">
                  <c:v>0,84</c:v>
                </c:pt>
                <c:pt idx="1039">
                  <c:v>0,84</c:v>
                </c:pt>
                <c:pt idx="1040">
                  <c:v>0,84</c:v>
                </c:pt>
                <c:pt idx="1041">
                  <c:v>0,85</c:v>
                </c:pt>
                <c:pt idx="1042">
                  <c:v>0,85</c:v>
                </c:pt>
                <c:pt idx="1043">
                  <c:v>0,85</c:v>
                </c:pt>
                <c:pt idx="1044">
                  <c:v>0,86</c:v>
                </c:pt>
                <c:pt idx="1045">
                  <c:v>0,86</c:v>
                </c:pt>
                <c:pt idx="1046">
                  <c:v>0,86</c:v>
                </c:pt>
                <c:pt idx="1047">
                  <c:v>0,86</c:v>
                </c:pt>
                <c:pt idx="1048">
                  <c:v>0,87</c:v>
                </c:pt>
                <c:pt idx="1049">
                  <c:v>0,87</c:v>
                </c:pt>
                <c:pt idx="1050">
                  <c:v>0,88</c:v>
                </c:pt>
                <c:pt idx="1051">
                  <c:v>0,88</c:v>
                </c:pt>
                <c:pt idx="1052">
                  <c:v>0,88</c:v>
                </c:pt>
                <c:pt idx="1053">
                  <c:v>0,88</c:v>
                </c:pt>
                <c:pt idx="1054">
                  <c:v>0,88</c:v>
                </c:pt>
                <c:pt idx="1055">
                  <c:v>0,88</c:v>
                </c:pt>
                <c:pt idx="1056">
                  <c:v>0,88</c:v>
                </c:pt>
                <c:pt idx="1057">
                  <c:v>0,89</c:v>
                </c:pt>
                <c:pt idx="1058">
                  <c:v>0,89</c:v>
                </c:pt>
                <c:pt idx="1059">
                  <c:v>0,9</c:v>
                </c:pt>
                <c:pt idx="1060">
                  <c:v>0,9</c:v>
                </c:pt>
                <c:pt idx="1061">
                  <c:v>0,9</c:v>
                </c:pt>
                <c:pt idx="1062">
                  <c:v>0,9</c:v>
                </c:pt>
                <c:pt idx="1063">
                  <c:v>0,9</c:v>
                </c:pt>
                <c:pt idx="1064">
                  <c:v>0,91</c:v>
                </c:pt>
                <c:pt idx="1065">
                  <c:v>0,91</c:v>
                </c:pt>
                <c:pt idx="1066">
                  <c:v>0,91</c:v>
                </c:pt>
                <c:pt idx="1067">
                  <c:v>0,91</c:v>
                </c:pt>
                <c:pt idx="1068">
                  <c:v>0,91</c:v>
                </c:pt>
                <c:pt idx="1069">
                  <c:v>0,91</c:v>
                </c:pt>
                <c:pt idx="1070">
                  <c:v>0,91</c:v>
                </c:pt>
                <c:pt idx="1071">
                  <c:v>0,91</c:v>
                </c:pt>
                <c:pt idx="1072">
                  <c:v>0,91</c:v>
                </c:pt>
                <c:pt idx="1073">
                  <c:v>0,91</c:v>
                </c:pt>
                <c:pt idx="1074">
                  <c:v>0,91</c:v>
                </c:pt>
                <c:pt idx="1075">
                  <c:v>0,92</c:v>
                </c:pt>
                <c:pt idx="1076">
                  <c:v>0,92</c:v>
                </c:pt>
                <c:pt idx="1077">
                  <c:v>0,92</c:v>
                </c:pt>
                <c:pt idx="1078">
                  <c:v>0,92</c:v>
                </c:pt>
                <c:pt idx="1079">
                  <c:v>0,92</c:v>
                </c:pt>
                <c:pt idx="1080">
                  <c:v>0,92</c:v>
                </c:pt>
                <c:pt idx="1081">
                  <c:v>0,92</c:v>
                </c:pt>
                <c:pt idx="1082">
                  <c:v>0,92</c:v>
                </c:pt>
                <c:pt idx="1083">
                  <c:v>0,92</c:v>
                </c:pt>
                <c:pt idx="1084">
                  <c:v>0,92</c:v>
                </c:pt>
                <c:pt idx="1085">
                  <c:v>0,92</c:v>
                </c:pt>
                <c:pt idx="1086">
                  <c:v>0,92</c:v>
                </c:pt>
                <c:pt idx="1087">
                  <c:v>0,92</c:v>
                </c:pt>
                <c:pt idx="1088">
                  <c:v>0,92</c:v>
                </c:pt>
                <c:pt idx="1089">
                  <c:v>0,92</c:v>
                </c:pt>
                <c:pt idx="1090">
                  <c:v>0,92</c:v>
                </c:pt>
                <c:pt idx="1091">
                  <c:v>0,91</c:v>
                </c:pt>
                <c:pt idx="1092">
                  <c:v>0,91</c:v>
                </c:pt>
                <c:pt idx="1093">
                  <c:v>0,92</c:v>
                </c:pt>
                <c:pt idx="1094">
                  <c:v>0,91</c:v>
                </c:pt>
                <c:pt idx="1095">
                  <c:v>0,91</c:v>
                </c:pt>
                <c:pt idx="1096">
                  <c:v>0,91</c:v>
                </c:pt>
                <c:pt idx="1097">
                  <c:v>0,91</c:v>
                </c:pt>
                <c:pt idx="1098">
                  <c:v>0,91</c:v>
                </c:pt>
                <c:pt idx="1099">
                  <c:v>0,91</c:v>
                </c:pt>
                <c:pt idx="1100">
                  <c:v>0,91</c:v>
                </c:pt>
                <c:pt idx="1101">
                  <c:v>0,91</c:v>
                </c:pt>
                <c:pt idx="1102">
                  <c:v>0,91</c:v>
                </c:pt>
                <c:pt idx="1103">
                  <c:v>0,91</c:v>
                </c:pt>
                <c:pt idx="1104">
                  <c:v>0,91</c:v>
                </c:pt>
                <c:pt idx="1105">
                  <c:v>0,91</c:v>
                </c:pt>
                <c:pt idx="1106">
                  <c:v>0,92</c:v>
                </c:pt>
                <c:pt idx="1107">
                  <c:v>0,92</c:v>
                </c:pt>
                <c:pt idx="1108">
                  <c:v>0,92</c:v>
                </c:pt>
                <c:pt idx="1109">
                  <c:v>0,92</c:v>
                </c:pt>
                <c:pt idx="1110">
                  <c:v>0,92</c:v>
                </c:pt>
                <c:pt idx="1111">
                  <c:v>0,91</c:v>
                </c:pt>
                <c:pt idx="1112">
                  <c:v>0,92</c:v>
                </c:pt>
                <c:pt idx="1113">
                  <c:v>0,91</c:v>
                </c:pt>
                <c:pt idx="1114">
                  <c:v>0,91</c:v>
                </c:pt>
                <c:pt idx="1115">
                  <c:v>0,92</c:v>
                </c:pt>
                <c:pt idx="1116">
                  <c:v>0,91</c:v>
                </c:pt>
                <c:pt idx="1117">
                  <c:v>0,92</c:v>
                </c:pt>
                <c:pt idx="1118">
                  <c:v>0,92</c:v>
                </c:pt>
                <c:pt idx="1119">
                  <c:v>0,92</c:v>
                </c:pt>
                <c:pt idx="1120">
                  <c:v>0,92</c:v>
                </c:pt>
                <c:pt idx="1121">
                  <c:v>0,92</c:v>
                </c:pt>
                <c:pt idx="1122">
                  <c:v>0,92</c:v>
                </c:pt>
                <c:pt idx="1123">
                  <c:v>0,92</c:v>
                </c:pt>
                <c:pt idx="1124">
                  <c:v>0,92</c:v>
                </c:pt>
                <c:pt idx="1125">
                  <c:v>0,92</c:v>
                </c:pt>
                <c:pt idx="1126">
                  <c:v>0,92</c:v>
                </c:pt>
                <c:pt idx="1127">
                  <c:v>0,92</c:v>
                </c:pt>
                <c:pt idx="1128">
                  <c:v>0,92</c:v>
                </c:pt>
                <c:pt idx="1129">
                  <c:v>0,92</c:v>
                </c:pt>
                <c:pt idx="1130">
                  <c:v>0,92</c:v>
                </c:pt>
                <c:pt idx="1131">
                  <c:v>0,92</c:v>
                </c:pt>
                <c:pt idx="1132">
                  <c:v>0,92</c:v>
                </c:pt>
                <c:pt idx="1133">
                  <c:v>0,93</c:v>
                </c:pt>
                <c:pt idx="1134">
                  <c:v>0,93</c:v>
                </c:pt>
                <c:pt idx="1135">
                  <c:v>0,93</c:v>
                </c:pt>
                <c:pt idx="1136">
                  <c:v>0,93</c:v>
                </c:pt>
                <c:pt idx="1137">
                  <c:v>0,93</c:v>
                </c:pt>
                <c:pt idx="1138">
                  <c:v>0,93</c:v>
                </c:pt>
                <c:pt idx="1139">
                  <c:v>0,93</c:v>
                </c:pt>
                <c:pt idx="1140">
                  <c:v>0,93</c:v>
                </c:pt>
                <c:pt idx="1141">
                  <c:v>0,93</c:v>
                </c:pt>
                <c:pt idx="1142">
                  <c:v>0,93</c:v>
                </c:pt>
                <c:pt idx="1143">
                  <c:v>0,93</c:v>
                </c:pt>
                <c:pt idx="1144">
                  <c:v>0,93</c:v>
                </c:pt>
                <c:pt idx="1145">
                  <c:v>0,94</c:v>
                </c:pt>
                <c:pt idx="1146">
                  <c:v>0,93</c:v>
                </c:pt>
                <c:pt idx="1147">
                  <c:v>0,93</c:v>
                </c:pt>
                <c:pt idx="1148">
                  <c:v>0,93</c:v>
                </c:pt>
                <c:pt idx="1149">
                  <c:v>0,92</c:v>
                </c:pt>
                <c:pt idx="1150">
                  <c:v>0,93</c:v>
                </c:pt>
                <c:pt idx="1151">
                  <c:v>0,92</c:v>
                </c:pt>
                <c:pt idx="1152">
                  <c:v>0,92</c:v>
                </c:pt>
                <c:pt idx="1153">
                  <c:v>0,92</c:v>
                </c:pt>
                <c:pt idx="1154">
                  <c:v>0,92</c:v>
                </c:pt>
                <c:pt idx="1155">
                  <c:v>0,92</c:v>
                </c:pt>
                <c:pt idx="1156">
                  <c:v>0,92</c:v>
                </c:pt>
                <c:pt idx="1157">
                  <c:v>0,92</c:v>
                </c:pt>
                <c:pt idx="1158">
                  <c:v>0,92</c:v>
                </c:pt>
                <c:pt idx="1159">
                  <c:v>0,93</c:v>
                </c:pt>
                <c:pt idx="1160">
                  <c:v>0,93</c:v>
                </c:pt>
                <c:pt idx="1161">
                  <c:v>0,93</c:v>
                </c:pt>
                <c:pt idx="1162">
                  <c:v>0,93</c:v>
                </c:pt>
                <c:pt idx="1163">
                  <c:v>0,93</c:v>
                </c:pt>
                <c:pt idx="1164">
                  <c:v>0,94</c:v>
                </c:pt>
                <c:pt idx="1165">
                  <c:v>0,94</c:v>
                </c:pt>
                <c:pt idx="1166">
                  <c:v>0,94</c:v>
                </c:pt>
                <c:pt idx="1167">
                  <c:v>0,94</c:v>
                </c:pt>
                <c:pt idx="1168">
                  <c:v>0,94</c:v>
                </c:pt>
                <c:pt idx="1169">
                  <c:v>0,95</c:v>
                </c:pt>
                <c:pt idx="1170">
                  <c:v>0,94</c:v>
                </c:pt>
                <c:pt idx="1171">
                  <c:v>0,94</c:v>
                </c:pt>
                <c:pt idx="1172">
                  <c:v>0,94</c:v>
                </c:pt>
                <c:pt idx="1173">
                  <c:v>0,94</c:v>
                </c:pt>
                <c:pt idx="1174">
                  <c:v>0,94</c:v>
                </c:pt>
                <c:pt idx="1175">
                  <c:v>0,94</c:v>
                </c:pt>
                <c:pt idx="1176">
                  <c:v>0,95</c:v>
                </c:pt>
                <c:pt idx="1177">
                  <c:v>0,94</c:v>
                </c:pt>
                <c:pt idx="1178">
                  <c:v>0,94</c:v>
                </c:pt>
                <c:pt idx="1179">
                  <c:v>0,94</c:v>
                </c:pt>
                <c:pt idx="1180">
                  <c:v>0,94</c:v>
                </c:pt>
                <c:pt idx="1181">
                  <c:v>0,94</c:v>
                </c:pt>
                <c:pt idx="1182">
                  <c:v>0,94</c:v>
                </c:pt>
                <c:pt idx="1183">
                  <c:v>0,94</c:v>
                </c:pt>
                <c:pt idx="1184">
                  <c:v>0,95</c:v>
                </c:pt>
                <c:pt idx="1185">
                  <c:v>0,94</c:v>
                </c:pt>
                <c:pt idx="1186">
                  <c:v>0,94</c:v>
                </c:pt>
                <c:pt idx="1187">
                  <c:v>0,94</c:v>
                </c:pt>
                <c:pt idx="1188">
                  <c:v>0,95</c:v>
                </c:pt>
                <c:pt idx="1189">
                  <c:v>0,94</c:v>
                </c:pt>
                <c:pt idx="1190">
                  <c:v>0,95</c:v>
                </c:pt>
                <c:pt idx="1191">
                  <c:v>0,95</c:v>
                </c:pt>
                <c:pt idx="1192">
                  <c:v>0,95</c:v>
                </c:pt>
                <c:pt idx="1193">
                  <c:v>0,95</c:v>
                </c:pt>
                <c:pt idx="1194">
                  <c:v>0,95</c:v>
                </c:pt>
                <c:pt idx="1195">
                  <c:v>0,95</c:v>
                </c:pt>
                <c:pt idx="1196">
                  <c:v>0,95</c:v>
                </c:pt>
                <c:pt idx="1197">
                  <c:v>0,95</c:v>
                </c:pt>
                <c:pt idx="1198">
                  <c:v>0,95</c:v>
                </c:pt>
                <c:pt idx="1199">
                  <c:v>0,95</c:v>
                </c:pt>
                <c:pt idx="1200">
                  <c:v>0,95</c:v>
                </c:pt>
                <c:pt idx="1201">
                  <c:v>0,95</c:v>
                </c:pt>
                <c:pt idx="1202">
                  <c:v>0,95</c:v>
                </c:pt>
                <c:pt idx="1203">
                  <c:v>0,95</c:v>
                </c:pt>
                <c:pt idx="1204">
                  <c:v>0,95</c:v>
                </c:pt>
                <c:pt idx="1205">
                  <c:v>0,95</c:v>
                </c:pt>
                <c:pt idx="1206">
                  <c:v>0,95</c:v>
                </c:pt>
                <c:pt idx="1207">
                  <c:v>0,95</c:v>
                </c:pt>
                <c:pt idx="1208">
                  <c:v>0,95</c:v>
                </c:pt>
                <c:pt idx="1209">
                  <c:v>0,95</c:v>
                </c:pt>
                <c:pt idx="1210">
                  <c:v>0,96</c:v>
                </c:pt>
                <c:pt idx="1211">
                  <c:v>0,96</c:v>
                </c:pt>
                <c:pt idx="1212">
                  <c:v>0,96</c:v>
                </c:pt>
                <c:pt idx="1213">
                  <c:v>0,96</c:v>
                </c:pt>
                <c:pt idx="1214">
                  <c:v>0,96</c:v>
                </c:pt>
                <c:pt idx="1215">
                  <c:v>0,97</c:v>
                </c:pt>
                <c:pt idx="1216">
                  <c:v>0,97</c:v>
                </c:pt>
                <c:pt idx="1217">
                  <c:v>0,97</c:v>
                </c:pt>
                <c:pt idx="1218">
                  <c:v>0,98</c:v>
                </c:pt>
                <c:pt idx="1219">
                  <c:v>0,98</c:v>
                </c:pt>
                <c:pt idx="1220">
                  <c:v>0,98</c:v>
                </c:pt>
                <c:pt idx="1221">
                  <c:v>0,98</c:v>
                </c:pt>
                <c:pt idx="1222">
                  <c:v>0,98</c:v>
                </c:pt>
                <c:pt idx="1223">
                  <c:v>0,98</c:v>
                </c:pt>
                <c:pt idx="1224">
                  <c:v>0,98</c:v>
                </c:pt>
                <c:pt idx="1225">
                  <c:v>0,98</c:v>
                </c:pt>
                <c:pt idx="1226">
                  <c:v>0,97</c:v>
                </c:pt>
                <c:pt idx="1227">
                  <c:v>0,98</c:v>
                </c:pt>
                <c:pt idx="1228">
                  <c:v>0,98</c:v>
                </c:pt>
                <c:pt idx="1229">
                  <c:v>0,98</c:v>
                </c:pt>
                <c:pt idx="1230">
                  <c:v>0,97</c:v>
                </c:pt>
                <c:pt idx="1231">
                  <c:v>0,97</c:v>
                </c:pt>
                <c:pt idx="1232">
                  <c:v>0,97</c:v>
                </c:pt>
                <c:pt idx="1233">
                  <c:v>0,97</c:v>
                </c:pt>
                <c:pt idx="1234">
                  <c:v>0,98</c:v>
                </c:pt>
                <c:pt idx="1235">
                  <c:v>0,98</c:v>
                </c:pt>
                <c:pt idx="1236">
                  <c:v>0,98</c:v>
                </c:pt>
                <c:pt idx="1237">
                  <c:v>0,98</c:v>
                </c:pt>
                <c:pt idx="1238">
                  <c:v>0,98</c:v>
                </c:pt>
                <c:pt idx="1239">
                  <c:v>0,98</c:v>
                </c:pt>
                <c:pt idx="1240">
                  <c:v>0,98</c:v>
                </c:pt>
                <c:pt idx="1241">
                  <c:v>0,98</c:v>
                </c:pt>
                <c:pt idx="1242">
                  <c:v>0,99</c:v>
                </c:pt>
                <c:pt idx="1243">
                  <c:v>0,99</c:v>
                </c:pt>
                <c:pt idx="1244">
                  <c:v>0,99</c:v>
                </c:pt>
                <c:pt idx="1245">
                  <c:v>0,99</c:v>
                </c:pt>
                <c:pt idx="1246">
                  <c:v>0,99</c:v>
                </c:pt>
                <c:pt idx="1247">
                  <c:v>0,99</c:v>
                </c:pt>
                <c:pt idx="1248">
                  <c:v>0,99</c:v>
                </c:pt>
                <c:pt idx="1249">
                  <c:v>0,99</c:v>
                </c:pt>
                <c:pt idx="1250">
                  <c:v>0,98</c:v>
                </c:pt>
                <c:pt idx="1251">
                  <c:v>0,99</c:v>
                </c:pt>
                <c:pt idx="1252">
                  <c:v>0,98</c:v>
                </c:pt>
                <c:pt idx="1253">
                  <c:v>0,98</c:v>
                </c:pt>
                <c:pt idx="1254">
                  <c:v>0,98</c:v>
                </c:pt>
                <c:pt idx="1255">
                  <c:v>0,98</c:v>
                </c:pt>
                <c:pt idx="1256">
                  <c:v>0,98</c:v>
                </c:pt>
                <c:pt idx="1257">
                  <c:v>0,98</c:v>
                </c:pt>
                <c:pt idx="1258">
                  <c:v>0,98</c:v>
                </c:pt>
                <c:pt idx="1259">
                  <c:v>0,98</c:v>
                </c:pt>
                <c:pt idx="1260">
                  <c:v>0,99</c:v>
                </c:pt>
                <c:pt idx="1261">
                  <c:v>0,99</c:v>
                </c:pt>
                <c:pt idx="1262">
                  <c:v>0,99</c:v>
                </c:pt>
                <c:pt idx="1263">
                  <c:v>0,99</c:v>
                </c:pt>
                <c:pt idx="1264">
                  <c:v>0,99</c:v>
                </c:pt>
                <c:pt idx="1265">
                  <c:v>0,99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0,99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1,01</c:v>
                </c:pt>
                <c:pt idx="1288">
                  <c:v>1,01</c:v>
                </c:pt>
                <c:pt idx="1289">
                  <c:v>1,01</c:v>
                </c:pt>
                <c:pt idx="1290">
                  <c:v>1,01</c:v>
                </c:pt>
                <c:pt idx="1291">
                  <c:v>1,01</c:v>
                </c:pt>
                <c:pt idx="1292">
                  <c:v>1,02</c:v>
                </c:pt>
                <c:pt idx="1293">
                  <c:v>1,02</c:v>
                </c:pt>
                <c:pt idx="1294">
                  <c:v>1,02</c:v>
                </c:pt>
                <c:pt idx="1295">
                  <c:v>1,02</c:v>
                </c:pt>
                <c:pt idx="1296">
                  <c:v>1,02</c:v>
                </c:pt>
                <c:pt idx="1297">
                  <c:v>1,02</c:v>
                </c:pt>
                <c:pt idx="1298">
                  <c:v>1,02</c:v>
                </c:pt>
                <c:pt idx="1299">
                  <c:v>1,02</c:v>
                </c:pt>
                <c:pt idx="1300">
                  <c:v>1,02</c:v>
                </c:pt>
                <c:pt idx="1301">
                  <c:v>1,02</c:v>
                </c:pt>
                <c:pt idx="1302">
                  <c:v>1,02</c:v>
                </c:pt>
                <c:pt idx="1303">
                  <c:v>1,02</c:v>
                </c:pt>
                <c:pt idx="1304">
                  <c:v>1,02</c:v>
                </c:pt>
                <c:pt idx="1305">
                  <c:v>1,02</c:v>
                </c:pt>
                <c:pt idx="1306">
                  <c:v>1,02</c:v>
                </c:pt>
                <c:pt idx="1307">
                  <c:v>1,02</c:v>
                </c:pt>
                <c:pt idx="1308">
                  <c:v>1,03</c:v>
                </c:pt>
                <c:pt idx="1309">
                  <c:v>1,03</c:v>
                </c:pt>
                <c:pt idx="1310">
                  <c:v>1,03</c:v>
                </c:pt>
                <c:pt idx="1311">
                  <c:v>1,03</c:v>
                </c:pt>
                <c:pt idx="1312">
                  <c:v>1,04</c:v>
                </c:pt>
                <c:pt idx="1313">
                  <c:v>1,04</c:v>
                </c:pt>
                <c:pt idx="1314">
                  <c:v>1,03</c:v>
                </c:pt>
                <c:pt idx="1315">
                  <c:v>1,04</c:v>
                </c:pt>
                <c:pt idx="1316">
                  <c:v>1,04</c:v>
                </c:pt>
                <c:pt idx="1317">
                  <c:v>1,04</c:v>
                </c:pt>
                <c:pt idx="1318">
                  <c:v>1,04</c:v>
                </c:pt>
                <c:pt idx="1319">
                  <c:v>1,04</c:v>
                </c:pt>
                <c:pt idx="1320">
                  <c:v>1,04</c:v>
                </c:pt>
                <c:pt idx="1321">
                  <c:v>1,04</c:v>
                </c:pt>
                <c:pt idx="1322">
                  <c:v>1,03</c:v>
                </c:pt>
                <c:pt idx="1323">
                  <c:v>1,03</c:v>
                </c:pt>
                <c:pt idx="1324">
                  <c:v>1,03</c:v>
                </c:pt>
                <c:pt idx="1325">
                  <c:v>1,03</c:v>
                </c:pt>
                <c:pt idx="1326">
                  <c:v>1,03</c:v>
                </c:pt>
                <c:pt idx="1327">
                  <c:v>1,02</c:v>
                </c:pt>
                <c:pt idx="1328">
                  <c:v>1,02</c:v>
                </c:pt>
                <c:pt idx="1329">
                  <c:v>1,03</c:v>
                </c:pt>
                <c:pt idx="1330">
                  <c:v>1,03</c:v>
                </c:pt>
                <c:pt idx="1331">
                  <c:v>1,03</c:v>
                </c:pt>
                <c:pt idx="1332">
                  <c:v>1,03</c:v>
                </c:pt>
                <c:pt idx="1333">
                  <c:v>1,03</c:v>
                </c:pt>
                <c:pt idx="1334">
                  <c:v>1,03</c:v>
                </c:pt>
                <c:pt idx="1335">
                  <c:v>1,03</c:v>
                </c:pt>
                <c:pt idx="1336">
                  <c:v>1,03</c:v>
                </c:pt>
                <c:pt idx="1337">
                  <c:v>1,04</c:v>
                </c:pt>
                <c:pt idx="1338">
                  <c:v>1,03</c:v>
                </c:pt>
                <c:pt idx="1339">
                  <c:v>1,04</c:v>
                </c:pt>
                <c:pt idx="1340">
                  <c:v>1,04</c:v>
                </c:pt>
                <c:pt idx="1341">
                  <c:v>1,04</c:v>
                </c:pt>
                <c:pt idx="1342">
                  <c:v>1,04</c:v>
                </c:pt>
                <c:pt idx="1343">
                  <c:v>1,04</c:v>
                </c:pt>
                <c:pt idx="1344">
                  <c:v>1,04</c:v>
                </c:pt>
                <c:pt idx="1345">
                  <c:v>1,04</c:v>
                </c:pt>
                <c:pt idx="1346">
                  <c:v>1,04</c:v>
                </c:pt>
                <c:pt idx="1347">
                  <c:v>1,04</c:v>
                </c:pt>
                <c:pt idx="1348">
                  <c:v>1,04</c:v>
                </c:pt>
                <c:pt idx="1349">
                  <c:v>1,04</c:v>
                </c:pt>
                <c:pt idx="1350">
                  <c:v>1,04</c:v>
                </c:pt>
                <c:pt idx="1351">
                  <c:v>1,04</c:v>
                </c:pt>
                <c:pt idx="1352">
                  <c:v>1,04</c:v>
                </c:pt>
                <c:pt idx="1353">
                  <c:v>1,04</c:v>
                </c:pt>
                <c:pt idx="1354">
                  <c:v>1,04</c:v>
                </c:pt>
                <c:pt idx="1355">
                  <c:v>1,05</c:v>
                </c:pt>
                <c:pt idx="1356">
                  <c:v>1,05</c:v>
                </c:pt>
                <c:pt idx="1357">
                  <c:v>1,05</c:v>
                </c:pt>
                <c:pt idx="1358">
                  <c:v>1,05</c:v>
                </c:pt>
                <c:pt idx="1359">
                  <c:v>1,06</c:v>
                </c:pt>
                <c:pt idx="1360">
                  <c:v>1,06</c:v>
                </c:pt>
                <c:pt idx="1361">
                  <c:v>1,06</c:v>
                </c:pt>
                <c:pt idx="1362">
                  <c:v>1,06</c:v>
                </c:pt>
                <c:pt idx="1363">
                  <c:v>1,06</c:v>
                </c:pt>
                <c:pt idx="1364">
                  <c:v>1,07</c:v>
                </c:pt>
                <c:pt idx="1365">
                  <c:v>1,07</c:v>
                </c:pt>
                <c:pt idx="1366">
                  <c:v>1,07</c:v>
                </c:pt>
                <c:pt idx="1367">
                  <c:v>1,07</c:v>
                </c:pt>
                <c:pt idx="1368">
                  <c:v>1,07</c:v>
                </c:pt>
                <c:pt idx="1369">
                  <c:v>1,07</c:v>
                </c:pt>
                <c:pt idx="1370">
                  <c:v>1,07</c:v>
                </c:pt>
                <c:pt idx="1371">
                  <c:v>1,07</c:v>
                </c:pt>
                <c:pt idx="1372">
                  <c:v>1,07</c:v>
                </c:pt>
                <c:pt idx="1373">
                  <c:v>1,06</c:v>
                </c:pt>
                <c:pt idx="1374">
                  <c:v>1,06</c:v>
                </c:pt>
                <c:pt idx="1375">
                  <c:v>1,06</c:v>
                </c:pt>
                <c:pt idx="1376">
                  <c:v>1,06</c:v>
                </c:pt>
                <c:pt idx="1377">
                  <c:v>1,06</c:v>
                </c:pt>
                <c:pt idx="1378">
                  <c:v>1,06</c:v>
                </c:pt>
                <c:pt idx="1379">
                  <c:v>1,06</c:v>
                </c:pt>
                <c:pt idx="1380">
                  <c:v>1,06</c:v>
                </c:pt>
                <c:pt idx="1381">
                  <c:v>1,07</c:v>
                </c:pt>
                <c:pt idx="1382">
                  <c:v>1,07</c:v>
                </c:pt>
                <c:pt idx="1383">
                  <c:v>1,07</c:v>
                </c:pt>
                <c:pt idx="1384">
                  <c:v>1,08</c:v>
                </c:pt>
                <c:pt idx="1385">
                  <c:v>1,07</c:v>
                </c:pt>
                <c:pt idx="1386">
                  <c:v>1,07</c:v>
                </c:pt>
                <c:pt idx="1387">
                  <c:v>1,07</c:v>
                </c:pt>
                <c:pt idx="1388">
                  <c:v>1,08</c:v>
                </c:pt>
                <c:pt idx="1389">
                  <c:v>1,08</c:v>
                </c:pt>
                <c:pt idx="1390">
                  <c:v>1,08</c:v>
                </c:pt>
                <c:pt idx="1391">
                  <c:v>1,08</c:v>
                </c:pt>
                <c:pt idx="1392">
                  <c:v>1,08</c:v>
                </c:pt>
                <c:pt idx="1393">
                  <c:v>1,08</c:v>
                </c:pt>
              </c:strCache>
            </c:strRef>
          </c:xVal>
          <c:yVal>
            <c:numRef>
              <c:f>'[2]Raw data'!$AO$6:$AO$1399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DD-4EC9-8817-926559B75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04176"/>
        <c:axId val="859804720"/>
      </c:scatterChart>
      <c:valAx>
        <c:axId val="859804176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859804720"/>
        <c:crosses val="autoZero"/>
        <c:crossBetween val="midCat"/>
      </c:valAx>
      <c:valAx>
        <c:axId val="85980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59804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data'!$M$1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'Raw data'!$B$2:$B$5903</c:f>
              <c:strCache>
                <c:ptCount val="1733"/>
                <c:pt idx="5">
                  <c:v>0,000194444</c:v>
                </c:pt>
                <c:pt idx="6">
                  <c:v>0,0835278</c:v>
                </c:pt>
                <c:pt idx="7">
                  <c:v>0,166861</c:v>
                </c:pt>
                <c:pt idx="8">
                  <c:v>0,250194</c:v>
                </c:pt>
                <c:pt idx="9">
                  <c:v>0,333528</c:v>
                </c:pt>
                <c:pt idx="10">
                  <c:v>0,416861</c:v>
                </c:pt>
                <c:pt idx="11">
                  <c:v>0,500194</c:v>
                </c:pt>
                <c:pt idx="12">
                  <c:v>0,583528</c:v>
                </c:pt>
                <c:pt idx="13">
                  <c:v>0,666861</c:v>
                </c:pt>
                <c:pt idx="14">
                  <c:v>0,750194</c:v>
                </c:pt>
                <c:pt idx="15">
                  <c:v>0,833528</c:v>
                </c:pt>
                <c:pt idx="16">
                  <c:v>0,916861</c:v>
                </c:pt>
                <c:pt idx="17">
                  <c:v>1,00019</c:v>
                </c:pt>
                <c:pt idx="18">
                  <c:v>1,08353</c:v>
                </c:pt>
                <c:pt idx="19">
                  <c:v>1,16686</c:v>
                </c:pt>
                <c:pt idx="20">
                  <c:v>1,25019</c:v>
                </c:pt>
                <c:pt idx="21">
                  <c:v>1,33353</c:v>
                </c:pt>
                <c:pt idx="22">
                  <c:v>1,41686</c:v>
                </c:pt>
                <c:pt idx="23">
                  <c:v>1,50019</c:v>
                </c:pt>
                <c:pt idx="24">
                  <c:v>1,58353</c:v>
                </c:pt>
                <c:pt idx="25">
                  <c:v>1,66686</c:v>
                </c:pt>
                <c:pt idx="26">
                  <c:v>1,75019</c:v>
                </c:pt>
                <c:pt idx="27">
                  <c:v>1,83353</c:v>
                </c:pt>
                <c:pt idx="28">
                  <c:v>1,91686</c:v>
                </c:pt>
                <c:pt idx="29">
                  <c:v>2,00019</c:v>
                </c:pt>
                <c:pt idx="30">
                  <c:v>2,08353</c:v>
                </c:pt>
                <c:pt idx="31">
                  <c:v>2,16686</c:v>
                </c:pt>
                <c:pt idx="32">
                  <c:v>2,25019</c:v>
                </c:pt>
                <c:pt idx="33">
                  <c:v>2,33353</c:v>
                </c:pt>
                <c:pt idx="34">
                  <c:v>2,41686</c:v>
                </c:pt>
                <c:pt idx="35">
                  <c:v>2,50019</c:v>
                </c:pt>
                <c:pt idx="36">
                  <c:v>2,58353</c:v>
                </c:pt>
                <c:pt idx="37">
                  <c:v>2,66686</c:v>
                </c:pt>
                <c:pt idx="38">
                  <c:v>2,75019</c:v>
                </c:pt>
                <c:pt idx="39">
                  <c:v>2,83353</c:v>
                </c:pt>
                <c:pt idx="40">
                  <c:v>2,91686</c:v>
                </c:pt>
                <c:pt idx="41">
                  <c:v>3,00019</c:v>
                </c:pt>
                <c:pt idx="42">
                  <c:v>3,08353</c:v>
                </c:pt>
                <c:pt idx="43">
                  <c:v>3,16686</c:v>
                </c:pt>
                <c:pt idx="44">
                  <c:v>3,25019</c:v>
                </c:pt>
                <c:pt idx="45">
                  <c:v>3,33353</c:v>
                </c:pt>
                <c:pt idx="46">
                  <c:v>3,41686</c:v>
                </c:pt>
                <c:pt idx="47">
                  <c:v>3,50019</c:v>
                </c:pt>
                <c:pt idx="48">
                  <c:v>3,58353</c:v>
                </c:pt>
                <c:pt idx="49">
                  <c:v>3,66686</c:v>
                </c:pt>
                <c:pt idx="50">
                  <c:v>3,75019</c:v>
                </c:pt>
                <c:pt idx="51">
                  <c:v>3,83353</c:v>
                </c:pt>
                <c:pt idx="52">
                  <c:v>3,91686</c:v>
                </c:pt>
                <c:pt idx="53">
                  <c:v>4,00019</c:v>
                </c:pt>
                <c:pt idx="54">
                  <c:v>4,08353</c:v>
                </c:pt>
                <c:pt idx="55">
                  <c:v>4,16686</c:v>
                </c:pt>
                <c:pt idx="56">
                  <c:v>4,25019</c:v>
                </c:pt>
                <c:pt idx="57">
                  <c:v>4,33353</c:v>
                </c:pt>
                <c:pt idx="58">
                  <c:v>4,41686</c:v>
                </c:pt>
                <c:pt idx="59">
                  <c:v>4,50019</c:v>
                </c:pt>
                <c:pt idx="60">
                  <c:v>4,58353</c:v>
                </c:pt>
                <c:pt idx="61">
                  <c:v>4,66686</c:v>
                </c:pt>
                <c:pt idx="62">
                  <c:v>4,75019</c:v>
                </c:pt>
                <c:pt idx="63">
                  <c:v>4,83353</c:v>
                </c:pt>
                <c:pt idx="64">
                  <c:v>4,91686</c:v>
                </c:pt>
                <c:pt idx="65">
                  <c:v>5,00019</c:v>
                </c:pt>
                <c:pt idx="66">
                  <c:v>5,08353</c:v>
                </c:pt>
                <c:pt idx="67">
                  <c:v>5,16686</c:v>
                </c:pt>
                <c:pt idx="68">
                  <c:v>5,25019</c:v>
                </c:pt>
                <c:pt idx="69">
                  <c:v>5,33353</c:v>
                </c:pt>
                <c:pt idx="70">
                  <c:v>5,41686</c:v>
                </c:pt>
                <c:pt idx="71">
                  <c:v>5,50019</c:v>
                </c:pt>
                <c:pt idx="72">
                  <c:v>5,58353</c:v>
                </c:pt>
                <c:pt idx="73">
                  <c:v>5,66686</c:v>
                </c:pt>
                <c:pt idx="74">
                  <c:v>5,75019</c:v>
                </c:pt>
                <c:pt idx="75">
                  <c:v>5,83353</c:v>
                </c:pt>
                <c:pt idx="76">
                  <c:v>5,91686</c:v>
                </c:pt>
                <c:pt idx="77">
                  <c:v>6,00019</c:v>
                </c:pt>
                <c:pt idx="78">
                  <c:v>6,08353</c:v>
                </c:pt>
                <c:pt idx="79">
                  <c:v>6,16686</c:v>
                </c:pt>
                <c:pt idx="80">
                  <c:v>6,25019</c:v>
                </c:pt>
                <c:pt idx="81">
                  <c:v>6,33353</c:v>
                </c:pt>
                <c:pt idx="82">
                  <c:v>6,41686</c:v>
                </c:pt>
                <c:pt idx="83">
                  <c:v>6,50019</c:v>
                </c:pt>
                <c:pt idx="84">
                  <c:v>6,58353</c:v>
                </c:pt>
                <c:pt idx="85">
                  <c:v>6,66686</c:v>
                </c:pt>
                <c:pt idx="86">
                  <c:v>6,75019</c:v>
                </c:pt>
                <c:pt idx="87">
                  <c:v>6,83353</c:v>
                </c:pt>
                <c:pt idx="88">
                  <c:v>6,91686</c:v>
                </c:pt>
                <c:pt idx="89">
                  <c:v>7,00019</c:v>
                </c:pt>
                <c:pt idx="90">
                  <c:v>7,08353</c:v>
                </c:pt>
                <c:pt idx="91">
                  <c:v>7,16686</c:v>
                </c:pt>
                <c:pt idx="92">
                  <c:v>7,25019</c:v>
                </c:pt>
                <c:pt idx="93">
                  <c:v>7,33353</c:v>
                </c:pt>
                <c:pt idx="94">
                  <c:v>7,41686</c:v>
                </c:pt>
                <c:pt idx="95">
                  <c:v>7,50019</c:v>
                </c:pt>
                <c:pt idx="96">
                  <c:v>7,58353</c:v>
                </c:pt>
                <c:pt idx="97">
                  <c:v>7,66686</c:v>
                </c:pt>
                <c:pt idx="98">
                  <c:v>7,75019</c:v>
                </c:pt>
                <c:pt idx="99">
                  <c:v>7,83353</c:v>
                </c:pt>
                <c:pt idx="100">
                  <c:v>7,91686</c:v>
                </c:pt>
                <c:pt idx="101">
                  <c:v>8,00019</c:v>
                </c:pt>
                <c:pt idx="102">
                  <c:v>8,08353</c:v>
                </c:pt>
                <c:pt idx="103">
                  <c:v>8,16686</c:v>
                </c:pt>
                <c:pt idx="104">
                  <c:v>8,25019</c:v>
                </c:pt>
                <c:pt idx="105">
                  <c:v>8,33353</c:v>
                </c:pt>
                <c:pt idx="106">
                  <c:v>8,41686</c:v>
                </c:pt>
                <c:pt idx="107">
                  <c:v>8,50019</c:v>
                </c:pt>
                <c:pt idx="108">
                  <c:v>8,58353</c:v>
                </c:pt>
                <c:pt idx="109">
                  <c:v>8,66686</c:v>
                </c:pt>
                <c:pt idx="110">
                  <c:v>8,75019</c:v>
                </c:pt>
                <c:pt idx="111">
                  <c:v>8,83353</c:v>
                </c:pt>
                <c:pt idx="112">
                  <c:v>8,91686</c:v>
                </c:pt>
                <c:pt idx="113">
                  <c:v>9,00019</c:v>
                </c:pt>
                <c:pt idx="114">
                  <c:v>9,08353</c:v>
                </c:pt>
                <c:pt idx="115">
                  <c:v>9,16686</c:v>
                </c:pt>
                <c:pt idx="116">
                  <c:v>9,25019</c:v>
                </c:pt>
                <c:pt idx="117">
                  <c:v>9,33353</c:v>
                </c:pt>
                <c:pt idx="118">
                  <c:v>9,41686</c:v>
                </c:pt>
                <c:pt idx="119">
                  <c:v>9,50019</c:v>
                </c:pt>
                <c:pt idx="120">
                  <c:v>9,58353</c:v>
                </c:pt>
                <c:pt idx="121">
                  <c:v>9,66686</c:v>
                </c:pt>
                <c:pt idx="122">
                  <c:v>9,75019</c:v>
                </c:pt>
                <c:pt idx="123">
                  <c:v>9,83353</c:v>
                </c:pt>
                <c:pt idx="124">
                  <c:v>9,91686</c:v>
                </c:pt>
                <c:pt idx="125">
                  <c:v>10,0002</c:v>
                </c:pt>
                <c:pt idx="126">
                  <c:v>10,0835</c:v>
                </c:pt>
                <c:pt idx="127">
                  <c:v>10,1669</c:v>
                </c:pt>
                <c:pt idx="128">
                  <c:v>10,2502</c:v>
                </c:pt>
                <c:pt idx="129">
                  <c:v>10,3335</c:v>
                </c:pt>
                <c:pt idx="130">
                  <c:v>10,4169</c:v>
                </c:pt>
                <c:pt idx="131">
                  <c:v>10,5002</c:v>
                </c:pt>
                <c:pt idx="132">
                  <c:v>10,5835</c:v>
                </c:pt>
                <c:pt idx="133">
                  <c:v>10,6669</c:v>
                </c:pt>
                <c:pt idx="134">
                  <c:v>10,7502</c:v>
                </c:pt>
                <c:pt idx="135">
                  <c:v>10,8335</c:v>
                </c:pt>
                <c:pt idx="136">
                  <c:v>10,9169</c:v>
                </c:pt>
                <c:pt idx="137">
                  <c:v>11,0002</c:v>
                </c:pt>
                <c:pt idx="138">
                  <c:v>11,0835</c:v>
                </c:pt>
                <c:pt idx="139">
                  <c:v>11,1669</c:v>
                </c:pt>
                <c:pt idx="140">
                  <c:v>11,2502</c:v>
                </c:pt>
                <c:pt idx="141">
                  <c:v>11,3335</c:v>
                </c:pt>
                <c:pt idx="142">
                  <c:v>11,4169</c:v>
                </c:pt>
                <c:pt idx="143">
                  <c:v>11,5002</c:v>
                </c:pt>
                <c:pt idx="144">
                  <c:v>11,5835</c:v>
                </c:pt>
                <c:pt idx="145">
                  <c:v>11,6669</c:v>
                </c:pt>
                <c:pt idx="146">
                  <c:v>11,7502</c:v>
                </c:pt>
                <c:pt idx="147">
                  <c:v>11,8335</c:v>
                </c:pt>
                <c:pt idx="148">
                  <c:v>11,9169</c:v>
                </c:pt>
                <c:pt idx="149">
                  <c:v>12,0002</c:v>
                </c:pt>
                <c:pt idx="150">
                  <c:v>12,0835</c:v>
                </c:pt>
                <c:pt idx="151">
                  <c:v>12,1669</c:v>
                </c:pt>
                <c:pt idx="152">
                  <c:v>12,2502</c:v>
                </c:pt>
                <c:pt idx="153">
                  <c:v>12,3335</c:v>
                </c:pt>
                <c:pt idx="154">
                  <c:v>12,4169</c:v>
                </c:pt>
                <c:pt idx="155">
                  <c:v>12,5002</c:v>
                </c:pt>
                <c:pt idx="156">
                  <c:v>12,5835</c:v>
                </c:pt>
                <c:pt idx="157">
                  <c:v>12,6669</c:v>
                </c:pt>
                <c:pt idx="158">
                  <c:v>12,7502</c:v>
                </c:pt>
                <c:pt idx="159">
                  <c:v>12,8335</c:v>
                </c:pt>
                <c:pt idx="160">
                  <c:v>12,9169</c:v>
                </c:pt>
                <c:pt idx="161">
                  <c:v>13,0002</c:v>
                </c:pt>
                <c:pt idx="162">
                  <c:v>13,0835</c:v>
                </c:pt>
                <c:pt idx="163">
                  <c:v>13,1669</c:v>
                </c:pt>
                <c:pt idx="164">
                  <c:v>13,2502</c:v>
                </c:pt>
                <c:pt idx="165">
                  <c:v>13,3335</c:v>
                </c:pt>
                <c:pt idx="166">
                  <c:v>13,4169</c:v>
                </c:pt>
                <c:pt idx="167">
                  <c:v>13,5002</c:v>
                </c:pt>
                <c:pt idx="168">
                  <c:v>13,5835</c:v>
                </c:pt>
                <c:pt idx="169">
                  <c:v>13,6669</c:v>
                </c:pt>
                <c:pt idx="170">
                  <c:v>13,7502</c:v>
                </c:pt>
                <c:pt idx="171">
                  <c:v>13,8335</c:v>
                </c:pt>
                <c:pt idx="172">
                  <c:v>13,9169</c:v>
                </c:pt>
                <c:pt idx="173">
                  <c:v>14,0002</c:v>
                </c:pt>
                <c:pt idx="174">
                  <c:v>14,0835</c:v>
                </c:pt>
                <c:pt idx="175">
                  <c:v>14,1669</c:v>
                </c:pt>
                <c:pt idx="176">
                  <c:v>14,2502</c:v>
                </c:pt>
                <c:pt idx="177">
                  <c:v>14,3335</c:v>
                </c:pt>
                <c:pt idx="178">
                  <c:v>14,4169</c:v>
                </c:pt>
                <c:pt idx="179">
                  <c:v>14,5002</c:v>
                </c:pt>
                <c:pt idx="180">
                  <c:v>14,5835</c:v>
                </c:pt>
                <c:pt idx="181">
                  <c:v>14,6669</c:v>
                </c:pt>
                <c:pt idx="182">
                  <c:v>14,7502</c:v>
                </c:pt>
                <c:pt idx="183">
                  <c:v>14,8335</c:v>
                </c:pt>
                <c:pt idx="184">
                  <c:v>14,9169</c:v>
                </c:pt>
                <c:pt idx="185">
                  <c:v>15,0002</c:v>
                </c:pt>
                <c:pt idx="186">
                  <c:v>15,0835</c:v>
                </c:pt>
                <c:pt idx="187">
                  <c:v>15,1669</c:v>
                </c:pt>
                <c:pt idx="188">
                  <c:v>15,2502</c:v>
                </c:pt>
                <c:pt idx="189">
                  <c:v>15,3335</c:v>
                </c:pt>
                <c:pt idx="190">
                  <c:v>15,4169</c:v>
                </c:pt>
                <c:pt idx="191">
                  <c:v>15,5002</c:v>
                </c:pt>
                <c:pt idx="192">
                  <c:v>15,5835</c:v>
                </c:pt>
                <c:pt idx="193">
                  <c:v>15,6669</c:v>
                </c:pt>
                <c:pt idx="194">
                  <c:v>15,7502</c:v>
                </c:pt>
                <c:pt idx="195">
                  <c:v>15,8335</c:v>
                </c:pt>
                <c:pt idx="196">
                  <c:v>15,9169</c:v>
                </c:pt>
                <c:pt idx="197">
                  <c:v>16,0002</c:v>
                </c:pt>
                <c:pt idx="198">
                  <c:v>16,0835</c:v>
                </c:pt>
                <c:pt idx="199">
                  <c:v>16,1669</c:v>
                </c:pt>
                <c:pt idx="200">
                  <c:v>16,2502</c:v>
                </c:pt>
                <c:pt idx="201">
                  <c:v>16,3335</c:v>
                </c:pt>
                <c:pt idx="202">
                  <c:v>16,4169</c:v>
                </c:pt>
                <c:pt idx="203">
                  <c:v>16,5002</c:v>
                </c:pt>
                <c:pt idx="204">
                  <c:v>16,5835</c:v>
                </c:pt>
                <c:pt idx="205">
                  <c:v>16,6669</c:v>
                </c:pt>
                <c:pt idx="206">
                  <c:v>16,7502</c:v>
                </c:pt>
                <c:pt idx="207">
                  <c:v>16,8335</c:v>
                </c:pt>
                <c:pt idx="208">
                  <c:v>16,9169</c:v>
                </c:pt>
                <c:pt idx="209">
                  <c:v>17,0002</c:v>
                </c:pt>
                <c:pt idx="210">
                  <c:v>17,0835</c:v>
                </c:pt>
                <c:pt idx="211">
                  <c:v>17,1669</c:v>
                </c:pt>
                <c:pt idx="212">
                  <c:v>17,2502</c:v>
                </c:pt>
                <c:pt idx="213">
                  <c:v>17,3335</c:v>
                </c:pt>
                <c:pt idx="214">
                  <c:v>17,4169</c:v>
                </c:pt>
                <c:pt idx="215">
                  <c:v>17,5002</c:v>
                </c:pt>
                <c:pt idx="216">
                  <c:v>17,5835</c:v>
                </c:pt>
                <c:pt idx="217">
                  <c:v>17,6669</c:v>
                </c:pt>
                <c:pt idx="218">
                  <c:v>17,7502</c:v>
                </c:pt>
                <c:pt idx="219">
                  <c:v>17,8335</c:v>
                </c:pt>
                <c:pt idx="220">
                  <c:v>17,9169</c:v>
                </c:pt>
                <c:pt idx="221">
                  <c:v>18,0002</c:v>
                </c:pt>
                <c:pt idx="222">
                  <c:v>18,0835</c:v>
                </c:pt>
                <c:pt idx="223">
                  <c:v>18,1669</c:v>
                </c:pt>
                <c:pt idx="224">
                  <c:v>18,2502</c:v>
                </c:pt>
                <c:pt idx="225">
                  <c:v>18,3335</c:v>
                </c:pt>
                <c:pt idx="226">
                  <c:v>18,4169</c:v>
                </c:pt>
                <c:pt idx="227">
                  <c:v>18,5002</c:v>
                </c:pt>
                <c:pt idx="228">
                  <c:v>18,5835</c:v>
                </c:pt>
                <c:pt idx="229">
                  <c:v>18,6669</c:v>
                </c:pt>
                <c:pt idx="230">
                  <c:v>18,7502</c:v>
                </c:pt>
                <c:pt idx="231">
                  <c:v>18,8335</c:v>
                </c:pt>
                <c:pt idx="232">
                  <c:v>18,9169</c:v>
                </c:pt>
                <c:pt idx="233">
                  <c:v>19,0002</c:v>
                </c:pt>
                <c:pt idx="234">
                  <c:v>19,0835</c:v>
                </c:pt>
                <c:pt idx="235">
                  <c:v>19,1669</c:v>
                </c:pt>
                <c:pt idx="236">
                  <c:v>19,2502</c:v>
                </c:pt>
                <c:pt idx="237">
                  <c:v>19,3335</c:v>
                </c:pt>
                <c:pt idx="238">
                  <c:v>19,4169</c:v>
                </c:pt>
                <c:pt idx="239">
                  <c:v>19,5002</c:v>
                </c:pt>
                <c:pt idx="240">
                  <c:v>19,5835</c:v>
                </c:pt>
                <c:pt idx="241">
                  <c:v>19,6669</c:v>
                </c:pt>
                <c:pt idx="242">
                  <c:v>19,7502</c:v>
                </c:pt>
                <c:pt idx="243">
                  <c:v>19,8335</c:v>
                </c:pt>
                <c:pt idx="244">
                  <c:v>19,9169</c:v>
                </c:pt>
                <c:pt idx="245">
                  <c:v>20,0002</c:v>
                </c:pt>
                <c:pt idx="246">
                  <c:v>20,0835</c:v>
                </c:pt>
                <c:pt idx="247">
                  <c:v>20,1669</c:v>
                </c:pt>
                <c:pt idx="248">
                  <c:v>20,2502</c:v>
                </c:pt>
                <c:pt idx="249">
                  <c:v>20,3335</c:v>
                </c:pt>
                <c:pt idx="250">
                  <c:v>20,4169</c:v>
                </c:pt>
                <c:pt idx="251">
                  <c:v>20,5002</c:v>
                </c:pt>
                <c:pt idx="252">
                  <c:v>20,5835</c:v>
                </c:pt>
                <c:pt idx="253">
                  <c:v>20,6669</c:v>
                </c:pt>
                <c:pt idx="254">
                  <c:v>20,7502</c:v>
                </c:pt>
                <c:pt idx="255">
                  <c:v>20,8335</c:v>
                </c:pt>
                <c:pt idx="256">
                  <c:v>20,9169</c:v>
                </c:pt>
                <c:pt idx="257">
                  <c:v>21,0002</c:v>
                </c:pt>
                <c:pt idx="258">
                  <c:v>21,0835</c:v>
                </c:pt>
                <c:pt idx="259">
                  <c:v>21,1669</c:v>
                </c:pt>
                <c:pt idx="260">
                  <c:v>21,2502</c:v>
                </c:pt>
                <c:pt idx="261">
                  <c:v>21,3335</c:v>
                </c:pt>
                <c:pt idx="262">
                  <c:v>21,4169</c:v>
                </c:pt>
                <c:pt idx="263">
                  <c:v>21,5002</c:v>
                </c:pt>
                <c:pt idx="264">
                  <c:v>21,5835</c:v>
                </c:pt>
                <c:pt idx="265">
                  <c:v>21,6669</c:v>
                </c:pt>
                <c:pt idx="266">
                  <c:v>21,7502</c:v>
                </c:pt>
                <c:pt idx="267">
                  <c:v>21,8335</c:v>
                </c:pt>
                <c:pt idx="268">
                  <c:v>21,9169</c:v>
                </c:pt>
                <c:pt idx="269">
                  <c:v>22,0002</c:v>
                </c:pt>
                <c:pt idx="270">
                  <c:v>22,0835</c:v>
                </c:pt>
                <c:pt idx="271">
                  <c:v>22,1669</c:v>
                </c:pt>
                <c:pt idx="272">
                  <c:v>22,2502</c:v>
                </c:pt>
                <c:pt idx="273">
                  <c:v>22,3335</c:v>
                </c:pt>
                <c:pt idx="274">
                  <c:v>22,4169</c:v>
                </c:pt>
                <c:pt idx="275">
                  <c:v>22,5002</c:v>
                </c:pt>
                <c:pt idx="276">
                  <c:v>22,5835</c:v>
                </c:pt>
                <c:pt idx="277">
                  <c:v>22,6669</c:v>
                </c:pt>
                <c:pt idx="278">
                  <c:v>22,7502</c:v>
                </c:pt>
                <c:pt idx="279">
                  <c:v>22,8335</c:v>
                </c:pt>
                <c:pt idx="280">
                  <c:v>22,9169</c:v>
                </c:pt>
                <c:pt idx="281">
                  <c:v>23,0002</c:v>
                </c:pt>
                <c:pt idx="282">
                  <c:v>23,0835</c:v>
                </c:pt>
                <c:pt idx="283">
                  <c:v>23,1669</c:v>
                </c:pt>
                <c:pt idx="284">
                  <c:v>23,2502</c:v>
                </c:pt>
                <c:pt idx="285">
                  <c:v>23,3335</c:v>
                </c:pt>
                <c:pt idx="286">
                  <c:v>23,4169</c:v>
                </c:pt>
                <c:pt idx="287">
                  <c:v>23,5002</c:v>
                </c:pt>
                <c:pt idx="288">
                  <c:v>23,5835</c:v>
                </c:pt>
                <c:pt idx="289">
                  <c:v>23,6669</c:v>
                </c:pt>
                <c:pt idx="290">
                  <c:v>23,7502</c:v>
                </c:pt>
                <c:pt idx="291">
                  <c:v>23,8335</c:v>
                </c:pt>
                <c:pt idx="292">
                  <c:v>23,9169</c:v>
                </c:pt>
                <c:pt idx="293">
                  <c:v>24,0002</c:v>
                </c:pt>
                <c:pt idx="294">
                  <c:v>24,0835</c:v>
                </c:pt>
                <c:pt idx="295">
                  <c:v>24,1669</c:v>
                </c:pt>
                <c:pt idx="296">
                  <c:v>24,2502</c:v>
                </c:pt>
                <c:pt idx="297">
                  <c:v>24,3335</c:v>
                </c:pt>
                <c:pt idx="298">
                  <c:v>24,4169</c:v>
                </c:pt>
                <c:pt idx="299">
                  <c:v>24,5002</c:v>
                </c:pt>
                <c:pt idx="300">
                  <c:v>24,5835</c:v>
                </c:pt>
                <c:pt idx="301">
                  <c:v>24,6669</c:v>
                </c:pt>
                <c:pt idx="302">
                  <c:v>24,7502</c:v>
                </c:pt>
                <c:pt idx="303">
                  <c:v>24,8335</c:v>
                </c:pt>
                <c:pt idx="304">
                  <c:v>24,9169</c:v>
                </c:pt>
                <c:pt idx="305">
                  <c:v>25,0002</c:v>
                </c:pt>
                <c:pt idx="306">
                  <c:v>25,0835</c:v>
                </c:pt>
                <c:pt idx="307">
                  <c:v>25,1669</c:v>
                </c:pt>
                <c:pt idx="308">
                  <c:v>25,2502</c:v>
                </c:pt>
                <c:pt idx="309">
                  <c:v>25,3335</c:v>
                </c:pt>
                <c:pt idx="310">
                  <c:v>25,4169</c:v>
                </c:pt>
                <c:pt idx="311">
                  <c:v>25,5002</c:v>
                </c:pt>
                <c:pt idx="312">
                  <c:v>25,5835</c:v>
                </c:pt>
                <c:pt idx="313">
                  <c:v>25,6669</c:v>
                </c:pt>
                <c:pt idx="314">
                  <c:v>25,7502</c:v>
                </c:pt>
                <c:pt idx="315">
                  <c:v>25,8335</c:v>
                </c:pt>
                <c:pt idx="316">
                  <c:v>25,9169</c:v>
                </c:pt>
                <c:pt idx="317">
                  <c:v>26,0002</c:v>
                </c:pt>
                <c:pt idx="318">
                  <c:v>26,0835</c:v>
                </c:pt>
                <c:pt idx="319">
                  <c:v>26,1669</c:v>
                </c:pt>
                <c:pt idx="320">
                  <c:v>26,2502</c:v>
                </c:pt>
                <c:pt idx="321">
                  <c:v>26,3335</c:v>
                </c:pt>
                <c:pt idx="322">
                  <c:v>26,4169</c:v>
                </c:pt>
                <c:pt idx="323">
                  <c:v>26,5002</c:v>
                </c:pt>
                <c:pt idx="324">
                  <c:v>26,5835</c:v>
                </c:pt>
                <c:pt idx="325">
                  <c:v>26,6669</c:v>
                </c:pt>
                <c:pt idx="326">
                  <c:v>26,7502</c:v>
                </c:pt>
                <c:pt idx="327">
                  <c:v>26,8335</c:v>
                </c:pt>
                <c:pt idx="328">
                  <c:v>26,9169</c:v>
                </c:pt>
                <c:pt idx="329">
                  <c:v>27,0002</c:v>
                </c:pt>
                <c:pt idx="330">
                  <c:v>27,0835</c:v>
                </c:pt>
                <c:pt idx="331">
                  <c:v>27,1669</c:v>
                </c:pt>
                <c:pt idx="332">
                  <c:v>27,2502</c:v>
                </c:pt>
                <c:pt idx="333">
                  <c:v>27,3335</c:v>
                </c:pt>
                <c:pt idx="334">
                  <c:v>27,4169</c:v>
                </c:pt>
                <c:pt idx="335">
                  <c:v>27,5002</c:v>
                </c:pt>
                <c:pt idx="336">
                  <c:v>27,5835</c:v>
                </c:pt>
                <c:pt idx="337">
                  <c:v>27,6669</c:v>
                </c:pt>
                <c:pt idx="338">
                  <c:v>27,7502</c:v>
                </c:pt>
                <c:pt idx="339">
                  <c:v>27,8335</c:v>
                </c:pt>
                <c:pt idx="340">
                  <c:v>27,9169</c:v>
                </c:pt>
                <c:pt idx="341">
                  <c:v>28,0002</c:v>
                </c:pt>
                <c:pt idx="342">
                  <c:v>28,0835</c:v>
                </c:pt>
                <c:pt idx="343">
                  <c:v>28,1669</c:v>
                </c:pt>
                <c:pt idx="344">
                  <c:v>28,2502</c:v>
                </c:pt>
                <c:pt idx="345">
                  <c:v>28,3335</c:v>
                </c:pt>
                <c:pt idx="346">
                  <c:v>28,4169</c:v>
                </c:pt>
                <c:pt idx="347">
                  <c:v>28,5002</c:v>
                </c:pt>
                <c:pt idx="348">
                  <c:v>28,5835</c:v>
                </c:pt>
                <c:pt idx="349">
                  <c:v>28,6669</c:v>
                </c:pt>
                <c:pt idx="350">
                  <c:v>28,7502</c:v>
                </c:pt>
                <c:pt idx="351">
                  <c:v>28,8335</c:v>
                </c:pt>
                <c:pt idx="352">
                  <c:v>28,9169</c:v>
                </c:pt>
                <c:pt idx="353">
                  <c:v>29,0002</c:v>
                </c:pt>
                <c:pt idx="354">
                  <c:v>29,0835</c:v>
                </c:pt>
                <c:pt idx="355">
                  <c:v>29,1669</c:v>
                </c:pt>
                <c:pt idx="356">
                  <c:v>29,2502</c:v>
                </c:pt>
                <c:pt idx="357">
                  <c:v>29,3335</c:v>
                </c:pt>
                <c:pt idx="358">
                  <c:v>29,4169</c:v>
                </c:pt>
                <c:pt idx="359">
                  <c:v>29,5002</c:v>
                </c:pt>
                <c:pt idx="360">
                  <c:v>29,5835</c:v>
                </c:pt>
                <c:pt idx="361">
                  <c:v>29,6669</c:v>
                </c:pt>
                <c:pt idx="362">
                  <c:v>29,7502</c:v>
                </c:pt>
                <c:pt idx="363">
                  <c:v>29,8335</c:v>
                </c:pt>
                <c:pt idx="364">
                  <c:v>29,9169</c:v>
                </c:pt>
                <c:pt idx="365">
                  <c:v>30,0002</c:v>
                </c:pt>
                <c:pt idx="366">
                  <c:v>30,0835</c:v>
                </c:pt>
                <c:pt idx="367">
                  <c:v>30,1669</c:v>
                </c:pt>
                <c:pt idx="368">
                  <c:v>30,2502</c:v>
                </c:pt>
                <c:pt idx="369">
                  <c:v>30,3335</c:v>
                </c:pt>
                <c:pt idx="370">
                  <c:v>30,4169</c:v>
                </c:pt>
                <c:pt idx="371">
                  <c:v>30,5002</c:v>
                </c:pt>
                <c:pt idx="372">
                  <c:v>30,5835</c:v>
                </c:pt>
                <c:pt idx="373">
                  <c:v>30,6669</c:v>
                </c:pt>
                <c:pt idx="374">
                  <c:v>30,7502</c:v>
                </c:pt>
                <c:pt idx="375">
                  <c:v>30,8335</c:v>
                </c:pt>
                <c:pt idx="376">
                  <c:v>30,9169</c:v>
                </c:pt>
                <c:pt idx="377">
                  <c:v>31,0002</c:v>
                </c:pt>
                <c:pt idx="378">
                  <c:v>31,0835</c:v>
                </c:pt>
                <c:pt idx="379">
                  <c:v>31,1669</c:v>
                </c:pt>
                <c:pt idx="380">
                  <c:v>31,2502</c:v>
                </c:pt>
                <c:pt idx="381">
                  <c:v>31,3335</c:v>
                </c:pt>
                <c:pt idx="382">
                  <c:v>31,4169</c:v>
                </c:pt>
                <c:pt idx="383">
                  <c:v>31,5002</c:v>
                </c:pt>
                <c:pt idx="384">
                  <c:v>31,5835</c:v>
                </c:pt>
                <c:pt idx="385">
                  <c:v>31,6669</c:v>
                </c:pt>
                <c:pt idx="386">
                  <c:v>31,7502</c:v>
                </c:pt>
                <c:pt idx="387">
                  <c:v>31,8335</c:v>
                </c:pt>
                <c:pt idx="388">
                  <c:v>31,9169</c:v>
                </c:pt>
                <c:pt idx="389">
                  <c:v>32,0002</c:v>
                </c:pt>
                <c:pt idx="390">
                  <c:v>32,0835</c:v>
                </c:pt>
                <c:pt idx="391">
                  <c:v>32,1669</c:v>
                </c:pt>
                <c:pt idx="392">
                  <c:v>32,2502</c:v>
                </c:pt>
                <c:pt idx="393">
                  <c:v>32,3335</c:v>
                </c:pt>
                <c:pt idx="394">
                  <c:v>32,4169</c:v>
                </c:pt>
                <c:pt idx="395">
                  <c:v>32,5002</c:v>
                </c:pt>
                <c:pt idx="396">
                  <c:v>32,5835</c:v>
                </c:pt>
                <c:pt idx="397">
                  <c:v>32,6669</c:v>
                </c:pt>
                <c:pt idx="398">
                  <c:v>32,7502</c:v>
                </c:pt>
                <c:pt idx="399">
                  <c:v>32,8335</c:v>
                </c:pt>
                <c:pt idx="400">
                  <c:v>32,9169</c:v>
                </c:pt>
                <c:pt idx="401">
                  <c:v>33,0002</c:v>
                </c:pt>
                <c:pt idx="402">
                  <c:v>33,0835</c:v>
                </c:pt>
                <c:pt idx="403">
                  <c:v>33,1669</c:v>
                </c:pt>
                <c:pt idx="404">
                  <c:v>33,2502</c:v>
                </c:pt>
                <c:pt idx="405">
                  <c:v>33,3335</c:v>
                </c:pt>
                <c:pt idx="406">
                  <c:v>33,4169</c:v>
                </c:pt>
                <c:pt idx="407">
                  <c:v>33,5002</c:v>
                </c:pt>
                <c:pt idx="408">
                  <c:v>33,5835</c:v>
                </c:pt>
                <c:pt idx="409">
                  <c:v>33,6669</c:v>
                </c:pt>
                <c:pt idx="410">
                  <c:v>33,7502</c:v>
                </c:pt>
                <c:pt idx="411">
                  <c:v>33,8335</c:v>
                </c:pt>
                <c:pt idx="412">
                  <c:v>33,9169</c:v>
                </c:pt>
                <c:pt idx="413">
                  <c:v>34,0002</c:v>
                </c:pt>
                <c:pt idx="414">
                  <c:v>34,0835</c:v>
                </c:pt>
                <c:pt idx="415">
                  <c:v>34,1669</c:v>
                </c:pt>
                <c:pt idx="416">
                  <c:v>34,2502</c:v>
                </c:pt>
                <c:pt idx="417">
                  <c:v>34,3335</c:v>
                </c:pt>
                <c:pt idx="418">
                  <c:v>34,4169</c:v>
                </c:pt>
                <c:pt idx="419">
                  <c:v>34,5002</c:v>
                </c:pt>
                <c:pt idx="420">
                  <c:v>34,5835</c:v>
                </c:pt>
                <c:pt idx="421">
                  <c:v>34,6669</c:v>
                </c:pt>
                <c:pt idx="422">
                  <c:v>34,7502</c:v>
                </c:pt>
                <c:pt idx="423">
                  <c:v>34,8335</c:v>
                </c:pt>
                <c:pt idx="424">
                  <c:v>34,9169</c:v>
                </c:pt>
                <c:pt idx="425">
                  <c:v>35,0002</c:v>
                </c:pt>
                <c:pt idx="426">
                  <c:v>35,0835</c:v>
                </c:pt>
                <c:pt idx="427">
                  <c:v>35,1669</c:v>
                </c:pt>
                <c:pt idx="428">
                  <c:v>35,2502</c:v>
                </c:pt>
                <c:pt idx="429">
                  <c:v>35,3335</c:v>
                </c:pt>
                <c:pt idx="430">
                  <c:v>35,4169</c:v>
                </c:pt>
                <c:pt idx="431">
                  <c:v>35,5002</c:v>
                </c:pt>
                <c:pt idx="432">
                  <c:v>35,5835</c:v>
                </c:pt>
                <c:pt idx="433">
                  <c:v>35,6669</c:v>
                </c:pt>
                <c:pt idx="434">
                  <c:v>35,7502</c:v>
                </c:pt>
                <c:pt idx="435">
                  <c:v>35,8335</c:v>
                </c:pt>
                <c:pt idx="436">
                  <c:v>35,9169</c:v>
                </c:pt>
                <c:pt idx="437">
                  <c:v>36,0002</c:v>
                </c:pt>
                <c:pt idx="438">
                  <c:v>36,0835</c:v>
                </c:pt>
                <c:pt idx="439">
                  <c:v>36,1669</c:v>
                </c:pt>
                <c:pt idx="440">
                  <c:v>36,2502</c:v>
                </c:pt>
                <c:pt idx="441">
                  <c:v>36,3335</c:v>
                </c:pt>
                <c:pt idx="442">
                  <c:v>36,4169</c:v>
                </c:pt>
                <c:pt idx="443">
                  <c:v>36,5002</c:v>
                </c:pt>
                <c:pt idx="444">
                  <c:v>36,5835</c:v>
                </c:pt>
                <c:pt idx="445">
                  <c:v>36,6669</c:v>
                </c:pt>
                <c:pt idx="446">
                  <c:v>36,7502</c:v>
                </c:pt>
                <c:pt idx="447">
                  <c:v>36,8335</c:v>
                </c:pt>
                <c:pt idx="448">
                  <c:v>36,9169</c:v>
                </c:pt>
                <c:pt idx="449">
                  <c:v>37,0002</c:v>
                </c:pt>
                <c:pt idx="450">
                  <c:v>37,0835</c:v>
                </c:pt>
                <c:pt idx="451">
                  <c:v>37,1669</c:v>
                </c:pt>
                <c:pt idx="452">
                  <c:v>37,2502</c:v>
                </c:pt>
                <c:pt idx="453">
                  <c:v>37,3335</c:v>
                </c:pt>
                <c:pt idx="454">
                  <c:v>37,4169</c:v>
                </c:pt>
                <c:pt idx="455">
                  <c:v>37,5002</c:v>
                </c:pt>
                <c:pt idx="456">
                  <c:v>37,5835</c:v>
                </c:pt>
                <c:pt idx="457">
                  <c:v>37,6669</c:v>
                </c:pt>
                <c:pt idx="458">
                  <c:v>37,7502</c:v>
                </c:pt>
                <c:pt idx="459">
                  <c:v>37,8335</c:v>
                </c:pt>
                <c:pt idx="460">
                  <c:v>37,9169</c:v>
                </c:pt>
                <c:pt idx="461">
                  <c:v>38,0002</c:v>
                </c:pt>
                <c:pt idx="462">
                  <c:v>38,0835</c:v>
                </c:pt>
                <c:pt idx="463">
                  <c:v>38,1669</c:v>
                </c:pt>
                <c:pt idx="464">
                  <c:v>38,2502</c:v>
                </c:pt>
                <c:pt idx="465">
                  <c:v>38,3335</c:v>
                </c:pt>
                <c:pt idx="466">
                  <c:v>38,4169</c:v>
                </c:pt>
                <c:pt idx="467">
                  <c:v>38,5002</c:v>
                </c:pt>
                <c:pt idx="468">
                  <c:v>38,5835</c:v>
                </c:pt>
                <c:pt idx="469">
                  <c:v>38,6669</c:v>
                </c:pt>
                <c:pt idx="470">
                  <c:v>38,7502</c:v>
                </c:pt>
                <c:pt idx="471">
                  <c:v>38,8335</c:v>
                </c:pt>
                <c:pt idx="472">
                  <c:v>38,9169</c:v>
                </c:pt>
                <c:pt idx="473">
                  <c:v>39,0002</c:v>
                </c:pt>
                <c:pt idx="474">
                  <c:v>39,0835</c:v>
                </c:pt>
                <c:pt idx="475">
                  <c:v>39,1669</c:v>
                </c:pt>
                <c:pt idx="476">
                  <c:v>39,2502</c:v>
                </c:pt>
                <c:pt idx="477">
                  <c:v>39,3335</c:v>
                </c:pt>
                <c:pt idx="478">
                  <c:v>39,4169</c:v>
                </c:pt>
                <c:pt idx="479">
                  <c:v>39,5002</c:v>
                </c:pt>
                <c:pt idx="480">
                  <c:v>39,5835</c:v>
                </c:pt>
                <c:pt idx="481">
                  <c:v>39,6669</c:v>
                </c:pt>
                <c:pt idx="482">
                  <c:v>39,7502</c:v>
                </c:pt>
                <c:pt idx="483">
                  <c:v>39,8335</c:v>
                </c:pt>
                <c:pt idx="484">
                  <c:v>39,9169</c:v>
                </c:pt>
                <c:pt idx="485">
                  <c:v>40,0002</c:v>
                </c:pt>
                <c:pt idx="486">
                  <c:v>40,0835</c:v>
                </c:pt>
                <c:pt idx="487">
                  <c:v>40,1669</c:v>
                </c:pt>
                <c:pt idx="488">
                  <c:v>40,2502</c:v>
                </c:pt>
                <c:pt idx="489">
                  <c:v>40,3335</c:v>
                </c:pt>
                <c:pt idx="490">
                  <c:v>40,4169</c:v>
                </c:pt>
                <c:pt idx="491">
                  <c:v>40,5002</c:v>
                </c:pt>
                <c:pt idx="492">
                  <c:v>40,5835</c:v>
                </c:pt>
                <c:pt idx="493">
                  <c:v>40,6669</c:v>
                </c:pt>
                <c:pt idx="494">
                  <c:v>40,7502</c:v>
                </c:pt>
                <c:pt idx="495">
                  <c:v>40,8335</c:v>
                </c:pt>
                <c:pt idx="496">
                  <c:v>40,9169</c:v>
                </c:pt>
                <c:pt idx="497">
                  <c:v>41,0002</c:v>
                </c:pt>
                <c:pt idx="498">
                  <c:v>41,0835</c:v>
                </c:pt>
                <c:pt idx="499">
                  <c:v>41,1669</c:v>
                </c:pt>
                <c:pt idx="500">
                  <c:v>41,2502</c:v>
                </c:pt>
                <c:pt idx="501">
                  <c:v>41,3335</c:v>
                </c:pt>
                <c:pt idx="502">
                  <c:v>41,4169</c:v>
                </c:pt>
                <c:pt idx="503">
                  <c:v>41,5002</c:v>
                </c:pt>
                <c:pt idx="504">
                  <c:v>41,5835</c:v>
                </c:pt>
                <c:pt idx="505">
                  <c:v>41,6669</c:v>
                </c:pt>
                <c:pt idx="506">
                  <c:v>41,7502</c:v>
                </c:pt>
                <c:pt idx="507">
                  <c:v>41,8335</c:v>
                </c:pt>
                <c:pt idx="508">
                  <c:v>41,9169</c:v>
                </c:pt>
                <c:pt idx="509">
                  <c:v>42,0002</c:v>
                </c:pt>
                <c:pt idx="510">
                  <c:v>42,0835</c:v>
                </c:pt>
                <c:pt idx="511">
                  <c:v>42,1669</c:v>
                </c:pt>
                <c:pt idx="512">
                  <c:v>42,2502</c:v>
                </c:pt>
                <c:pt idx="513">
                  <c:v>42,3335</c:v>
                </c:pt>
                <c:pt idx="514">
                  <c:v>42,4169</c:v>
                </c:pt>
                <c:pt idx="515">
                  <c:v>42,5002</c:v>
                </c:pt>
                <c:pt idx="516">
                  <c:v>42,5835</c:v>
                </c:pt>
                <c:pt idx="517">
                  <c:v>42,6669</c:v>
                </c:pt>
                <c:pt idx="518">
                  <c:v>42,7502</c:v>
                </c:pt>
                <c:pt idx="519">
                  <c:v>42,8335</c:v>
                </c:pt>
                <c:pt idx="520">
                  <c:v>42,9169</c:v>
                </c:pt>
                <c:pt idx="521">
                  <c:v>43,0002</c:v>
                </c:pt>
                <c:pt idx="522">
                  <c:v>43,0835</c:v>
                </c:pt>
                <c:pt idx="523">
                  <c:v>43,1669</c:v>
                </c:pt>
                <c:pt idx="524">
                  <c:v>43,2502</c:v>
                </c:pt>
                <c:pt idx="525">
                  <c:v>43,3335</c:v>
                </c:pt>
                <c:pt idx="526">
                  <c:v>43,4169</c:v>
                </c:pt>
                <c:pt idx="527">
                  <c:v>43,5002</c:v>
                </c:pt>
                <c:pt idx="528">
                  <c:v>43,5835</c:v>
                </c:pt>
                <c:pt idx="529">
                  <c:v>43,6669</c:v>
                </c:pt>
                <c:pt idx="530">
                  <c:v>43,7502</c:v>
                </c:pt>
                <c:pt idx="531">
                  <c:v>43,8335</c:v>
                </c:pt>
                <c:pt idx="532">
                  <c:v>43,9169</c:v>
                </c:pt>
                <c:pt idx="533">
                  <c:v>44,0002</c:v>
                </c:pt>
                <c:pt idx="534">
                  <c:v>44,0835</c:v>
                </c:pt>
                <c:pt idx="535">
                  <c:v>44,1669</c:v>
                </c:pt>
                <c:pt idx="536">
                  <c:v>44,2502</c:v>
                </c:pt>
                <c:pt idx="537">
                  <c:v>44,3335</c:v>
                </c:pt>
                <c:pt idx="538">
                  <c:v>44,4169</c:v>
                </c:pt>
                <c:pt idx="539">
                  <c:v>44,5002</c:v>
                </c:pt>
                <c:pt idx="540">
                  <c:v>44,5835</c:v>
                </c:pt>
                <c:pt idx="541">
                  <c:v>44,6669</c:v>
                </c:pt>
                <c:pt idx="542">
                  <c:v>44,7502</c:v>
                </c:pt>
                <c:pt idx="543">
                  <c:v>44,8335</c:v>
                </c:pt>
                <c:pt idx="544">
                  <c:v>44,9169</c:v>
                </c:pt>
                <c:pt idx="545">
                  <c:v>45,0002</c:v>
                </c:pt>
                <c:pt idx="546">
                  <c:v>45,0835</c:v>
                </c:pt>
                <c:pt idx="547">
                  <c:v>45,1669</c:v>
                </c:pt>
                <c:pt idx="548">
                  <c:v>45,2502</c:v>
                </c:pt>
                <c:pt idx="549">
                  <c:v>45,3335</c:v>
                </c:pt>
                <c:pt idx="550">
                  <c:v>45,4169</c:v>
                </c:pt>
                <c:pt idx="551">
                  <c:v>45,5002</c:v>
                </c:pt>
                <c:pt idx="552">
                  <c:v>45,5835</c:v>
                </c:pt>
                <c:pt idx="553">
                  <c:v>45,6669</c:v>
                </c:pt>
                <c:pt idx="554">
                  <c:v>45,7502</c:v>
                </c:pt>
                <c:pt idx="555">
                  <c:v>45,8335</c:v>
                </c:pt>
                <c:pt idx="556">
                  <c:v>45,9169</c:v>
                </c:pt>
                <c:pt idx="557">
                  <c:v>46,0002</c:v>
                </c:pt>
                <c:pt idx="558">
                  <c:v>46,0835</c:v>
                </c:pt>
                <c:pt idx="559">
                  <c:v>46,1669</c:v>
                </c:pt>
                <c:pt idx="560">
                  <c:v>46,2502</c:v>
                </c:pt>
                <c:pt idx="561">
                  <c:v>46,3335</c:v>
                </c:pt>
                <c:pt idx="562">
                  <c:v>46,4169</c:v>
                </c:pt>
                <c:pt idx="563">
                  <c:v>46,5002</c:v>
                </c:pt>
                <c:pt idx="564">
                  <c:v>46,5835</c:v>
                </c:pt>
                <c:pt idx="565">
                  <c:v>46,6669</c:v>
                </c:pt>
                <c:pt idx="566">
                  <c:v>46,7502</c:v>
                </c:pt>
                <c:pt idx="567">
                  <c:v>46,8335</c:v>
                </c:pt>
                <c:pt idx="568">
                  <c:v>46,9169</c:v>
                </c:pt>
                <c:pt idx="569">
                  <c:v>47,0002</c:v>
                </c:pt>
                <c:pt idx="570">
                  <c:v>47,0835</c:v>
                </c:pt>
                <c:pt idx="571">
                  <c:v>47,1669</c:v>
                </c:pt>
                <c:pt idx="572">
                  <c:v>47,2502</c:v>
                </c:pt>
                <c:pt idx="573">
                  <c:v>47,3335</c:v>
                </c:pt>
                <c:pt idx="574">
                  <c:v>47,4169</c:v>
                </c:pt>
                <c:pt idx="575">
                  <c:v>47,5002</c:v>
                </c:pt>
                <c:pt idx="576">
                  <c:v>47,5835</c:v>
                </c:pt>
                <c:pt idx="577">
                  <c:v>47,6669</c:v>
                </c:pt>
                <c:pt idx="578">
                  <c:v>47,7502</c:v>
                </c:pt>
                <c:pt idx="579">
                  <c:v>47,8335</c:v>
                </c:pt>
                <c:pt idx="580">
                  <c:v>47,9169</c:v>
                </c:pt>
                <c:pt idx="581">
                  <c:v>48,0002</c:v>
                </c:pt>
                <c:pt idx="582">
                  <c:v>48,0835</c:v>
                </c:pt>
                <c:pt idx="583">
                  <c:v>48,1669</c:v>
                </c:pt>
                <c:pt idx="584">
                  <c:v>48,2502</c:v>
                </c:pt>
                <c:pt idx="585">
                  <c:v>48,3335</c:v>
                </c:pt>
                <c:pt idx="586">
                  <c:v>48,4169</c:v>
                </c:pt>
                <c:pt idx="587">
                  <c:v>48,5002</c:v>
                </c:pt>
                <c:pt idx="588">
                  <c:v>48,5835</c:v>
                </c:pt>
                <c:pt idx="589">
                  <c:v>48,6669</c:v>
                </c:pt>
                <c:pt idx="590">
                  <c:v>48,7502</c:v>
                </c:pt>
                <c:pt idx="591">
                  <c:v>48,8335</c:v>
                </c:pt>
                <c:pt idx="592">
                  <c:v>48,9169</c:v>
                </c:pt>
                <c:pt idx="593">
                  <c:v>49,0002</c:v>
                </c:pt>
                <c:pt idx="594">
                  <c:v>49,0835</c:v>
                </c:pt>
                <c:pt idx="595">
                  <c:v>49,1669</c:v>
                </c:pt>
                <c:pt idx="596">
                  <c:v>49,2502</c:v>
                </c:pt>
                <c:pt idx="597">
                  <c:v>49,3335</c:v>
                </c:pt>
                <c:pt idx="598">
                  <c:v>49,4169</c:v>
                </c:pt>
                <c:pt idx="599">
                  <c:v>49,5002</c:v>
                </c:pt>
                <c:pt idx="600">
                  <c:v>49,5835</c:v>
                </c:pt>
                <c:pt idx="601">
                  <c:v>49,6669</c:v>
                </c:pt>
                <c:pt idx="602">
                  <c:v>49,7502</c:v>
                </c:pt>
                <c:pt idx="603">
                  <c:v>49,8335</c:v>
                </c:pt>
                <c:pt idx="604">
                  <c:v>49,9169</c:v>
                </c:pt>
                <c:pt idx="605">
                  <c:v>50,0002</c:v>
                </c:pt>
                <c:pt idx="606">
                  <c:v>50,0835</c:v>
                </c:pt>
                <c:pt idx="607">
                  <c:v>50,1669</c:v>
                </c:pt>
                <c:pt idx="608">
                  <c:v>50,2502</c:v>
                </c:pt>
                <c:pt idx="609">
                  <c:v>50,3335</c:v>
                </c:pt>
                <c:pt idx="610">
                  <c:v>50,4169</c:v>
                </c:pt>
                <c:pt idx="611">
                  <c:v>50,5002</c:v>
                </c:pt>
                <c:pt idx="612">
                  <c:v>50,5835</c:v>
                </c:pt>
                <c:pt idx="613">
                  <c:v>50,6669</c:v>
                </c:pt>
                <c:pt idx="614">
                  <c:v>50,7502</c:v>
                </c:pt>
                <c:pt idx="615">
                  <c:v>50,8335</c:v>
                </c:pt>
                <c:pt idx="616">
                  <c:v>50,9169</c:v>
                </c:pt>
                <c:pt idx="617">
                  <c:v>51,0002</c:v>
                </c:pt>
                <c:pt idx="618">
                  <c:v>51,0835</c:v>
                </c:pt>
                <c:pt idx="619">
                  <c:v>51,1669</c:v>
                </c:pt>
                <c:pt idx="620">
                  <c:v>51,2502</c:v>
                </c:pt>
                <c:pt idx="621">
                  <c:v>51,3335</c:v>
                </c:pt>
                <c:pt idx="622">
                  <c:v>51,4169</c:v>
                </c:pt>
                <c:pt idx="623">
                  <c:v>51,5002</c:v>
                </c:pt>
                <c:pt idx="624">
                  <c:v>51,5835</c:v>
                </c:pt>
                <c:pt idx="625">
                  <c:v>51,6669</c:v>
                </c:pt>
                <c:pt idx="626">
                  <c:v>51,7502</c:v>
                </c:pt>
                <c:pt idx="627">
                  <c:v>51,8335</c:v>
                </c:pt>
                <c:pt idx="628">
                  <c:v>51,9169</c:v>
                </c:pt>
                <c:pt idx="629">
                  <c:v>52,0002</c:v>
                </c:pt>
                <c:pt idx="630">
                  <c:v>52,0835</c:v>
                </c:pt>
                <c:pt idx="631">
                  <c:v>52,1669</c:v>
                </c:pt>
                <c:pt idx="632">
                  <c:v>52,2502</c:v>
                </c:pt>
                <c:pt idx="633">
                  <c:v>52,3335</c:v>
                </c:pt>
                <c:pt idx="634">
                  <c:v>52,4169</c:v>
                </c:pt>
                <c:pt idx="635">
                  <c:v>52,5002</c:v>
                </c:pt>
                <c:pt idx="636">
                  <c:v>52,5835</c:v>
                </c:pt>
                <c:pt idx="637">
                  <c:v>52,6669</c:v>
                </c:pt>
                <c:pt idx="638">
                  <c:v>52,7502</c:v>
                </c:pt>
                <c:pt idx="639">
                  <c:v>52,8335</c:v>
                </c:pt>
                <c:pt idx="640">
                  <c:v>52,9169</c:v>
                </c:pt>
                <c:pt idx="641">
                  <c:v>53,0002</c:v>
                </c:pt>
                <c:pt idx="642">
                  <c:v>53,0835</c:v>
                </c:pt>
                <c:pt idx="643">
                  <c:v>53,1669</c:v>
                </c:pt>
                <c:pt idx="644">
                  <c:v>53,2502</c:v>
                </c:pt>
                <c:pt idx="645">
                  <c:v>53,3335</c:v>
                </c:pt>
                <c:pt idx="646">
                  <c:v>53,4169</c:v>
                </c:pt>
                <c:pt idx="647">
                  <c:v>53,5002</c:v>
                </c:pt>
                <c:pt idx="648">
                  <c:v>53,5835</c:v>
                </c:pt>
                <c:pt idx="649">
                  <c:v>53,6669</c:v>
                </c:pt>
                <c:pt idx="650">
                  <c:v>53,7502</c:v>
                </c:pt>
                <c:pt idx="651">
                  <c:v>53,8335</c:v>
                </c:pt>
                <c:pt idx="652">
                  <c:v>53,9169</c:v>
                </c:pt>
                <c:pt idx="653">
                  <c:v>54,0002</c:v>
                </c:pt>
                <c:pt idx="654">
                  <c:v>54,0835</c:v>
                </c:pt>
                <c:pt idx="655">
                  <c:v>54,1669</c:v>
                </c:pt>
                <c:pt idx="656">
                  <c:v>54,2502</c:v>
                </c:pt>
                <c:pt idx="657">
                  <c:v>54,3335</c:v>
                </c:pt>
                <c:pt idx="658">
                  <c:v>54,4169</c:v>
                </c:pt>
                <c:pt idx="659">
                  <c:v>54,5002</c:v>
                </c:pt>
                <c:pt idx="660">
                  <c:v>54,5835</c:v>
                </c:pt>
                <c:pt idx="661">
                  <c:v>54,6669</c:v>
                </c:pt>
                <c:pt idx="662">
                  <c:v>54,7502</c:v>
                </c:pt>
                <c:pt idx="663">
                  <c:v>54,8335</c:v>
                </c:pt>
                <c:pt idx="664">
                  <c:v>54,9169</c:v>
                </c:pt>
                <c:pt idx="665">
                  <c:v>55,0002</c:v>
                </c:pt>
                <c:pt idx="666">
                  <c:v>55,0835</c:v>
                </c:pt>
                <c:pt idx="667">
                  <c:v>55,1669</c:v>
                </c:pt>
                <c:pt idx="668">
                  <c:v>55,2502</c:v>
                </c:pt>
                <c:pt idx="669">
                  <c:v>55,3335</c:v>
                </c:pt>
                <c:pt idx="670">
                  <c:v>55,4169</c:v>
                </c:pt>
                <c:pt idx="671">
                  <c:v>55,5002</c:v>
                </c:pt>
                <c:pt idx="672">
                  <c:v>55,5835</c:v>
                </c:pt>
                <c:pt idx="673">
                  <c:v>55,6669</c:v>
                </c:pt>
                <c:pt idx="674">
                  <c:v>55,7502</c:v>
                </c:pt>
                <c:pt idx="675">
                  <c:v>55,8335</c:v>
                </c:pt>
                <c:pt idx="676">
                  <c:v>55,9169</c:v>
                </c:pt>
                <c:pt idx="677">
                  <c:v>56,0002</c:v>
                </c:pt>
                <c:pt idx="678">
                  <c:v>56,0835</c:v>
                </c:pt>
                <c:pt idx="679">
                  <c:v>56,1669</c:v>
                </c:pt>
                <c:pt idx="680">
                  <c:v>56,2502</c:v>
                </c:pt>
                <c:pt idx="681">
                  <c:v>56,3335</c:v>
                </c:pt>
                <c:pt idx="682">
                  <c:v>56,4169</c:v>
                </c:pt>
                <c:pt idx="683">
                  <c:v>56,5002</c:v>
                </c:pt>
                <c:pt idx="684">
                  <c:v>56,5835</c:v>
                </c:pt>
                <c:pt idx="685">
                  <c:v>56,6669</c:v>
                </c:pt>
                <c:pt idx="686">
                  <c:v>56,7502</c:v>
                </c:pt>
                <c:pt idx="687">
                  <c:v>56,8335</c:v>
                </c:pt>
                <c:pt idx="688">
                  <c:v>56,9169</c:v>
                </c:pt>
                <c:pt idx="689">
                  <c:v>57,0002</c:v>
                </c:pt>
                <c:pt idx="690">
                  <c:v>57,0835</c:v>
                </c:pt>
                <c:pt idx="691">
                  <c:v>57,1669</c:v>
                </c:pt>
                <c:pt idx="692">
                  <c:v>57,2502</c:v>
                </c:pt>
                <c:pt idx="693">
                  <c:v>57,3335</c:v>
                </c:pt>
                <c:pt idx="694">
                  <c:v>57,4169</c:v>
                </c:pt>
                <c:pt idx="695">
                  <c:v>57,5002</c:v>
                </c:pt>
                <c:pt idx="696">
                  <c:v>57,5835</c:v>
                </c:pt>
                <c:pt idx="697">
                  <c:v>57,6669</c:v>
                </c:pt>
                <c:pt idx="698">
                  <c:v>57,7502</c:v>
                </c:pt>
                <c:pt idx="699">
                  <c:v>57,8335</c:v>
                </c:pt>
                <c:pt idx="700">
                  <c:v>57,9169</c:v>
                </c:pt>
                <c:pt idx="701">
                  <c:v>58,0002</c:v>
                </c:pt>
                <c:pt idx="702">
                  <c:v>58,0835</c:v>
                </c:pt>
                <c:pt idx="703">
                  <c:v>58,1669</c:v>
                </c:pt>
                <c:pt idx="704">
                  <c:v>58,2502</c:v>
                </c:pt>
                <c:pt idx="705">
                  <c:v>58,3335</c:v>
                </c:pt>
                <c:pt idx="706">
                  <c:v>58,4169</c:v>
                </c:pt>
                <c:pt idx="707">
                  <c:v>58,5002</c:v>
                </c:pt>
                <c:pt idx="708">
                  <c:v>58,5835</c:v>
                </c:pt>
                <c:pt idx="709">
                  <c:v>58,6669</c:v>
                </c:pt>
                <c:pt idx="710">
                  <c:v>58,7502</c:v>
                </c:pt>
                <c:pt idx="711">
                  <c:v>58,8335</c:v>
                </c:pt>
                <c:pt idx="712">
                  <c:v>58,9169</c:v>
                </c:pt>
                <c:pt idx="713">
                  <c:v>59,0002</c:v>
                </c:pt>
                <c:pt idx="714">
                  <c:v>59,0835</c:v>
                </c:pt>
                <c:pt idx="715">
                  <c:v>59,1669</c:v>
                </c:pt>
                <c:pt idx="716">
                  <c:v>59,2502</c:v>
                </c:pt>
                <c:pt idx="717">
                  <c:v>59,3335</c:v>
                </c:pt>
                <c:pt idx="718">
                  <c:v>59,4169</c:v>
                </c:pt>
                <c:pt idx="719">
                  <c:v>59,5002</c:v>
                </c:pt>
                <c:pt idx="720">
                  <c:v>59,5835</c:v>
                </c:pt>
                <c:pt idx="721">
                  <c:v>59,6669</c:v>
                </c:pt>
                <c:pt idx="722">
                  <c:v>59,7502</c:v>
                </c:pt>
                <c:pt idx="723">
                  <c:v>59,8335</c:v>
                </c:pt>
                <c:pt idx="724">
                  <c:v>59,9169</c:v>
                </c:pt>
                <c:pt idx="725">
                  <c:v>60,0002</c:v>
                </c:pt>
                <c:pt idx="726">
                  <c:v>60,0835</c:v>
                </c:pt>
                <c:pt idx="727">
                  <c:v>60,1669</c:v>
                </c:pt>
                <c:pt idx="728">
                  <c:v>60,2502</c:v>
                </c:pt>
                <c:pt idx="729">
                  <c:v>60,3335</c:v>
                </c:pt>
                <c:pt idx="730">
                  <c:v>60,4169</c:v>
                </c:pt>
                <c:pt idx="731">
                  <c:v>60,5002</c:v>
                </c:pt>
                <c:pt idx="732">
                  <c:v>60,5835</c:v>
                </c:pt>
                <c:pt idx="733">
                  <c:v>60,6669</c:v>
                </c:pt>
                <c:pt idx="734">
                  <c:v>60,7502</c:v>
                </c:pt>
                <c:pt idx="735">
                  <c:v>60,8335</c:v>
                </c:pt>
                <c:pt idx="736">
                  <c:v>60,9169</c:v>
                </c:pt>
                <c:pt idx="737">
                  <c:v>61,0002</c:v>
                </c:pt>
                <c:pt idx="738">
                  <c:v>61,0835</c:v>
                </c:pt>
                <c:pt idx="739">
                  <c:v>61,1669</c:v>
                </c:pt>
                <c:pt idx="740">
                  <c:v>61,2502</c:v>
                </c:pt>
                <c:pt idx="741">
                  <c:v>61,3335</c:v>
                </c:pt>
                <c:pt idx="742">
                  <c:v>61,4169</c:v>
                </c:pt>
                <c:pt idx="743">
                  <c:v>61,5002</c:v>
                </c:pt>
                <c:pt idx="744">
                  <c:v>61,5835</c:v>
                </c:pt>
                <c:pt idx="745">
                  <c:v>61,6669</c:v>
                </c:pt>
                <c:pt idx="746">
                  <c:v>61,7502</c:v>
                </c:pt>
                <c:pt idx="747">
                  <c:v>61,8335</c:v>
                </c:pt>
                <c:pt idx="748">
                  <c:v>61,9169</c:v>
                </c:pt>
                <c:pt idx="749">
                  <c:v>62,0002</c:v>
                </c:pt>
                <c:pt idx="750">
                  <c:v>62,0835</c:v>
                </c:pt>
                <c:pt idx="751">
                  <c:v>62,1669</c:v>
                </c:pt>
                <c:pt idx="752">
                  <c:v>62,2502</c:v>
                </c:pt>
                <c:pt idx="753">
                  <c:v>62,3335</c:v>
                </c:pt>
                <c:pt idx="754">
                  <c:v>62,4169</c:v>
                </c:pt>
                <c:pt idx="755">
                  <c:v>62,5002</c:v>
                </c:pt>
                <c:pt idx="756">
                  <c:v>62,5835</c:v>
                </c:pt>
                <c:pt idx="757">
                  <c:v>62,6669</c:v>
                </c:pt>
                <c:pt idx="758">
                  <c:v>62,7502</c:v>
                </c:pt>
                <c:pt idx="759">
                  <c:v>62,8335</c:v>
                </c:pt>
                <c:pt idx="760">
                  <c:v>62,9169</c:v>
                </c:pt>
                <c:pt idx="761">
                  <c:v>63,0002</c:v>
                </c:pt>
                <c:pt idx="762">
                  <c:v>63,0835</c:v>
                </c:pt>
                <c:pt idx="763">
                  <c:v>63,1669</c:v>
                </c:pt>
                <c:pt idx="764">
                  <c:v>63,2502</c:v>
                </c:pt>
                <c:pt idx="765">
                  <c:v>63,3335</c:v>
                </c:pt>
                <c:pt idx="766">
                  <c:v>63,4169</c:v>
                </c:pt>
                <c:pt idx="767">
                  <c:v>63,5002</c:v>
                </c:pt>
                <c:pt idx="768">
                  <c:v>63,5835</c:v>
                </c:pt>
                <c:pt idx="769">
                  <c:v>63,6669</c:v>
                </c:pt>
                <c:pt idx="770">
                  <c:v>63,7502</c:v>
                </c:pt>
                <c:pt idx="771">
                  <c:v>63,8335</c:v>
                </c:pt>
                <c:pt idx="772">
                  <c:v>63,9169</c:v>
                </c:pt>
                <c:pt idx="773">
                  <c:v>64,0002</c:v>
                </c:pt>
                <c:pt idx="774">
                  <c:v>64,0835</c:v>
                </c:pt>
                <c:pt idx="775">
                  <c:v>64,1669</c:v>
                </c:pt>
                <c:pt idx="776">
                  <c:v>64,2502</c:v>
                </c:pt>
                <c:pt idx="777">
                  <c:v>64,3335</c:v>
                </c:pt>
                <c:pt idx="778">
                  <c:v>64,4169</c:v>
                </c:pt>
                <c:pt idx="779">
                  <c:v>64,5002</c:v>
                </c:pt>
                <c:pt idx="780">
                  <c:v>64,5835</c:v>
                </c:pt>
                <c:pt idx="781">
                  <c:v>64,6669</c:v>
                </c:pt>
                <c:pt idx="782">
                  <c:v>64,7502</c:v>
                </c:pt>
                <c:pt idx="783">
                  <c:v>64,8335</c:v>
                </c:pt>
                <c:pt idx="784">
                  <c:v>64,9169</c:v>
                </c:pt>
                <c:pt idx="785">
                  <c:v>65,0002</c:v>
                </c:pt>
                <c:pt idx="786">
                  <c:v>65,0835</c:v>
                </c:pt>
                <c:pt idx="787">
                  <c:v>65,1669</c:v>
                </c:pt>
                <c:pt idx="788">
                  <c:v>65,2502</c:v>
                </c:pt>
                <c:pt idx="789">
                  <c:v>65,3335</c:v>
                </c:pt>
                <c:pt idx="790">
                  <c:v>65,4169</c:v>
                </c:pt>
                <c:pt idx="791">
                  <c:v>65,5002</c:v>
                </c:pt>
                <c:pt idx="792">
                  <c:v>65,5835</c:v>
                </c:pt>
                <c:pt idx="793">
                  <c:v>65,6669</c:v>
                </c:pt>
                <c:pt idx="794">
                  <c:v>65,7502</c:v>
                </c:pt>
                <c:pt idx="795">
                  <c:v>65,8335</c:v>
                </c:pt>
                <c:pt idx="796">
                  <c:v>65,9169</c:v>
                </c:pt>
                <c:pt idx="797">
                  <c:v>66,0002</c:v>
                </c:pt>
                <c:pt idx="798">
                  <c:v>66,0835</c:v>
                </c:pt>
                <c:pt idx="799">
                  <c:v>66,1669</c:v>
                </c:pt>
                <c:pt idx="800">
                  <c:v>66,2502</c:v>
                </c:pt>
                <c:pt idx="801">
                  <c:v>66,3335</c:v>
                </c:pt>
                <c:pt idx="802">
                  <c:v>66,4169</c:v>
                </c:pt>
                <c:pt idx="803">
                  <c:v>66,5002</c:v>
                </c:pt>
                <c:pt idx="804">
                  <c:v>66,5835</c:v>
                </c:pt>
                <c:pt idx="805">
                  <c:v>66,6669</c:v>
                </c:pt>
                <c:pt idx="806">
                  <c:v>66,7502</c:v>
                </c:pt>
                <c:pt idx="807">
                  <c:v>66,8335</c:v>
                </c:pt>
                <c:pt idx="808">
                  <c:v>66,9169</c:v>
                </c:pt>
                <c:pt idx="809">
                  <c:v>67,0002</c:v>
                </c:pt>
                <c:pt idx="810">
                  <c:v>67,0835</c:v>
                </c:pt>
                <c:pt idx="811">
                  <c:v>67,1669</c:v>
                </c:pt>
                <c:pt idx="812">
                  <c:v>67,2502</c:v>
                </c:pt>
                <c:pt idx="813">
                  <c:v>67,3335</c:v>
                </c:pt>
                <c:pt idx="814">
                  <c:v>67,4169</c:v>
                </c:pt>
                <c:pt idx="815">
                  <c:v>67,5002</c:v>
                </c:pt>
                <c:pt idx="816">
                  <c:v>67,5835</c:v>
                </c:pt>
                <c:pt idx="817">
                  <c:v>67,6669</c:v>
                </c:pt>
                <c:pt idx="818">
                  <c:v>67,7502</c:v>
                </c:pt>
                <c:pt idx="819">
                  <c:v>67,8335</c:v>
                </c:pt>
                <c:pt idx="820">
                  <c:v>67,9169</c:v>
                </c:pt>
                <c:pt idx="821">
                  <c:v>68,0002</c:v>
                </c:pt>
                <c:pt idx="822">
                  <c:v>68,0835</c:v>
                </c:pt>
                <c:pt idx="823">
                  <c:v>68,1669</c:v>
                </c:pt>
                <c:pt idx="824">
                  <c:v>68,2502</c:v>
                </c:pt>
                <c:pt idx="825">
                  <c:v>68,3335</c:v>
                </c:pt>
                <c:pt idx="826">
                  <c:v>68,4169</c:v>
                </c:pt>
                <c:pt idx="827">
                  <c:v>68,5002</c:v>
                </c:pt>
                <c:pt idx="828">
                  <c:v>68,5835</c:v>
                </c:pt>
                <c:pt idx="829">
                  <c:v>68,6669</c:v>
                </c:pt>
                <c:pt idx="830">
                  <c:v>68,7502</c:v>
                </c:pt>
                <c:pt idx="831">
                  <c:v>68,8335</c:v>
                </c:pt>
                <c:pt idx="832">
                  <c:v>68,9169</c:v>
                </c:pt>
                <c:pt idx="833">
                  <c:v>69,0002</c:v>
                </c:pt>
                <c:pt idx="834">
                  <c:v>69,0835</c:v>
                </c:pt>
                <c:pt idx="835">
                  <c:v>69,1669</c:v>
                </c:pt>
                <c:pt idx="836">
                  <c:v>69,2502</c:v>
                </c:pt>
                <c:pt idx="837">
                  <c:v>69,3335</c:v>
                </c:pt>
                <c:pt idx="838">
                  <c:v>69,4169</c:v>
                </c:pt>
                <c:pt idx="839">
                  <c:v>69,5002</c:v>
                </c:pt>
                <c:pt idx="840">
                  <c:v>69,5835</c:v>
                </c:pt>
                <c:pt idx="841">
                  <c:v>69,6669</c:v>
                </c:pt>
                <c:pt idx="842">
                  <c:v>69,7502</c:v>
                </c:pt>
                <c:pt idx="843">
                  <c:v>69,8335</c:v>
                </c:pt>
                <c:pt idx="844">
                  <c:v>69,9169</c:v>
                </c:pt>
                <c:pt idx="845">
                  <c:v>70,0002</c:v>
                </c:pt>
                <c:pt idx="846">
                  <c:v>70,0835</c:v>
                </c:pt>
                <c:pt idx="847">
                  <c:v>70,1669</c:v>
                </c:pt>
                <c:pt idx="848">
                  <c:v>70,2502</c:v>
                </c:pt>
                <c:pt idx="849">
                  <c:v>70,3335</c:v>
                </c:pt>
                <c:pt idx="850">
                  <c:v>70,4169</c:v>
                </c:pt>
                <c:pt idx="851">
                  <c:v>70,5002</c:v>
                </c:pt>
                <c:pt idx="852">
                  <c:v>70,5835</c:v>
                </c:pt>
                <c:pt idx="853">
                  <c:v>70,6669</c:v>
                </c:pt>
                <c:pt idx="854">
                  <c:v>70,7502</c:v>
                </c:pt>
                <c:pt idx="855">
                  <c:v>70,8335</c:v>
                </c:pt>
                <c:pt idx="856">
                  <c:v>70,9169</c:v>
                </c:pt>
                <c:pt idx="857">
                  <c:v>71,0002</c:v>
                </c:pt>
                <c:pt idx="858">
                  <c:v>71,0835</c:v>
                </c:pt>
                <c:pt idx="859">
                  <c:v>71,1669</c:v>
                </c:pt>
                <c:pt idx="860">
                  <c:v>71,2502</c:v>
                </c:pt>
                <c:pt idx="861">
                  <c:v>71,3335</c:v>
                </c:pt>
                <c:pt idx="862">
                  <c:v>71,4169</c:v>
                </c:pt>
                <c:pt idx="863">
                  <c:v>71,5002</c:v>
                </c:pt>
                <c:pt idx="864">
                  <c:v>71,5835</c:v>
                </c:pt>
                <c:pt idx="865">
                  <c:v>71,6669</c:v>
                </c:pt>
                <c:pt idx="866">
                  <c:v>71,7502</c:v>
                </c:pt>
                <c:pt idx="867">
                  <c:v>71,8335</c:v>
                </c:pt>
                <c:pt idx="868">
                  <c:v>71,9169</c:v>
                </c:pt>
                <c:pt idx="869">
                  <c:v>72,0002</c:v>
                </c:pt>
                <c:pt idx="870">
                  <c:v>72,0835</c:v>
                </c:pt>
                <c:pt idx="871">
                  <c:v>72,1669</c:v>
                </c:pt>
                <c:pt idx="872">
                  <c:v>72,2502</c:v>
                </c:pt>
                <c:pt idx="873">
                  <c:v>72,3335</c:v>
                </c:pt>
                <c:pt idx="874">
                  <c:v>72,4169</c:v>
                </c:pt>
                <c:pt idx="875">
                  <c:v>72,5002</c:v>
                </c:pt>
                <c:pt idx="876">
                  <c:v>72,5835</c:v>
                </c:pt>
                <c:pt idx="877">
                  <c:v>72,6669</c:v>
                </c:pt>
                <c:pt idx="878">
                  <c:v>72,7502</c:v>
                </c:pt>
                <c:pt idx="879">
                  <c:v>72,8335</c:v>
                </c:pt>
                <c:pt idx="880">
                  <c:v>72,9169</c:v>
                </c:pt>
                <c:pt idx="881">
                  <c:v>73,0002</c:v>
                </c:pt>
                <c:pt idx="882">
                  <c:v>73,0835</c:v>
                </c:pt>
                <c:pt idx="883">
                  <c:v>73,1669</c:v>
                </c:pt>
                <c:pt idx="884">
                  <c:v>73,2502</c:v>
                </c:pt>
                <c:pt idx="885">
                  <c:v>73,3335</c:v>
                </c:pt>
                <c:pt idx="886">
                  <c:v>73,4169</c:v>
                </c:pt>
                <c:pt idx="887">
                  <c:v>73,5002</c:v>
                </c:pt>
                <c:pt idx="888">
                  <c:v>73,5835</c:v>
                </c:pt>
                <c:pt idx="889">
                  <c:v>73,6669</c:v>
                </c:pt>
                <c:pt idx="890">
                  <c:v>73,7502</c:v>
                </c:pt>
                <c:pt idx="891">
                  <c:v>73,8335</c:v>
                </c:pt>
                <c:pt idx="892">
                  <c:v>73,9169</c:v>
                </c:pt>
                <c:pt idx="893">
                  <c:v>74,0002</c:v>
                </c:pt>
                <c:pt idx="894">
                  <c:v>74,0835</c:v>
                </c:pt>
                <c:pt idx="895">
                  <c:v>74,1669</c:v>
                </c:pt>
                <c:pt idx="896">
                  <c:v>74,2502</c:v>
                </c:pt>
                <c:pt idx="897">
                  <c:v>74,3335</c:v>
                </c:pt>
                <c:pt idx="898">
                  <c:v>74,4169</c:v>
                </c:pt>
                <c:pt idx="899">
                  <c:v>74,5002</c:v>
                </c:pt>
                <c:pt idx="900">
                  <c:v>74,5835</c:v>
                </c:pt>
                <c:pt idx="901">
                  <c:v>74,6669</c:v>
                </c:pt>
                <c:pt idx="902">
                  <c:v>74,7502</c:v>
                </c:pt>
                <c:pt idx="903">
                  <c:v>74,8335</c:v>
                </c:pt>
                <c:pt idx="904">
                  <c:v>74,9169</c:v>
                </c:pt>
                <c:pt idx="905">
                  <c:v>75,0002</c:v>
                </c:pt>
                <c:pt idx="906">
                  <c:v>75,0835</c:v>
                </c:pt>
                <c:pt idx="907">
                  <c:v>75,1669</c:v>
                </c:pt>
                <c:pt idx="908">
                  <c:v>75,2502</c:v>
                </c:pt>
                <c:pt idx="909">
                  <c:v>75,3335</c:v>
                </c:pt>
                <c:pt idx="910">
                  <c:v>75,4169</c:v>
                </c:pt>
                <c:pt idx="911">
                  <c:v>75,5002</c:v>
                </c:pt>
                <c:pt idx="912">
                  <c:v>75,5835</c:v>
                </c:pt>
                <c:pt idx="913">
                  <c:v>75,6669</c:v>
                </c:pt>
                <c:pt idx="914">
                  <c:v>75,7502</c:v>
                </c:pt>
                <c:pt idx="915">
                  <c:v>75,8335</c:v>
                </c:pt>
                <c:pt idx="916">
                  <c:v>75,9169</c:v>
                </c:pt>
                <c:pt idx="917">
                  <c:v>76,0002</c:v>
                </c:pt>
                <c:pt idx="918">
                  <c:v>76,0835</c:v>
                </c:pt>
                <c:pt idx="919">
                  <c:v>76,1669</c:v>
                </c:pt>
                <c:pt idx="920">
                  <c:v>76,2502</c:v>
                </c:pt>
                <c:pt idx="921">
                  <c:v>76,3335</c:v>
                </c:pt>
                <c:pt idx="922">
                  <c:v>76,4169</c:v>
                </c:pt>
                <c:pt idx="923">
                  <c:v>76,5002</c:v>
                </c:pt>
                <c:pt idx="924">
                  <c:v>76,5835</c:v>
                </c:pt>
                <c:pt idx="925">
                  <c:v>76,6669</c:v>
                </c:pt>
                <c:pt idx="926">
                  <c:v>76,7502</c:v>
                </c:pt>
                <c:pt idx="927">
                  <c:v>76,8335</c:v>
                </c:pt>
                <c:pt idx="928">
                  <c:v>76,9169</c:v>
                </c:pt>
                <c:pt idx="929">
                  <c:v>77,0002</c:v>
                </c:pt>
                <c:pt idx="930">
                  <c:v>77,0835</c:v>
                </c:pt>
                <c:pt idx="931">
                  <c:v>77,1669</c:v>
                </c:pt>
                <c:pt idx="932">
                  <c:v>77,2502</c:v>
                </c:pt>
                <c:pt idx="933">
                  <c:v>77,3335</c:v>
                </c:pt>
                <c:pt idx="934">
                  <c:v>77,4169</c:v>
                </c:pt>
                <c:pt idx="935">
                  <c:v>77,5002</c:v>
                </c:pt>
                <c:pt idx="936">
                  <c:v>77,5835</c:v>
                </c:pt>
                <c:pt idx="937">
                  <c:v>77,6669</c:v>
                </c:pt>
                <c:pt idx="938">
                  <c:v>77,7502</c:v>
                </c:pt>
                <c:pt idx="939">
                  <c:v>77,8335</c:v>
                </c:pt>
                <c:pt idx="940">
                  <c:v>77,9169</c:v>
                </c:pt>
                <c:pt idx="941">
                  <c:v>78,0002</c:v>
                </c:pt>
                <c:pt idx="942">
                  <c:v>78,0835</c:v>
                </c:pt>
                <c:pt idx="943">
                  <c:v>78,1669</c:v>
                </c:pt>
                <c:pt idx="944">
                  <c:v>78,2502</c:v>
                </c:pt>
                <c:pt idx="945">
                  <c:v>78,3335</c:v>
                </c:pt>
                <c:pt idx="946">
                  <c:v>78,4169</c:v>
                </c:pt>
                <c:pt idx="947">
                  <c:v>78,5002</c:v>
                </c:pt>
                <c:pt idx="948">
                  <c:v>78,5835</c:v>
                </c:pt>
                <c:pt idx="949">
                  <c:v>78,6669</c:v>
                </c:pt>
                <c:pt idx="950">
                  <c:v>78,7502</c:v>
                </c:pt>
                <c:pt idx="951">
                  <c:v>78,8335</c:v>
                </c:pt>
                <c:pt idx="952">
                  <c:v>78,9169</c:v>
                </c:pt>
                <c:pt idx="953">
                  <c:v>79,0002</c:v>
                </c:pt>
                <c:pt idx="954">
                  <c:v>79,0835</c:v>
                </c:pt>
                <c:pt idx="955">
                  <c:v>79,1669</c:v>
                </c:pt>
                <c:pt idx="956">
                  <c:v>79,2502</c:v>
                </c:pt>
                <c:pt idx="957">
                  <c:v>79,3335</c:v>
                </c:pt>
                <c:pt idx="958">
                  <c:v>79,4169</c:v>
                </c:pt>
                <c:pt idx="959">
                  <c:v>79,5002</c:v>
                </c:pt>
                <c:pt idx="960">
                  <c:v>79,5835</c:v>
                </c:pt>
                <c:pt idx="961">
                  <c:v>79,6669</c:v>
                </c:pt>
                <c:pt idx="962">
                  <c:v>79,7502</c:v>
                </c:pt>
                <c:pt idx="963">
                  <c:v>79,8335</c:v>
                </c:pt>
                <c:pt idx="964">
                  <c:v>79,9169</c:v>
                </c:pt>
                <c:pt idx="965">
                  <c:v>80,0002</c:v>
                </c:pt>
                <c:pt idx="966">
                  <c:v>80,0835</c:v>
                </c:pt>
                <c:pt idx="967">
                  <c:v>80,1669</c:v>
                </c:pt>
                <c:pt idx="968">
                  <c:v>80,2502</c:v>
                </c:pt>
                <c:pt idx="969">
                  <c:v>80,3335</c:v>
                </c:pt>
                <c:pt idx="970">
                  <c:v>80,4169</c:v>
                </c:pt>
                <c:pt idx="971">
                  <c:v>80,5002</c:v>
                </c:pt>
                <c:pt idx="972">
                  <c:v>80,5835</c:v>
                </c:pt>
                <c:pt idx="973">
                  <c:v>80,6669</c:v>
                </c:pt>
                <c:pt idx="974">
                  <c:v>80,7502</c:v>
                </c:pt>
                <c:pt idx="975">
                  <c:v>80,8335</c:v>
                </c:pt>
                <c:pt idx="976">
                  <c:v>80,9169</c:v>
                </c:pt>
                <c:pt idx="977">
                  <c:v>81,0002</c:v>
                </c:pt>
                <c:pt idx="978">
                  <c:v>81,0835</c:v>
                </c:pt>
                <c:pt idx="979">
                  <c:v>81,1669</c:v>
                </c:pt>
                <c:pt idx="980">
                  <c:v>81,2502</c:v>
                </c:pt>
                <c:pt idx="981">
                  <c:v>81,3335</c:v>
                </c:pt>
                <c:pt idx="982">
                  <c:v>81,4169</c:v>
                </c:pt>
                <c:pt idx="983">
                  <c:v>81,5002</c:v>
                </c:pt>
                <c:pt idx="984">
                  <c:v>81,5835</c:v>
                </c:pt>
                <c:pt idx="985">
                  <c:v>81,6669</c:v>
                </c:pt>
                <c:pt idx="986">
                  <c:v>81,7502</c:v>
                </c:pt>
                <c:pt idx="987">
                  <c:v>81,8335</c:v>
                </c:pt>
                <c:pt idx="988">
                  <c:v>81,9169</c:v>
                </c:pt>
                <c:pt idx="989">
                  <c:v>82,0002</c:v>
                </c:pt>
                <c:pt idx="990">
                  <c:v>82,0835</c:v>
                </c:pt>
                <c:pt idx="991">
                  <c:v>82,1669</c:v>
                </c:pt>
                <c:pt idx="992">
                  <c:v>82,2502</c:v>
                </c:pt>
                <c:pt idx="993">
                  <c:v>82,3335</c:v>
                </c:pt>
                <c:pt idx="994">
                  <c:v>82,4169</c:v>
                </c:pt>
                <c:pt idx="995">
                  <c:v>82,5002</c:v>
                </c:pt>
                <c:pt idx="996">
                  <c:v>82,5835</c:v>
                </c:pt>
                <c:pt idx="997">
                  <c:v>82,6669</c:v>
                </c:pt>
                <c:pt idx="998">
                  <c:v>82,7502</c:v>
                </c:pt>
                <c:pt idx="999">
                  <c:v>82,8335</c:v>
                </c:pt>
                <c:pt idx="1000">
                  <c:v>82,9169</c:v>
                </c:pt>
                <c:pt idx="1001">
                  <c:v>83,0002</c:v>
                </c:pt>
                <c:pt idx="1002">
                  <c:v>83,0835</c:v>
                </c:pt>
                <c:pt idx="1003">
                  <c:v>83,1669</c:v>
                </c:pt>
                <c:pt idx="1004">
                  <c:v>83,2502</c:v>
                </c:pt>
                <c:pt idx="1005">
                  <c:v>83,3335</c:v>
                </c:pt>
                <c:pt idx="1006">
                  <c:v>83,4169</c:v>
                </c:pt>
                <c:pt idx="1007">
                  <c:v>83,5002</c:v>
                </c:pt>
                <c:pt idx="1008">
                  <c:v>83,5835</c:v>
                </c:pt>
                <c:pt idx="1009">
                  <c:v>83,6669</c:v>
                </c:pt>
                <c:pt idx="1010">
                  <c:v>83,7502</c:v>
                </c:pt>
                <c:pt idx="1011">
                  <c:v>83,8335</c:v>
                </c:pt>
                <c:pt idx="1012">
                  <c:v>83,9169</c:v>
                </c:pt>
                <c:pt idx="1013">
                  <c:v>84,0002</c:v>
                </c:pt>
                <c:pt idx="1014">
                  <c:v>84,0835</c:v>
                </c:pt>
                <c:pt idx="1015">
                  <c:v>84,1669</c:v>
                </c:pt>
                <c:pt idx="1016">
                  <c:v>84,2502</c:v>
                </c:pt>
                <c:pt idx="1017">
                  <c:v>84,3335</c:v>
                </c:pt>
                <c:pt idx="1018">
                  <c:v>84,4169</c:v>
                </c:pt>
                <c:pt idx="1019">
                  <c:v>84,5002</c:v>
                </c:pt>
                <c:pt idx="1020">
                  <c:v>84,5835</c:v>
                </c:pt>
                <c:pt idx="1021">
                  <c:v>84,6669</c:v>
                </c:pt>
                <c:pt idx="1022">
                  <c:v>84,7502</c:v>
                </c:pt>
                <c:pt idx="1023">
                  <c:v>84,8335</c:v>
                </c:pt>
                <c:pt idx="1024">
                  <c:v>84,9169</c:v>
                </c:pt>
                <c:pt idx="1025">
                  <c:v>85,0002</c:v>
                </c:pt>
                <c:pt idx="1026">
                  <c:v>85,0835</c:v>
                </c:pt>
                <c:pt idx="1027">
                  <c:v>85,1669</c:v>
                </c:pt>
                <c:pt idx="1028">
                  <c:v>85,2502</c:v>
                </c:pt>
                <c:pt idx="1029">
                  <c:v>85,3335</c:v>
                </c:pt>
                <c:pt idx="1030">
                  <c:v>85,4169</c:v>
                </c:pt>
                <c:pt idx="1031">
                  <c:v>85,5002</c:v>
                </c:pt>
                <c:pt idx="1032">
                  <c:v>85,5835</c:v>
                </c:pt>
                <c:pt idx="1033">
                  <c:v>85,6669</c:v>
                </c:pt>
                <c:pt idx="1034">
                  <c:v>85,7502</c:v>
                </c:pt>
                <c:pt idx="1035">
                  <c:v>85,8335</c:v>
                </c:pt>
                <c:pt idx="1036">
                  <c:v>85,9169</c:v>
                </c:pt>
                <c:pt idx="1037">
                  <c:v>86,0002</c:v>
                </c:pt>
                <c:pt idx="1038">
                  <c:v>86,0835</c:v>
                </c:pt>
                <c:pt idx="1039">
                  <c:v>86,1669</c:v>
                </c:pt>
                <c:pt idx="1040">
                  <c:v>86,2502</c:v>
                </c:pt>
                <c:pt idx="1041">
                  <c:v>86,3335</c:v>
                </c:pt>
                <c:pt idx="1042">
                  <c:v>86,4169</c:v>
                </c:pt>
                <c:pt idx="1043">
                  <c:v>86,5002</c:v>
                </c:pt>
                <c:pt idx="1044">
                  <c:v>86,5835</c:v>
                </c:pt>
                <c:pt idx="1045">
                  <c:v>86,6669</c:v>
                </c:pt>
                <c:pt idx="1046">
                  <c:v>86,7502</c:v>
                </c:pt>
                <c:pt idx="1047">
                  <c:v>86,8335</c:v>
                </c:pt>
                <c:pt idx="1048">
                  <c:v>86,9169</c:v>
                </c:pt>
                <c:pt idx="1049">
                  <c:v>87,0002</c:v>
                </c:pt>
                <c:pt idx="1050">
                  <c:v>87,0835</c:v>
                </c:pt>
                <c:pt idx="1051">
                  <c:v>87,1669</c:v>
                </c:pt>
                <c:pt idx="1052">
                  <c:v>87,2502</c:v>
                </c:pt>
                <c:pt idx="1053">
                  <c:v>87,3335</c:v>
                </c:pt>
                <c:pt idx="1054">
                  <c:v>87,4169</c:v>
                </c:pt>
                <c:pt idx="1055">
                  <c:v>87,5002</c:v>
                </c:pt>
                <c:pt idx="1056">
                  <c:v>87,5835</c:v>
                </c:pt>
                <c:pt idx="1057">
                  <c:v>87,6669</c:v>
                </c:pt>
                <c:pt idx="1058">
                  <c:v>87,7502</c:v>
                </c:pt>
                <c:pt idx="1059">
                  <c:v>87,8335</c:v>
                </c:pt>
                <c:pt idx="1060">
                  <c:v>87,9169</c:v>
                </c:pt>
                <c:pt idx="1061">
                  <c:v>88,0002</c:v>
                </c:pt>
                <c:pt idx="1062">
                  <c:v>88,0835</c:v>
                </c:pt>
                <c:pt idx="1063">
                  <c:v>88,1669</c:v>
                </c:pt>
                <c:pt idx="1064">
                  <c:v>88,2502</c:v>
                </c:pt>
                <c:pt idx="1065">
                  <c:v>88,3335</c:v>
                </c:pt>
                <c:pt idx="1066">
                  <c:v>88,4169</c:v>
                </c:pt>
                <c:pt idx="1067">
                  <c:v>88,5002</c:v>
                </c:pt>
                <c:pt idx="1068">
                  <c:v>88,5835</c:v>
                </c:pt>
                <c:pt idx="1069">
                  <c:v>88,6669</c:v>
                </c:pt>
                <c:pt idx="1070">
                  <c:v>88,7502</c:v>
                </c:pt>
                <c:pt idx="1071">
                  <c:v>88,8335</c:v>
                </c:pt>
                <c:pt idx="1072">
                  <c:v>88,9169</c:v>
                </c:pt>
                <c:pt idx="1073">
                  <c:v>89,0002</c:v>
                </c:pt>
                <c:pt idx="1074">
                  <c:v>89,0835</c:v>
                </c:pt>
                <c:pt idx="1075">
                  <c:v>89,1669</c:v>
                </c:pt>
                <c:pt idx="1076">
                  <c:v>89,2502</c:v>
                </c:pt>
                <c:pt idx="1077">
                  <c:v>89,3335</c:v>
                </c:pt>
                <c:pt idx="1078">
                  <c:v>89,4169</c:v>
                </c:pt>
                <c:pt idx="1079">
                  <c:v>89,5002</c:v>
                </c:pt>
                <c:pt idx="1080">
                  <c:v>89,5835</c:v>
                </c:pt>
                <c:pt idx="1081">
                  <c:v>89,6669</c:v>
                </c:pt>
                <c:pt idx="1082">
                  <c:v>89,7502</c:v>
                </c:pt>
                <c:pt idx="1083">
                  <c:v>89,8335</c:v>
                </c:pt>
                <c:pt idx="1084">
                  <c:v>89,9169</c:v>
                </c:pt>
                <c:pt idx="1085">
                  <c:v>90,0002</c:v>
                </c:pt>
                <c:pt idx="1086">
                  <c:v>90,0835</c:v>
                </c:pt>
                <c:pt idx="1087">
                  <c:v>90,1669</c:v>
                </c:pt>
                <c:pt idx="1088">
                  <c:v>90,2502</c:v>
                </c:pt>
                <c:pt idx="1089">
                  <c:v>90,3335</c:v>
                </c:pt>
                <c:pt idx="1090">
                  <c:v>90,4169</c:v>
                </c:pt>
                <c:pt idx="1091">
                  <c:v>90,5002</c:v>
                </c:pt>
                <c:pt idx="1092">
                  <c:v>90,5835</c:v>
                </c:pt>
                <c:pt idx="1093">
                  <c:v>90,6669</c:v>
                </c:pt>
                <c:pt idx="1094">
                  <c:v>90,7502</c:v>
                </c:pt>
                <c:pt idx="1095">
                  <c:v>90,8335</c:v>
                </c:pt>
                <c:pt idx="1096">
                  <c:v>90,9169</c:v>
                </c:pt>
                <c:pt idx="1097">
                  <c:v>91,0002</c:v>
                </c:pt>
                <c:pt idx="1098">
                  <c:v>91,0835</c:v>
                </c:pt>
                <c:pt idx="1099">
                  <c:v>91,1669</c:v>
                </c:pt>
                <c:pt idx="1100">
                  <c:v>91,2502</c:v>
                </c:pt>
                <c:pt idx="1101">
                  <c:v>91,3335</c:v>
                </c:pt>
                <c:pt idx="1102">
                  <c:v>91,4169</c:v>
                </c:pt>
                <c:pt idx="1103">
                  <c:v>91,5002</c:v>
                </c:pt>
                <c:pt idx="1104">
                  <c:v>91,5835</c:v>
                </c:pt>
                <c:pt idx="1105">
                  <c:v>91,6669</c:v>
                </c:pt>
                <c:pt idx="1106">
                  <c:v>91,7502</c:v>
                </c:pt>
                <c:pt idx="1107">
                  <c:v>91,8335</c:v>
                </c:pt>
                <c:pt idx="1108">
                  <c:v>91,9169</c:v>
                </c:pt>
                <c:pt idx="1109">
                  <c:v>92,0002</c:v>
                </c:pt>
                <c:pt idx="1110">
                  <c:v>92,0835</c:v>
                </c:pt>
                <c:pt idx="1111">
                  <c:v>92,1669</c:v>
                </c:pt>
                <c:pt idx="1112">
                  <c:v>92,2502</c:v>
                </c:pt>
                <c:pt idx="1113">
                  <c:v>92,3335</c:v>
                </c:pt>
                <c:pt idx="1114">
                  <c:v>92,4169</c:v>
                </c:pt>
                <c:pt idx="1115">
                  <c:v>92,5002</c:v>
                </c:pt>
                <c:pt idx="1116">
                  <c:v>92,5835</c:v>
                </c:pt>
                <c:pt idx="1117">
                  <c:v>92,6669</c:v>
                </c:pt>
                <c:pt idx="1118">
                  <c:v>92,7502</c:v>
                </c:pt>
                <c:pt idx="1119">
                  <c:v>92,8335</c:v>
                </c:pt>
                <c:pt idx="1120">
                  <c:v>92,9169</c:v>
                </c:pt>
                <c:pt idx="1121">
                  <c:v>93,0002</c:v>
                </c:pt>
                <c:pt idx="1122">
                  <c:v>93,0835</c:v>
                </c:pt>
                <c:pt idx="1123">
                  <c:v>93,1669</c:v>
                </c:pt>
                <c:pt idx="1124">
                  <c:v>93,2502</c:v>
                </c:pt>
                <c:pt idx="1125">
                  <c:v>93,3335</c:v>
                </c:pt>
                <c:pt idx="1126">
                  <c:v>93,4169</c:v>
                </c:pt>
                <c:pt idx="1127">
                  <c:v>93,5002</c:v>
                </c:pt>
                <c:pt idx="1128">
                  <c:v>93,5835</c:v>
                </c:pt>
                <c:pt idx="1129">
                  <c:v>93,6669</c:v>
                </c:pt>
                <c:pt idx="1130">
                  <c:v>93,7502</c:v>
                </c:pt>
                <c:pt idx="1131">
                  <c:v>93,8335</c:v>
                </c:pt>
                <c:pt idx="1132">
                  <c:v>93,9169</c:v>
                </c:pt>
                <c:pt idx="1133">
                  <c:v>94,0002</c:v>
                </c:pt>
                <c:pt idx="1134">
                  <c:v>94,0835</c:v>
                </c:pt>
                <c:pt idx="1135">
                  <c:v>94,1669</c:v>
                </c:pt>
                <c:pt idx="1136">
                  <c:v>94,2502</c:v>
                </c:pt>
                <c:pt idx="1137">
                  <c:v>94,3335</c:v>
                </c:pt>
                <c:pt idx="1138">
                  <c:v>94,4169</c:v>
                </c:pt>
                <c:pt idx="1139">
                  <c:v>94,5002</c:v>
                </c:pt>
                <c:pt idx="1140">
                  <c:v>94,5835</c:v>
                </c:pt>
                <c:pt idx="1141">
                  <c:v>94,6669</c:v>
                </c:pt>
                <c:pt idx="1142">
                  <c:v>94,7502</c:v>
                </c:pt>
                <c:pt idx="1143">
                  <c:v>94,8335</c:v>
                </c:pt>
                <c:pt idx="1144">
                  <c:v>94,9169</c:v>
                </c:pt>
                <c:pt idx="1145">
                  <c:v>95,0002</c:v>
                </c:pt>
                <c:pt idx="1146">
                  <c:v>95,0835</c:v>
                </c:pt>
                <c:pt idx="1147">
                  <c:v>95,1669</c:v>
                </c:pt>
                <c:pt idx="1148">
                  <c:v>95,2502</c:v>
                </c:pt>
                <c:pt idx="1149">
                  <c:v>95,3335</c:v>
                </c:pt>
                <c:pt idx="1150">
                  <c:v>95,4169</c:v>
                </c:pt>
                <c:pt idx="1151">
                  <c:v>95,5002</c:v>
                </c:pt>
                <c:pt idx="1152">
                  <c:v>95,5835</c:v>
                </c:pt>
                <c:pt idx="1153">
                  <c:v>95,6669</c:v>
                </c:pt>
                <c:pt idx="1154">
                  <c:v>95,7502</c:v>
                </c:pt>
                <c:pt idx="1155">
                  <c:v>95,8335</c:v>
                </c:pt>
                <c:pt idx="1156">
                  <c:v>95,9169</c:v>
                </c:pt>
                <c:pt idx="1157">
                  <c:v>96,0002</c:v>
                </c:pt>
                <c:pt idx="1158">
                  <c:v>96,0835</c:v>
                </c:pt>
                <c:pt idx="1159">
                  <c:v>96,1669</c:v>
                </c:pt>
                <c:pt idx="1160">
                  <c:v>96,2502</c:v>
                </c:pt>
                <c:pt idx="1161">
                  <c:v>96,3335</c:v>
                </c:pt>
                <c:pt idx="1162">
                  <c:v>96,4169</c:v>
                </c:pt>
                <c:pt idx="1163">
                  <c:v>96,5002</c:v>
                </c:pt>
                <c:pt idx="1164">
                  <c:v>96,5835</c:v>
                </c:pt>
                <c:pt idx="1165">
                  <c:v>96,6669</c:v>
                </c:pt>
                <c:pt idx="1166">
                  <c:v>96,7502</c:v>
                </c:pt>
                <c:pt idx="1167">
                  <c:v>96,8335</c:v>
                </c:pt>
                <c:pt idx="1168">
                  <c:v>96,9169</c:v>
                </c:pt>
                <c:pt idx="1169">
                  <c:v>97,0002</c:v>
                </c:pt>
                <c:pt idx="1170">
                  <c:v>97,0835</c:v>
                </c:pt>
                <c:pt idx="1171">
                  <c:v>97,1669</c:v>
                </c:pt>
                <c:pt idx="1172">
                  <c:v>97,2502</c:v>
                </c:pt>
                <c:pt idx="1173">
                  <c:v>97,3335</c:v>
                </c:pt>
                <c:pt idx="1174">
                  <c:v>97,4169</c:v>
                </c:pt>
                <c:pt idx="1175">
                  <c:v>97,5002</c:v>
                </c:pt>
                <c:pt idx="1176">
                  <c:v>97,5835</c:v>
                </c:pt>
                <c:pt idx="1177">
                  <c:v>97,6669</c:v>
                </c:pt>
                <c:pt idx="1178">
                  <c:v>97,7502</c:v>
                </c:pt>
                <c:pt idx="1179">
                  <c:v>97,8335</c:v>
                </c:pt>
                <c:pt idx="1180">
                  <c:v>97,9169</c:v>
                </c:pt>
                <c:pt idx="1181">
                  <c:v>98,0002</c:v>
                </c:pt>
                <c:pt idx="1182">
                  <c:v>98,0835</c:v>
                </c:pt>
                <c:pt idx="1183">
                  <c:v>98,1669</c:v>
                </c:pt>
                <c:pt idx="1184">
                  <c:v>98,2502</c:v>
                </c:pt>
                <c:pt idx="1185">
                  <c:v>98,3335</c:v>
                </c:pt>
                <c:pt idx="1186">
                  <c:v>98,4169</c:v>
                </c:pt>
                <c:pt idx="1187">
                  <c:v>98,5002</c:v>
                </c:pt>
                <c:pt idx="1188">
                  <c:v>98,5835</c:v>
                </c:pt>
                <c:pt idx="1189">
                  <c:v>98,6669</c:v>
                </c:pt>
                <c:pt idx="1190">
                  <c:v>98,7502</c:v>
                </c:pt>
                <c:pt idx="1191">
                  <c:v>98,8335</c:v>
                </c:pt>
                <c:pt idx="1192">
                  <c:v>98,9169</c:v>
                </c:pt>
                <c:pt idx="1193">
                  <c:v>99,0002</c:v>
                </c:pt>
                <c:pt idx="1194">
                  <c:v>99,0835</c:v>
                </c:pt>
                <c:pt idx="1195">
                  <c:v>99,1669</c:v>
                </c:pt>
                <c:pt idx="1196">
                  <c:v>99,2502</c:v>
                </c:pt>
                <c:pt idx="1197">
                  <c:v>99,3335</c:v>
                </c:pt>
                <c:pt idx="1198">
                  <c:v>99,4169</c:v>
                </c:pt>
                <c:pt idx="1199">
                  <c:v>99,5002</c:v>
                </c:pt>
                <c:pt idx="1200">
                  <c:v>99,5835</c:v>
                </c:pt>
                <c:pt idx="1201">
                  <c:v>99,6669</c:v>
                </c:pt>
                <c:pt idx="1202">
                  <c:v>99,7502</c:v>
                </c:pt>
                <c:pt idx="1203">
                  <c:v>99,8335</c:v>
                </c:pt>
                <c:pt idx="1204">
                  <c:v>99,9169</c:v>
                </c:pt>
                <c:pt idx="1205">
                  <c:v>100</c:v>
                </c:pt>
                <c:pt idx="1206">
                  <c:v>100,084</c:v>
                </c:pt>
                <c:pt idx="1207">
                  <c:v>100,167</c:v>
                </c:pt>
                <c:pt idx="1208">
                  <c:v>100,25</c:v>
                </c:pt>
                <c:pt idx="1209">
                  <c:v>100,334</c:v>
                </c:pt>
                <c:pt idx="1210">
                  <c:v>100,417</c:v>
                </c:pt>
                <c:pt idx="1211">
                  <c:v>100,5</c:v>
                </c:pt>
                <c:pt idx="1212">
                  <c:v>100,584</c:v>
                </c:pt>
                <c:pt idx="1213">
                  <c:v>100,667</c:v>
                </c:pt>
                <c:pt idx="1214">
                  <c:v>100,75</c:v>
                </c:pt>
                <c:pt idx="1215">
                  <c:v>100,834</c:v>
                </c:pt>
                <c:pt idx="1216">
                  <c:v>100,917</c:v>
                </c:pt>
                <c:pt idx="1217">
                  <c:v>101</c:v>
                </c:pt>
                <c:pt idx="1218">
                  <c:v>101,084</c:v>
                </c:pt>
                <c:pt idx="1219">
                  <c:v>101,167</c:v>
                </c:pt>
                <c:pt idx="1220">
                  <c:v>101,25</c:v>
                </c:pt>
                <c:pt idx="1221">
                  <c:v>101,334</c:v>
                </c:pt>
                <c:pt idx="1222">
                  <c:v>101,417</c:v>
                </c:pt>
                <c:pt idx="1223">
                  <c:v>101,5</c:v>
                </c:pt>
                <c:pt idx="1224">
                  <c:v>101,584</c:v>
                </c:pt>
                <c:pt idx="1225">
                  <c:v>101,667</c:v>
                </c:pt>
                <c:pt idx="1226">
                  <c:v>101,75</c:v>
                </c:pt>
                <c:pt idx="1227">
                  <c:v>101,834</c:v>
                </c:pt>
                <c:pt idx="1228">
                  <c:v>101,917</c:v>
                </c:pt>
                <c:pt idx="1229">
                  <c:v>102</c:v>
                </c:pt>
                <c:pt idx="1230">
                  <c:v>102,084</c:v>
                </c:pt>
                <c:pt idx="1231">
                  <c:v>102,167</c:v>
                </c:pt>
                <c:pt idx="1232">
                  <c:v>102,25</c:v>
                </c:pt>
                <c:pt idx="1233">
                  <c:v>102,334</c:v>
                </c:pt>
                <c:pt idx="1234">
                  <c:v>102,417</c:v>
                </c:pt>
                <c:pt idx="1235">
                  <c:v>102,5</c:v>
                </c:pt>
                <c:pt idx="1236">
                  <c:v>102,584</c:v>
                </c:pt>
                <c:pt idx="1237">
                  <c:v>102,667</c:v>
                </c:pt>
                <c:pt idx="1238">
                  <c:v>102,75</c:v>
                </c:pt>
                <c:pt idx="1239">
                  <c:v>102,834</c:v>
                </c:pt>
                <c:pt idx="1240">
                  <c:v>102,917</c:v>
                </c:pt>
                <c:pt idx="1241">
                  <c:v>103</c:v>
                </c:pt>
                <c:pt idx="1242">
                  <c:v>103,084</c:v>
                </c:pt>
                <c:pt idx="1243">
                  <c:v>103,167</c:v>
                </c:pt>
                <c:pt idx="1244">
                  <c:v>103,25</c:v>
                </c:pt>
                <c:pt idx="1245">
                  <c:v>103,334</c:v>
                </c:pt>
                <c:pt idx="1246">
                  <c:v>103,417</c:v>
                </c:pt>
                <c:pt idx="1247">
                  <c:v>103,5</c:v>
                </c:pt>
                <c:pt idx="1248">
                  <c:v>103,584</c:v>
                </c:pt>
                <c:pt idx="1249">
                  <c:v>103,667</c:v>
                </c:pt>
                <c:pt idx="1250">
                  <c:v>103,75</c:v>
                </c:pt>
                <c:pt idx="1251">
                  <c:v>103,834</c:v>
                </c:pt>
                <c:pt idx="1252">
                  <c:v>103,917</c:v>
                </c:pt>
                <c:pt idx="1253">
                  <c:v>104</c:v>
                </c:pt>
                <c:pt idx="1254">
                  <c:v>104,084</c:v>
                </c:pt>
                <c:pt idx="1255">
                  <c:v>104,167</c:v>
                </c:pt>
                <c:pt idx="1256">
                  <c:v>104,25</c:v>
                </c:pt>
                <c:pt idx="1257">
                  <c:v>104,334</c:v>
                </c:pt>
                <c:pt idx="1258">
                  <c:v>104,417</c:v>
                </c:pt>
                <c:pt idx="1259">
                  <c:v>104,5</c:v>
                </c:pt>
                <c:pt idx="1260">
                  <c:v>104,584</c:v>
                </c:pt>
                <c:pt idx="1261">
                  <c:v>104,667</c:v>
                </c:pt>
                <c:pt idx="1262">
                  <c:v>104,75</c:v>
                </c:pt>
                <c:pt idx="1263">
                  <c:v>104,834</c:v>
                </c:pt>
                <c:pt idx="1264">
                  <c:v>104,917</c:v>
                </c:pt>
                <c:pt idx="1265">
                  <c:v>105</c:v>
                </c:pt>
                <c:pt idx="1266">
                  <c:v>105,084</c:v>
                </c:pt>
                <c:pt idx="1267">
                  <c:v>105,167</c:v>
                </c:pt>
                <c:pt idx="1268">
                  <c:v>105,25</c:v>
                </c:pt>
                <c:pt idx="1269">
                  <c:v>105,334</c:v>
                </c:pt>
                <c:pt idx="1270">
                  <c:v>105,417</c:v>
                </c:pt>
                <c:pt idx="1271">
                  <c:v>105,5</c:v>
                </c:pt>
                <c:pt idx="1272">
                  <c:v>105,584</c:v>
                </c:pt>
                <c:pt idx="1273">
                  <c:v>105,667</c:v>
                </c:pt>
                <c:pt idx="1274">
                  <c:v>105,75</c:v>
                </c:pt>
                <c:pt idx="1275">
                  <c:v>105,834</c:v>
                </c:pt>
                <c:pt idx="1276">
                  <c:v>105,917</c:v>
                </c:pt>
                <c:pt idx="1277">
                  <c:v>106</c:v>
                </c:pt>
                <c:pt idx="1278">
                  <c:v>106,084</c:v>
                </c:pt>
                <c:pt idx="1279">
                  <c:v>106,167</c:v>
                </c:pt>
                <c:pt idx="1280">
                  <c:v>106,25</c:v>
                </c:pt>
                <c:pt idx="1281">
                  <c:v>106,334</c:v>
                </c:pt>
                <c:pt idx="1282">
                  <c:v>106,417</c:v>
                </c:pt>
                <c:pt idx="1283">
                  <c:v>106,5</c:v>
                </c:pt>
                <c:pt idx="1284">
                  <c:v>106,584</c:v>
                </c:pt>
                <c:pt idx="1285">
                  <c:v>106,667</c:v>
                </c:pt>
                <c:pt idx="1286">
                  <c:v>106,75</c:v>
                </c:pt>
                <c:pt idx="1287">
                  <c:v>106,834</c:v>
                </c:pt>
                <c:pt idx="1288">
                  <c:v>106,917</c:v>
                </c:pt>
                <c:pt idx="1289">
                  <c:v>107</c:v>
                </c:pt>
                <c:pt idx="1290">
                  <c:v>107,084</c:v>
                </c:pt>
                <c:pt idx="1291">
                  <c:v>107,167</c:v>
                </c:pt>
                <c:pt idx="1292">
                  <c:v>107,25</c:v>
                </c:pt>
                <c:pt idx="1293">
                  <c:v>107,334</c:v>
                </c:pt>
                <c:pt idx="1294">
                  <c:v>107,417</c:v>
                </c:pt>
                <c:pt idx="1295">
                  <c:v>107,5</c:v>
                </c:pt>
                <c:pt idx="1296">
                  <c:v>107,584</c:v>
                </c:pt>
                <c:pt idx="1297">
                  <c:v>107,667</c:v>
                </c:pt>
                <c:pt idx="1298">
                  <c:v>107,75</c:v>
                </c:pt>
                <c:pt idx="1299">
                  <c:v>107,834</c:v>
                </c:pt>
                <c:pt idx="1300">
                  <c:v>107,917</c:v>
                </c:pt>
                <c:pt idx="1301">
                  <c:v>108</c:v>
                </c:pt>
                <c:pt idx="1302">
                  <c:v>108,084</c:v>
                </c:pt>
                <c:pt idx="1303">
                  <c:v>108,167</c:v>
                </c:pt>
                <c:pt idx="1304">
                  <c:v>108,25</c:v>
                </c:pt>
                <c:pt idx="1305">
                  <c:v>108,334</c:v>
                </c:pt>
                <c:pt idx="1306">
                  <c:v>108,417</c:v>
                </c:pt>
                <c:pt idx="1307">
                  <c:v>108,5</c:v>
                </c:pt>
                <c:pt idx="1308">
                  <c:v>108,584</c:v>
                </c:pt>
                <c:pt idx="1309">
                  <c:v>108,667</c:v>
                </c:pt>
                <c:pt idx="1310">
                  <c:v>108,75</c:v>
                </c:pt>
                <c:pt idx="1311">
                  <c:v>108,834</c:v>
                </c:pt>
                <c:pt idx="1312">
                  <c:v>108,917</c:v>
                </c:pt>
                <c:pt idx="1313">
                  <c:v>109</c:v>
                </c:pt>
                <c:pt idx="1314">
                  <c:v>109,084</c:v>
                </c:pt>
                <c:pt idx="1315">
                  <c:v>109,167</c:v>
                </c:pt>
                <c:pt idx="1316">
                  <c:v>109,25</c:v>
                </c:pt>
                <c:pt idx="1317">
                  <c:v>109,334</c:v>
                </c:pt>
                <c:pt idx="1318">
                  <c:v>109,417</c:v>
                </c:pt>
                <c:pt idx="1319">
                  <c:v>109,5</c:v>
                </c:pt>
                <c:pt idx="1320">
                  <c:v>109,584</c:v>
                </c:pt>
                <c:pt idx="1321">
                  <c:v>109,667</c:v>
                </c:pt>
                <c:pt idx="1322">
                  <c:v>109,75</c:v>
                </c:pt>
                <c:pt idx="1323">
                  <c:v>109,834</c:v>
                </c:pt>
                <c:pt idx="1324">
                  <c:v>109,917</c:v>
                </c:pt>
                <c:pt idx="1325">
                  <c:v>110</c:v>
                </c:pt>
                <c:pt idx="1326">
                  <c:v>110,084</c:v>
                </c:pt>
                <c:pt idx="1327">
                  <c:v>110,167</c:v>
                </c:pt>
                <c:pt idx="1328">
                  <c:v>110,25</c:v>
                </c:pt>
                <c:pt idx="1329">
                  <c:v>110,334</c:v>
                </c:pt>
                <c:pt idx="1330">
                  <c:v>110,417</c:v>
                </c:pt>
                <c:pt idx="1331">
                  <c:v>110,5</c:v>
                </c:pt>
                <c:pt idx="1332">
                  <c:v>110,584</c:v>
                </c:pt>
                <c:pt idx="1333">
                  <c:v>110,667</c:v>
                </c:pt>
                <c:pt idx="1334">
                  <c:v>110,75</c:v>
                </c:pt>
                <c:pt idx="1335">
                  <c:v>110,834</c:v>
                </c:pt>
                <c:pt idx="1336">
                  <c:v>110,917</c:v>
                </c:pt>
                <c:pt idx="1337">
                  <c:v>111</c:v>
                </c:pt>
                <c:pt idx="1338">
                  <c:v>111,084</c:v>
                </c:pt>
                <c:pt idx="1339">
                  <c:v>111,167</c:v>
                </c:pt>
                <c:pt idx="1340">
                  <c:v>111,25</c:v>
                </c:pt>
                <c:pt idx="1341">
                  <c:v>111,334</c:v>
                </c:pt>
                <c:pt idx="1342">
                  <c:v>111,417</c:v>
                </c:pt>
                <c:pt idx="1343">
                  <c:v>111,5</c:v>
                </c:pt>
                <c:pt idx="1344">
                  <c:v>111,584</c:v>
                </c:pt>
                <c:pt idx="1345">
                  <c:v>111,667</c:v>
                </c:pt>
                <c:pt idx="1346">
                  <c:v>111,75</c:v>
                </c:pt>
                <c:pt idx="1347">
                  <c:v>111,834</c:v>
                </c:pt>
                <c:pt idx="1348">
                  <c:v>111,917</c:v>
                </c:pt>
                <c:pt idx="1349">
                  <c:v>112</c:v>
                </c:pt>
                <c:pt idx="1350">
                  <c:v>112,084</c:v>
                </c:pt>
                <c:pt idx="1351">
                  <c:v>112,167</c:v>
                </c:pt>
                <c:pt idx="1352">
                  <c:v>112,25</c:v>
                </c:pt>
                <c:pt idx="1353">
                  <c:v>112,334</c:v>
                </c:pt>
                <c:pt idx="1354">
                  <c:v>112,417</c:v>
                </c:pt>
                <c:pt idx="1355">
                  <c:v>112,5</c:v>
                </c:pt>
                <c:pt idx="1356">
                  <c:v>112,584</c:v>
                </c:pt>
                <c:pt idx="1357">
                  <c:v>112,667</c:v>
                </c:pt>
                <c:pt idx="1358">
                  <c:v>112,75</c:v>
                </c:pt>
                <c:pt idx="1359">
                  <c:v>112,834</c:v>
                </c:pt>
                <c:pt idx="1360">
                  <c:v>112,917</c:v>
                </c:pt>
                <c:pt idx="1361">
                  <c:v>113</c:v>
                </c:pt>
                <c:pt idx="1362">
                  <c:v>113,084</c:v>
                </c:pt>
                <c:pt idx="1363">
                  <c:v>113,167</c:v>
                </c:pt>
                <c:pt idx="1364">
                  <c:v>113,25</c:v>
                </c:pt>
                <c:pt idx="1365">
                  <c:v>113,334</c:v>
                </c:pt>
                <c:pt idx="1366">
                  <c:v>113,417</c:v>
                </c:pt>
                <c:pt idx="1367">
                  <c:v>113,5</c:v>
                </c:pt>
                <c:pt idx="1368">
                  <c:v>113,584</c:v>
                </c:pt>
                <c:pt idx="1369">
                  <c:v>113,667</c:v>
                </c:pt>
                <c:pt idx="1370">
                  <c:v>113,75</c:v>
                </c:pt>
                <c:pt idx="1371">
                  <c:v>113,834</c:v>
                </c:pt>
                <c:pt idx="1372">
                  <c:v>113,917</c:v>
                </c:pt>
                <c:pt idx="1373">
                  <c:v>114</c:v>
                </c:pt>
                <c:pt idx="1374">
                  <c:v>114,084</c:v>
                </c:pt>
                <c:pt idx="1375">
                  <c:v>114,167</c:v>
                </c:pt>
                <c:pt idx="1376">
                  <c:v>114,25</c:v>
                </c:pt>
                <c:pt idx="1377">
                  <c:v>114,334</c:v>
                </c:pt>
                <c:pt idx="1378">
                  <c:v>114,417</c:v>
                </c:pt>
                <c:pt idx="1379">
                  <c:v>114,5</c:v>
                </c:pt>
                <c:pt idx="1380">
                  <c:v>114,584</c:v>
                </c:pt>
                <c:pt idx="1381">
                  <c:v>114,667</c:v>
                </c:pt>
                <c:pt idx="1382">
                  <c:v>114,75</c:v>
                </c:pt>
                <c:pt idx="1383">
                  <c:v>114,834</c:v>
                </c:pt>
                <c:pt idx="1384">
                  <c:v>114,917</c:v>
                </c:pt>
                <c:pt idx="1385">
                  <c:v>115</c:v>
                </c:pt>
                <c:pt idx="1386">
                  <c:v>115,084</c:v>
                </c:pt>
                <c:pt idx="1387">
                  <c:v>115,167</c:v>
                </c:pt>
                <c:pt idx="1388">
                  <c:v>115,25</c:v>
                </c:pt>
                <c:pt idx="1389">
                  <c:v>115,334</c:v>
                </c:pt>
                <c:pt idx="1390">
                  <c:v>115,417</c:v>
                </c:pt>
                <c:pt idx="1391">
                  <c:v>115,5</c:v>
                </c:pt>
                <c:pt idx="1392">
                  <c:v>115,584</c:v>
                </c:pt>
                <c:pt idx="1393">
                  <c:v>115,667</c:v>
                </c:pt>
                <c:pt idx="1394">
                  <c:v>115,75</c:v>
                </c:pt>
                <c:pt idx="1395">
                  <c:v>115,834</c:v>
                </c:pt>
                <c:pt idx="1396">
                  <c:v>115,917</c:v>
                </c:pt>
                <c:pt idx="1397">
                  <c:v>116</c:v>
                </c:pt>
                <c:pt idx="1398">
                  <c:v>116,084</c:v>
                </c:pt>
                <c:pt idx="1399">
                  <c:v>116,167</c:v>
                </c:pt>
                <c:pt idx="1400">
                  <c:v>116,25</c:v>
                </c:pt>
                <c:pt idx="1401">
                  <c:v>116,334</c:v>
                </c:pt>
                <c:pt idx="1402">
                  <c:v>116,417</c:v>
                </c:pt>
                <c:pt idx="1403">
                  <c:v>116,5</c:v>
                </c:pt>
                <c:pt idx="1404">
                  <c:v>116,584</c:v>
                </c:pt>
                <c:pt idx="1405">
                  <c:v>116,667</c:v>
                </c:pt>
                <c:pt idx="1406">
                  <c:v>116,75</c:v>
                </c:pt>
                <c:pt idx="1407">
                  <c:v>116,834</c:v>
                </c:pt>
                <c:pt idx="1408">
                  <c:v>116,917</c:v>
                </c:pt>
                <c:pt idx="1409">
                  <c:v>117</c:v>
                </c:pt>
                <c:pt idx="1410">
                  <c:v>117,084</c:v>
                </c:pt>
                <c:pt idx="1411">
                  <c:v>117,167</c:v>
                </c:pt>
                <c:pt idx="1412">
                  <c:v>117,25</c:v>
                </c:pt>
                <c:pt idx="1413">
                  <c:v>117,334</c:v>
                </c:pt>
                <c:pt idx="1414">
                  <c:v>117,417</c:v>
                </c:pt>
                <c:pt idx="1415">
                  <c:v>117,5</c:v>
                </c:pt>
                <c:pt idx="1416">
                  <c:v>117,584</c:v>
                </c:pt>
                <c:pt idx="1417">
                  <c:v>117,667</c:v>
                </c:pt>
                <c:pt idx="1418">
                  <c:v>117,75</c:v>
                </c:pt>
                <c:pt idx="1419">
                  <c:v>117,834</c:v>
                </c:pt>
                <c:pt idx="1420">
                  <c:v>117,917</c:v>
                </c:pt>
                <c:pt idx="1421">
                  <c:v>118</c:v>
                </c:pt>
                <c:pt idx="1422">
                  <c:v>118,084</c:v>
                </c:pt>
                <c:pt idx="1423">
                  <c:v>118,167</c:v>
                </c:pt>
                <c:pt idx="1424">
                  <c:v>118,25</c:v>
                </c:pt>
                <c:pt idx="1425">
                  <c:v>118,334</c:v>
                </c:pt>
                <c:pt idx="1426">
                  <c:v>118,417</c:v>
                </c:pt>
                <c:pt idx="1427">
                  <c:v>118,5</c:v>
                </c:pt>
                <c:pt idx="1428">
                  <c:v>118,584</c:v>
                </c:pt>
                <c:pt idx="1429">
                  <c:v>118,667</c:v>
                </c:pt>
                <c:pt idx="1430">
                  <c:v>118,75</c:v>
                </c:pt>
                <c:pt idx="1431">
                  <c:v>118,834</c:v>
                </c:pt>
                <c:pt idx="1432">
                  <c:v>118,917</c:v>
                </c:pt>
                <c:pt idx="1433">
                  <c:v>119</c:v>
                </c:pt>
                <c:pt idx="1434">
                  <c:v>119,084</c:v>
                </c:pt>
                <c:pt idx="1435">
                  <c:v>119,167</c:v>
                </c:pt>
                <c:pt idx="1436">
                  <c:v>119,25</c:v>
                </c:pt>
                <c:pt idx="1437">
                  <c:v>119,334</c:v>
                </c:pt>
                <c:pt idx="1438">
                  <c:v>119,417</c:v>
                </c:pt>
                <c:pt idx="1439">
                  <c:v>119,5</c:v>
                </c:pt>
                <c:pt idx="1440">
                  <c:v>119,584</c:v>
                </c:pt>
                <c:pt idx="1441">
                  <c:v>119,667</c:v>
                </c:pt>
                <c:pt idx="1442">
                  <c:v>119,75</c:v>
                </c:pt>
                <c:pt idx="1443">
                  <c:v>119,834</c:v>
                </c:pt>
                <c:pt idx="1444">
                  <c:v>119,917</c:v>
                </c:pt>
                <c:pt idx="1445">
                  <c:v>120</c:v>
                </c:pt>
                <c:pt idx="1446">
                  <c:v>120,084</c:v>
                </c:pt>
                <c:pt idx="1447">
                  <c:v>120,167</c:v>
                </c:pt>
                <c:pt idx="1448">
                  <c:v>120,25</c:v>
                </c:pt>
                <c:pt idx="1449">
                  <c:v>120,334</c:v>
                </c:pt>
                <c:pt idx="1450">
                  <c:v>120,417</c:v>
                </c:pt>
                <c:pt idx="1451">
                  <c:v>120,5</c:v>
                </c:pt>
                <c:pt idx="1452">
                  <c:v>120,584</c:v>
                </c:pt>
                <c:pt idx="1453">
                  <c:v>120,667</c:v>
                </c:pt>
                <c:pt idx="1454">
                  <c:v>120,75</c:v>
                </c:pt>
                <c:pt idx="1455">
                  <c:v>120,834</c:v>
                </c:pt>
                <c:pt idx="1456">
                  <c:v>120,917</c:v>
                </c:pt>
                <c:pt idx="1457">
                  <c:v>121</c:v>
                </c:pt>
                <c:pt idx="1458">
                  <c:v>121,084</c:v>
                </c:pt>
                <c:pt idx="1459">
                  <c:v>121,167</c:v>
                </c:pt>
                <c:pt idx="1460">
                  <c:v>121,25</c:v>
                </c:pt>
                <c:pt idx="1461">
                  <c:v>121,334</c:v>
                </c:pt>
                <c:pt idx="1462">
                  <c:v>121,417</c:v>
                </c:pt>
                <c:pt idx="1463">
                  <c:v>121,5</c:v>
                </c:pt>
                <c:pt idx="1464">
                  <c:v>121,584</c:v>
                </c:pt>
                <c:pt idx="1465">
                  <c:v>121,667</c:v>
                </c:pt>
                <c:pt idx="1466">
                  <c:v>121,75</c:v>
                </c:pt>
                <c:pt idx="1467">
                  <c:v>121,834</c:v>
                </c:pt>
                <c:pt idx="1468">
                  <c:v>121,917</c:v>
                </c:pt>
                <c:pt idx="1469">
                  <c:v>122</c:v>
                </c:pt>
                <c:pt idx="1470">
                  <c:v>122,084</c:v>
                </c:pt>
                <c:pt idx="1471">
                  <c:v>122,167</c:v>
                </c:pt>
                <c:pt idx="1472">
                  <c:v>122,25</c:v>
                </c:pt>
                <c:pt idx="1473">
                  <c:v>122,334</c:v>
                </c:pt>
                <c:pt idx="1474">
                  <c:v>122,417</c:v>
                </c:pt>
                <c:pt idx="1475">
                  <c:v>122,5</c:v>
                </c:pt>
                <c:pt idx="1476">
                  <c:v>122,584</c:v>
                </c:pt>
                <c:pt idx="1477">
                  <c:v>122,667</c:v>
                </c:pt>
                <c:pt idx="1478">
                  <c:v>122,75</c:v>
                </c:pt>
                <c:pt idx="1479">
                  <c:v>122,834</c:v>
                </c:pt>
                <c:pt idx="1480">
                  <c:v>122,917</c:v>
                </c:pt>
                <c:pt idx="1481">
                  <c:v>123</c:v>
                </c:pt>
                <c:pt idx="1482">
                  <c:v>123,084</c:v>
                </c:pt>
                <c:pt idx="1483">
                  <c:v>123,167</c:v>
                </c:pt>
                <c:pt idx="1484">
                  <c:v>123,25</c:v>
                </c:pt>
                <c:pt idx="1485">
                  <c:v>123,334</c:v>
                </c:pt>
                <c:pt idx="1486">
                  <c:v>123,417</c:v>
                </c:pt>
                <c:pt idx="1487">
                  <c:v>123,5</c:v>
                </c:pt>
                <c:pt idx="1488">
                  <c:v>123,584</c:v>
                </c:pt>
                <c:pt idx="1489">
                  <c:v>123,667</c:v>
                </c:pt>
                <c:pt idx="1490">
                  <c:v>123,75</c:v>
                </c:pt>
                <c:pt idx="1491">
                  <c:v>123,834</c:v>
                </c:pt>
                <c:pt idx="1492">
                  <c:v>123,917</c:v>
                </c:pt>
                <c:pt idx="1493">
                  <c:v>124</c:v>
                </c:pt>
                <c:pt idx="1494">
                  <c:v>124,084</c:v>
                </c:pt>
                <c:pt idx="1495">
                  <c:v>124,167</c:v>
                </c:pt>
                <c:pt idx="1496">
                  <c:v>124,25</c:v>
                </c:pt>
                <c:pt idx="1497">
                  <c:v>124,334</c:v>
                </c:pt>
                <c:pt idx="1498">
                  <c:v>124,417</c:v>
                </c:pt>
                <c:pt idx="1499">
                  <c:v>124,5</c:v>
                </c:pt>
                <c:pt idx="1500">
                  <c:v>124,584</c:v>
                </c:pt>
                <c:pt idx="1501">
                  <c:v>124,667</c:v>
                </c:pt>
                <c:pt idx="1502">
                  <c:v>124,75</c:v>
                </c:pt>
                <c:pt idx="1503">
                  <c:v>124,834</c:v>
                </c:pt>
                <c:pt idx="1504">
                  <c:v>124,917</c:v>
                </c:pt>
                <c:pt idx="1505">
                  <c:v>125</c:v>
                </c:pt>
                <c:pt idx="1506">
                  <c:v>125,084</c:v>
                </c:pt>
                <c:pt idx="1507">
                  <c:v>125,167</c:v>
                </c:pt>
                <c:pt idx="1508">
                  <c:v>125,25</c:v>
                </c:pt>
                <c:pt idx="1509">
                  <c:v>125,334</c:v>
                </c:pt>
                <c:pt idx="1510">
                  <c:v>125,417</c:v>
                </c:pt>
                <c:pt idx="1511">
                  <c:v>125,5</c:v>
                </c:pt>
                <c:pt idx="1512">
                  <c:v>125,584</c:v>
                </c:pt>
                <c:pt idx="1513">
                  <c:v>125,667</c:v>
                </c:pt>
                <c:pt idx="1514">
                  <c:v>125,75</c:v>
                </c:pt>
                <c:pt idx="1515">
                  <c:v>125,834</c:v>
                </c:pt>
                <c:pt idx="1516">
                  <c:v>125,917</c:v>
                </c:pt>
                <c:pt idx="1517">
                  <c:v>126</c:v>
                </c:pt>
                <c:pt idx="1518">
                  <c:v>126,084</c:v>
                </c:pt>
                <c:pt idx="1519">
                  <c:v>126,167</c:v>
                </c:pt>
                <c:pt idx="1520">
                  <c:v>126,25</c:v>
                </c:pt>
                <c:pt idx="1521">
                  <c:v>126,334</c:v>
                </c:pt>
                <c:pt idx="1522">
                  <c:v>126,417</c:v>
                </c:pt>
                <c:pt idx="1523">
                  <c:v>126,5</c:v>
                </c:pt>
                <c:pt idx="1524">
                  <c:v>126,584</c:v>
                </c:pt>
                <c:pt idx="1525">
                  <c:v>126,667</c:v>
                </c:pt>
                <c:pt idx="1526">
                  <c:v>126,75</c:v>
                </c:pt>
                <c:pt idx="1527">
                  <c:v>126,834</c:v>
                </c:pt>
                <c:pt idx="1528">
                  <c:v>126,917</c:v>
                </c:pt>
                <c:pt idx="1529">
                  <c:v>127</c:v>
                </c:pt>
                <c:pt idx="1530">
                  <c:v>127,084</c:v>
                </c:pt>
                <c:pt idx="1531">
                  <c:v>127,167</c:v>
                </c:pt>
                <c:pt idx="1532">
                  <c:v>127,25</c:v>
                </c:pt>
                <c:pt idx="1533">
                  <c:v>127,334</c:v>
                </c:pt>
                <c:pt idx="1534">
                  <c:v>127,417</c:v>
                </c:pt>
                <c:pt idx="1535">
                  <c:v>127,5</c:v>
                </c:pt>
                <c:pt idx="1536">
                  <c:v>127,584</c:v>
                </c:pt>
                <c:pt idx="1537">
                  <c:v>127,667</c:v>
                </c:pt>
                <c:pt idx="1538">
                  <c:v>127,75</c:v>
                </c:pt>
                <c:pt idx="1539">
                  <c:v>127,834</c:v>
                </c:pt>
                <c:pt idx="1540">
                  <c:v>127,917</c:v>
                </c:pt>
                <c:pt idx="1541">
                  <c:v>128</c:v>
                </c:pt>
                <c:pt idx="1542">
                  <c:v>128,084</c:v>
                </c:pt>
                <c:pt idx="1543">
                  <c:v>128,167</c:v>
                </c:pt>
                <c:pt idx="1544">
                  <c:v>128,25</c:v>
                </c:pt>
                <c:pt idx="1545">
                  <c:v>128,334</c:v>
                </c:pt>
                <c:pt idx="1546">
                  <c:v>128,417</c:v>
                </c:pt>
                <c:pt idx="1547">
                  <c:v>128,5</c:v>
                </c:pt>
                <c:pt idx="1548">
                  <c:v>128,584</c:v>
                </c:pt>
                <c:pt idx="1549">
                  <c:v>128,667</c:v>
                </c:pt>
                <c:pt idx="1550">
                  <c:v>128,75</c:v>
                </c:pt>
                <c:pt idx="1551">
                  <c:v>128,834</c:v>
                </c:pt>
                <c:pt idx="1552">
                  <c:v>128,917</c:v>
                </c:pt>
                <c:pt idx="1553">
                  <c:v>129</c:v>
                </c:pt>
                <c:pt idx="1554">
                  <c:v>129,084</c:v>
                </c:pt>
                <c:pt idx="1555">
                  <c:v>129,167</c:v>
                </c:pt>
                <c:pt idx="1556">
                  <c:v>129,25</c:v>
                </c:pt>
                <c:pt idx="1557">
                  <c:v>129,334</c:v>
                </c:pt>
                <c:pt idx="1558">
                  <c:v>129,417</c:v>
                </c:pt>
                <c:pt idx="1559">
                  <c:v>129,5</c:v>
                </c:pt>
                <c:pt idx="1560">
                  <c:v>129,584</c:v>
                </c:pt>
                <c:pt idx="1561">
                  <c:v>129,667</c:v>
                </c:pt>
                <c:pt idx="1562">
                  <c:v>129,75</c:v>
                </c:pt>
                <c:pt idx="1563">
                  <c:v>129,834</c:v>
                </c:pt>
                <c:pt idx="1564">
                  <c:v>129,917</c:v>
                </c:pt>
                <c:pt idx="1565">
                  <c:v>130</c:v>
                </c:pt>
                <c:pt idx="1566">
                  <c:v>130,084</c:v>
                </c:pt>
                <c:pt idx="1567">
                  <c:v>130,167</c:v>
                </c:pt>
                <c:pt idx="1568">
                  <c:v>130,25</c:v>
                </c:pt>
                <c:pt idx="1569">
                  <c:v>130,334</c:v>
                </c:pt>
                <c:pt idx="1570">
                  <c:v>130,417</c:v>
                </c:pt>
                <c:pt idx="1571">
                  <c:v>130,5</c:v>
                </c:pt>
                <c:pt idx="1572">
                  <c:v>130,584</c:v>
                </c:pt>
                <c:pt idx="1573">
                  <c:v>130,667</c:v>
                </c:pt>
                <c:pt idx="1574">
                  <c:v>130,75</c:v>
                </c:pt>
                <c:pt idx="1575">
                  <c:v>130,834</c:v>
                </c:pt>
                <c:pt idx="1576">
                  <c:v>130,917</c:v>
                </c:pt>
                <c:pt idx="1577">
                  <c:v>131</c:v>
                </c:pt>
                <c:pt idx="1578">
                  <c:v>131,084</c:v>
                </c:pt>
                <c:pt idx="1579">
                  <c:v>131,167</c:v>
                </c:pt>
                <c:pt idx="1580">
                  <c:v>131,25</c:v>
                </c:pt>
                <c:pt idx="1581">
                  <c:v>131,334</c:v>
                </c:pt>
                <c:pt idx="1582">
                  <c:v>131,417</c:v>
                </c:pt>
                <c:pt idx="1583">
                  <c:v>131,5</c:v>
                </c:pt>
                <c:pt idx="1584">
                  <c:v>131,584</c:v>
                </c:pt>
                <c:pt idx="1585">
                  <c:v>131,667</c:v>
                </c:pt>
                <c:pt idx="1586">
                  <c:v>131,75</c:v>
                </c:pt>
                <c:pt idx="1587">
                  <c:v>131,834</c:v>
                </c:pt>
                <c:pt idx="1588">
                  <c:v>131,917</c:v>
                </c:pt>
                <c:pt idx="1589">
                  <c:v>132</c:v>
                </c:pt>
                <c:pt idx="1590">
                  <c:v>132,084</c:v>
                </c:pt>
                <c:pt idx="1591">
                  <c:v>132,167</c:v>
                </c:pt>
                <c:pt idx="1592">
                  <c:v>132,25</c:v>
                </c:pt>
                <c:pt idx="1593">
                  <c:v>132,334</c:v>
                </c:pt>
                <c:pt idx="1594">
                  <c:v>132,417</c:v>
                </c:pt>
                <c:pt idx="1595">
                  <c:v>132,5</c:v>
                </c:pt>
                <c:pt idx="1596">
                  <c:v>132,584</c:v>
                </c:pt>
                <c:pt idx="1597">
                  <c:v>132,667</c:v>
                </c:pt>
                <c:pt idx="1598">
                  <c:v>132,75</c:v>
                </c:pt>
                <c:pt idx="1599">
                  <c:v>132,834</c:v>
                </c:pt>
                <c:pt idx="1600">
                  <c:v>132,917</c:v>
                </c:pt>
                <c:pt idx="1601">
                  <c:v>133</c:v>
                </c:pt>
                <c:pt idx="1602">
                  <c:v>133,084</c:v>
                </c:pt>
                <c:pt idx="1603">
                  <c:v>133,167</c:v>
                </c:pt>
                <c:pt idx="1604">
                  <c:v>133,25</c:v>
                </c:pt>
                <c:pt idx="1605">
                  <c:v>133,334</c:v>
                </c:pt>
                <c:pt idx="1606">
                  <c:v>133,417</c:v>
                </c:pt>
                <c:pt idx="1607">
                  <c:v>133,5</c:v>
                </c:pt>
                <c:pt idx="1608">
                  <c:v>133,584</c:v>
                </c:pt>
                <c:pt idx="1609">
                  <c:v>133,667</c:v>
                </c:pt>
                <c:pt idx="1610">
                  <c:v>133,75</c:v>
                </c:pt>
                <c:pt idx="1611">
                  <c:v>133,834</c:v>
                </c:pt>
                <c:pt idx="1612">
                  <c:v>133,917</c:v>
                </c:pt>
                <c:pt idx="1613">
                  <c:v>134</c:v>
                </c:pt>
                <c:pt idx="1614">
                  <c:v>134,084</c:v>
                </c:pt>
                <c:pt idx="1615">
                  <c:v>134,167</c:v>
                </c:pt>
                <c:pt idx="1616">
                  <c:v>134,25</c:v>
                </c:pt>
                <c:pt idx="1617">
                  <c:v>134,334</c:v>
                </c:pt>
                <c:pt idx="1618">
                  <c:v>134,417</c:v>
                </c:pt>
                <c:pt idx="1619">
                  <c:v>134,5</c:v>
                </c:pt>
                <c:pt idx="1620">
                  <c:v>134,584</c:v>
                </c:pt>
                <c:pt idx="1621">
                  <c:v>134,667</c:v>
                </c:pt>
                <c:pt idx="1622">
                  <c:v>134,75</c:v>
                </c:pt>
                <c:pt idx="1623">
                  <c:v>134,834</c:v>
                </c:pt>
                <c:pt idx="1624">
                  <c:v>134,917</c:v>
                </c:pt>
                <c:pt idx="1625">
                  <c:v>135</c:v>
                </c:pt>
                <c:pt idx="1626">
                  <c:v>135,084</c:v>
                </c:pt>
                <c:pt idx="1627">
                  <c:v>135,167</c:v>
                </c:pt>
                <c:pt idx="1628">
                  <c:v>135,25</c:v>
                </c:pt>
                <c:pt idx="1629">
                  <c:v>135,334</c:v>
                </c:pt>
                <c:pt idx="1630">
                  <c:v>135,417</c:v>
                </c:pt>
                <c:pt idx="1631">
                  <c:v>135,5</c:v>
                </c:pt>
                <c:pt idx="1632">
                  <c:v>135,584</c:v>
                </c:pt>
                <c:pt idx="1633">
                  <c:v>135,667</c:v>
                </c:pt>
                <c:pt idx="1634">
                  <c:v>135,75</c:v>
                </c:pt>
                <c:pt idx="1635">
                  <c:v>135,834</c:v>
                </c:pt>
                <c:pt idx="1636">
                  <c:v>135,917</c:v>
                </c:pt>
                <c:pt idx="1637">
                  <c:v>136</c:v>
                </c:pt>
                <c:pt idx="1638">
                  <c:v>136,084</c:v>
                </c:pt>
                <c:pt idx="1639">
                  <c:v>136,167</c:v>
                </c:pt>
                <c:pt idx="1640">
                  <c:v>136,25</c:v>
                </c:pt>
                <c:pt idx="1641">
                  <c:v>136,334</c:v>
                </c:pt>
                <c:pt idx="1642">
                  <c:v>136,417</c:v>
                </c:pt>
                <c:pt idx="1643">
                  <c:v>136,5</c:v>
                </c:pt>
                <c:pt idx="1644">
                  <c:v>136,584</c:v>
                </c:pt>
                <c:pt idx="1645">
                  <c:v>136,667</c:v>
                </c:pt>
                <c:pt idx="1646">
                  <c:v>136,75</c:v>
                </c:pt>
                <c:pt idx="1647">
                  <c:v>136,834</c:v>
                </c:pt>
                <c:pt idx="1648">
                  <c:v>136,917</c:v>
                </c:pt>
                <c:pt idx="1649">
                  <c:v>137</c:v>
                </c:pt>
                <c:pt idx="1650">
                  <c:v>137,084</c:v>
                </c:pt>
                <c:pt idx="1651">
                  <c:v>137,167</c:v>
                </c:pt>
                <c:pt idx="1652">
                  <c:v>137,25</c:v>
                </c:pt>
                <c:pt idx="1653">
                  <c:v>137,334</c:v>
                </c:pt>
                <c:pt idx="1654">
                  <c:v>137,417</c:v>
                </c:pt>
                <c:pt idx="1655">
                  <c:v>137,5</c:v>
                </c:pt>
                <c:pt idx="1656">
                  <c:v>137,584</c:v>
                </c:pt>
                <c:pt idx="1657">
                  <c:v>137,667</c:v>
                </c:pt>
                <c:pt idx="1658">
                  <c:v>137,75</c:v>
                </c:pt>
                <c:pt idx="1659">
                  <c:v>137,834</c:v>
                </c:pt>
                <c:pt idx="1660">
                  <c:v>137,917</c:v>
                </c:pt>
                <c:pt idx="1661">
                  <c:v>138</c:v>
                </c:pt>
                <c:pt idx="1662">
                  <c:v>138,084</c:v>
                </c:pt>
                <c:pt idx="1663">
                  <c:v>138,167</c:v>
                </c:pt>
                <c:pt idx="1664">
                  <c:v>138,25</c:v>
                </c:pt>
                <c:pt idx="1665">
                  <c:v>138,334</c:v>
                </c:pt>
                <c:pt idx="1666">
                  <c:v>138,417</c:v>
                </c:pt>
                <c:pt idx="1667">
                  <c:v>138,5</c:v>
                </c:pt>
                <c:pt idx="1668">
                  <c:v>138,584</c:v>
                </c:pt>
                <c:pt idx="1669">
                  <c:v>138,667</c:v>
                </c:pt>
                <c:pt idx="1670">
                  <c:v>138,75</c:v>
                </c:pt>
                <c:pt idx="1671">
                  <c:v>138,7840556</c:v>
                </c:pt>
                <c:pt idx="1672">
                  <c:v>138,8673889</c:v>
                </c:pt>
                <c:pt idx="1673">
                  <c:v>138,9507223</c:v>
                </c:pt>
                <c:pt idx="1674">
                  <c:v>139,0340553</c:v>
                </c:pt>
                <c:pt idx="1675">
                  <c:v>139,1173893</c:v>
                </c:pt>
                <c:pt idx="1676">
                  <c:v>139,2007223</c:v>
                </c:pt>
                <c:pt idx="1677">
                  <c:v>139,2840553</c:v>
                </c:pt>
                <c:pt idx="1678">
                  <c:v>139,3673893</c:v>
                </c:pt>
                <c:pt idx="1679">
                  <c:v>139,4507223</c:v>
                </c:pt>
                <c:pt idx="1680">
                  <c:v>139,5340553</c:v>
                </c:pt>
                <c:pt idx="1681">
                  <c:v>139,6173893</c:v>
                </c:pt>
                <c:pt idx="1682">
                  <c:v>139,7007223</c:v>
                </c:pt>
                <c:pt idx="1683">
                  <c:v>139,7840533</c:v>
                </c:pt>
                <c:pt idx="1684">
                  <c:v>139,8673933</c:v>
                </c:pt>
                <c:pt idx="1685">
                  <c:v>139,9507233</c:v>
                </c:pt>
                <c:pt idx="1686">
                  <c:v>140,0340533</c:v>
                </c:pt>
                <c:pt idx="1687">
                  <c:v>140,1173933</c:v>
                </c:pt>
                <c:pt idx="1688">
                  <c:v>140,2007233</c:v>
                </c:pt>
                <c:pt idx="1689">
                  <c:v>140,2840533</c:v>
                </c:pt>
                <c:pt idx="1690">
                  <c:v>140,3673933</c:v>
                </c:pt>
                <c:pt idx="1691">
                  <c:v>140,4507233</c:v>
                </c:pt>
                <c:pt idx="1692">
                  <c:v>140,5340533</c:v>
                </c:pt>
                <c:pt idx="1693">
                  <c:v>140,6173933</c:v>
                </c:pt>
                <c:pt idx="1694">
                  <c:v>140,7007233</c:v>
                </c:pt>
                <c:pt idx="1695">
                  <c:v>140,7840533</c:v>
                </c:pt>
                <c:pt idx="1696">
                  <c:v>140,8673933</c:v>
                </c:pt>
                <c:pt idx="1697">
                  <c:v>140,9507233</c:v>
                </c:pt>
                <c:pt idx="1698">
                  <c:v>141,0340533</c:v>
                </c:pt>
                <c:pt idx="1699">
                  <c:v>141,1173933</c:v>
                </c:pt>
                <c:pt idx="1700">
                  <c:v>141,2007233</c:v>
                </c:pt>
                <c:pt idx="1701">
                  <c:v>141,2840533</c:v>
                </c:pt>
                <c:pt idx="1702">
                  <c:v>141,3673933</c:v>
                </c:pt>
                <c:pt idx="1703">
                  <c:v>141,4507233</c:v>
                </c:pt>
                <c:pt idx="1704">
                  <c:v>141,5340533</c:v>
                </c:pt>
                <c:pt idx="1705">
                  <c:v>141,6173933</c:v>
                </c:pt>
                <c:pt idx="1706">
                  <c:v>141,7007233</c:v>
                </c:pt>
                <c:pt idx="1707">
                  <c:v>141,7840533</c:v>
                </c:pt>
                <c:pt idx="1708">
                  <c:v>141,8673933</c:v>
                </c:pt>
                <c:pt idx="1709">
                  <c:v>141,9507233</c:v>
                </c:pt>
                <c:pt idx="1710">
                  <c:v>142,0340533</c:v>
                </c:pt>
                <c:pt idx="1711">
                  <c:v>142,1173933</c:v>
                </c:pt>
                <c:pt idx="1712">
                  <c:v>142,2007233</c:v>
                </c:pt>
                <c:pt idx="1713">
                  <c:v>142,2840533</c:v>
                </c:pt>
                <c:pt idx="1714">
                  <c:v>142,3673933</c:v>
                </c:pt>
                <c:pt idx="1715">
                  <c:v>142,4507233</c:v>
                </c:pt>
                <c:pt idx="1716">
                  <c:v>142,5340533</c:v>
                </c:pt>
                <c:pt idx="1717">
                  <c:v>142,6173933</c:v>
                </c:pt>
                <c:pt idx="1718">
                  <c:v>142,7007233</c:v>
                </c:pt>
                <c:pt idx="1719">
                  <c:v>142,7840533</c:v>
                </c:pt>
                <c:pt idx="1720">
                  <c:v>142,8673933</c:v>
                </c:pt>
                <c:pt idx="1721">
                  <c:v>142,9507233</c:v>
                </c:pt>
                <c:pt idx="1722">
                  <c:v>143,0340533</c:v>
                </c:pt>
                <c:pt idx="1723">
                  <c:v>143,1173933</c:v>
                </c:pt>
                <c:pt idx="1724">
                  <c:v>143,2007233</c:v>
                </c:pt>
                <c:pt idx="1725">
                  <c:v>143,2840533</c:v>
                </c:pt>
                <c:pt idx="1726">
                  <c:v>143,3673933</c:v>
                </c:pt>
                <c:pt idx="1727">
                  <c:v>143,4507233</c:v>
                </c:pt>
                <c:pt idx="1728">
                  <c:v>143,5340533</c:v>
                </c:pt>
                <c:pt idx="1729">
                  <c:v>143,6173933</c:v>
                </c:pt>
                <c:pt idx="1730">
                  <c:v>143,7007233</c:v>
                </c:pt>
                <c:pt idx="1731">
                  <c:v>143,7840533</c:v>
                </c:pt>
                <c:pt idx="1732">
                  <c:v>143,8673933</c:v>
                </c:pt>
              </c:strCache>
            </c:strRef>
          </c:xVal>
          <c:yVal>
            <c:numRef>
              <c:f>'Raw data'!$M$2:$M$5903</c:f>
              <c:numCache>
                <c:formatCode>General</c:formatCode>
                <c:ptCount val="59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6.1498699999999999</c:v>
                </c:pt>
                <c:pt idx="6">
                  <c:v>6.1478099999999998</c:v>
                </c:pt>
                <c:pt idx="7">
                  <c:v>5.9801400000000005</c:v>
                </c:pt>
                <c:pt idx="8">
                  <c:v>5.9761199999999999</c:v>
                </c:pt>
                <c:pt idx="9">
                  <c:v>5.9753400000000001</c:v>
                </c:pt>
                <c:pt idx="10">
                  <c:v>5.9740400000000005</c:v>
                </c:pt>
                <c:pt idx="11">
                  <c:v>5.9735100000000001</c:v>
                </c:pt>
                <c:pt idx="12">
                  <c:v>5.9739399999999998</c:v>
                </c:pt>
                <c:pt idx="13">
                  <c:v>5.9713700000000003</c:v>
                </c:pt>
                <c:pt idx="14">
                  <c:v>5.9689800000000002</c:v>
                </c:pt>
                <c:pt idx="15">
                  <c:v>5.9678300000000002</c:v>
                </c:pt>
                <c:pt idx="16">
                  <c:v>5.9680900000000001</c:v>
                </c:pt>
                <c:pt idx="17">
                  <c:v>5.9677299999999995</c:v>
                </c:pt>
                <c:pt idx="18">
                  <c:v>5.9672200000000002</c:v>
                </c:pt>
                <c:pt idx="19">
                  <c:v>5.9668600000000005</c:v>
                </c:pt>
                <c:pt idx="20">
                  <c:v>5.9658600000000002</c:v>
                </c:pt>
                <c:pt idx="21">
                  <c:v>5.9655000000000005</c:v>
                </c:pt>
                <c:pt idx="22">
                  <c:v>5.9651800000000001</c:v>
                </c:pt>
                <c:pt idx="23">
                  <c:v>5.9649400000000004</c:v>
                </c:pt>
                <c:pt idx="24">
                  <c:v>5.9646699999999999</c:v>
                </c:pt>
                <c:pt idx="25">
                  <c:v>5.9642200000000001</c:v>
                </c:pt>
                <c:pt idx="26">
                  <c:v>5.9637900000000004</c:v>
                </c:pt>
                <c:pt idx="27">
                  <c:v>5.9572799999999999</c:v>
                </c:pt>
                <c:pt idx="28">
                  <c:v>5.9585499999999998</c:v>
                </c:pt>
                <c:pt idx="29">
                  <c:v>5.95695</c:v>
                </c:pt>
                <c:pt idx="30">
                  <c:v>5.9571100000000001</c:v>
                </c:pt>
                <c:pt idx="31">
                  <c:v>5.9574499999999997</c:v>
                </c:pt>
                <c:pt idx="32">
                  <c:v>5.9568300000000001</c:v>
                </c:pt>
                <c:pt idx="33">
                  <c:v>5.9558600000000004</c:v>
                </c:pt>
                <c:pt idx="34">
                  <c:v>5.9566499999999998</c:v>
                </c:pt>
                <c:pt idx="35">
                  <c:v>5.9554200000000002</c:v>
                </c:pt>
                <c:pt idx="36">
                  <c:v>5.9554400000000003</c:v>
                </c:pt>
                <c:pt idx="37">
                  <c:v>5.9540499999999996</c:v>
                </c:pt>
                <c:pt idx="38">
                  <c:v>5.9544499999999996</c:v>
                </c:pt>
                <c:pt idx="39">
                  <c:v>5.9537800000000001</c:v>
                </c:pt>
                <c:pt idx="40">
                  <c:v>5.9531099999999997</c:v>
                </c:pt>
                <c:pt idx="41">
                  <c:v>5.9534099999999999</c:v>
                </c:pt>
                <c:pt idx="42">
                  <c:v>5.9534000000000002</c:v>
                </c:pt>
                <c:pt idx="43">
                  <c:v>5.9533000000000005</c:v>
                </c:pt>
                <c:pt idx="44">
                  <c:v>5.9526500000000002</c:v>
                </c:pt>
                <c:pt idx="45">
                  <c:v>5.9518599999999999</c:v>
                </c:pt>
                <c:pt idx="46">
                  <c:v>5.9526199999999996</c:v>
                </c:pt>
                <c:pt idx="47">
                  <c:v>5.9509400000000001</c:v>
                </c:pt>
                <c:pt idx="48">
                  <c:v>5.9511000000000003</c:v>
                </c:pt>
                <c:pt idx="49">
                  <c:v>5.9506800000000002</c:v>
                </c:pt>
                <c:pt idx="50">
                  <c:v>5.9500299999999999</c:v>
                </c:pt>
                <c:pt idx="51">
                  <c:v>5.9499599999999999</c:v>
                </c:pt>
                <c:pt idx="52">
                  <c:v>5.9490100000000004</c:v>
                </c:pt>
                <c:pt idx="53">
                  <c:v>5.9489900000000002</c:v>
                </c:pt>
                <c:pt idx="54">
                  <c:v>5.9560300000000002</c:v>
                </c:pt>
                <c:pt idx="55">
                  <c:v>5.9789599999999998</c:v>
                </c:pt>
                <c:pt idx="56">
                  <c:v>5.9880599999999999</c:v>
                </c:pt>
                <c:pt idx="57">
                  <c:v>5.9945899999999996</c:v>
                </c:pt>
                <c:pt idx="58">
                  <c:v>5.99932</c:v>
                </c:pt>
                <c:pt idx="59">
                  <c:v>6.0054400000000001</c:v>
                </c:pt>
                <c:pt idx="60">
                  <c:v>6.0091799999999997</c:v>
                </c:pt>
                <c:pt idx="61">
                  <c:v>6.0122499999999999</c:v>
                </c:pt>
                <c:pt idx="62">
                  <c:v>6.0163500000000001</c:v>
                </c:pt>
                <c:pt idx="63">
                  <c:v>6.02142</c:v>
                </c:pt>
                <c:pt idx="64">
                  <c:v>6.0235399999999997</c:v>
                </c:pt>
                <c:pt idx="65">
                  <c:v>6.0290600000000003</c:v>
                </c:pt>
                <c:pt idx="66">
                  <c:v>6.0337199999999998</c:v>
                </c:pt>
                <c:pt idx="67">
                  <c:v>6.0370400000000002</c:v>
                </c:pt>
                <c:pt idx="68">
                  <c:v>6.0384799999999998</c:v>
                </c:pt>
                <c:pt idx="69">
                  <c:v>6.0429700000000004</c:v>
                </c:pt>
                <c:pt idx="70">
                  <c:v>6.0478300000000003</c:v>
                </c:pt>
                <c:pt idx="71">
                  <c:v>6.0512600000000001</c:v>
                </c:pt>
                <c:pt idx="72">
                  <c:v>6.0550300000000004</c:v>
                </c:pt>
                <c:pt idx="73">
                  <c:v>6.0598700000000001</c:v>
                </c:pt>
                <c:pt idx="74">
                  <c:v>6.0631599999999999</c:v>
                </c:pt>
                <c:pt idx="75">
                  <c:v>6.0664800000000003</c:v>
                </c:pt>
                <c:pt idx="76">
                  <c:v>6.07043</c:v>
                </c:pt>
                <c:pt idx="77">
                  <c:v>6.07498</c:v>
                </c:pt>
                <c:pt idx="78">
                  <c:v>6.0778600000000003</c:v>
                </c:pt>
                <c:pt idx="79">
                  <c:v>6.08195</c:v>
                </c:pt>
                <c:pt idx="80">
                  <c:v>6.0849900000000003</c:v>
                </c:pt>
                <c:pt idx="81">
                  <c:v>6.0903299999999998</c:v>
                </c:pt>
                <c:pt idx="82">
                  <c:v>6.0929900000000004</c:v>
                </c:pt>
                <c:pt idx="83">
                  <c:v>6.0943899999999998</c:v>
                </c:pt>
                <c:pt idx="84">
                  <c:v>6.0970000000000004</c:v>
                </c:pt>
                <c:pt idx="85">
                  <c:v>6.10236</c:v>
                </c:pt>
                <c:pt idx="86">
                  <c:v>6.1068199999999999</c:v>
                </c:pt>
                <c:pt idx="87">
                  <c:v>6.1095899999999999</c:v>
                </c:pt>
                <c:pt idx="88">
                  <c:v>6.1132900000000001</c:v>
                </c:pt>
                <c:pt idx="89">
                  <c:v>6.11775</c:v>
                </c:pt>
                <c:pt idx="90">
                  <c:v>6.1206899999999997</c:v>
                </c:pt>
                <c:pt idx="91">
                  <c:v>6.1223999999999998</c:v>
                </c:pt>
                <c:pt idx="92">
                  <c:v>6.1260300000000001</c:v>
                </c:pt>
                <c:pt idx="93">
                  <c:v>6.1300100000000004</c:v>
                </c:pt>
                <c:pt idx="94">
                  <c:v>6.13279</c:v>
                </c:pt>
                <c:pt idx="95">
                  <c:v>6.1350300000000004</c:v>
                </c:pt>
                <c:pt idx="96">
                  <c:v>6.1390900000000004</c:v>
                </c:pt>
                <c:pt idx="97">
                  <c:v>6.1421900000000003</c:v>
                </c:pt>
                <c:pt idx="98">
                  <c:v>6.1450399999999998</c:v>
                </c:pt>
                <c:pt idx="99">
                  <c:v>6.1482099999999997</c:v>
                </c:pt>
                <c:pt idx="100">
                  <c:v>6.14907</c:v>
                </c:pt>
                <c:pt idx="101">
                  <c:v>6.1512099999999998</c:v>
                </c:pt>
                <c:pt idx="102">
                  <c:v>6.1553599999999999</c:v>
                </c:pt>
                <c:pt idx="103">
                  <c:v>6.1583699999999997</c:v>
                </c:pt>
                <c:pt idx="104">
                  <c:v>6.1615399999999996</c:v>
                </c:pt>
                <c:pt idx="105">
                  <c:v>6.1635999999999997</c:v>
                </c:pt>
                <c:pt idx="106">
                  <c:v>6.1680299999999999</c:v>
                </c:pt>
                <c:pt idx="107">
                  <c:v>6.1719100000000005</c:v>
                </c:pt>
                <c:pt idx="108">
                  <c:v>6.1742400000000002</c:v>
                </c:pt>
                <c:pt idx="109">
                  <c:v>6.1763500000000002</c:v>
                </c:pt>
                <c:pt idx="110">
                  <c:v>6.1782000000000004</c:v>
                </c:pt>
                <c:pt idx="111">
                  <c:v>6.1818600000000004</c:v>
                </c:pt>
                <c:pt idx="112">
                  <c:v>6.1861699999999997</c:v>
                </c:pt>
                <c:pt idx="113">
                  <c:v>6.18804</c:v>
                </c:pt>
                <c:pt idx="114">
                  <c:v>6.1875900000000001</c:v>
                </c:pt>
                <c:pt idx="115">
                  <c:v>6.18614</c:v>
                </c:pt>
                <c:pt idx="116">
                  <c:v>6.18527</c:v>
                </c:pt>
                <c:pt idx="117">
                  <c:v>6.1847300000000001</c:v>
                </c:pt>
                <c:pt idx="118">
                  <c:v>6.1836000000000002</c:v>
                </c:pt>
                <c:pt idx="119">
                  <c:v>6.1821099999999998</c:v>
                </c:pt>
                <c:pt idx="120">
                  <c:v>6.1804500000000004</c:v>
                </c:pt>
                <c:pt idx="121">
                  <c:v>6.1792699999999998</c:v>
                </c:pt>
                <c:pt idx="122">
                  <c:v>6.17821</c:v>
                </c:pt>
                <c:pt idx="123">
                  <c:v>6.1775099999999998</c:v>
                </c:pt>
                <c:pt idx="124">
                  <c:v>6.1767900000000004</c:v>
                </c:pt>
                <c:pt idx="125">
                  <c:v>6.1762499999999996</c:v>
                </c:pt>
                <c:pt idx="126">
                  <c:v>6.1753799999999996</c:v>
                </c:pt>
                <c:pt idx="127">
                  <c:v>6.1747899999999998</c:v>
                </c:pt>
                <c:pt idx="128">
                  <c:v>6.1737799999999998</c:v>
                </c:pt>
                <c:pt idx="129">
                  <c:v>6.1726400000000003</c:v>
                </c:pt>
                <c:pt idx="130">
                  <c:v>6.1719900000000001</c:v>
                </c:pt>
                <c:pt idx="131">
                  <c:v>6.1708100000000004</c:v>
                </c:pt>
                <c:pt idx="132">
                  <c:v>6.1688799999999997</c:v>
                </c:pt>
                <c:pt idx="133">
                  <c:v>6.1671199999999997</c:v>
                </c:pt>
                <c:pt idx="134">
                  <c:v>6.1653200000000004</c:v>
                </c:pt>
                <c:pt idx="135">
                  <c:v>6.1643100000000004</c:v>
                </c:pt>
                <c:pt idx="136">
                  <c:v>6.1631499999999999</c:v>
                </c:pt>
                <c:pt idx="137">
                  <c:v>6.16092</c:v>
                </c:pt>
                <c:pt idx="138">
                  <c:v>6.1608999999999998</c:v>
                </c:pt>
                <c:pt idx="139">
                  <c:v>6.1582400000000002</c:v>
                </c:pt>
                <c:pt idx="140">
                  <c:v>6.1567499999999997</c:v>
                </c:pt>
                <c:pt idx="141">
                  <c:v>6.1536400000000002</c:v>
                </c:pt>
                <c:pt idx="142">
                  <c:v>6.1526899999999998</c:v>
                </c:pt>
                <c:pt idx="143">
                  <c:v>6.1514300000000004</c:v>
                </c:pt>
                <c:pt idx="144">
                  <c:v>6.1500500000000002</c:v>
                </c:pt>
                <c:pt idx="145">
                  <c:v>6.1489500000000001</c:v>
                </c:pt>
                <c:pt idx="146">
                  <c:v>6.1486099999999997</c:v>
                </c:pt>
                <c:pt idx="147">
                  <c:v>6.1472899999999999</c:v>
                </c:pt>
                <c:pt idx="148">
                  <c:v>6.1467099999999997</c:v>
                </c:pt>
                <c:pt idx="149">
                  <c:v>6.1456600000000003</c:v>
                </c:pt>
                <c:pt idx="150">
                  <c:v>6.1440799999999998</c:v>
                </c:pt>
                <c:pt idx="151">
                  <c:v>6.141</c:v>
                </c:pt>
                <c:pt idx="152">
                  <c:v>6.1398599999999997</c:v>
                </c:pt>
                <c:pt idx="153">
                  <c:v>6.1372600000000004</c:v>
                </c:pt>
                <c:pt idx="154">
                  <c:v>6.1355700000000004</c:v>
                </c:pt>
                <c:pt idx="155">
                  <c:v>6.1345900000000002</c:v>
                </c:pt>
                <c:pt idx="156">
                  <c:v>6.1331699999999998</c:v>
                </c:pt>
                <c:pt idx="157">
                  <c:v>6.1312499999999996</c:v>
                </c:pt>
                <c:pt idx="158">
                  <c:v>6.1292600000000004</c:v>
                </c:pt>
                <c:pt idx="159">
                  <c:v>6.12683</c:v>
                </c:pt>
                <c:pt idx="160">
                  <c:v>6.1239600000000003</c:v>
                </c:pt>
                <c:pt idx="161">
                  <c:v>6.12195</c:v>
                </c:pt>
                <c:pt idx="162">
                  <c:v>6.1212499999999999</c:v>
                </c:pt>
                <c:pt idx="163">
                  <c:v>6.1200099999999997</c:v>
                </c:pt>
                <c:pt idx="164">
                  <c:v>6.1180599999999998</c:v>
                </c:pt>
                <c:pt idx="165">
                  <c:v>6.11564</c:v>
                </c:pt>
                <c:pt idx="166">
                  <c:v>6.1127200000000004</c:v>
                </c:pt>
                <c:pt idx="167">
                  <c:v>6.1098600000000003</c:v>
                </c:pt>
                <c:pt idx="168">
                  <c:v>6.10771</c:v>
                </c:pt>
                <c:pt idx="169">
                  <c:v>6.1053800000000003</c:v>
                </c:pt>
                <c:pt idx="170">
                  <c:v>6.1029600000000004</c:v>
                </c:pt>
                <c:pt idx="171">
                  <c:v>6.0998799999999997</c:v>
                </c:pt>
                <c:pt idx="172">
                  <c:v>6.0972900000000001</c:v>
                </c:pt>
                <c:pt idx="173">
                  <c:v>6.09443</c:v>
                </c:pt>
                <c:pt idx="174">
                  <c:v>6.0930400000000002</c:v>
                </c:pt>
                <c:pt idx="175">
                  <c:v>6.0921599999999998</c:v>
                </c:pt>
                <c:pt idx="176">
                  <c:v>6.0904800000000003</c:v>
                </c:pt>
                <c:pt idx="177">
                  <c:v>6.08711</c:v>
                </c:pt>
                <c:pt idx="178">
                  <c:v>6.0848500000000003</c:v>
                </c:pt>
                <c:pt idx="179">
                  <c:v>6.08087</c:v>
                </c:pt>
                <c:pt idx="180">
                  <c:v>6.07911</c:v>
                </c:pt>
                <c:pt idx="181">
                  <c:v>6.0765500000000001</c:v>
                </c:pt>
                <c:pt idx="182">
                  <c:v>6.0738399999999997</c:v>
                </c:pt>
                <c:pt idx="183">
                  <c:v>6.0689799999999998</c:v>
                </c:pt>
                <c:pt idx="184">
                  <c:v>6.0670099999999998</c:v>
                </c:pt>
                <c:pt idx="185">
                  <c:v>6.0648400000000002</c:v>
                </c:pt>
                <c:pt idx="186">
                  <c:v>6.06149</c:v>
                </c:pt>
                <c:pt idx="187">
                  <c:v>6.0578200000000004</c:v>
                </c:pt>
                <c:pt idx="188">
                  <c:v>6.0537099999999997</c:v>
                </c:pt>
                <c:pt idx="189">
                  <c:v>6.0505699999999996</c:v>
                </c:pt>
                <c:pt idx="190">
                  <c:v>6.04826</c:v>
                </c:pt>
                <c:pt idx="191">
                  <c:v>6.0432199999999998</c:v>
                </c:pt>
                <c:pt idx="192">
                  <c:v>6.0404099999999996</c:v>
                </c:pt>
                <c:pt idx="193">
                  <c:v>6.0377700000000001</c:v>
                </c:pt>
                <c:pt idx="194">
                  <c:v>6.0360699999999996</c:v>
                </c:pt>
                <c:pt idx="195">
                  <c:v>6.0336100000000004</c:v>
                </c:pt>
                <c:pt idx="196">
                  <c:v>6.0286799999999996</c:v>
                </c:pt>
                <c:pt idx="197">
                  <c:v>6.0246000000000004</c:v>
                </c:pt>
                <c:pt idx="198">
                  <c:v>6.0221099999999996</c:v>
                </c:pt>
                <c:pt idx="199">
                  <c:v>6.01884</c:v>
                </c:pt>
                <c:pt idx="200">
                  <c:v>6.0136399999999997</c:v>
                </c:pt>
                <c:pt idx="201">
                  <c:v>6.0102500000000001</c:v>
                </c:pt>
                <c:pt idx="202">
                  <c:v>6.0071500000000002</c:v>
                </c:pt>
                <c:pt idx="203">
                  <c:v>6.0026700000000002</c:v>
                </c:pt>
                <c:pt idx="204">
                  <c:v>5.9971399999999999</c:v>
                </c:pt>
                <c:pt idx="205">
                  <c:v>5.9937300000000002</c:v>
                </c:pt>
                <c:pt idx="206">
                  <c:v>5.9886800000000004</c:v>
                </c:pt>
                <c:pt idx="207">
                  <c:v>5.9838000000000005</c:v>
                </c:pt>
                <c:pt idx="208">
                  <c:v>5.9813700000000001</c:v>
                </c:pt>
                <c:pt idx="209">
                  <c:v>5.9776699999999998</c:v>
                </c:pt>
                <c:pt idx="210">
                  <c:v>5.9723800000000002</c:v>
                </c:pt>
                <c:pt idx="211">
                  <c:v>5.9685300000000003</c:v>
                </c:pt>
                <c:pt idx="212">
                  <c:v>5.9647199999999998</c:v>
                </c:pt>
                <c:pt idx="213">
                  <c:v>5.95878</c:v>
                </c:pt>
                <c:pt idx="214">
                  <c:v>5.9538200000000003</c:v>
                </c:pt>
                <c:pt idx="215">
                  <c:v>5.9512700000000001</c:v>
                </c:pt>
                <c:pt idx="216">
                  <c:v>5.9458000000000002</c:v>
                </c:pt>
                <c:pt idx="217">
                  <c:v>5.9400300000000001</c:v>
                </c:pt>
                <c:pt idx="218">
                  <c:v>5.9352400000000003</c:v>
                </c:pt>
                <c:pt idx="219">
                  <c:v>5.9645000000000001</c:v>
                </c:pt>
                <c:pt idx="220">
                  <c:v>5.9785399999999997</c:v>
                </c:pt>
                <c:pt idx="221">
                  <c:v>5.9822600000000001</c:v>
                </c:pt>
                <c:pt idx="222">
                  <c:v>5.9890400000000001</c:v>
                </c:pt>
                <c:pt idx="223">
                  <c:v>5.9904700000000002</c:v>
                </c:pt>
                <c:pt idx="224">
                  <c:v>5.992</c:v>
                </c:pt>
                <c:pt idx="225">
                  <c:v>5.9908900000000003</c:v>
                </c:pt>
                <c:pt idx="226">
                  <c:v>5.9919500000000001</c:v>
                </c:pt>
                <c:pt idx="227">
                  <c:v>5.99315</c:v>
                </c:pt>
                <c:pt idx="228">
                  <c:v>5.9929600000000001</c:v>
                </c:pt>
                <c:pt idx="229">
                  <c:v>5.9927799999999998</c:v>
                </c:pt>
                <c:pt idx="230">
                  <c:v>5.9928299999999997</c:v>
                </c:pt>
                <c:pt idx="231">
                  <c:v>5.9928499999999998</c:v>
                </c:pt>
                <c:pt idx="232">
                  <c:v>5.9934700000000003</c:v>
                </c:pt>
                <c:pt idx="233">
                  <c:v>5.9929699999999997</c:v>
                </c:pt>
                <c:pt idx="234">
                  <c:v>5.99282</c:v>
                </c:pt>
                <c:pt idx="235">
                  <c:v>5.9917100000000003</c:v>
                </c:pt>
                <c:pt idx="236">
                  <c:v>5.9924600000000003</c:v>
                </c:pt>
                <c:pt idx="237">
                  <c:v>5.9919399999999996</c:v>
                </c:pt>
                <c:pt idx="238">
                  <c:v>5.9919000000000002</c:v>
                </c:pt>
                <c:pt idx="239">
                  <c:v>5.99193</c:v>
                </c:pt>
                <c:pt idx="240">
                  <c:v>5.9917499999999997</c:v>
                </c:pt>
                <c:pt idx="241">
                  <c:v>5.9921800000000003</c:v>
                </c:pt>
                <c:pt idx="242">
                  <c:v>5.9922500000000003</c:v>
                </c:pt>
                <c:pt idx="243">
                  <c:v>5.9931400000000004</c:v>
                </c:pt>
                <c:pt idx="244">
                  <c:v>5.9938599999999997</c:v>
                </c:pt>
                <c:pt idx="245">
                  <c:v>5.9945300000000001</c:v>
                </c:pt>
                <c:pt idx="246">
                  <c:v>5.9955400000000001</c:v>
                </c:pt>
                <c:pt idx="247">
                  <c:v>5.99817</c:v>
                </c:pt>
                <c:pt idx="248">
                  <c:v>5.9995700000000003</c:v>
                </c:pt>
                <c:pt idx="249">
                  <c:v>6.00284</c:v>
                </c:pt>
                <c:pt idx="250">
                  <c:v>6.0063000000000004</c:v>
                </c:pt>
                <c:pt idx="251">
                  <c:v>6.0087700000000002</c:v>
                </c:pt>
                <c:pt idx="252">
                  <c:v>6.0126400000000002</c:v>
                </c:pt>
                <c:pt idx="253">
                  <c:v>6.0164999999999997</c:v>
                </c:pt>
                <c:pt idx="254">
                  <c:v>6.0206200000000001</c:v>
                </c:pt>
                <c:pt idx="255">
                  <c:v>6.01973</c:v>
                </c:pt>
                <c:pt idx="256">
                  <c:v>6.0204199999999997</c:v>
                </c:pt>
                <c:pt idx="257">
                  <c:v>6.0206600000000003</c:v>
                </c:pt>
                <c:pt idx="258">
                  <c:v>6.0215199999999998</c:v>
                </c:pt>
                <c:pt idx="259">
                  <c:v>6.0215300000000003</c:v>
                </c:pt>
                <c:pt idx="260">
                  <c:v>6.0209299999999999</c:v>
                </c:pt>
                <c:pt idx="261">
                  <c:v>6.0225099999999996</c:v>
                </c:pt>
                <c:pt idx="262">
                  <c:v>6.0214999999999996</c:v>
                </c:pt>
                <c:pt idx="263">
                  <c:v>6.0224099999999998</c:v>
                </c:pt>
                <c:pt idx="264">
                  <c:v>6.0228099999999998</c:v>
                </c:pt>
                <c:pt idx="265">
                  <c:v>6.0222800000000003</c:v>
                </c:pt>
                <c:pt idx="266">
                  <c:v>6.0220799999999999</c:v>
                </c:pt>
                <c:pt idx="267">
                  <c:v>6.02224</c:v>
                </c:pt>
                <c:pt idx="268">
                  <c:v>6.0224200000000003</c:v>
                </c:pt>
                <c:pt idx="269">
                  <c:v>6.0220500000000001</c:v>
                </c:pt>
                <c:pt idx="270">
                  <c:v>6.02203</c:v>
                </c:pt>
                <c:pt idx="271">
                  <c:v>6.0218299999999996</c:v>
                </c:pt>
                <c:pt idx="272">
                  <c:v>6.0217299999999998</c:v>
                </c:pt>
                <c:pt idx="273">
                  <c:v>6.0213099999999997</c:v>
                </c:pt>
                <c:pt idx="274">
                  <c:v>6.0210600000000003</c:v>
                </c:pt>
                <c:pt idx="275">
                  <c:v>6.0213299999999998</c:v>
                </c:pt>
                <c:pt idx="276">
                  <c:v>6.0210400000000002</c:v>
                </c:pt>
                <c:pt idx="277">
                  <c:v>6.0207100000000002</c:v>
                </c:pt>
                <c:pt idx="278">
                  <c:v>6.0201799999999999</c:v>
                </c:pt>
                <c:pt idx="279">
                  <c:v>6.0194700000000001</c:v>
                </c:pt>
                <c:pt idx="280">
                  <c:v>6.0176100000000003</c:v>
                </c:pt>
                <c:pt idx="281">
                  <c:v>6.0162800000000001</c:v>
                </c:pt>
                <c:pt idx="282">
                  <c:v>6.0147899999999996</c:v>
                </c:pt>
                <c:pt idx="283">
                  <c:v>6.0133200000000002</c:v>
                </c:pt>
                <c:pt idx="284">
                  <c:v>6.0120300000000002</c:v>
                </c:pt>
                <c:pt idx="285">
                  <c:v>6.0102399999999996</c:v>
                </c:pt>
                <c:pt idx="286">
                  <c:v>6.01058</c:v>
                </c:pt>
                <c:pt idx="287">
                  <c:v>6.0093699999999997</c:v>
                </c:pt>
                <c:pt idx="288">
                  <c:v>6.0089600000000001</c:v>
                </c:pt>
                <c:pt idx="289">
                  <c:v>6.0074399999999999</c:v>
                </c:pt>
                <c:pt idx="290">
                  <c:v>6.0069699999999999</c:v>
                </c:pt>
                <c:pt idx="291">
                  <c:v>6.0057700000000001</c:v>
                </c:pt>
                <c:pt idx="292">
                  <c:v>6.0039100000000003</c:v>
                </c:pt>
                <c:pt idx="293">
                  <c:v>6.0039800000000003</c:v>
                </c:pt>
                <c:pt idx="294">
                  <c:v>6.0026000000000002</c:v>
                </c:pt>
                <c:pt idx="295">
                  <c:v>6.0001199999999999</c:v>
                </c:pt>
                <c:pt idx="296">
                  <c:v>6.0001100000000003</c:v>
                </c:pt>
                <c:pt idx="297">
                  <c:v>5.9989499999999998</c:v>
                </c:pt>
                <c:pt idx="298">
                  <c:v>5.9975100000000001</c:v>
                </c:pt>
                <c:pt idx="299">
                  <c:v>5.9964300000000001</c:v>
                </c:pt>
                <c:pt idx="300">
                  <c:v>5.9957799999999999</c:v>
                </c:pt>
                <c:pt idx="301">
                  <c:v>5.9946400000000004</c:v>
                </c:pt>
                <c:pt idx="302">
                  <c:v>5.9937500000000004</c:v>
                </c:pt>
                <c:pt idx="303">
                  <c:v>5.9923599999999997</c:v>
                </c:pt>
                <c:pt idx="304">
                  <c:v>5.9917499999999997</c:v>
                </c:pt>
                <c:pt idx="305">
                  <c:v>5.9903500000000003</c:v>
                </c:pt>
                <c:pt idx="306">
                  <c:v>5.9889099999999997</c:v>
                </c:pt>
                <c:pt idx="307">
                  <c:v>5.9880199999999997</c:v>
                </c:pt>
                <c:pt idx="308">
                  <c:v>5.9868699999999997</c:v>
                </c:pt>
                <c:pt idx="309">
                  <c:v>5.9852400000000001</c:v>
                </c:pt>
                <c:pt idx="310">
                  <c:v>5.9844499999999998</c:v>
                </c:pt>
                <c:pt idx="311">
                  <c:v>5.9831500000000002</c:v>
                </c:pt>
                <c:pt idx="312">
                  <c:v>5.9829299999999996</c:v>
                </c:pt>
                <c:pt idx="313">
                  <c:v>5.9821799999999996</c:v>
                </c:pt>
                <c:pt idx="314">
                  <c:v>5.9819899999999997</c:v>
                </c:pt>
                <c:pt idx="315">
                  <c:v>5.9816500000000001</c:v>
                </c:pt>
                <c:pt idx="316">
                  <c:v>5.9809400000000004</c:v>
                </c:pt>
                <c:pt idx="317">
                  <c:v>5.9807800000000002</c:v>
                </c:pt>
                <c:pt idx="318">
                  <c:v>5.9799299999999995</c:v>
                </c:pt>
                <c:pt idx="319">
                  <c:v>5.9790799999999997</c:v>
                </c:pt>
                <c:pt idx="320">
                  <c:v>5.9785000000000004</c:v>
                </c:pt>
                <c:pt idx="321">
                  <c:v>5.9774099999999999</c:v>
                </c:pt>
                <c:pt idx="322">
                  <c:v>5.9762000000000004</c:v>
                </c:pt>
                <c:pt idx="323">
                  <c:v>5.97525</c:v>
                </c:pt>
                <c:pt idx="324">
                  <c:v>5.9739399999999998</c:v>
                </c:pt>
                <c:pt idx="325">
                  <c:v>5.9726600000000003</c:v>
                </c:pt>
                <c:pt idx="326">
                  <c:v>5.9717400000000005</c:v>
                </c:pt>
                <c:pt idx="327">
                  <c:v>5.97133</c:v>
                </c:pt>
                <c:pt idx="328">
                  <c:v>5.9701599999999999</c:v>
                </c:pt>
                <c:pt idx="329">
                  <c:v>5.96983</c:v>
                </c:pt>
                <c:pt idx="330">
                  <c:v>5.96915</c:v>
                </c:pt>
                <c:pt idx="331">
                  <c:v>5.9680499999999999</c:v>
                </c:pt>
                <c:pt idx="332">
                  <c:v>5.9669699999999999</c:v>
                </c:pt>
                <c:pt idx="333">
                  <c:v>5.9668900000000002</c:v>
                </c:pt>
                <c:pt idx="334">
                  <c:v>5.9649299999999998</c:v>
                </c:pt>
                <c:pt idx="335">
                  <c:v>5.9644000000000004</c:v>
                </c:pt>
                <c:pt idx="336">
                  <c:v>5.9635999999999996</c:v>
                </c:pt>
                <c:pt idx="337">
                  <c:v>5.9634900000000002</c:v>
                </c:pt>
                <c:pt idx="338">
                  <c:v>5.9646100000000004</c:v>
                </c:pt>
                <c:pt idx="339">
                  <c:v>5.9769600000000001</c:v>
                </c:pt>
                <c:pt idx="340">
                  <c:v>5.9822899999999999</c:v>
                </c:pt>
                <c:pt idx="341">
                  <c:v>5.9889799999999997</c:v>
                </c:pt>
                <c:pt idx="342">
                  <c:v>5.9935</c:v>
                </c:pt>
                <c:pt idx="343">
                  <c:v>5.9962299999999997</c:v>
                </c:pt>
                <c:pt idx="344">
                  <c:v>6.0000799999999996</c:v>
                </c:pt>
                <c:pt idx="345">
                  <c:v>6.0028600000000001</c:v>
                </c:pt>
                <c:pt idx="346">
                  <c:v>6.0056399999999996</c:v>
                </c:pt>
                <c:pt idx="347">
                  <c:v>6.0080999999999998</c:v>
                </c:pt>
                <c:pt idx="348">
                  <c:v>6.00962</c:v>
                </c:pt>
                <c:pt idx="349">
                  <c:v>6.01037</c:v>
                </c:pt>
                <c:pt idx="350">
                  <c:v>6.0126099999999996</c:v>
                </c:pt>
                <c:pt idx="351">
                  <c:v>6.0152900000000002</c:v>
                </c:pt>
                <c:pt idx="352">
                  <c:v>6.0185500000000003</c:v>
                </c:pt>
                <c:pt idx="353">
                  <c:v>6.0205500000000001</c:v>
                </c:pt>
                <c:pt idx="354">
                  <c:v>6.0226100000000002</c:v>
                </c:pt>
                <c:pt idx="355">
                  <c:v>6.0240299999999998</c:v>
                </c:pt>
                <c:pt idx="356">
                  <c:v>6.0245300000000004</c:v>
                </c:pt>
                <c:pt idx="357">
                  <c:v>6.0271299999999997</c:v>
                </c:pt>
                <c:pt idx="358">
                  <c:v>6.0293999999999999</c:v>
                </c:pt>
                <c:pt idx="359">
                  <c:v>6.0316999999999998</c:v>
                </c:pt>
                <c:pt idx="360">
                  <c:v>6.0330599999999999</c:v>
                </c:pt>
                <c:pt idx="361">
                  <c:v>6.0339600000000004</c:v>
                </c:pt>
                <c:pt idx="362">
                  <c:v>6.0359600000000002</c:v>
                </c:pt>
                <c:pt idx="363">
                  <c:v>6.0369400000000004</c:v>
                </c:pt>
                <c:pt idx="364">
                  <c:v>6.0372500000000002</c:v>
                </c:pt>
                <c:pt idx="365">
                  <c:v>6.0379399999999999</c:v>
                </c:pt>
                <c:pt idx="366">
                  <c:v>6.0384000000000002</c:v>
                </c:pt>
                <c:pt idx="367">
                  <c:v>6.0391700000000004</c:v>
                </c:pt>
                <c:pt idx="368">
                  <c:v>6.04108</c:v>
                </c:pt>
                <c:pt idx="369">
                  <c:v>6.04155</c:v>
                </c:pt>
                <c:pt idx="370">
                  <c:v>6.0432199999999998</c:v>
                </c:pt>
                <c:pt idx="371">
                  <c:v>6.0458499999999997</c:v>
                </c:pt>
                <c:pt idx="372">
                  <c:v>6.0475199999999996</c:v>
                </c:pt>
                <c:pt idx="373">
                  <c:v>6.0479900000000004</c:v>
                </c:pt>
                <c:pt idx="374">
                  <c:v>6.0489800000000002</c:v>
                </c:pt>
                <c:pt idx="375">
                  <c:v>6.0501100000000001</c:v>
                </c:pt>
                <c:pt idx="376">
                  <c:v>6.0508199999999999</c:v>
                </c:pt>
                <c:pt idx="377">
                  <c:v>6.0520399999999999</c:v>
                </c:pt>
                <c:pt idx="378">
                  <c:v>6.0524500000000003</c:v>
                </c:pt>
                <c:pt idx="379">
                  <c:v>6.0529400000000004</c:v>
                </c:pt>
                <c:pt idx="380">
                  <c:v>6.0549799999999996</c:v>
                </c:pt>
                <c:pt idx="381">
                  <c:v>6.0556900000000002</c:v>
                </c:pt>
                <c:pt idx="382">
                  <c:v>6.05715</c:v>
                </c:pt>
                <c:pt idx="383">
                  <c:v>6.05802</c:v>
                </c:pt>
                <c:pt idx="384">
                  <c:v>6.0592100000000002</c:v>
                </c:pt>
                <c:pt idx="385">
                  <c:v>6.0593700000000004</c:v>
                </c:pt>
                <c:pt idx="386">
                  <c:v>6.0596800000000002</c:v>
                </c:pt>
                <c:pt idx="387">
                  <c:v>6.0600300000000002</c:v>
                </c:pt>
                <c:pt idx="388">
                  <c:v>6.0600399999999999</c:v>
                </c:pt>
                <c:pt idx="389">
                  <c:v>6.0612500000000002</c:v>
                </c:pt>
                <c:pt idx="390">
                  <c:v>6.0613999999999999</c:v>
                </c:pt>
                <c:pt idx="391">
                  <c:v>6.0604699999999996</c:v>
                </c:pt>
                <c:pt idx="392">
                  <c:v>6.0605399999999996</c:v>
                </c:pt>
                <c:pt idx="393">
                  <c:v>6.0594900000000003</c:v>
                </c:pt>
                <c:pt idx="394">
                  <c:v>6.0567900000000003</c:v>
                </c:pt>
                <c:pt idx="395">
                  <c:v>6.0546699999999998</c:v>
                </c:pt>
                <c:pt idx="396">
                  <c:v>6.0533299999999999</c:v>
                </c:pt>
                <c:pt idx="397">
                  <c:v>6.0519499999999997</c:v>
                </c:pt>
                <c:pt idx="398">
                  <c:v>6.0503799999999996</c:v>
                </c:pt>
                <c:pt idx="399">
                  <c:v>6.0486899999999997</c:v>
                </c:pt>
                <c:pt idx="400">
                  <c:v>6.0468599999999997</c:v>
                </c:pt>
                <c:pt idx="401">
                  <c:v>6.0442299999999998</c:v>
                </c:pt>
                <c:pt idx="402">
                  <c:v>6.0418599999999998</c:v>
                </c:pt>
                <c:pt idx="403">
                  <c:v>6.0404200000000001</c:v>
                </c:pt>
                <c:pt idx="404">
                  <c:v>6.0387700000000004</c:v>
                </c:pt>
                <c:pt idx="405">
                  <c:v>6.0377099999999997</c:v>
                </c:pt>
                <c:pt idx="406">
                  <c:v>6.0367199999999999</c:v>
                </c:pt>
                <c:pt idx="407">
                  <c:v>6.0351999999999997</c:v>
                </c:pt>
                <c:pt idx="408">
                  <c:v>6.0348499999999996</c:v>
                </c:pt>
                <c:pt idx="409">
                  <c:v>6.03247</c:v>
                </c:pt>
                <c:pt idx="410">
                  <c:v>6.0301600000000004</c:v>
                </c:pt>
                <c:pt idx="411">
                  <c:v>6.0277799999999999</c:v>
                </c:pt>
                <c:pt idx="412">
                  <c:v>6.0251299999999999</c:v>
                </c:pt>
                <c:pt idx="413">
                  <c:v>6.0235500000000002</c:v>
                </c:pt>
                <c:pt idx="414">
                  <c:v>6.0214699999999999</c:v>
                </c:pt>
                <c:pt idx="415">
                  <c:v>6.02081</c:v>
                </c:pt>
                <c:pt idx="416">
                  <c:v>6.01837</c:v>
                </c:pt>
                <c:pt idx="417">
                  <c:v>6.0150699999999997</c:v>
                </c:pt>
                <c:pt idx="418">
                  <c:v>6.0126299999999997</c:v>
                </c:pt>
                <c:pt idx="419">
                  <c:v>6.0103400000000002</c:v>
                </c:pt>
                <c:pt idx="420">
                  <c:v>6.0084</c:v>
                </c:pt>
                <c:pt idx="421">
                  <c:v>6.0073100000000004</c:v>
                </c:pt>
                <c:pt idx="422">
                  <c:v>6.0053000000000001</c:v>
                </c:pt>
                <c:pt idx="423">
                  <c:v>6.0021300000000002</c:v>
                </c:pt>
                <c:pt idx="424">
                  <c:v>5.9986899999999999</c:v>
                </c:pt>
                <c:pt idx="425">
                  <c:v>5.9957399999999996</c:v>
                </c:pt>
                <c:pt idx="426">
                  <c:v>5.9936699999999998</c:v>
                </c:pt>
                <c:pt idx="427">
                  <c:v>5.9910300000000003</c:v>
                </c:pt>
                <c:pt idx="428">
                  <c:v>5.9873000000000003</c:v>
                </c:pt>
                <c:pt idx="429">
                  <c:v>5.9841600000000001</c:v>
                </c:pt>
                <c:pt idx="430">
                  <c:v>5.9823899999999997</c:v>
                </c:pt>
                <c:pt idx="431">
                  <c:v>5.9813200000000002</c:v>
                </c:pt>
                <c:pt idx="432">
                  <c:v>5.9798</c:v>
                </c:pt>
                <c:pt idx="433">
                  <c:v>5.9770500000000002</c:v>
                </c:pt>
                <c:pt idx="434">
                  <c:v>5.9736500000000001</c:v>
                </c:pt>
                <c:pt idx="435">
                  <c:v>5.9706399999999995</c:v>
                </c:pt>
                <c:pt idx="436">
                  <c:v>5.9675700000000003</c:v>
                </c:pt>
                <c:pt idx="437">
                  <c:v>5.9656900000000004</c:v>
                </c:pt>
                <c:pt idx="438">
                  <c:v>5.9624800000000002</c:v>
                </c:pt>
                <c:pt idx="439">
                  <c:v>5.9583300000000001</c:v>
                </c:pt>
                <c:pt idx="440">
                  <c:v>5.9552199999999997</c:v>
                </c:pt>
                <c:pt idx="441">
                  <c:v>5.9529499999999995</c:v>
                </c:pt>
                <c:pt idx="442">
                  <c:v>5.9508999999999999</c:v>
                </c:pt>
                <c:pt idx="443">
                  <c:v>5.9476500000000003</c:v>
                </c:pt>
                <c:pt idx="444">
                  <c:v>5.9441500000000005</c:v>
                </c:pt>
                <c:pt idx="445">
                  <c:v>5.9394400000000003</c:v>
                </c:pt>
                <c:pt idx="446">
                  <c:v>5.9362000000000004</c:v>
                </c:pt>
                <c:pt idx="447">
                  <c:v>5.93187</c:v>
                </c:pt>
                <c:pt idx="448">
                  <c:v>5.9283799999999998</c:v>
                </c:pt>
                <c:pt idx="449">
                  <c:v>5.9450799999999999</c:v>
                </c:pt>
                <c:pt idx="450">
                  <c:v>5.9591399999999997</c:v>
                </c:pt>
                <c:pt idx="451">
                  <c:v>5.9683299999999999</c:v>
                </c:pt>
                <c:pt idx="452">
                  <c:v>5.9746500000000005</c:v>
                </c:pt>
                <c:pt idx="453">
                  <c:v>5.9789700000000003</c:v>
                </c:pt>
                <c:pt idx="454">
                  <c:v>5.9813600000000005</c:v>
                </c:pt>
                <c:pt idx="455">
                  <c:v>5.9832200000000002</c:v>
                </c:pt>
                <c:pt idx="456">
                  <c:v>5.9851400000000003</c:v>
                </c:pt>
                <c:pt idx="457">
                  <c:v>5.9874299999999998</c:v>
                </c:pt>
                <c:pt idx="458">
                  <c:v>5.9896700000000003</c:v>
                </c:pt>
                <c:pt idx="459">
                  <c:v>5.9901</c:v>
                </c:pt>
                <c:pt idx="460">
                  <c:v>5.9893999999999998</c:v>
                </c:pt>
                <c:pt idx="461">
                  <c:v>5.9902600000000001</c:v>
                </c:pt>
                <c:pt idx="462">
                  <c:v>5.99003</c:v>
                </c:pt>
                <c:pt idx="463">
                  <c:v>5.9901600000000004</c:v>
                </c:pt>
                <c:pt idx="464">
                  <c:v>5.9901600000000004</c:v>
                </c:pt>
                <c:pt idx="465">
                  <c:v>5.9886299999999997</c:v>
                </c:pt>
                <c:pt idx="466">
                  <c:v>5.98468</c:v>
                </c:pt>
                <c:pt idx="467">
                  <c:v>5.98224</c:v>
                </c:pt>
                <c:pt idx="468">
                  <c:v>5.9801400000000005</c:v>
                </c:pt>
                <c:pt idx="469">
                  <c:v>5.9778500000000001</c:v>
                </c:pt>
                <c:pt idx="470">
                  <c:v>5.9742300000000004</c:v>
                </c:pt>
                <c:pt idx="471">
                  <c:v>5.9703400000000002</c:v>
                </c:pt>
                <c:pt idx="472">
                  <c:v>5.9675700000000003</c:v>
                </c:pt>
                <c:pt idx="473">
                  <c:v>5.9658600000000002</c:v>
                </c:pt>
                <c:pt idx="474">
                  <c:v>5.9637500000000001</c:v>
                </c:pt>
                <c:pt idx="475">
                  <c:v>5.9606899999999996</c:v>
                </c:pt>
                <c:pt idx="476">
                  <c:v>5.9678100000000001</c:v>
                </c:pt>
                <c:pt idx="477">
                  <c:v>5.9802499999999998</c:v>
                </c:pt>
                <c:pt idx="478">
                  <c:v>5.9818600000000002</c:v>
                </c:pt>
                <c:pt idx="479">
                  <c:v>5.9817799999999997</c:v>
                </c:pt>
                <c:pt idx="480">
                  <c:v>5.9835599999999998</c:v>
                </c:pt>
                <c:pt idx="481">
                  <c:v>5.9840400000000002</c:v>
                </c:pt>
                <c:pt idx="482">
                  <c:v>5.9851400000000003</c:v>
                </c:pt>
                <c:pt idx="483">
                  <c:v>5.9853899999999998</c:v>
                </c:pt>
                <c:pt idx="484">
                  <c:v>5.98515</c:v>
                </c:pt>
                <c:pt idx="485">
                  <c:v>5.9843299999999999</c:v>
                </c:pt>
                <c:pt idx="486">
                  <c:v>5.9847900000000003</c:v>
                </c:pt>
                <c:pt idx="487">
                  <c:v>5.9848800000000004</c:v>
                </c:pt>
                <c:pt idx="488">
                  <c:v>5.9844200000000001</c:v>
                </c:pt>
                <c:pt idx="489">
                  <c:v>5.9845899999999999</c:v>
                </c:pt>
                <c:pt idx="490">
                  <c:v>5.98522</c:v>
                </c:pt>
                <c:pt idx="491">
                  <c:v>5.9847799999999998</c:v>
                </c:pt>
                <c:pt idx="492">
                  <c:v>5.9852100000000004</c:v>
                </c:pt>
                <c:pt idx="493">
                  <c:v>5.9840799999999996</c:v>
                </c:pt>
                <c:pt idx="494">
                  <c:v>5.9811199999999998</c:v>
                </c:pt>
                <c:pt idx="495">
                  <c:v>5.97797</c:v>
                </c:pt>
                <c:pt idx="496">
                  <c:v>5.9790400000000004</c:v>
                </c:pt>
                <c:pt idx="497">
                  <c:v>5.98102</c:v>
                </c:pt>
                <c:pt idx="498">
                  <c:v>5.9801099999999998</c:v>
                </c:pt>
                <c:pt idx="499">
                  <c:v>5.9811199999999998</c:v>
                </c:pt>
                <c:pt idx="500">
                  <c:v>5.9814600000000002</c:v>
                </c:pt>
                <c:pt idx="501">
                  <c:v>5.9793099999999999</c:v>
                </c:pt>
                <c:pt idx="502">
                  <c:v>5.9751899999999996</c:v>
                </c:pt>
                <c:pt idx="503">
                  <c:v>5.9736000000000002</c:v>
                </c:pt>
                <c:pt idx="504">
                  <c:v>5.97844</c:v>
                </c:pt>
                <c:pt idx="505">
                  <c:v>5.9805000000000001</c:v>
                </c:pt>
                <c:pt idx="506">
                  <c:v>5.9813400000000003</c:v>
                </c:pt>
                <c:pt idx="507">
                  <c:v>5.9827399999999997</c:v>
                </c:pt>
                <c:pt idx="508">
                  <c:v>5.9840099999999996</c:v>
                </c:pt>
                <c:pt idx="509">
                  <c:v>5.9853899999999998</c:v>
                </c:pt>
                <c:pt idx="510">
                  <c:v>5.9852499999999997</c:v>
                </c:pt>
                <c:pt idx="511">
                  <c:v>5.9859</c:v>
                </c:pt>
                <c:pt idx="512">
                  <c:v>5.9863400000000002</c:v>
                </c:pt>
                <c:pt idx="513">
                  <c:v>5.9862099999999998</c:v>
                </c:pt>
                <c:pt idx="514">
                  <c:v>5.9858399999999996</c:v>
                </c:pt>
                <c:pt idx="515">
                  <c:v>5.9863800000000005</c:v>
                </c:pt>
                <c:pt idx="516">
                  <c:v>5.9872399999999999</c:v>
                </c:pt>
                <c:pt idx="517">
                  <c:v>5.9873799999999999</c:v>
                </c:pt>
                <c:pt idx="518">
                  <c:v>5.9859900000000001</c:v>
                </c:pt>
                <c:pt idx="519">
                  <c:v>5.9859900000000001</c:v>
                </c:pt>
                <c:pt idx="520">
                  <c:v>5.9860600000000002</c:v>
                </c:pt>
                <c:pt idx="521">
                  <c:v>5.9859299999999998</c:v>
                </c:pt>
                <c:pt idx="522">
                  <c:v>5.9860899999999999</c:v>
                </c:pt>
                <c:pt idx="523">
                  <c:v>5.9858000000000002</c:v>
                </c:pt>
                <c:pt idx="524">
                  <c:v>5.9843900000000003</c:v>
                </c:pt>
                <c:pt idx="525">
                  <c:v>5.9839200000000003</c:v>
                </c:pt>
                <c:pt idx="526">
                  <c:v>5.9818800000000003</c:v>
                </c:pt>
                <c:pt idx="527">
                  <c:v>5.9782099999999998</c:v>
                </c:pt>
                <c:pt idx="528">
                  <c:v>5.9690099999999999</c:v>
                </c:pt>
                <c:pt idx="529">
                  <c:v>5.9624600000000001</c:v>
                </c:pt>
                <c:pt idx="530">
                  <c:v>5.9545300000000001</c:v>
                </c:pt>
                <c:pt idx="531">
                  <c:v>5.9469200000000004</c:v>
                </c:pt>
                <c:pt idx="532">
                  <c:v>5.9374400000000005</c:v>
                </c:pt>
                <c:pt idx="533">
                  <c:v>5.9275099999999998</c:v>
                </c:pt>
                <c:pt idx="534">
                  <c:v>5.9520099999999996</c:v>
                </c:pt>
                <c:pt idx="535">
                  <c:v>5.9748700000000001</c:v>
                </c:pt>
                <c:pt idx="536">
                  <c:v>5.9824000000000002</c:v>
                </c:pt>
                <c:pt idx="537">
                  <c:v>5.9889700000000001</c:v>
                </c:pt>
                <c:pt idx="538">
                  <c:v>5.9907199999999996</c:v>
                </c:pt>
                <c:pt idx="539">
                  <c:v>5.9912900000000002</c:v>
                </c:pt>
                <c:pt idx="540">
                  <c:v>5.9908900000000003</c:v>
                </c:pt>
                <c:pt idx="541">
                  <c:v>5.9889200000000002</c:v>
                </c:pt>
                <c:pt idx="542">
                  <c:v>5.9909400000000002</c:v>
                </c:pt>
                <c:pt idx="543">
                  <c:v>5.9897</c:v>
                </c:pt>
                <c:pt idx="544">
                  <c:v>5.9898899999999999</c:v>
                </c:pt>
                <c:pt idx="545">
                  <c:v>5.9902800000000003</c:v>
                </c:pt>
                <c:pt idx="546">
                  <c:v>5.9892199999999995</c:v>
                </c:pt>
                <c:pt idx="547">
                  <c:v>5.9892300000000001</c:v>
                </c:pt>
                <c:pt idx="548">
                  <c:v>5.9897</c:v>
                </c:pt>
                <c:pt idx="549">
                  <c:v>5.99092</c:v>
                </c:pt>
                <c:pt idx="550">
                  <c:v>5.98888</c:v>
                </c:pt>
                <c:pt idx="551">
                  <c:v>5.9895399999999999</c:v>
                </c:pt>
                <c:pt idx="552">
                  <c:v>5.9894300000000005</c:v>
                </c:pt>
                <c:pt idx="553">
                  <c:v>5.9897200000000002</c:v>
                </c:pt>
                <c:pt idx="554">
                  <c:v>5.9898199999999999</c:v>
                </c:pt>
                <c:pt idx="555">
                  <c:v>5.9893999999999998</c:v>
                </c:pt>
                <c:pt idx="556">
                  <c:v>5.9895699999999996</c:v>
                </c:pt>
                <c:pt idx="557">
                  <c:v>5.9904099999999998</c:v>
                </c:pt>
                <c:pt idx="558">
                  <c:v>5.9904200000000003</c:v>
                </c:pt>
                <c:pt idx="559">
                  <c:v>5.9886800000000004</c:v>
                </c:pt>
                <c:pt idx="560">
                  <c:v>5.9888300000000001</c:v>
                </c:pt>
                <c:pt idx="561">
                  <c:v>5.9878099999999996</c:v>
                </c:pt>
                <c:pt idx="562">
                  <c:v>5.9891899999999998</c:v>
                </c:pt>
                <c:pt idx="563">
                  <c:v>5.9885299999999999</c:v>
                </c:pt>
                <c:pt idx="564">
                  <c:v>5.9883899999999999</c:v>
                </c:pt>
                <c:pt idx="565">
                  <c:v>5.9840200000000001</c:v>
                </c:pt>
                <c:pt idx="566">
                  <c:v>5.9761699999999998</c:v>
                </c:pt>
                <c:pt idx="567">
                  <c:v>5.9638900000000001</c:v>
                </c:pt>
                <c:pt idx="568">
                  <c:v>5.9527700000000001</c:v>
                </c:pt>
                <c:pt idx="569">
                  <c:v>5.9386200000000002</c:v>
                </c:pt>
                <c:pt idx="570">
                  <c:v>5.9258800000000003</c:v>
                </c:pt>
                <c:pt idx="571">
                  <c:v>5.9503199999999996</c:v>
                </c:pt>
                <c:pt idx="572">
                  <c:v>5.9689100000000002</c:v>
                </c:pt>
                <c:pt idx="573">
                  <c:v>5.97919</c:v>
                </c:pt>
                <c:pt idx="574">
                  <c:v>5.9807199999999998</c:v>
                </c:pt>
                <c:pt idx="575">
                  <c:v>5.9820700000000002</c:v>
                </c:pt>
                <c:pt idx="576">
                  <c:v>5.98386</c:v>
                </c:pt>
                <c:pt idx="577">
                  <c:v>5.9841499999999996</c:v>
                </c:pt>
                <c:pt idx="578">
                  <c:v>5.9861300000000002</c:v>
                </c:pt>
                <c:pt idx="579">
                  <c:v>5.9867600000000003</c:v>
                </c:pt>
                <c:pt idx="580">
                  <c:v>5.9857700000000005</c:v>
                </c:pt>
                <c:pt idx="581">
                  <c:v>5.9851099999999997</c:v>
                </c:pt>
                <c:pt idx="582">
                  <c:v>5.9855099999999997</c:v>
                </c:pt>
                <c:pt idx="583">
                  <c:v>5.98475</c:v>
                </c:pt>
                <c:pt idx="584">
                  <c:v>5.9849600000000001</c:v>
                </c:pt>
                <c:pt idx="585">
                  <c:v>5.9846500000000002</c:v>
                </c:pt>
                <c:pt idx="586">
                  <c:v>5.98461</c:v>
                </c:pt>
                <c:pt idx="587">
                  <c:v>5.9841899999999999</c:v>
                </c:pt>
                <c:pt idx="588">
                  <c:v>5.9834399999999999</c:v>
                </c:pt>
                <c:pt idx="589">
                  <c:v>5.9832700000000001</c:v>
                </c:pt>
                <c:pt idx="590">
                  <c:v>5.9819300000000002</c:v>
                </c:pt>
                <c:pt idx="591">
                  <c:v>5.9684400000000002</c:v>
                </c:pt>
                <c:pt idx="592">
                  <c:v>5.9557700000000002</c:v>
                </c:pt>
                <c:pt idx="593">
                  <c:v>5.9460800000000003</c:v>
                </c:pt>
                <c:pt idx="594">
                  <c:v>5.9348999999999998</c:v>
                </c:pt>
                <c:pt idx="595">
                  <c:v>5.9542799999999998</c:v>
                </c:pt>
                <c:pt idx="596">
                  <c:v>5.9678800000000001</c:v>
                </c:pt>
                <c:pt idx="597">
                  <c:v>5.9805200000000003</c:v>
                </c:pt>
                <c:pt idx="598">
                  <c:v>5.9798099999999996</c:v>
                </c:pt>
                <c:pt idx="599">
                  <c:v>5.9816099999999999</c:v>
                </c:pt>
                <c:pt idx="600">
                  <c:v>5.9679200000000003</c:v>
                </c:pt>
                <c:pt idx="601">
                  <c:v>5.9519400000000005</c:v>
                </c:pt>
                <c:pt idx="602">
                  <c:v>5.9533399999999999</c:v>
                </c:pt>
                <c:pt idx="603">
                  <c:v>5.9766899999999996</c:v>
                </c:pt>
                <c:pt idx="604">
                  <c:v>5.9784899999999999</c:v>
                </c:pt>
                <c:pt idx="605">
                  <c:v>5.9824900000000003</c:v>
                </c:pt>
                <c:pt idx="606">
                  <c:v>5.98278</c:v>
                </c:pt>
                <c:pt idx="607">
                  <c:v>5.9901799999999996</c:v>
                </c:pt>
                <c:pt idx="608">
                  <c:v>5.9868399999999999</c:v>
                </c:pt>
                <c:pt idx="609">
                  <c:v>5.9916799999999997</c:v>
                </c:pt>
                <c:pt idx="610">
                  <c:v>5.9862900000000003</c:v>
                </c:pt>
                <c:pt idx="611">
                  <c:v>5.9901400000000002</c:v>
                </c:pt>
                <c:pt idx="612">
                  <c:v>5.9848800000000004</c:v>
                </c:pt>
                <c:pt idx="613">
                  <c:v>5.9901</c:v>
                </c:pt>
                <c:pt idx="614">
                  <c:v>5.9857700000000005</c:v>
                </c:pt>
                <c:pt idx="615">
                  <c:v>5.9887300000000003</c:v>
                </c:pt>
                <c:pt idx="616">
                  <c:v>5.9853300000000003</c:v>
                </c:pt>
                <c:pt idx="617">
                  <c:v>5.9692100000000003</c:v>
                </c:pt>
                <c:pt idx="618">
                  <c:v>5.9523900000000003</c:v>
                </c:pt>
                <c:pt idx="619">
                  <c:v>5.9294799999999999</c:v>
                </c:pt>
                <c:pt idx="620">
                  <c:v>5.9118500000000003</c:v>
                </c:pt>
                <c:pt idx="621">
                  <c:v>5.9650800000000004</c:v>
                </c:pt>
                <c:pt idx="622">
                  <c:v>5.9725400000000004</c:v>
                </c:pt>
                <c:pt idx="623">
                  <c:v>5.9808199999999996</c:v>
                </c:pt>
                <c:pt idx="624">
                  <c:v>5.98062</c:v>
                </c:pt>
                <c:pt idx="625">
                  <c:v>5.9844400000000002</c:v>
                </c:pt>
                <c:pt idx="626">
                  <c:v>5.9818300000000004</c:v>
                </c:pt>
                <c:pt idx="627">
                  <c:v>5.9851299999999998</c:v>
                </c:pt>
                <c:pt idx="628">
                  <c:v>5.9818199999999999</c:v>
                </c:pt>
                <c:pt idx="629">
                  <c:v>5.9841899999999999</c:v>
                </c:pt>
                <c:pt idx="630">
                  <c:v>5.9813600000000005</c:v>
                </c:pt>
                <c:pt idx="631">
                  <c:v>5.9832000000000001</c:v>
                </c:pt>
                <c:pt idx="632">
                  <c:v>5.9803699999999997</c:v>
                </c:pt>
                <c:pt idx="633">
                  <c:v>5.9815100000000001</c:v>
                </c:pt>
                <c:pt idx="634">
                  <c:v>5.9643600000000001</c:v>
                </c:pt>
                <c:pt idx="635">
                  <c:v>5.9434399999999998</c:v>
                </c:pt>
                <c:pt idx="636">
                  <c:v>5.9253799999999996</c:v>
                </c:pt>
                <c:pt idx="637">
                  <c:v>5.94259</c:v>
                </c:pt>
                <c:pt idx="638">
                  <c:v>5.9633099999999999</c:v>
                </c:pt>
                <c:pt idx="639">
                  <c:v>5.9774799999999999</c:v>
                </c:pt>
                <c:pt idx="640">
                  <c:v>5.9763299999999999</c:v>
                </c:pt>
                <c:pt idx="641">
                  <c:v>5.98163</c:v>
                </c:pt>
                <c:pt idx="642">
                  <c:v>5.9798999999999998</c:v>
                </c:pt>
                <c:pt idx="643">
                  <c:v>5.9817299999999998</c:v>
                </c:pt>
                <c:pt idx="644">
                  <c:v>5.97994</c:v>
                </c:pt>
                <c:pt idx="645">
                  <c:v>5.9814600000000002</c:v>
                </c:pt>
                <c:pt idx="646">
                  <c:v>5.9805299999999999</c:v>
                </c:pt>
                <c:pt idx="647">
                  <c:v>5.9819700000000005</c:v>
                </c:pt>
                <c:pt idx="648">
                  <c:v>5.9795699999999998</c:v>
                </c:pt>
                <c:pt idx="649">
                  <c:v>5.9815399999999999</c:v>
                </c:pt>
                <c:pt idx="650">
                  <c:v>5.9789200000000005</c:v>
                </c:pt>
                <c:pt idx="651">
                  <c:v>5.9812700000000003</c:v>
                </c:pt>
                <c:pt idx="652">
                  <c:v>5.9676299999999998</c:v>
                </c:pt>
                <c:pt idx="653">
                  <c:v>5.9430300000000003</c:v>
                </c:pt>
                <c:pt idx="654">
                  <c:v>5.8977000000000004</c:v>
                </c:pt>
                <c:pt idx="655">
                  <c:v>5.96652</c:v>
                </c:pt>
                <c:pt idx="656">
                  <c:v>5.9881099999999998</c:v>
                </c:pt>
                <c:pt idx="657">
                  <c:v>6.01342</c:v>
                </c:pt>
                <c:pt idx="658">
                  <c:v>6.0310499999999996</c:v>
                </c:pt>
                <c:pt idx="659">
                  <c:v>6.0434200000000002</c:v>
                </c:pt>
                <c:pt idx="660">
                  <c:v>6.0379800000000001</c:v>
                </c:pt>
                <c:pt idx="661">
                  <c:v>6.0396599999999996</c:v>
                </c:pt>
                <c:pt idx="662">
                  <c:v>6.0422500000000001</c:v>
                </c:pt>
                <c:pt idx="663">
                  <c:v>6.0505899999999997</c:v>
                </c:pt>
                <c:pt idx="664">
                  <c:v>6.0554300000000003</c:v>
                </c:pt>
                <c:pt idx="665">
                  <c:v>6.0648799999999996</c:v>
                </c:pt>
                <c:pt idx="666">
                  <c:v>6.0687699999999998</c:v>
                </c:pt>
                <c:pt idx="667">
                  <c:v>6.0786699999999998</c:v>
                </c:pt>
                <c:pt idx="668">
                  <c:v>6.0833899999999996</c:v>
                </c:pt>
                <c:pt idx="669">
                  <c:v>6.0922099999999997</c:v>
                </c:pt>
                <c:pt idx="670">
                  <c:v>6.0949499999999999</c:v>
                </c:pt>
                <c:pt idx="671">
                  <c:v>6.1053499999999996</c:v>
                </c:pt>
                <c:pt idx="672">
                  <c:v>6.1109200000000001</c:v>
                </c:pt>
                <c:pt idx="673">
                  <c:v>6.1191599999999999</c:v>
                </c:pt>
                <c:pt idx="674">
                  <c:v>6.1222500000000002</c:v>
                </c:pt>
                <c:pt idx="675">
                  <c:v>6.1223200000000002</c:v>
                </c:pt>
                <c:pt idx="676">
                  <c:v>6.1178499999999998</c:v>
                </c:pt>
                <c:pt idx="677">
                  <c:v>6.1075600000000003</c:v>
                </c:pt>
                <c:pt idx="678">
                  <c:v>6.0983799999999997</c:v>
                </c:pt>
                <c:pt idx="679">
                  <c:v>6.0924699999999996</c:v>
                </c:pt>
                <c:pt idx="680">
                  <c:v>6.0851300000000004</c:v>
                </c:pt>
                <c:pt idx="681">
                  <c:v>6.0765399999999996</c:v>
                </c:pt>
                <c:pt idx="682">
                  <c:v>6.0671499999999998</c:v>
                </c:pt>
                <c:pt idx="683">
                  <c:v>6.0594700000000001</c:v>
                </c:pt>
                <c:pt idx="684">
                  <c:v>6.0508800000000003</c:v>
                </c:pt>
                <c:pt idx="685">
                  <c:v>6.0396900000000002</c:v>
                </c:pt>
                <c:pt idx="686">
                  <c:v>6.0343099999999996</c:v>
                </c:pt>
                <c:pt idx="687">
                  <c:v>6.0246199999999996</c:v>
                </c:pt>
                <c:pt idx="688">
                  <c:v>6.0165699999999998</c:v>
                </c:pt>
                <c:pt idx="689">
                  <c:v>6.00807</c:v>
                </c:pt>
                <c:pt idx="690">
                  <c:v>5.9977900000000002</c:v>
                </c:pt>
                <c:pt idx="691">
                  <c:v>5.9868100000000002</c:v>
                </c:pt>
                <c:pt idx="692">
                  <c:v>5.9801400000000005</c:v>
                </c:pt>
                <c:pt idx="693">
                  <c:v>5.9696999999999996</c:v>
                </c:pt>
                <c:pt idx="694">
                  <c:v>5.9617599999999999</c:v>
                </c:pt>
                <c:pt idx="695">
                  <c:v>5.9515500000000001</c:v>
                </c:pt>
                <c:pt idx="696">
                  <c:v>5.9417499999999999</c:v>
                </c:pt>
                <c:pt idx="697">
                  <c:v>5.9300100000000002</c:v>
                </c:pt>
                <c:pt idx="698">
                  <c:v>5.9240599999999999</c:v>
                </c:pt>
                <c:pt idx="699">
                  <c:v>5.9475899999999999</c:v>
                </c:pt>
                <c:pt idx="700">
                  <c:v>5.95831</c:v>
                </c:pt>
                <c:pt idx="701">
                  <c:v>5.9891800000000002</c:v>
                </c:pt>
                <c:pt idx="702">
                  <c:v>5.9968700000000004</c:v>
                </c:pt>
                <c:pt idx="703">
                  <c:v>6.0081600000000002</c:v>
                </c:pt>
                <c:pt idx="704">
                  <c:v>6.0119400000000001</c:v>
                </c:pt>
                <c:pt idx="705">
                  <c:v>6.0222699999999998</c:v>
                </c:pt>
                <c:pt idx="706">
                  <c:v>6.0270200000000003</c:v>
                </c:pt>
                <c:pt idx="707">
                  <c:v>6.0364500000000003</c:v>
                </c:pt>
                <c:pt idx="708">
                  <c:v>6.0392400000000004</c:v>
                </c:pt>
                <c:pt idx="709">
                  <c:v>6.0495400000000004</c:v>
                </c:pt>
                <c:pt idx="710">
                  <c:v>6.0513500000000002</c:v>
                </c:pt>
                <c:pt idx="711">
                  <c:v>6.0589300000000001</c:v>
                </c:pt>
                <c:pt idx="712">
                  <c:v>6.0617799999999997</c:v>
                </c:pt>
                <c:pt idx="713">
                  <c:v>6.0671200000000001</c:v>
                </c:pt>
                <c:pt idx="714">
                  <c:v>6.0688000000000004</c:v>
                </c:pt>
                <c:pt idx="715">
                  <c:v>6.0740299999999996</c:v>
                </c:pt>
                <c:pt idx="716">
                  <c:v>6.0752100000000002</c:v>
                </c:pt>
                <c:pt idx="717">
                  <c:v>6.0771100000000002</c:v>
                </c:pt>
                <c:pt idx="718">
                  <c:v>6.0762200000000002</c:v>
                </c:pt>
                <c:pt idx="719">
                  <c:v>6.07355</c:v>
                </c:pt>
                <c:pt idx="720">
                  <c:v>6.0648400000000002</c:v>
                </c:pt>
                <c:pt idx="721">
                  <c:v>6.0530999999999997</c:v>
                </c:pt>
                <c:pt idx="722">
                  <c:v>6.0422200000000004</c:v>
                </c:pt>
                <c:pt idx="723">
                  <c:v>6.0339799999999997</c:v>
                </c:pt>
                <c:pt idx="724">
                  <c:v>6.0230499999999996</c:v>
                </c:pt>
                <c:pt idx="725">
                  <c:v>6.0109700000000004</c:v>
                </c:pt>
                <c:pt idx="726">
                  <c:v>6.0001300000000004</c:v>
                </c:pt>
                <c:pt idx="727">
                  <c:v>5.9876100000000001</c:v>
                </c:pt>
                <c:pt idx="728">
                  <c:v>5.97898</c:v>
                </c:pt>
                <c:pt idx="729">
                  <c:v>5.9674100000000001</c:v>
                </c:pt>
                <c:pt idx="730">
                  <c:v>5.95486</c:v>
                </c:pt>
                <c:pt idx="731">
                  <c:v>5.9451299999999998</c:v>
                </c:pt>
                <c:pt idx="732">
                  <c:v>5.93208</c:v>
                </c:pt>
                <c:pt idx="733">
                  <c:v>5.9222700000000001</c:v>
                </c:pt>
                <c:pt idx="734">
                  <c:v>5.9260999999999999</c:v>
                </c:pt>
                <c:pt idx="735">
                  <c:v>5.9785300000000001</c:v>
                </c:pt>
                <c:pt idx="736">
                  <c:v>5.9869000000000003</c:v>
                </c:pt>
                <c:pt idx="737">
                  <c:v>6.0016499999999997</c:v>
                </c:pt>
                <c:pt idx="738">
                  <c:v>6.0044899999999997</c:v>
                </c:pt>
                <c:pt idx="739">
                  <c:v>6.0082899999999997</c:v>
                </c:pt>
                <c:pt idx="740">
                  <c:v>6.0089399999999999</c:v>
                </c:pt>
                <c:pt idx="741">
                  <c:v>6.0140799999999999</c:v>
                </c:pt>
                <c:pt idx="742">
                  <c:v>6.0150600000000001</c:v>
                </c:pt>
                <c:pt idx="743">
                  <c:v>6.0206299999999997</c:v>
                </c:pt>
                <c:pt idx="744">
                  <c:v>6.0209700000000002</c:v>
                </c:pt>
                <c:pt idx="745">
                  <c:v>6.0252800000000004</c:v>
                </c:pt>
                <c:pt idx="746">
                  <c:v>6.0251900000000003</c:v>
                </c:pt>
                <c:pt idx="747">
                  <c:v>6.0300900000000004</c:v>
                </c:pt>
                <c:pt idx="748">
                  <c:v>6.02867</c:v>
                </c:pt>
                <c:pt idx="749">
                  <c:v>6.0314800000000002</c:v>
                </c:pt>
                <c:pt idx="750">
                  <c:v>6.0305499999999999</c:v>
                </c:pt>
                <c:pt idx="751">
                  <c:v>6.0333699999999997</c:v>
                </c:pt>
                <c:pt idx="752">
                  <c:v>6.0324600000000004</c:v>
                </c:pt>
                <c:pt idx="753">
                  <c:v>6.0339099999999997</c:v>
                </c:pt>
                <c:pt idx="754">
                  <c:v>6.0318899999999998</c:v>
                </c:pt>
                <c:pt idx="755">
                  <c:v>6.0309400000000002</c:v>
                </c:pt>
                <c:pt idx="756">
                  <c:v>6.0269700000000004</c:v>
                </c:pt>
                <c:pt idx="757">
                  <c:v>6.0171400000000004</c:v>
                </c:pt>
                <c:pt idx="758">
                  <c:v>6.0060000000000002</c:v>
                </c:pt>
                <c:pt idx="759">
                  <c:v>5.9929899999999998</c:v>
                </c:pt>
                <c:pt idx="760">
                  <c:v>5.9818600000000002</c:v>
                </c:pt>
                <c:pt idx="761">
                  <c:v>5.96922</c:v>
                </c:pt>
                <c:pt idx="762">
                  <c:v>5.9583399999999997</c:v>
                </c:pt>
                <c:pt idx="763">
                  <c:v>5.9466900000000003</c:v>
                </c:pt>
                <c:pt idx="764">
                  <c:v>5.9325299999999999</c:v>
                </c:pt>
                <c:pt idx="765">
                  <c:v>5.9221899999999996</c:v>
                </c:pt>
                <c:pt idx="766">
                  <c:v>5.91188</c:v>
                </c:pt>
                <c:pt idx="767">
                  <c:v>5.9714499999999999</c:v>
                </c:pt>
                <c:pt idx="768">
                  <c:v>5.9654600000000002</c:v>
                </c:pt>
                <c:pt idx="769">
                  <c:v>5.9628499999999995</c:v>
                </c:pt>
                <c:pt idx="770">
                  <c:v>5.9775499999999999</c:v>
                </c:pt>
                <c:pt idx="771">
                  <c:v>5.9898299999999995</c:v>
                </c:pt>
                <c:pt idx="772">
                  <c:v>5.9884899999999996</c:v>
                </c:pt>
                <c:pt idx="773">
                  <c:v>5.9978199999999999</c:v>
                </c:pt>
                <c:pt idx="774">
                  <c:v>5.9950999999999999</c:v>
                </c:pt>
                <c:pt idx="775">
                  <c:v>5.9974400000000001</c:v>
                </c:pt>
                <c:pt idx="776">
                  <c:v>5.9965399999999995</c:v>
                </c:pt>
                <c:pt idx="777">
                  <c:v>5.99613</c:v>
                </c:pt>
                <c:pt idx="778">
                  <c:v>5.9935299999999998</c:v>
                </c:pt>
                <c:pt idx="779">
                  <c:v>5.9815100000000001</c:v>
                </c:pt>
                <c:pt idx="780">
                  <c:v>5.9705500000000002</c:v>
                </c:pt>
                <c:pt idx="781">
                  <c:v>5.9585299999999997</c:v>
                </c:pt>
                <c:pt idx="782">
                  <c:v>5.9488599999999998</c:v>
                </c:pt>
                <c:pt idx="783">
                  <c:v>5.9364499999999998</c:v>
                </c:pt>
                <c:pt idx="784">
                  <c:v>5.9573</c:v>
                </c:pt>
                <c:pt idx="785">
                  <c:v>5.9706200000000003</c:v>
                </c:pt>
                <c:pt idx="786">
                  <c:v>5.9626200000000003</c:v>
                </c:pt>
                <c:pt idx="787">
                  <c:v>5.9538000000000002</c:v>
                </c:pt>
                <c:pt idx="788">
                  <c:v>5.9747300000000001</c:v>
                </c:pt>
                <c:pt idx="789">
                  <c:v>5.9889400000000004</c:v>
                </c:pt>
                <c:pt idx="790">
                  <c:v>5.9899500000000003</c:v>
                </c:pt>
                <c:pt idx="791">
                  <c:v>5.9992200000000002</c:v>
                </c:pt>
                <c:pt idx="792">
                  <c:v>6.00014</c:v>
                </c:pt>
                <c:pt idx="793">
                  <c:v>6.0024100000000002</c:v>
                </c:pt>
                <c:pt idx="794">
                  <c:v>6.0026599999999997</c:v>
                </c:pt>
                <c:pt idx="795">
                  <c:v>6.0058999999999996</c:v>
                </c:pt>
                <c:pt idx="796">
                  <c:v>6.0038</c:v>
                </c:pt>
                <c:pt idx="797">
                  <c:v>6.0065</c:v>
                </c:pt>
                <c:pt idx="798">
                  <c:v>6.0056399999999996</c:v>
                </c:pt>
                <c:pt idx="799">
                  <c:v>6.0076599999999996</c:v>
                </c:pt>
                <c:pt idx="800">
                  <c:v>6.0064200000000003</c:v>
                </c:pt>
                <c:pt idx="801">
                  <c:v>6.0076499999999999</c:v>
                </c:pt>
                <c:pt idx="802">
                  <c:v>6.00474</c:v>
                </c:pt>
                <c:pt idx="803">
                  <c:v>6.0067399999999997</c:v>
                </c:pt>
                <c:pt idx="804">
                  <c:v>6.0039300000000004</c:v>
                </c:pt>
                <c:pt idx="805">
                  <c:v>6.0037399999999996</c:v>
                </c:pt>
                <c:pt idx="806">
                  <c:v>5.9994199999999998</c:v>
                </c:pt>
                <c:pt idx="807">
                  <c:v>5.9986899999999999</c:v>
                </c:pt>
                <c:pt idx="808">
                  <c:v>5.9941500000000003</c:v>
                </c:pt>
                <c:pt idx="809">
                  <c:v>5.9928400000000002</c:v>
                </c:pt>
                <c:pt idx="810">
                  <c:v>5.9880700000000004</c:v>
                </c:pt>
                <c:pt idx="811">
                  <c:v>5.98</c:v>
                </c:pt>
                <c:pt idx="812">
                  <c:v>5.9662300000000004</c:v>
                </c:pt>
                <c:pt idx="813">
                  <c:v>5.9529300000000003</c:v>
                </c:pt>
                <c:pt idx="814">
                  <c:v>5.9380800000000002</c:v>
                </c:pt>
                <c:pt idx="815">
                  <c:v>5.9243500000000004</c:v>
                </c:pt>
                <c:pt idx="816">
                  <c:v>5.9113699999999998</c:v>
                </c:pt>
                <c:pt idx="817">
                  <c:v>5.9627999999999997</c:v>
                </c:pt>
                <c:pt idx="818">
                  <c:v>5.9758199999999997</c:v>
                </c:pt>
                <c:pt idx="819">
                  <c:v>5.9970600000000003</c:v>
                </c:pt>
                <c:pt idx="820">
                  <c:v>5.9893999999999998</c:v>
                </c:pt>
                <c:pt idx="821">
                  <c:v>5.9991599999999998</c:v>
                </c:pt>
                <c:pt idx="822">
                  <c:v>5.9977200000000002</c:v>
                </c:pt>
                <c:pt idx="823">
                  <c:v>6.0018900000000004</c:v>
                </c:pt>
                <c:pt idx="824">
                  <c:v>5.9991700000000003</c:v>
                </c:pt>
                <c:pt idx="825">
                  <c:v>6.0015000000000001</c:v>
                </c:pt>
                <c:pt idx="826">
                  <c:v>5.9980399999999996</c:v>
                </c:pt>
                <c:pt idx="827">
                  <c:v>6.0006500000000003</c:v>
                </c:pt>
                <c:pt idx="828">
                  <c:v>5.9965700000000002</c:v>
                </c:pt>
                <c:pt idx="829">
                  <c:v>5.9996400000000003</c:v>
                </c:pt>
                <c:pt idx="830">
                  <c:v>5.9963699999999998</c:v>
                </c:pt>
                <c:pt idx="831">
                  <c:v>5.9973200000000002</c:v>
                </c:pt>
                <c:pt idx="832">
                  <c:v>5.99268</c:v>
                </c:pt>
                <c:pt idx="833">
                  <c:v>5.9939200000000001</c:v>
                </c:pt>
                <c:pt idx="834">
                  <c:v>5.9939200000000001</c:v>
                </c:pt>
                <c:pt idx="835">
                  <c:v>6.0488999999999997</c:v>
                </c:pt>
                <c:pt idx="836">
                  <c:v>6.0602999999999998</c:v>
                </c:pt>
                <c:pt idx="837">
                  <c:v>6.0626699999999998</c:v>
                </c:pt>
                <c:pt idx="838">
                  <c:v>6.0615800000000002</c:v>
                </c:pt>
                <c:pt idx="839">
                  <c:v>6.0522499999999999</c:v>
                </c:pt>
                <c:pt idx="840">
                  <c:v>6.0503999999999998</c:v>
                </c:pt>
                <c:pt idx="841">
                  <c:v>6.04901</c:v>
                </c:pt>
                <c:pt idx="842">
                  <c:v>6.0464399999999996</c:v>
                </c:pt>
                <c:pt idx="843">
                  <c:v>6.0441099999999999</c:v>
                </c:pt>
                <c:pt idx="844">
                  <c:v>6.0396999999999998</c:v>
                </c:pt>
                <c:pt idx="845">
                  <c:v>6.0380500000000001</c:v>
                </c:pt>
                <c:pt idx="846">
                  <c:v>6.0365799999999998</c:v>
                </c:pt>
                <c:pt idx="847">
                  <c:v>6.0349700000000004</c:v>
                </c:pt>
                <c:pt idx="848">
                  <c:v>6.0313999999999997</c:v>
                </c:pt>
                <c:pt idx="849">
                  <c:v>6.0286999999999997</c:v>
                </c:pt>
                <c:pt idx="850">
                  <c:v>6.0247700000000002</c:v>
                </c:pt>
                <c:pt idx="851">
                  <c:v>6.0228000000000002</c:v>
                </c:pt>
                <c:pt idx="852">
                  <c:v>6.0198299999999998</c:v>
                </c:pt>
                <c:pt idx="853">
                  <c:v>6.0165199999999999</c:v>
                </c:pt>
                <c:pt idx="854">
                  <c:v>6.0117000000000003</c:v>
                </c:pt>
                <c:pt idx="855">
                  <c:v>6.0098799999999999</c:v>
                </c:pt>
                <c:pt idx="856">
                  <c:v>6.0074800000000002</c:v>
                </c:pt>
                <c:pt idx="857">
                  <c:v>6.0055300000000003</c:v>
                </c:pt>
                <c:pt idx="858">
                  <c:v>6.0012299999999996</c:v>
                </c:pt>
                <c:pt idx="859">
                  <c:v>5.9988799999999998</c:v>
                </c:pt>
                <c:pt idx="860">
                  <c:v>5.9948800000000002</c:v>
                </c:pt>
                <c:pt idx="861">
                  <c:v>5.9941199999999997</c:v>
                </c:pt>
                <c:pt idx="862">
                  <c:v>5.9881500000000001</c:v>
                </c:pt>
                <c:pt idx="863">
                  <c:v>5.9855499999999999</c:v>
                </c:pt>
                <c:pt idx="864">
                  <c:v>5.9819100000000001</c:v>
                </c:pt>
                <c:pt idx="865">
                  <c:v>5.9813499999999999</c:v>
                </c:pt>
                <c:pt idx="866">
                  <c:v>5.9794999999999998</c:v>
                </c:pt>
                <c:pt idx="867">
                  <c:v>5.9775900000000002</c:v>
                </c:pt>
                <c:pt idx="868">
                  <c:v>5.9759399999999996</c:v>
                </c:pt>
                <c:pt idx="869">
                  <c:v>5.9745299999999997</c:v>
                </c:pt>
                <c:pt idx="870">
                  <c:v>5.9713200000000004</c:v>
                </c:pt>
                <c:pt idx="871">
                  <c:v>5.9697500000000003</c:v>
                </c:pt>
                <c:pt idx="872">
                  <c:v>5.9673600000000002</c:v>
                </c:pt>
                <c:pt idx="873">
                  <c:v>5.9663899999999996</c:v>
                </c:pt>
                <c:pt idx="874">
                  <c:v>5.9640199999999997</c:v>
                </c:pt>
                <c:pt idx="875">
                  <c:v>5.9622399999999995</c:v>
                </c:pt>
                <c:pt idx="876">
                  <c:v>5.9592600000000004</c:v>
                </c:pt>
                <c:pt idx="877">
                  <c:v>5.95845</c:v>
                </c:pt>
                <c:pt idx="878">
                  <c:v>5.9560399999999998</c:v>
                </c:pt>
                <c:pt idx="879">
                  <c:v>5.9578699999999998</c:v>
                </c:pt>
                <c:pt idx="880">
                  <c:v>5.9935600000000004</c:v>
                </c:pt>
                <c:pt idx="881">
                  <c:v>6.0216799999999999</c:v>
                </c:pt>
                <c:pt idx="882">
                  <c:v>6.0364000000000004</c:v>
                </c:pt>
                <c:pt idx="883">
                  <c:v>6.0608700000000004</c:v>
                </c:pt>
                <c:pt idx="884">
                  <c:v>6.0771499999999996</c:v>
                </c:pt>
                <c:pt idx="885">
                  <c:v>6.0966199999999997</c:v>
                </c:pt>
                <c:pt idx="886">
                  <c:v>6.1134300000000001</c:v>
                </c:pt>
                <c:pt idx="887">
                  <c:v>6.1343699999999997</c:v>
                </c:pt>
                <c:pt idx="888">
                  <c:v>6.1467499999999999</c:v>
                </c:pt>
                <c:pt idx="889">
                  <c:v>6.1659899999999999</c:v>
                </c:pt>
                <c:pt idx="890">
                  <c:v>6.1778899999999997</c:v>
                </c:pt>
                <c:pt idx="891">
                  <c:v>6.1981299999999999</c:v>
                </c:pt>
                <c:pt idx="892">
                  <c:v>6.2065999999999999</c:v>
                </c:pt>
                <c:pt idx="893">
                  <c:v>6.2261100000000003</c:v>
                </c:pt>
                <c:pt idx="894">
                  <c:v>6.2345300000000003</c:v>
                </c:pt>
                <c:pt idx="895">
                  <c:v>6.2504400000000002</c:v>
                </c:pt>
                <c:pt idx="896">
                  <c:v>6.2586000000000004</c:v>
                </c:pt>
                <c:pt idx="897">
                  <c:v>6.2631600000000001</c:v>
                </c:pt>
                <c:pt idx="898">
                  <c:v>6.2611999999999997</c:v>
                </c:pt>
                <c:pt idx="899">
                  <c:v>6.2604899999999999</c:v>
                </c:pt>
                <c:pt idx="900">
                  <c:v>6.2587799999999998</c:v>
                </c:pt>
                <c:pt idx="901">
                  <c:v>6.2572000000000001</c:v>
                </c:pt>
                <c:pt idx="902">
                  <c:v>6.2543300000000004</c:v>
                </c:pt>
                <c:pt idx="903">
                  <c:v>6.2525300000000001</c:v>
                </c:pt>
                <c:pt idx="904">
                  <c:v>6.24871</c:v>
                </c:pt>
                <c:pt idx="905">
                  <c:v>6.2469299999999999</c:v>
                </c:pt>
                <c:pt idx="906">
                  <c:v>6.24404</c:v>
                </c:pt>
                <c:pt idx="907">
                  <c:v>6.2432999999999996</c:v>
                </c:pt>
                <c:pt idx="908">
                  <c:v>6.2399000000000004</c:v>
                </c:pt>
                <c:pt idx="909">
                  <c:v>6.2373899999999995</c:v>
                </c:pt>
                <c:pt idx="910">
                  <c:v>6.23428</c:v>
                </c:pt>
                <c:pt idx="911">
                  <c:v>6.2327199999999996</c:v>
                </c:pt>
                <c:pt idx="912">
                  <c:v>6.2306299999999997</c:v>
                </c:pt>
                <c:pt idx="913">
                  <c:v>6.2295199999999999</c:v>
                </c:pt>
                <c:pt idx="914">
                  <c:v>6.2265499999999996</c:v>
                </c:pt>
                <c:pt idx="915">
                  <c:v>6.2242699999999997</c:v>
                </c:pt>
                <c:pt idx="916">
                  <c:v>6.2198099999999998</c:v>
                </c:pt>
                <c:pt idx="917">
                  <c:v>6.2186000000000003</c:v>
                </c:pt>
                <c:pt idx="918">
                  <c:v>6.2155699999999996</c:v>
                </c:pt>
                <c:pt idx="919">
                  <c:v>6.21427</c:v>
                </c:pt>
                <c:pt idx="920">
                  <c:v>6.2111799999999997</c:v>
                </c:pt>
                <c:pt idx="921">
                  <c:v>6.2082600000000001</c:v>
                </c:pt>
                <c:pt idx="922">
                  <c:v>6.2050400000000003</c:v>
                </c:pt>
                <c:pt idx="923">
                  <c:v>6.2045899999999996</c:v>
                </c:pt>
                <c:pt idx="924">
                  <c:v>6.2029199999999998</c:v>
                </c:pt>
                <c:pt idx="925">
                  <c:v>6.2012900000000002</c:v>
                </c:pt>
                <c:pt idx="926">
                  <c:v>6.1985599999999996</c:v>
                </c:pt>
                <c:pt idx="927">
                  <c:v>6.1970099999999997</c:v>
                </c:pt>
                <c:pt idx="928">
                  <c:v>6.1930300000000003</c:v>
                </c:pt>
                <c:pt idx="929">
                  <c:v>6.1914100000000003</c:v>
                </c:pt>
                <c:pt idx="930">
                  <c:v>6.1898200000000001</c:v>
                </c:pt>
                <c:pt idx="931">
                  <c:v>6.1881700000000004</c:v>
                </c:pt>
                <c:pt idx="932">
                  <c:v>6.1838100000000003</c:v>
                </c:pt>
                <c:pt idx="933">
                  <c:v>6.1820500000000003</c:v>
                </c:pt>
                <c:pt idx="934">
                  <c:v>6.1783599999999996</c:v>
                </c:pt>
                <c:pt idx="935">
                  <c:v>6.1773199999999999</c:v>
                </c:pt>
                <c:pt idx="936">
                  <c:v>6.1755500000000003</c:v>
                </c:pt>
                <c:pt idx="937">
                  <c:v>6.1742600000000003</c:v>
                </c:pt>
                <c:pt idx="938">
                  <c:v>6.1717399999999998</c:v>
                </c:pt>
                <c:pt idx="939">
                  <c:v>6.1700600000000003</c:v>
                </c:pt>
                <c:pt idx="940">
                  <c:v>6.1657799999999998</c:v>
                </c:pt>
                <c:pt idx="941">
                  <c:v>6.16317</c:v>
                </c:pt>
                <c:pt idx="942">
                  <c:v>6.1620400000000002</c:v>
                </c:pt>
                <c:pt idx="943">
                  <c:v>6.1589299999999998</c:v>
                </c:pt>
                <c:pt idx="944">
                  <c:v>6.1545199999999998</c:v>
                </c:pt>
                <c:pt idx="945">
                  <c:v>6.1529499999999997</c:v>
                </c:pt>
                <c:pt idx="946">
                  <c:v>6.1498600000000003</c:v>
                </c:pt>
                <c:pt idx="947">
                  <c:v>6.1492899999999997</c:v>
                </c:pt>
                <c:pt idx="948">
                  <c:v>6.1474200000000003</c:v>
                </c:pt>
                <c:pt idx="949">
                  <c:v>6.1470399999999996</c:v>
                </c:pt>
                <c:pt idx="950">
                  <c:v>6.1434199999999999</c:v>
                </c:pt>
                <c:pt idx="951">
                  <c:v>6.1417599999999997</c:v>
                </c:pt>
                <c:pt idx="952">
                  <c:v>6.1379700000000001</c:v>
                </c:pt>
                <c:pt idx="953">
                  <c:v>6.1356599999999997</c:v>
                </c:pt>
                <c:pt idx="954">
                  <c:v>6.1334600000000004</c:v>
                </c:pt>
                <c:pt idx="955">
                  <c:v>6.1325799999999999</c:v>
                </c:pt>
                <c:pt idx="956">
                  <c:v>6.1298300000000001</c:v>
                </c:pt>
                <c:pt idx="957">
                  <c:v>6.1272500000000001</c:v>
                </c:pt>
                <c:pt idx="958">
                  <c:v>6.1242099999999997</c:v>
                </c:pt>
                <c:pt idx="959">
                  <c:v>6.1224299999999996</c:v>
                </c:pt>
                <c:pt idx="960">
                  <c:v>6.1203500000000002</c:v>
                </c:pt>
                <c:pt idx="961">
                  <c:v>6.11911</c:v>
                </c:pt>
                <c:pt idx="962">
                  <c:v>6.1159699999999999</c:v>
                </c:pt>
                <c:pt idx="963">
                  <c:v>6.1141500000000004</c:v>
                </c:pt>
                <c:pt idx="964">
                  <c:v>6.11008</c:v>
                </c:pt>
                <c:pt idx="965">
                  <c:v>6.1080699999999997</c:v>
                </c:pt>
                <c:pt idx="966">
                  <c:v>6.1061300000000003</c:v>
                </c:pt>
                <c:pt idx="967">
                  <c:v>6.1032299999999999</c:v>
                </c:pt>
                <c:pt idx="968">
                  <c:v>6.0984499999999997</c:v>
                </c:pt>
                <c:pt idx="969">
                  <c:v>6.0975799999999998</c:v>
                </c:pt>
                <c:pt idx="970">
                  <c:v>6.0941599999999996</c:v>
                </c:pt>
                <c:pt idx="971">
                  <c:v>6.0936399999999997</c:v>
                </c:pt>
                <c:pt idx="972">
                  <c:v>6.09199</c:v>
                </c:pt>
                <c:pt idx="973">
                  <c:v>6.0914099999999998</c:v>
                </c:pt>
                <c:pt idx="974">
                  <c:v>6.0883599999999998</c:v>
                </c:pt>
                <c:pt idx="975">
                  <c:v>6.08582</c:v>
                </c:pt>
                <c:pt idx="976">
                  <c:v>6.0828199999999999</c:v>
                </c:pt>
                <c:pt idx="977">
                  <c:v>6.0808499999999999</c:v>
                </c:pt>
                <c:pt idx="978">
                  <c:v>6.0783699999999996</c:v>
                </c:pt>
                <c:pt idx="979">
                  <c:v>6.0766099999999996</c:v>
                </c:pt>
                <c:pt idx="980">
                  <c:v>6.0732799999999996</c:v>
                </c:pt>
                <c:pt idx="981">
                  <c:v>6.0704900000000004</c:v>
                </c:pt>
                <c:pt idx="982">
                  <c:v>6.0671099999999996</c:v>
                </c:pt>
                <c:pt idx="983">
                  <c:v>6.0647099999999998</c:v>
                </c:pt>
                <c:pt idx="984">
                  <c:v>6.0632099999999998</c:v>
                </c:pt>
                <c:pt idx="985">
                  <c:v>6.0611499999999996</c:v>
                </c:pt>
                <c:pt idx="986">
                  <c:v>6.0572600000000003</c:v>
                </c:pt>
                <c:pt idx="987">
                  <c:v>6.0549999999999997</c:v>
                </c:pt>
                <c:pt idx="988">
                  <c:v>6.0519499999999997</c:v>
                </c:pt>
                <c:pt idx="989">
                  <c:v>6.0506000000000002</c:v>
                </c:pt>
                <c:pt idx="990">
                  <c:v>6.0458499999999997</c:v>
                </c:pt>
                <c:pt idx="991">
                  <c:v>6.0453700000000001</c:v>
                </c:pt>
                <c:pt idx="992">
                  <c:v>6.0415000000000001</c:v>
                </c:pt>
                <c:pt idx="993">
                  <c:v>6.0395000000000003</c:v>
                </c:pt>
                <c:pt idx="994">
                  <c:v>6.0372899999999996</c:v>
                </c:pt>
                <c:pt idx="995">
                  <c:v>6.0361900000000004</c:v>
                </c:pt>
                <c:pt idx="996">
                  <c:v>6.0334899999999996</c:v>
                </c:pt>
                <c:pt idx="997">
                  <c:v>6.0324200000000001</c:v>
                </c:pt>
                <c:pt idx="998">
                  <c:v>6.0285099999999998</c:v>
                </c:pt>
                <c:pt idx="999">
                  <c:v>6.0267600000000003</c:v>
                </c:pt>
                <c:pt idx="1000">
                  <c:v>6.0229400000000002</c:v>
                </c:pt>
                <c:pt idx="1001">
                  <c:v>6.0221499999999999</c:v>
                </c:pt>
                <c:pt idx="1002">
                  <c:v>6.0191699999999999</c:v>
                </c:pt>
                <c:pt idx="1003">
                  <c:v>6.0168699999999999</c:v>
                </c:pt>
                <c:pt idx="1004">
                  <c:v>6.0120100000000001</c:v>
                </c:pt>
                <c:pt idx="1005">
                  <c:v>6.0103999999999997</c:v>
                </c:pt>
                <c:pt idx="1006">
                  <c:v>6.0080499999999999</c:v>
                </c:pt>
                <c:pt idx="1007">
                  <c:v>6.0065400000000002</c:v>
                </c:pt>
                <c:pt idx="1008">
                  <c:v>6.0012499999999998</c:v>
                </c:pt>
                <c:pt idx="1009">
                  <c:v>5.9984799999999998</c:v>
                </c:pt>
                <c:pt idx="1010">
                  <c:v>5.9957000000000003</c:v>
                </c:pt>
                <c:pt idx="1011">
                  <c:v>5.9935400000000003</c:v>
                </c:pt>
                <c:pt idx="1012">
                  <c:v>5.9898800000000003</c:v>
                </c:pt>
                <c:pt idx="1013">
                  <c:v>5.9861699999999995</c:v>
                </c:pt>
                <c:pt idx="1014">
                  <c:v>5.9835000000000003</c:v>
                </c:pt>
                <c:pt idx="1015">
                  <c:v>5.9825800000000005</c:v>
                </c:pt>
                <c:pt idx="1016">
                  <c:v>5.9804000000000004</c:v>
                </c:pt>
                <c:pt idx="1017">
                  <c:v>5.9793099999999999</c:v>
                </c:pt>
                <c:pt idx="1018">
                  <c:v>5.9765199999999998</c:v>
                </c:pt>
                <c:pt idx="1019">
                  <c:v>5.9738499999999997</c:v>
                </c:pt>
                <c:pt idx="1020">
                  <c:v>5.9693500000000004</c:v>
                </c:pt>
                <c:pt idx="1021">
                  <c:v>5.9680800000000005</c:v>
                </c:pt>
                <c:pt idx="1022">
                  <c:v>5.9654800000000003</c:v>
                </c:pt>
                <c:pt idx="1023">
                  <c:v>5.9654299999999996</c:v>
                </c:pt>
                <c:pt idx="1024">
                  <c:v>5.9634</c:v>
                </c:pt>
                <c:pt idx="1025">
                  <c:v>5.9630999999999998</c:v>
                </c:pt>
                <c:pt idx="1026">
                  <c:v>5.9576799999999999</c:v>
                </c:pt>
                <c:pt idx="1027">
                  <c:v>5.9568500000000002</c:v>
                </c:pt>
                <c:pt idx="1028">
                  <c:v>5.9547299999999996</c:v>
                </c:pt>
                <c:pt idx="1029">
                  <c:v>5.9538500000000001</c:v>
                </c:pt>
                <c:pt idx="1030">
                  <c:v>5.9512599999999996</c:v>
                </c:pt>
                <c:pt idx="1031">
                  <c:v>5.9510100000000001</c:v>
                </c:pt>
                <c:pt idx="1032">
                  <c:v>5.9514800000000001</c:v>
                </c:pt>
                <c:pt idx="1033">
                  <c:v>5.9751700000000003</c:v>
                </c:pt>
                <c:pt idx="1034">
                  <c:v>5.9914399999999999</c:v>
                </c:pt>
                <c:pt idx="1035">
                  <c:v>6.0116300000000003</c:v>
                </c:pt>
                <c:pt idx="1036">
                  <c:v>6.0234899999999998</c:v>
                </c:pt>
                <c:pt idx="1037">
                  <c:v>6.0392700000000001</c:v>
                </c:pt>
                <c:pt idx="1038">
                  <c:v>6.0507799999999996</c:v>
                </c:pt>
                <c:pt idx="1039">
                  <c:v>6.0670400000000004</c:v>
                </c:pt>
                <c:pt idx="1040">
                  <c:v>6.0770299999999997</c:v>
                </c:pt>
                <c:pt idx="1041">
                  <c:v>6.0922599999999996</c:v>
                </c:pt>
                <c:pt idx="1042">
                  <c:v>6.0990799999999998</c:v>
                </c:pt>
                <c:pt idx="1043">
                  <c:v>6.1148400000000001</c:v>
                </c:pt>
                <c:pt idx="1044">
                  <c:v>6.12066</c:v>
                </c:pt>
                <c:pt idx="1045">
                  <c:v>6.1341099999999997</c:v>
                </c:pt>
                <c:pt idx="1046">
                  <c:v>6.14161</c:v>
                </c:pt>
                <c:pt idx="1047">
                  <c:v>6.1511300000000002</c:v>
                </c:pt>
                <c:pt idx="1048">
                  <c:v>6.1573700000000002</c:v>
                </c:pt>
                <c:pt idx="1049">
                  <c:v>6.16676</c:v>
                </c:pt>
                <c:pt idx="1050">
                  <c:v>6.1718599999999997</c:v>
                </c:pt>
                <c:pt idx="1051">
                  <c:v>6.1741999999999999</c:v>
                </c:pt>
                <c:pt idx="1052">
                  <c:v>6.1709899999999998</c:v>
                </c:pt>
                <c:pt idx="1053">
                  <c:v>6.16899</c:v>
                </c:pt>
                <c:pt idx="1054">
                  <c:v>6.1637000000000004</c:v>
                </c:pt>
                <c:pt idx="1055">
                  <c:v>6.1613300000000004</c:v>
                </c:pt>
                <c:pt idx="1056">
                  <c:v>6.15815</c:v>
                </c:pt>
                <c:pt idx="1057">
                  <c:v>6.1550799999999999</c:v>
                </c:pt>
                <c:pt idx="1058">
                  <c:v>6.1507899999999998</c:v>
                </c:pt>
                <c:pt idx="1059">
                  <c:v>6.1491300000000004</c:v>
                </c:pt>
                <c:pt idx="1060">
                  <c:v>6.1469300000000002</c:v>
                </c:pt>
                <c:pt idx="1061">
                  <c:v>6.1457800000000002</c:v>
                </c:pt>
                <c:pt idx="1062">
                  <c:v>6.1413599999999997</c:v>
                </c:pt>
                <c:pt idx="1063">
                  <c:v>6.1390099999999999</c:v>
                </c:pt>
                <c:pt idx="1064">
                  <c:v>6.1356000000000002</c:v>
                </c:pt>
                <c:pt idx="1065">
                  <c:v>6.1339699999999997</c:v>
                </c:pt>
                <c:pt idx="1066">
                  <c:v>6.1303799999999997</c:v>
                </c:pt>
                <c:pt idx="1067">
                  <c:v>6.12765</c:v>
                </c:pt>
                <c:pt idx="1068">
                  <c:v>6.1233599999999999</c:v>
                </c:pt>
                <c:pt idx="1069">
                  <c:v>6.1214000000000004</c:v>
                </c:pt>
                <c:pt idx="1070">
                  <c:v>6.1186299999999996</c:v>
                </c:pt>
                <c:pt idx="1071">
                  <c:v>6.1170200000000001</c:v>
                </c:pt>
                <c:pt idx="1072">
                  <c:v>6.1100500000000002</c:v>
                </c:pt>
                <c:pt idx="1073">
                  <c:v>6.1085399999999996</c:v>
                </c:pt>
                <c:pt idx="1074">
                  <c:v>6.1050199999999997</c:v>
                </c:pt>
                <c:pt idx="1075">
                  <c:v>6.1024500000000002</c:v>
                </c:pt>
                <c:pt idx="1076">
                  <c:v>6.09701</c:v>
                </c:pt>
                <c:pt idx="1077">
                  <c:v>6.0941599999999996</c:v>
                </c:pt>
                <c:pt idx="1078">
                  <c:v>6.09246</c:v>
                </c:pt>
                <c:pt idx="1079">
                  <c:v>6.09145</c:v>
                </c:pt>
                <c:pt idx="1080">
                  <c:v>6.08826</c:v>
                </c:pt>
                <c:pt idx="1081">
                  <c:v>6.0851499999999996</c:v>
                </c:pt>
                <c:pt idx="1082">
                  <c:v>6.0799200000000004</c:v>
                </c:pt>
                <c:pt idx="1083">
                  <c:v>6.0785200000000001</c:v>
                </c:pt>
                <c:pt idx="1084">
                  <c:v>6.07498</c:v>
                </c:pt>
                <c:pt idx="1085">
                  <c:v>6.0728499999999999</c:v>
                </c:pt>
                <c:pt idx="1086">
                  <c:v>6.0675600000000003</c:v>
                </c:pt>
                <c:pt idx="1087">
                  <c:v>6.0653199999999998</c:v>
                </c:pt>
                <c:pt idx="1088">
                  <c:v>6.0622299999999996</c:v>
                </c:pt>
                <c:pt idx="1089">
                  <c:v>6.0589199999999996</c:v>
                </c:pt>
                <c:pt idx="1090">
                  <c:v>6.0543899999999997</c:v>
                </c:pt>
                <c:pt idx="1091">
                  <c:v>6.0522799999999997</c:v>
                </c:pt>
                <c:pt idx="1092">
                  <c:v>6.0469499999999998</c:v>
                </c:pt>
                <c:pt idx="1093">
                  <c:v>6.0453799999999998</c:v>
                </c:pt>
                <c:pt idx="1094">
                  <c:v>6.0395500000000002</c:v>
                </c:pt>
                <c:pt idx="1095">
                  <c:v>6.0381799999999997</c:v>
                </c:pt>
                <c:pt idx="1096">
                  <c:v>6.0366799999999996</c:v>
                </c:pt>
                <c:pt idx="1097">
                  <c:v>6.0347400000000002</c:v>
                </c:pt>
                <c:pt idx="1098">
                  <c:v>6.0294800000000004</c:v>
                </c:pt>
                <c:pt idx="1099">
                  <c:v>6.0277900000000004</c:v>
                </c:pt>
                <c:pt idx="1100">
                  <c:v>6.0233999999999996</c:v>
                </c:pt>
                <c:pt idx="1101">
                  <c:v>6.02257</c:v>
                </c:pt>
                <c:pt idx="1102">
                  <c:v>6.0162699999999996</c:v>
                </c:pt>
                <c:pt idx="1103">
                  <c:v>6.0140700000000002</c:v>
                </c:pt>
                <c:pt idx="1104">
                  <c:v>6.00962</c:v>
                </c:pt>
                <c:pt idx="1105">
                  <c:v>6.0086500000000003</c:v>
                </c:pt>
                <c:pt idx="1106">
                  <c:v>6.0015000000000001</c:v>
                </c:pt>
                <c:pt idx="1107">
                  <c:v>6.0000400000000003</c:v>
                </c:pt>
                <c:pt idx="1108">
                  <c:v>5.9951499999999998</c:v>
                </c:pt>
                <c:pt idx="1109">
                  <c:v>5.9920299999999997</c:v>
                </c:pt>
                <c:pt idx="1110">
                  <c:v>5.9868500000000004</c:v>
                </c:pt>
                <c:pt idx="1111">
                  <c:v>5.98468</c:v>
                </c:pt>
                <c:pt idx="1112">
                  <c:v>5.9820099999999998</c:v>
                </c:pt>
                <c:pt idx="1113">
                  <c:v>5.9803800000000003</c:v>
                </c:pt>
                <c:pt idx="1114">
                  <c:v>5.9772400000000001</c:v>
                </c:pt>
                <c:pt idx="1115">
                  <c:v>5.9734699999999998</c:v>
                </c:pt>
                <c:pt idx="1116">
                  <c:v>5.97072</c:v>
                </c:pt>
                <c:pt idx="1117">
                  <c:v>5.9742300000000004</c:v>
                </c:pt>
                <c:pt idx="1118">
                  <c:v>5.9745200000000001</c:v>
                </c:pt>
                <c:pt idx="1119">
                  <c:v>5.9722600000000003</c:v>
                </c:pt>
                <c:pt idx="1120">
                  <c:v>5.9683700000000002</c:v>
                </c:pt>
                <c:pt idx="1121">
                  <c:v>5.9672000000000001</c:v>
                </c:pt>
                <c:pt idx="1122">
                  <c:v>5.9671000000000003</c:v>
                </c:pt>
                <c:pt idx="1123">
                  <c:v>5.9661999999999997</c:v>
                </c:pt>
                <c:pt idx="1124">
                  <c:v>5.9626599999999996</c:v>
                </c:pt>
                <c:pt idx="1125">
                  <c:v>5.9600900000000001</c:v>
                </c:pt>
                <c:pt idx="1126">
                  <c:v>5.9551499999999997</c:v>
                </c:pt>
                <c:pt idx="1127">
                  <c:v>5.9531700000000001</c:v>
                </c:pt>
                <c:pt idx="1128">
                  <c:v>5.9511000000000003</c:v>
                </c:pt>
                <c:pt idx="1129">
                  <c:v>5.94895</c:v>
                </c:pt>
                <c:pt idx="1130">
                  <c:v>5.9452199999999999</c:v>
                </c:pt>
                <c:pt idx="1131">
                  <c:v>5.9542999999999999</c:v>
                </c:pt>
                <c:pt idx="1132">
                  <c:v>5.9780600000000002</c:v>
                </c:pt>
                <c:pt idx="1133">
                  <c:v>5.9990800000000002</c:v>
                </c:pt>
                <c:pt idx="1134">
                  <c:v>6.0081899999999999</c:v>
                </c:pt>
                <c:pt idx="1135">
                  <c:v>6.0212700000000003</c:v>
                </c:pt>
                <c:pt idx="1136">
                  <c:v>6.02773</c:v>
                </c:pt>
                <c:pt idx="1137">
                  <c:v>6.0392099999999997</c:v>
                </c:pt>
                <c:pt idx="1138">
                  <c:v>6.04366</c:v>
                </c:pt>
                <c:pt idx="1139">
                  <c:v>6.05722</c:v>
                </c:pt>
                <c:pt idx="1140">
                  <c:v>6.0632000000000001</c:v>
                </c:pt>
                <c:pt idx="1141">
                  <c:v>6.0758099999999997</c:v>
                </c:pt>
                <c:pt idx="1142">
                  <c:v>6.08005</c:v>
                </c:pt>
                <c:pt idx="1143">
                  <c:v>6.0907799999999996</c:v>
                </c:pt>
                <c:pt idx="1144">
                  <c:v>6.0924800000000001</c:v>
                </c:pt>
                <c:pt idx="1145">
                  <c:v>6.0953999999999997</c:v>
                </c:pt>
                <c:pt idx="1146">
                  <c:v>6.0985899999999997</c:v>
                </c:pt>
                <c:pt idx="1147">
                  <c:v>6.0970199999999997</c:v>
                </c:pt>
                <c:pt idx="1148">
                  <c:v>6.0933999999999999</c:v>
                </c:pt>
                <c:pt idx="1149">
                  <c:v>6.0929799999999998</c:v>
                </c:pt>
                <c:pt idx="1150">
                  <c:v>6.0883099999999999</c:v>
                </c:pt>
                <c:pt idx="1151">
                  <c:v>6.0863199999999997</c:v>
                </c:pt>
                <c:pt idx="1152">
                  <c:v>6.08188</c:v>
                </c:pt>
                <c:pt idx="1153">
                  <c:v>6.0767800000000003</c:v>
                </c:pt>
                <c:pt idx="1154">
                  <c:v>6.0701000000000001</c:v>
                </c:pt>
                <c:pt idx="1155">
                  <c:v>6.0660800000000004</c:v>
                </c:pt>
                <c:pt idx="1156">
                  <c:v>6.0638699999999996</c:v>
                </c:pt>
                <c:pt idx="1157">
                  <c:v>6.0638899999999998</c:v>
                </c:pt>
                <c:pt idx="1158">
                  <c:v>6.0599600000000002</c:v>
                </c:pt>
                <c:pt idx="1159">
                  <c:v>6.0561800000000003</c:v>
                </c:pt>
                <c:pt idx="1160">
                  <c:v>6.0508699999999997</c:v>
                </c:pt>
                <c:pt idx="1161">
                  <c:v>6.0494899999999996</c:v>
                </c:pt>
                <c:pt idx="1162">
                  <c:v>6.0462199999999999</c:v>
                </c:pt>
                <c:pt idx="1163">
                  <c:v>6.0423600000000004</c:v>
                </c:pt>
                <c:pt idx="1164">
                  <c:v>6.0385499999999999</c:v>
                </c:pt>
                <c:pt idx="1165">
                  <c:v>6.0366</c:v>
                </c:pt>
                <c:pt idx="1166">
                  <c:v>6.0343099999999996</c:v>
                </c:pt>
                <c:pt idx="1167">
                  <c:v>6.0314300000000003</c:v>
                </c:pt>
                <c:pt idx="1168">
                  <c:v>6.02691</c:v>
                </c:pt>
                <c:pt idx="1169">
                  <c:v>6.0237699999999998</c:v>
                </c:pt>
                <c:pt idx="1170">
                  <c:v>6.0197200000000004</c:v>
                </c:pt>
                <c:pt idx="1171">
                  <c:v>6.0171799999999998</c:v>
                </c:pt>
                <c:pt idx="1172">
                  <c:v>6.0123699999999998</c:v>
                </c:pt>
                <c:pt idx="1173">
                  <c:v>6.0091900000000003</c:v>
                </c:pt>
                <c:pt idx="1174">
                  <c:v>6.0070300000000003</c:v>
                </c:pt>
                <c:pt idx="1175">
                  <c:v>6.00345</c:v>
                </c:pt>
                <c:pt idx="1176">
                  <c:v>5.9980599999999997</c:v>
                </c:pt>
                <c:pt idx="1177">
                  <c:v>5.99512</c:v>
                </c:pt>
                <c:pt idx="1178">
                  <c:v>5.9911700000000003</c:v>
                </c:pt>
                <c:pt idx="1179">
                  <c:v>5.9869000000000003</c:v>
                </c:pt>
                <c:pt idx="1180">
                  <c:v>5.9827200000000005</c:v>
                </c:pt>
                <c:pt idx="1181">
                  <c:v>5.9814100000000003</c:v>
                </c:pt>
                <c:pt idx="1182">
                  <c:v>5.9782599999999997</c:v>
                </c:pt>
                <c:pt idx="1183">
                  <c:v>5.9757300000000004</c:v>
                </c:pt>
                <c:pt idx="1184">
                  <c:v>5.97281</c:v>
                </c:pt>
                <c:pt idx="1185">
                  <c:v>5.98034</c:v>
                </c:pt>
                <c:pt idx="1186">
                  <c:v>5.98393</c:v>
                </c:pt>
                <c:pt idx="1187">
                  <c:v>5.9850099999999999</c:v>
                </c:pt>
                <c:pt idx="1188">
                  <c:v>5.9896799999999999</c:v>
                </c:pt>
                <c:pt idx="1189">
                  <c:v>5.9889099999999997</c:v>
                </c:pt>
                <c:pt idx="1190">
                  <c:v>5.9883300000000004</c:v>
                </c:pt>
                <c:pt idx="1191">
                  <c:v>5.9875400000000001</c:v>
                </c:pt>
                <c:pt idx="1192">
                  <c:v>5.9905799999999996</c:v>
                </c:pt>
                <c:pt idx="1193">
                  <c:v>5.9888000000000003</c:v>
                </c:pt>
                <c:pt idx="1194">
                  <c:v>5.9862200000000003</c:v>
                </c:pt>
                <c:pt idx="1195">
                  <c:v>5.9870799999999997</c:v>
                </c:pt>
                <c:pt idx="1196">
                  <c:v>5.9902699999999998</c:v>
                </c:pt>
                <c:pt idx="1197">
                  <c:v>5.9891100000000002</c:v>
                </c:pt>
                <c:pt idx="1198">
                  <c:v>5.9870099999999997</c:v>
                </c:pt>
                <c:pt idx="1199">
                  <c:v>5.9943299999999997</c:v>
                </c:pt>
                <c:pt idx="1200">
                  <c:v>5.9896200000000004</c:v>
                </c:pt>
                <c:pt idx="1201">
                  <c:v>5.9890299999999996</c:v>
                </c:pt>
                <c:pt idx="1202">
                  <c:v>5.9873500000000002</c:v>
                </c:pt>
                <c:pt idx="1203">
                  <c:v>5.9864100000000002</c:v>
                </c:pt>
                <c:pt idx="1204">
                  <c:v>5.9895500000000004</c:v>
                </c:pt>
                <c:pt idx="1205">
                  <c:v>5.9876699999999996</c:v>
                </c:pt>
                <c:pt idx="1206">
                  <c:v>5.9895300000000002</c:v>
                </c:pt>
                <c:pt idx="1207">
                  <c:v>5.9884199999999996</c:v>
                </c:pt>
                <c:pt idx="1208">
                  <c:v>5.9890100000000004</c:v>
                </c:pt>
                <c:pt idx="1209">
                  <c:v>5.9882999999999997</c:v>
                </c:pt>
                <c:pt idx="1210">
                  <c:v>5.9891500000000004</c:v>
                </c:pt>
                <c:pt idx="1211">
                  <c:v>5.9864699999999997</c:v>
                </c:pt>
                <c:pt idx="1212">
                  <c:v>5.98855</c:v>
                </c:pt>
                <c:pt idx="1213">
                  <c:v>5.9883699999999997</c:v>
                </c:pt>
                <c:pt idx="1214">
                  <c:v>5.9898299999999995</c:v>
                </c:pt>
                <c:pt idx="1215">
                  <c:v>5.9884399999999998</c:v>
                </c:pt>
                <c:pt idx="1216">
                  <c:v>5.9872199999999998</c:v>
                </c:pt>
                <c:pt idx="1217">
                  <c:v>5.9877399999999996</c:v>
                </c:pt>
                <c:pt idx="1218">
                  <c:v>5.9901</c:v>
                </c:pt>
                <c:pt idx="1219">
                  <c:v>5.9888399999999997</c:v>
                </c:pt>
                <c:pt idx="1220">
                  <c:v>5.9958499999999999</c:v>
                </c:pt>
                <c:pt idx="1221">
                  <c:v>5.9868600000000001</c:v>
                </c:pt>
                <c:pt idx="1222">
                  <c:v>5.9904299999999999</c:v>
                </c:pt>
                <c:pt idx="1223">
                  <c:v>5.9884300000000001</c:v>
                </c:pt>
                <c:pt idx="1224">
                  <c:v>5.9882100000000005</c:v>
                </c:pt>
                <c:pt idx="1225">
                  <c:v>5.9878599999999995</c:v>
                </c:pt>
                <c:pt idx="1226">
                  <c:v>5.9895399999999999</c:v>
                </c:pt>
                <c:pt idx="1227">
                  <c:v>5.9874000000000001</c:v>
                </c:pt>
                <c:pt idx="1228">
                  <c:v>5.9880800000000001</c:v>
                </c:pt>
                <c:pt idx="1229">
                  <c:v>5.9870200000000002</c:v>
                </c:pt>
                <c:pt idx="1230">
                  <c:v>5.9867699999999999</c:v>
                </c:pt>
                <c:pt idx="1231">
                  <c:v>5.98339</c:v>
                </c:pt>
                <c:pt idx="1232">
                  <c:v>5.9806299999999997</c:v>
                </c:pt>
                <c:pt idx="1233">
                  <c:v>5.9792500000000004</c:v>
                </c:pt>
                <c:pt idx="1234">
                  <c:v>5.9774200000000004</c:v>
                </c:pt>
                <c:pt idx="1235">
                  <c:v>5.9807699999999997</c:v>
                </c:pt>
                <c:pt idx="1236">
                  <c:v>5.9848499999999998</c:v>
                </c:pt>
                <c:pt idx="1237">
                  <c:v>5.9872300000000003</c:v>
                </c:pt>
                <c:pt idx="1238">
                  <c:v>5.9907500000000002</c:v>
                </c:pt>
                <c:pt idx="1239">
                  <c:v>5.9892199999999995</c:v>
                </c:pt>
                <c:pt idx="1240">
                  <c:v>5.9873700000000003</c:v>
                </c:pt>
                <c:pt idx="1241">
                  <c:v>5.9881200000000003</c:v>
                </c:pt>
                <c:pt idx="1242">
                  <c:v>5.9909299999999996</c:v>
                </c:pt>
                <c:pt idx="1243">
                  <c:v>5.9888599999999999</c:v>
                </c:pt>
                <c:pt idx="1244">
                  <c:v>5.9866599999999996</c:v>
                </c:pt>
                <c:pt idx="1245">
                  <c:v>5.9879600000000002</c:v>
                </c:pt>
                <c:pt idx="1246">
                  <c:v>5.9910100000000002</c:v>
                </c:pt>
                <c:pt idx="1247">
                  <c:v>5.9884000000000004</c:v>
                </c:pt>
                <c:pt idx="1248">
                  <c:v>5.9870400000000004</c:v>
                </c:pt>
                <c:pt idx="1249">
                  <c:v>5.9882200000000001</c:v>
                </c:pt>
                <c:pt idx="1250">
                  <c:v>5.9911500000000002</c:v>
                </c:pt>
                <c:pt idx="1251">
                  <c:v>5.9876399999999999</c:v>
                </c:pt>
                <c:pt idx="1252">
                  <c:v>5.9863400000000002</c:v>
                </c:pt>
                <c:pt idx="1253">
                  <c:v>5.9863800000000005</c:v>
                </c:pt>
                <c:pt idx="1254">
                  <c:v>5.9898100000000003</c:v>
                </c:pt>
                <c:pt idx="1255">
                  <c:v>5.9896700000000003</c:v>
                </c:pt>
                <c:pt idx="1256">
                  <c:v>5.9858700000000002</c:v>
                </c:pt>
                <c:pt idx="1257">
                  <c:v>5.9861199999999997</c:v>
                </c:pt>
                <c:pt idx="1258">
                  <c:v>5.9914899999999998</c:v>
                </c:pt>
                <c:pt idx="1259">
                  <c:v>5.9897</c:v>
                </c:pt>
                <c:pt idx="1260">
                  <c:v>5.9861500000000003</c:v>
                </c:pt>
                <c:pt idx="1261">
                  <c:v>5.9872899999999998</c:v>
                </c:pt>
                <c:pt idx="1262">
                  <c:v>5.9913499999999997</c:v>
                </c:pt>
                <c:pt idx="1263">
                  <c:v>5.9891899999999998</c:v>
                </c:pt>
                <c:pt idx="1264">
                  <c:v>5.9852800000000004</c:v>
                </c:pt>
                <c:pt idx="1265">
                  <c:v>5.9863999999999997</c:v>
                </c:pt>
                <c:pt idx="1266">
                  <c:v>5.9862700000000002</c:v>
                </c:pt>
                <c:pt idx="1267">
                  <c:v>5.9833300000000005</c:v>
                </c:pt>
                <c:pt idx="1268">
                  <c:v>5.9813499999999999</c:v>
                </c:pt>
                <c:pt idx="1269">
                  <c:v>5.9793599999999998</c:v>
                </c:pt>
                <c:pt idx="1270">
                  <c:v>5.9761199999999999</c:v>
                </c:pt>
                <c:pt idx="1271">
                  <c:v>5.9734699999999998</c:v>
                </c:pt>
                <c:pt idx="1272">
                  <c:v>5.9692299999999996</c:v>
                </c:pt>
                <c:pt idx="1273">
                  <c:v>5.9668200000000002</c:v>
                </c:pt>
                <c:pt idx="1274">
                  <c:v>5.9628199999999998</c:v>
                </c:pt>
                <c:pt idx="1275">
                  <c:v>5.9591000000000003</c:v>
                </c:pt>
                <c:pt idx="1276">
                  <c:v>5.9551699999999999</c:v>
                </c:pt>
                <c:pt idx="1277">
                  <c:v>5.9533300000000002</c:v>
                </c:pt>
                <c:pt idx="1278">
                  <c:v>5.9515700000000002</c:v>
                </c:pt>
                <c:pt idx="1279">
                  <c:v>5.9627499999999998</c:v>
                </c:pt>
                <c:pt idx="1280">
                  <c:v>5.9835099999999999</c:v>
                </c:pt>
                <c:pt idx="1281">
                  <c:v>6.01051</c:v>
                </c:pt>
                <c:pt idx="1282">
                  <c:v>6.02468</c:v>
                </c:pt>
                <c:pt idx="1283">
                  <c:v>6.0428100000000002</c:v>
                </c:pt>
                <c:pt idx="1284">
                  <c:v>6.0554100000000002</c:v>
                </c:pt>
                <c:pt idx="1285">
                  <c:v>6.0763499999999997</c:v>
                </c:pt>
                <c:pt idx="1286">
                  <c:v>6.0860300000000001</c:v>
                </c:pt>
                <c:pt idx="1287">
                  <c:v>6.1012700000000004</c:v>
                </c:pt>
                <c:pt idx="1288">
                  <c:v>6.1144999999999996</c:v>
                </c:pt>
                <c:pt idx="1289">
                  <c:v>6.1287399999999996</c:v>
                </c:pt>
                <c:pt idx="1290">
                  <c:v>6.1362699999999997</c:v>
                </c:pt>
                <c:pt idx="1291">
                  <c:v>6.1369600000000002</c:v>
                </c:pt>
                <c:pt idx="1292">
                  <c:v>6.1343800000000002</c:v>
                </c:pt>
                <c:pt idx="1293">
                  <c:v>6.1310399999999996</c:v>
                </c:pt>
                <c:pt idx="1294">
                  <c:v>6.1262600000000003</c:v>
                </c:pt>
                <c:pt idx="1295">
                  <c:v>6.12235</c:v>
                </c:pt>
                <c:pt idx="1296">
                  <c:v>6.1192500000000001</c:v>
                </c:pt>
                <c:pt idx="1297">
                  <c:v>6.1167699999999998</c:v>
                </c:pt>
                <c:pt idx="1298">
                  <c:v>6.1117800000000004</c:v>
                </c:pt>
                <c:pt idx="1299">
                  <c:v>6.10792</c:v>
                </c:pt>
                <c:pt idx="1300">
                  <c:v>6.1042699999999996</c:v>
                </c:pt>
                <c:pt idx="1301">
                  <c:v>6.09938</c:v>
                </c:pt>
                <c:pt idx="1302">
                  <c:v>6.0945400000000003</c:v>
                </c:pt>
                <c:pt idx="1303">
                  <c:v>6.0924500000000004</c:v>
                </c:pt>
                <c:pt idx="1304">
                  <c:v>6.0901699999999996</c:v>
                </c:pt>
                <c:pt idx="1305">
                  <c:v>6.0863199999999997</c:v>
                </c:pt>
                <c:pt idx="1306">
                  <c:v>6.0821300000000003</c:v>
                </c:pt>
                <c:pt idx="1307">
                  <c:v>6.0787199999999997</c:v>
                </c:pt>
                <c:pt idx="1308">
                  <c:v>6.0747</c:v>
                </c:pt>
                <c:pt idx="1309">
                  <c:v>6.0707100000000001</c:v>
                </c:pt>
                <c:pt idx="1310">
                  <c:v>6.0661100000000001</c:v>
                </c:pt>
                <c:pt idx="1311">
                  <c:v>6.0626600000000002</c:v>
                </c:pt>
                <c:pt idx="1312">
                  <c:v>6.0582599999999998</c:v>
                </c:pt>
                <c:pt idx="1313">
                  <c:v>6.05335</c:v>
                </c:pt>
                <c:pt idx="1314">
                  <c:v>6.0499799999999997</c:v>
                </c:pt>
                <c:pt idx="1315">
                  <c:v>6.0464900000000004</c:v>
                </c:pt>
                <c:pt idx="1316">
                  <c:v>6.0408799999999996</c:v>
                </c:pt>
                <c:pt idx="1317">
                  <c:v>6.03782</c:v>
                </c:pt>
                <c:pt idx="1318">
                  <c:v>6.0354599999999996</c:v>
                </c:pt>
                <c:pt idx="1319">
                  <c:v>6.0326899999999997</c:v>
                </c:pt>
                <c:pt idx="1320">
                  <c:v>6.0275499999999997</c:v>
                </c:pt>
                <c:pt idx="1321">
                  <c:v>6.0236200000000002</c:v>
                </c:pt>
                <c:pt idx="1322">
                  <c:v>6.0197399999999996</c:v>
                </c:pt>
                <c:pt idx="1323">
                  <c:v>6.0157999999999996</c:v>
                </c:pt>
                <c:pt idx="1324">
                  <c:v>6.0107100000000004</c:v>
                </c:pt>
                <c:pt idx="1325">
                  <c:v>6.0068099999999998</c:v>
                </c:pt>
                <c:pt idx="1326">
                  <c:v>6.0037500000000001</c:v>
                </c:pt>
                <c:pt idx="1327">
                  <c:v>5.9991500000000002</c:v>
                </c:pt>
                <c:pt idx="1328">
                  <c:v>5.9945599999999999</c:v>
                </c:pt>
                <c:pt idx="1329">
                  <c:v>5.9899699999999996</c:v>
                </c:pt>
                <c:pt idx="1330">
                  <c:v>5.9855200000000002</c:v>
                </c:pt>
                <c:pt idx="1331">
                  <c:v>5.9821100000000005</c:v>
                </c:pt>
                <c:pt idx="1332">
                  <c:v>5.9799800000000003</c:v>
                </c:pt>
                <c:pt idx="1333">
                  <c:v>5.9764999999999997</c:v>
                </c:pt>
                <c:pt idx="1334">
                  <c:v>5.9815899999999997</c:v>
                </c:pt>
                <c:pt idx="1335">
                  <c:v>5.9873099999999999</c:v>
                </c:pt>
                <c:pt idx="1336">
                  <c:v>5.9928999999999997</c:v>
                </c:pt>
                <c:pt idx="1337">
                  <c:v>5.9891100000000002</c:v>
                </c:pt>
                <c:pt idx="1338">
                  <c:v>5.9859900000000001</c:v>
                </c:pt>
                <c:pt idx="1339">
                  <c:v>5.9887499999999996</c:v>
                </c:pt>
                <c:pt idx="1340">
                  <c:v>5.9921199999999999</c:v>
                </c:pt>
                <c:pt idx="1341">
                  <c:v>5.9887499999999996</c:v>
                </c:pt>
                <c:pt idx="1342">
                  <c:v>5.9871400000000001</c:v>
                </c:pt>
                <c:pt idx="1343">
                  <c:v>5.9883899999999999</c:v>
                </c:pt>
                <c:pt idx="1344">
                  <c:v>5.9925600000000001</c:v>
                </c:pt>
                <c:pt idx="1345">
                  <c:v>5.9889000000000001</c:v>
                </c:pt>
                <c:pt idx="1346">
                  <c:v>5.98569</c:v>
                </c:pt>
                <c:pt idx="1347">
                  <c:v>5.9876300000000002</c:v>
                </c:pt>
                <c:pt idx="1348">
                  <c:v>5.9920200000000001</c:v>
                </c:pt>
                <c:pt idx="1349">
                  <c:v>5.9883499999999996</c:v>
                </c:pt>
                <c:pt idx="1350">
                  <c:v>5.9864100000000002</c:v>
                </c:pt>
                <c:pt idx="1351">
                  <c:v>5.9868199999999998</c:v>
                </c:pt>
                <c:pt idx="1352">
                  <c:v>5.9916599999999995</c:v>
                </c:pt>
                <c:pt idx="1353">
                  <c:v>5.9881200000000003</c:v>
                </c:pt>
                <c:pt idx="1354">
                  <c:v>5.9847299999999999</c:v>
                </c:pt>
                <c:pt idx="1355">
                  <c:v>5.9890499999999998</c:v>
                </c:pt>
                <c:pt idx="1356">
                  <c:v>5.9928999999999997</c:v>
                </c:pt>
                <c:pt idx="1357">
                  <c:v>5.9895800000000001</c:v>
                </c:pt>
                <c:pt idx="1358">
                  <c:v>5.9848299999999997</c:v>
                </c:pt>
                <c:pt idx="1359">
                  <c:v>5.9883300000000004</c:v>
                </c:pt>
                <c:pt idx="1360">
                  <c:v>5.9912999999999998</c:v>
                </c:pt>
                <c:pt idx="1361">
                  <c:v>5.9880500000000003</c:v>
                </c:pt>
                <c:pt idx="1362">
                  <c:v>5.9855799999999997</c:v>
                </c:pt>
                <c:pt idx="1363">
                  <c:v>5.98712</c:v>
                </c:pt>
                <c:pt idx="1364">
                  <c:v>5.9914500000000004</c:v>
                </c:pt>
                <c:pt idx="1365">
                  <c:v>5.9885099999999998</c:v>
                </c:pt>
                <c:pt idx="1366">
                  <c:v>5.9852100000000004</c:v>
                </c:pt>
                <c:pt idx="1367">
                  <c:v>5.9866399999999995</c:v>
                </c:pt>
                <c:pt idx="1368">
                  <c:v>5.9912600000000005</c:v>
                </c:pt>
                <c:pt idx="1369">
                  <c:v>5.9878099999999996</c:v>
                </c:pt>
                <c:pt idx="1370">
                  <c:v>5.9886099999999995</c:v>
                </c:pt>
                <c:pt idx="1371">
                  <c:v>5.98787</c:v>
                </c:pt>
                <c:pt idx="1372">
                  <c:v>5.9907399999999997</c:v>
                </c:pt>
                <c:pt idx="1373">
                  <c:v>5.9876699999999996</c:v>
                </c:pt>
                <c:pt idx="1374">
                  <c:v>5.9877599999999997</c:v>
                </c:pt>
                <c:pt idx="1375">
                  <c:v>5.9875100000000003</c:v>
                </c:pt>
                <c:pt idx="1376">
                  <c:v>5.9898899999999999</c:v>
                </c:pt>
                <c:pt idx="1377">
                  <c:v>5.9868600000000001</c:v>
                </c:pt>
                <c:pt idx="1378">
                  <c:v>5.9889900000000003</c:v>
                </c:pt>
                <c:pt idx="1379">
                  <c:v>5.9882600000000004</c:v>
                </c:pt>
                <c:pt idx="1380">
                  <c:v>5.9891699999999997</c:v>
                </c:pt>
                <c:pt idx="1381">
                  <c:v>5.9885900000000003</c:v>
                </c:pt>
                <c:pt idx="1382">
                  <c:v>5.9895699999999996</c:v>
                </c:pt>
                <c:pt idx="1383">
                  <c:v>5.9882600000000004</c:v>
                </c:pt>
                <c:pt idx="1384">
                  <c:v>5.9880899999999997</c:v>
                </c:pt>
                <c:pt idx="1385">
                  <c:v>5.9873899999999995</c:v>
                </c:pt>
                <c:pt idx="1386">
                  <c:v>5.9898100000000003</c:v>
                </c:pt>
                <c:pt idx="1387">
                  <c:v>5.9865199999999996</c:v>
                </c:pt>
                <c:pt idx="1388">
                  <c:v>5.9874400000000003</c:v>
                </c:pt>
                <c:pt idx="1389">
                  <c:v>5.9878</c:v>
                </c:pt>
                <c:pt idx="1390">
                  <c:v>5.9903199999999996</c:v>
                </c:pt>
                <c:pt idx="1391">
                  <c:v>5.9879300000000004</c:v>
                </c:pt>
                <c:pt idx="1392">
                  <c:v>5.9878499999999999</c:v>
                </c:pt>
                <c:pt idx="1393">
                  <c:v>5.9880100000000001</c:v>
                </c:pt>
                <c:pt idx="1394">
                  <c:v>5.9873500000000002</c:v>
                </c:pt>
                <c:pt idx="1395">
                  <c:v>5.98353</c:v>
                </c:pt>
                <c:pt idx="1396">
                  <c:v>5.9809799999999997</c:v>
                </c:pt>
                <c:pt idx="1397">
                  <c:v>5.9807199999999998</c:v>
                </c:pt>
                <c:pt idx="1398">
                  <c:v>5.98414</c:v>
                </c:pt>
                <c:pt idx="1399">
                  <c:v>5.9842399999999998</c:v>
                </c:pt>
                <c:pt idx="1400">
                  <c:v>5.9883800000000003</c:v>
                </c:pt>
                <c:pt idx="1401">
                  <c:v>5.9868399999999999</c:v>
                </c:pt>
                <c:pt idx="1402">
                  <c:v>5.9901400000000002</c:v>
                </c:pt>
                <c:pt idx="1403">
                  <c:v>5.9876100000000001</c:v>
                </c:pt>
                <c:pt idx="1404">
                  <c:v>5.9884599999999999</c:v>
                </c:pt>
                <c:pt idx="1405">
                  <c:v>5.9875800000000003</c:v>
                </c:pt>
                <c:pt idx="1406">
                  <c:v>5.9889900000000003</c:v>
                </c:pt>
                <c:pt idx="1407">
                  <c:v>5.9882499999999999</c:v>
                </c:pt>
                <c:pt idx="1408">
                  <c:v>5.9883600000000001</c:v>
                </c:pt>
                <c:pt idx="1409">
                  <c:v>5.9844299999999997</c:v>
                </c:pt>
                <c:pt idx="1410">
                  <c:v>5.9817299999999998</c:v>
                </c:pt>
                <c:pt idx="1411">
                  <c:v>5.9806699999999999</c:v>
                </c:pt>
                <c:pt idx="1412">
                  <c:v>5.9859600000000004</c:v>
                </c:pt>
                <c:pt idx="1413">
                  <c:v>5.9861699999999995</c:v>
                </c:pt>
                <c:pt idx="1414">
                  <c:v>5.9899500000000003</c:v>
                </c:pt>
                <c:pt idx="1415">
                  <c:v>5.9871400000000001</c:v>
                </c:pt>
                <c:pt idx="1416">
                  <c:v>5.9881000000000002</c:v>
                </c:pt>
                <c:pt idx="1417">
                  <c:v>5.9862400000000004</c:v>
                </c:pt>
                <c:pt idx="1418">
                  <c:v>5.9854599999999998</c:v>
                </c:pt>
                <c:pt idx="1419">
                  <c:v>5.9819399999999998</c:v>
                </c:pt>
                <c:pt idx="1420">
                  <c:v>5.98048</c:v>
                </c:pt>
                <c:pt idx="1421">
                  <c:v>5.9820599999999997</c:v>
                </c:pt>
                <c:pt idx="1422">
                  <c:v>5.9886400000000002</c:v>
                </c:pt>
                <c:pt idx="1423">
                  <c:v>5.9874700000000001</c:v>
                </c:pt>
                <c:pt idx="1424">
                  <c:v>5.9906300000000003</c:v>
                </c:pt>
                <c:pt idx="1425">
                  <c:v>5.9882299999999997</c:v>
                </c:pt>
                <c:pt idx="1426">
                  <c:v>5.9866000000000001</c:v>
                </c:pt>
                <c:pt idx="1427">
                  <c:v>5.9869000000000003</c:v>
                </c:pt>
                <c:pt idx="1428">
                  <c:v>5.99038</c:v>
                </c:pt>
                <c:pt idx="1429">
                  <c:v>5.9882</c:v>
                </c:pt>
                <c:pt idx="1430">
                  <c:v>5.9881000000000002</c:v>
                </c:pt>
                <c:pt idx="1431">
                  <c:v>5.9878900000000002</c:v>
                </c:pt>
                <c:pt idx="1432">
                  <c:v>5.9900799999999998</c:v>
                </c:pt>
                <c:pt idx="1433">
                  <c:v>5.9871600000000003</c:v>
                </c:pt>
                <c:pt idx="1434">
                  <c:v>5.9890299999999996</c:v>
                </c:pt>
                <c:pt idx="1435">
                  <c:v>5.9876399999999999</c:v>
                </c:pt>
                <c:pt idx="1436">
                  <c:v>5.9903199999999996</c:v>
                </c:pt>
                <c:pt idx="1437">
                  <c:v>5.9888599999999999</c:v>
                </c:pt>
                <c:pt idx="1438">
                  <c:v>5.9887199999999998</c:v>
                </c:pt>
                <c:pt idx="1439">
                  <c:v>5.98834</c:v>
                </c:pt>
                <c:pt idx="1440">
                  <c:v>5.9903199999999996</c:v>
                </c:pt>
                <c:pt idx="1441">
                  <c:v>5.9874799999999997</c:v>
                </c:pt>
                <c:pt idx="1442">
                  <c:v>5.9880500000000003</c:v>
                </c:pt>
                <c:pt idx="1443">
                  <c:v>5.9888500000000002</c:v>
                </c:pt>
                <c:pt idx="1444">
                  <c:v>5.9890999999999996</c:v>
                </c:pt>
                <c:pt idx="1445">
                  <c:v>5.9861199999999997</c:v>
                </c:pt>
                <c:pt idx="1446">
                  <c:v>5.9892099999999999</c:v>
                </c:pt>
                <c:pt idx="1447">
                  <c:v>5.9911899999999996</c:v>
                </c:pt>
                <c:pt idx="1448">
                  <c:v>5.9883300000000004</c:v>
                </c:pt>
                <c:pt idx="1449">
                  <c:v>5.98752</c:v>
                </c:pt>
                <c:pt idx="1450">
                  <c:v>5.9905600000000003</c:v>
                </c:pt>
                <c:pt idx="1451">
                  <c:v>5.9894300000000005</c:v>
                </c:pt>
                <c:pt idx="1452">
                  <c:v>5.9846700000000004</c:v>
                </c:pt>
                <c:pt idx="1453">
                  <c:v>5.9864600000000001</c:v>
                </c:pt>
                <c:pt idx="1454">
                  <c:v>5.9899000000000004</c:v>
                </c:pt>
                <c:pt idx="1455">
                  <c:v>5.9868399999999999</c:v>
                </c:pt>
                <c:pt idx="1456">
                  <c:v>5.9855799999999997</c:v>
                </c:pt>
                <c:pt idx="1457">
                  <c:v>5.9874700000000001</c:v>
                </c:pt>
                <c:pt idx="1458">
                  <c:v>5.9883800000000003</c:v>
                </c:pt>
                <c:pt idx="1459">
                  <c:v>5.9885599999999997</c:v>
                </c:pt>
                <c:pt idx="1460">
                  <c:v>5.9851700000000001</c:v>
                </c:pt>
                <c:pt idx="1461">
                  <c:v>5.9864100000000002</c:v>
                </c:pt>
                <c:pt idx="1462">
                  <c:v>5.9911200000000004</c:v>
                </c:pt>
                <c:pt idx="1463">
                  <c:v>5.98874</c:v>
                </c:pt>
                <c:pt idx="1464">
                  <c:v>5.9847700000000001</c:v>
                </c:pt>
                <c:pt idx="1465">
                  <c:v>5.9851299999999998</c:v>
                </c:pt>
                <c:pt idx="1466">
                  <c:v>5.9906500000000005</c:v>
                </c:pt>
                <c:pt idx="1467">
                  <c:v>5.9889299999999999</c:v>
                </c:pt>
                <c:pt idx="1468">
                  <c:v>5.98393</c:v>
                </c:pt>
                <c:pt idx="1469">
                  <c:v>5.9843599999999997</c:v>
                </c:pt>
                <c:pt idx="1470">
                  <c:v>5.9910699999999997</c:v>
                </c:pt>
                <c:pt idx="1471">
                  <c:v>5.9893999999999998</c:v>
                </c:pt>
                <c:pt idx="1472">
                  <c:v>5.9846599999999999</c:v>
                </c:pt>
                <c:pt idx="1473">
                  <c:v>5.9847900000000003</c:v>
                </c:pt>
                <c:pt idx="1474">
                  <c:v>5.9907599999999999</c:v>
                </c:pt>
                <c:pt idx="1475">
                  <c:v>5.9913499999999997</c:v>
                </c:pt>
                <c:pt idx="1476">
                  <c:v>5.98332</c:v>
                </c:pt>
                <c:pt idx="1477">
                  <c:v>5.9841899999999999</c:v>
                </c:pt>
                <c:pt idx="1478">
                  <c:v>5.9891500000000004</c:v>
                </c:pt>
                <c:pt idx="1479">
                  <c:v>5.9909099999999995</c:v>
                </c:pt>
                <c:pt idx="1480">
                  <c:v>5.9862799999999998</c:v>
                </c:pt>
                <c:pt idx="1481">
                  <c:v>5.9863</c:v>
                </c:pt>
                <c:pt idx="1482">
                  <c:v>5.9895300000000002</c:v>
                </c:pt>
                <c:pt idx="1483">
                  <c:v>5.9896799999999999</c:v>
                </c:pt>
                <c:pt idx="1484">
                  <c:v>5.9853500000000004</c:v>
                </c:pt>
                <c:pt idx="1485">
                  <c:v>5.9856800000000003</c:v>
                </c:pt>
                <c:pt idx="1486">
                  <c:v>5.9850599999999998</c:v>
                </c:pt>
                <c:pt idx="1487">
                  <c:v>5.98346</c:v>
                </c:pt>
                <c:pt idx="1488">
                  <c:v>5.9804599999999999</c:v>
                </c:pt>
                <c:pt idx="1489">
                  <c:v>5.9819300000000002</c:v>
                </c:pt>
                <c:pt idx="1490">
                  <c:v>5.9872499999999995</c:v>
                </c:pt>
                <c:pt idx="1491">
                  <c:v>5.9891199999999998</c:v>
                </c:pt>
                <c:pt idx="1492">
                  <c:v>5.9875499999999997</c:v>
                </c:pt>
                <c:pt idx="1493">
                  <c:v>5.9886900000000001</c:v>
                </c:pt>
                <c:pt idx="1494">
                  <c:v>5.9865000000000004</c:v>
                </c:pt>
                <c:pt idx="1495">
                  <c:v>5.98759</c:v>
                </c:pt>
                <c:pt idx="1496">
                  <c:v>5.9900500000000001</c:v>
                </c:pt>
                <c:pt idx="1497">
                  <c:v>5.9895300000000002</c:v>
                </c:pt>
                <c:pt idx="1498">
                  <c:v>5.9846599999999999</c:v>
                </c:pt>
                <c:pt idx="1499">
                  <c:v>5.9867100000000004</c:v>
                </c:pt>
                <c:pt idx="1500">
                  <c:v>5.99</c:v>
                </c:pt>
                <c:pt idx="1501">
                  <c:v>5.9895500000000004</c:v>
                </c:pt>
                <c:pt idx="1502">
                  <c:v>5.98522</c:v>
                </c:pt>
                <c:pt idx="1503">
                  <c:v>5.9853199999999998</c:v>
                </c:pt>
                <c:pt idx="1504">
                  <c:v>5.9891500000000004</c:v>
                </c:pt>
                <c:pt idx="1505">
                  <c:v>5.9900500000000001</c:v>
                </c:pt>
                <c:pt idx="1506">
                  <c:v>5.98672</c:v>
                </c:pt>
                <c:pt idx="1507">
                  <c:v>5.9893799999999997</c:v>
                </c:pt>
                <c:pt idx="1508">
                  <c:v>5.98787</c:v>
                </c:pt>
                <c:pt idx="1509">
                  <c:v>5.9894999999999996</c:v>
                </c:pt>
                <c:pt idx="1510">
                  <c:v>5.9871699999999999</c:v>
                </c:pt>
                <c:pt idx="1511">
                  <c:v>5.9883800000000003</c:v>
                </c:pt>
                <c:pt idx="1512">
                  <c:v>5.9901499999999999</c:v>
                </c:pt>
                <c:pt idx="1513">
                  <c:v>5.9882299999999997</c:v>
                </c:pt>
                <c:pt idx="1514">
                  <c:v>5.9861399999999998</c:v>
                </c:pt>
                <c:pt idx="1515">
                  <c:v>5.9877900000000004</c:v>
                </c:pt>
                <c:pt idx="1516">
                  <c:v>5.9896700000000003</c:v>
                </c:pt>
                <c:pt idx="1517">
                  <c:v>5.9889000000000001</c:v>
                </c:pt>
                <c:pt idx="1518">
                  <c:v>5.9955499999999997</c:v>
                </c:pt>
                <c:pt idx="1519">
                  <c:v>5.98996</c:v>
                </c:pt>
                <c:pt idx="1520">
                  <c:v>5.9856300000000005</c:v>
                </c:pt>
                <c:pt idx="1521">
                  <c:v>5.9876300000000002</c:v>
                </c:pt>
                <c:pt idx="1522">
                  <c:v>5.9896399999999996</c:v>
                </c:pt>
                <c:pt idx="1523">
                  <c:v>5.9901600000000004</c:v>
                </c:pt>
                <c:pt idx="1524">
                  <c:v>5.9833800000000004</c:v>
                </c:pt>
                <c:pt idx="1525">
                  <c:v>5.9840900000000001</c:v>
                </c:pt>
                <c:pt idx="1526">
                  <c:v>5.9884599999999999</c:v>
                </c:pt>
                <c:pt idx="1527">
                  <c:v>5.9895899999999997</c:v>
                </c:pt>
                <c:pt idx="1528">
                  <c:v>5.9856300000000005</c:v>
                </c:pt>
                <c:pt idx="1529">
                  <c:v>5.9884199999999996</c:v>
                </c:pt>
                <c:pt idx="1530">
                  <c:v>5.9880599999999999</c:v>
                </c:pt>
                <c:pt idx="1531">
                  <c:v>5.9889799999999997</c:v>
                </c:pt>
                <c:pt idx="1532">
                  <c:v>5.9862799999999998</c:v>
                </c:pt>
                <c:pt idx="1533">
                  <c:v>5.98794</c:v>
                </c:pt>
                <c:pt idx="1534">
                  <c:v>5.98977</c:v>
                </c:pt>
                <c:pt idx="1535">
                  <c:v>5.9892599999999998</c:v>
                </c:pt>
                <c:pt idx="1536">
                  <c:v>5.9842899999999997</c:v>
                </c:pt>
                <c:pt idx="1537">
                  <c:v>5.9862500000000001</c:v>
                </c:pt>
                <c:pt idx="1538">
                  <c:v>5.9893099999999997</c:v>
                </c:pt>
                <c:pt idx="1539">
                  <c:v>5.9904200000000003</c:v>
                </c:pt>
                <c:pt idx="1540">
                  <c:v>5.9839000000000002</c:v>
                </c:pt>
                <c:pt idx="1541">
                  <c:v>5.9860800000000003</c:v>
                </c:pt>
                <c:pt idx="1542">
                  <c:v>5.9900500000000001</c:v>
                </c:pt>
                <c:pt idx="1543">
                  <c:v>5.98855</c:v>
                </c:pt>
                <c:pt idx="1544">
                  <c:v>5.9859900000000001</c:v>
                </c:pt>
                <c:pt idx="1545">
                  <c:v>5.9864100000000002</c:v>
                </c:pt>
                <c:pt idx="1546">
                  <c:v>5.9888200000000005</c:v>
                </c:pt>
                <c:pt idx="1547">
                  <c:v>5.9898600000000002</c:v>
                </c:pt>
                <c:pt idx="1548">
                  <c:v>5.9842899999999997</c:v>
                </c:pt>
                <c:pt idx="1549">
                  <c:v>5.98515</c:v>
                </c:pt>
                <c:pt idx="1550">
                  <c:v>5.99003</c:v>
                </c:pt>
                <c:pt idx="1551">
                  <c:v>5.9889200000000002</c:v>
                </c:pt>
                <c:pt idx="1552">
                  <c:v>5.98611</c:v>
                </c:pt>
                <c:pt idx="1553">
                  <c:v>5.9861599999999999</c:v>
                </c:pt>
                <c:pt idx="1554">
                  <c:v>5.9895899999999997</c:v>
                </c:pt>
                <c:pt idx="1555">
                  <c:v>5.9893099999999997</c:v>
                </c:pt>
                <c:pt idx="1556">
                  <c:v>5.9866999999999999</c:v>
                </c:pt>
                <c:pt idx="1557">
                  <c:v>5.9870900000000002</c:v>
                </c:pt>
                <c:pt idx="1558">
                  <c:v>5.9823699999999995</c:v>
                </c:pt>
                <c:pt idx="1559">
                  <c:v>5.98027</c:v>
                </c:pt>
                <c:pt idx="1560">
                  <c:v>5.9759700000000002</c:v>
                </c:pt>
                <c:pt idx="1561">
                  <c:v>5.9789700000000003</c:v>
                </c:pt>
                <c:pt idx="1562">
                  <c:v>5.98353</c:v>
                </c:pt>
                <c:pt idx="1563">
                  <c:v>5.9845600000000001</c:v>
                </c:pt>
                <c:pt idx="1564">
                  <c:v>5.9897200000000002</c:v>
                </c:pt>
                <c:pt idx="1565">
                  <c:v>5.9875800000000003</c:v>
                </c:pt>
                <c:pt idx="1566">
                  <c:v>5.9872100000000001</c:v>
                </c:pt>
                <c:pt idx="1567">
                  <c:v>5.9861199999999997</c:v>
                </c:pt>
                <c:pt idx="1568">
                  <c:v>5.9904999999999999</c:v>
                </c:pt>
                <c:pt idx="1569">
                  <c:v>5.98726</c:v>
                </c:pt>
                <c:pt idx="1570">
                  <c:v>5.9867100000000004</c:v>
                </c:pt>
                <c:pt idx="1571">
                  <c:v>5.98827</c:v>
                </c:pt>
                <c:pt idx="1572">
                  <c:v>5.98759</c:v>
                </c:pt>
                <c:pt idx="1573">
                  <c:v>5.9891300000000003</c:v>
                </c:pt>
                <c:pt idx="1574">
                  <c:v>5.9874200000000002</c:v>
                </c:pt>
                <c:pt idx="1575">
                  <c:v>5.9883300000000004</c:v>
                </c:pt>
                <c:pt idx="1576">
                  <c:v>5.9902499999999996</c:v>
                </c:pt>
                <c:pt idx="1577">
                  <c:v>5.98949</c:v>
                </c:pt>
                <c:pt idx="1578">
                  <c:v>5.9833400000000001</c:v>
                </c:pt>
                <c:pt idx="1579">
                  <c:v>5.9842399999999998</c:v>
                </c:pt>
                <c:pt idx="1580">
                  <c:v>5.9898299999999995</c:v>
                </c:pt>
                <c:pt idx="1581">
                  <c:v>5.9896500000000001</c:v>
                </c:pt>
                <c:pt idx="1582">
                  <c:v>5.9850399999999997</c:v>
                </c:pt>
                <c:pt idx="1583">
                  <c:v>5.9852499999999997</c:v>
                </c:pt>
                <c:pt idx="1584">
                  <c:v>5.9866900000000003</c:v>
                </c:pt>
                <c:pt idx="1585">
                  <c:v>5.9874900000000002</c:v>
                </c:pt>
                <c:pt idx="1586">
                  <c:v>5.9885000000000002</c:v>
                </c:pt>
                <c:pt idx="1587">
                  <c:v>5.98881</c:v>
                </c:pt>
                <c:pt idx="1588">
                  <c:v>5.9857800000000001</c:v>
                </c:pt>
                <c:pt idx="1589">
                  <c:v>5.98658</c:v>
                </c:pt>
                <c:pt idx="1590">
                  <c:v>5.9906699999999997</c:v>
                </c:pt>
                <c:pt idx="1591">
                  <c:v>5.98888</c:v>
                </c:pt>
                <c:pt idx="1592">
                  <c:v>5.98407</c:v>
                </c:pt>
                <c:pt idx="1593">
                  <c:v>5.9845199999999998</c:v>
                </c:pt>
                <c:pt idx="1594">
                  <c:v>5.9890100000000004</c:v>
                </c:pt>
                <c:pt idx="1595">
                  <c:v>5.9888599999999999</c:v>
                </c:pt>
                <c:pt idx="1596">
                  <c:v>5.9870200000000002</c:v>
                </c:pt>
                <c:pt idx="1597">
                  <c:v>5.9872899999999998</c:v>
                </c:pt>
                <c:pt idx="1598">
                  <c:v>5.9901299999999997</c:v>
                </c:pt>
                <c:pt idx="1599">
                  <c:v>5.9900700000000002</c:v>
                </c:pt>
                <c:pt idx="1600">
                  <c:v>5.9837699999999998</c:v>
                </c:pt>
                <c:pt idx="1601">
                  <c:v>5.9856100000000003</c:v>
                </c:pt>
                <c:pt idx="1602">
                  <c:v>5.9889200000000002</c:v>
                </c:pt>
                <c:pt idx="1603">
                  <c:v>5.9895800000000001</c:v>
                </c:pt>
                <c:pt idx="1604">
                  <c:v>5.9852600000000002</c:v>
                </c:pt>
                <c:pt idx="1605">
                  <c:v>5.9863999999999997</c:v>
                </c:pt>
                <c:pt idx="1606">
                  <c:v>5.9894699999999998</c:v>
                </c:pt>
                <c:pt idx="1607">
                  <c:v>5.9887300000000003</c:v>
                </c:pt>
                <c:pt idx="1608">
                  <c:v>5.9833699999999999</c:v>
                </c:pt>
                <c:pt idx="1609">
                  <c:v>5.9836999999999998</c:v>
                </c:pt>
                <c:pt idx="1610">
                  <c:v>5.9893099999999997</c:v>
                </c:pt>
                <c:pt idx="1611">
                  <c:v>5.9882999999999997</c:v>
                </c:pt>
                <c:pt idx="1612">
                  <c:v>5.9868800000000002</c:v>
                </c:pt>
                <c:pt idx="1613">
                  <c:v>5.9870700000000001</c:v>
                </c:pt>
                <c:pt idx="1614">
                  <c:v>5.9901900000000001</c:v>
                </c:pt>
                <c:pt idx="1615">
                  <c:v>5.9895100000000001</c:v>
                </c:pt>
                <c:pt idx="1616">
                  <c:v>5.9842500000000003</c:v>
                </c:pt>
                <c:pt idx="1617">
                  <c:v>5.9839900000000004</c:v>
                </c:pt>
                <c:pt idx="1618">
                  <c:v>5.9898600000000002</c:v>
                </c:pt>
                <c:pt idx="1619">
                  <c:v>5.9891800000000002</c:v>
                </c:pt>
                <c:pt idx="1620">
                  <c:v>5.9838399999999998</c:v>
                </c:pt>
                <c:pt idx="1621">
                  <c:v>5.9849899999999998</c:v>
                </c:pt>
                <c:pt idx="1622">
                  <c:v>5.9896500000000001</c:v>
                </c:pt>
                <c:pt idx="1623">
                  <c:v>5.9901299999999997</c:v>
                </c:pt>
                <c:pt idx="1624">
                  <c:v>5.9845699999999997</c:v>
                </c:pt>
                <c:pt idx="1625">
                  <c:v>5.9851999999999999</c:v>
                </c:pt>
                <c:pt idx="1626">
                  <c:v>5.99024</c:v>
                </c:pt>
                <c:pt idx="1627">
                  <c:v>5.9884699999999995</c:v>
                </c:pt>
                <c:pt idx="1628">
                  <c:v>5.9848499999999998</c:v>
                </c:pt>
                <c:pt idx="1629">
                  <c:v>5.9873500000000002</c:v>
                </c:pt>
                <c:pt idx="1630">
                  <c:v>5.9896500000000001</c:v>
                </c:pt>
                <c:pt idx="1631">
                  <c:v>5.9903199999999996</c:v>
                </c:pt>
                <c:pt idx="1632">
                  <c:v>5.9852400000000001</c:v>
                </c:pt>
                <c:pt idx="1633">
                  <c:v>5.98522</c:v>
                </c:pt>
                <c:pt idx="1634">
                  <c:v>5.9891199999999998</c:v>
                </c:pt>
                <c:pt idx="1635">
                  <c:v>5.9871100000000004</c:v>
                </c:pt>
                <c:pt idx="1636">
                  <c:v>5.9863200000000001</c:v>
                </c:pt>
                <c:pt idx="1637">
                  <c:v>5.9865000000000004</c:v>
                </c:pt>
                <c:pt idx="1638">
                  <c:v>5.9898100000000003</c:v>
                </c:pt>
                <c:pt idx="1639">
                  <c:v>5.9891199999999998</c:v>
                </c:pt>
                <c:pt idx="1640">
                  <c:v>5.9850099999999999</c:v>
                </c:pt>
                <c:pt idx="1641">
                  <c:v>5.9872699999999996</c:v>
                </c:pt>
                <c:pt idx="1642">
                  <c:v>5.9889000000000001</c:v>
                </c:pt>
                <c:pt idx="1643">
                  <c:v>5.9895199999999997</c:v>
                </c:pt>
                <c:pt idx="1644">
                  <c:v>5.9857700000000005</c:v>
                </c:pt>
                <c:pt idx="1645">
                  <c:v>5.9872100000000001</c:v>
                </c:pt>
                <c:pt idx="1646">
                  <c:v>5.9896200000000004</c:v>
                </c:pt>
                <c:pt idx="1647">
                  <c:v>5.9886299999999997</c:v>
                </c:pt>
                <c:pt idx="1648">
                  <c:v>5.98569</c:v>
                </c:pt>
                <c:pt idx="1649">
                  <c:v>5.9855</c:v>
                </c:pt>
                <c:pt idx="1650">
                  <c:v>5.9895300000000002</c:v>
                </c:pt>
                <c:pt idx="1651">
                  <c:v>5.9893000000000001</c:v>
                </c:pt>
                <c:pt idx="1652">
                  <c:v>5.9850899999999996</c:v>
                </c:pt>
                <c:pt idx="1653">
                  <c:v>5.9849600000000001</c:v>
                </c:pt>
                <c:pt idx="1654">
                  <c:v>5.98888</c:v>
                </c:pt>
                <c:pt idx="1655">
                  <c:v>5.9900099999999998</c:v>
                </c:pt>
                <c:pt idx="1656">
                  <c:v>5.9870700000000001</c:v>
                </c:pt>
                <c:pt idx="1657">
                  <c:v>5.9880199999999997</c:v>
                </c:pt>
                <c:pt idx="1658">
                  <c:v>5.9863299999999997</c:v>
                </c:pt>
                <c:pt idx="1659">
                  <c:v>5.9869399999999997</c:v>
                </c:pt>
                <c:pt idx="1660">
                  <c:v>5.9882299999999997</c:v>
                </c:pt>
                <c:pt idx="1661">
                  <c:v>5.9882200000000001</c:v>
                </c:pt>
                <c:pt idx="1662">
                  <c:v>5.9847000000000001</c:v>
                </c:pt>
                <c:pt idx="1663">
                  <c:v>5.9851600000000005</c:v>
                </c:pt>
                <c:pt idx="1664">
                  <c:v>5.9866299999999999</c:v>
                </c:pt>
                <c:pt idx="1665">
                  <c:v>5.9884399999999998</c:v>
                </c:pt>
                <c:pt idx="1666">
                  <c:v>5.9890799999999995</c:v>
                </c:pt>
                <c:pt idx="1667">
                  <c:v>5.9886099999999995</c:v>
                </c:pt>
                <c:pt idx="1668">
                  <c:v>5.9854199999999995</c:v>
                </c:pt>
                <c:pt idx="1669">
                  <c:v>5.98813</c:v>
                </c:pt>
                <c:pt idx="1670">
                  <c:v>5.9871800000000004</c:v>
                </c:pt>
                <c:pt idx="1671">
                  <c:v>5.9866200000000003</c:v>
                </c:pt>
                <c:pt idx="1672">
                  <c:v>5.9895500000000004</c:v>
                </c:pt>
                <c:pt idx="1673">
                  <c:v>5.9909800000000004</c:v>
                </c:pt>
                <c:pt idx="1674">
                  <c:v>5.9878099999999996</c:v>
                </c:pt>
                <c:pt idx="1675">
                  <c:v>5.9869700000000003</c:v>
                </c:pt>
                <c:pt idx="1676">
                  <c:v>5.9820799999999998</c:v>
                </c:pt>
                <c:pt idx="1677">
                  <c:v>5.9808700000000004</c:v>
                </c:pt>
                <c:pt idx="1678">
                  <c:v>5.97668</c:v>
                </c:pt>
                <c:pt idx="1679">
                  <c:v>5.9770300000000001</c:v>
                </c:pt>
                <c:pt idx="1680">
                  <c:v>5.9824000000000002</c:v>
                </c:pt>
                <c:pt idx="1681">
                  <c:v>5.98407</c:v>
                </c:pt>
                <c:pt idx="1682">
                  <c:v>5.9905400000000002</c:v>
                </c:pt>
                <c:pt idx="1683">
                  <c:v>5.9893799999999997</c:v>
                </c:pt>
                <c:pt idx="1684">
                  <c:v>5.9841499999999996</c:v>
                </c:pt>
                <c:pt idx="1685">
                  <c:v>5.9858500000000001</c:v>
                </c:pt>
                <c:pt idx="1686">
                  <c:v>5.9891100000000002</c:v>
                </c:pt>
                <c:pt idx="1687">
                  <c:v>5.9905299999999997</c:v>
                </c:pt>
                <c:pt idx="1688">
                  <c:v>5.9855900000000002</c:v>
                </c:pt>
                <c:pt idx="1689">
                  <c:v>5.9866399999999995</c:v>
                </c:pt>
                <c:pt idx="1690">
                  <c:v>5.9907500000000002</c:v>
                </c:pt>
                <c:pt idx="1691">
                  <c:v>5.9885000000000002</c:v>
                </c:pt>
                <c:pt idx="1692">
                  <c:v>5.9845899999999999</c:v>
                </c:pt>
                <c:pt idx="1693">
                  <c:v>5.9849499999999995</c:v>
                </c:pt>
                <c:pt idx="1694">
                  <c:v>5.9906300000000003</c:v>
                </c:pt>
                <c:pt idx="1695">
                  <c:v>5.9891199999999998</c:v>
                </c:pt>
                <c:pt idx="1696">
                  <c:v>5.9835700000000003</c:v>
                </c:pt>
                <c:pt idx="1697">
                  <c:v>5.9842899999999997</c:v>
                </c:pt>
                <c:pt idx="1698">
                  <c:v>5.9902300000000004</c:v>
                </c:pt>
                <c:pt idx="1699">
                  <c:v>5.9876199999999997</c:v>
                </c:pt>
                <c:pt idx="1700">
                  <c:v>5.9850099999999999</c:v>
                </c:pt>
                <c:pt idx="1701">
                  <c:v>5.9846300000000001</c:v>
                </c:pt>
                <c:pt idx="1702">
                  <c:v>5.9900500000000001</c:v>
                </c:pt>
                <c:pt idx="1703">
                  <c:v>5.9868899999999998</c:v>
                </c:pt>
                <c:pt idx="1704">
                  <c:v>5.9851000000000001</c:v>
                </c:pt>
                <c:pt idx="1705">
                  <c:v>5.9843500000000001</c:v>
                </c:pt>
                <c:pt idx="1706">
                  <c:v>5.9880700000000004</c:v>
                </c:pt>
                <c:pt idx="1707">
                  <c:v>5.9881900000000003</c:v>
                </c:pt>
                <c:pt idx="1708">
                  <c:v>5.9852499999999997</c:v>
                </c:pt>
                <c:pt idx="1709">
                  <c:v>5.98454</c:v>
                </c:pt>
                <c:pt idx="1710">
                  <c:v>5.9886200000000001</c:v>
                </c:pt>
                <c:pt idx="1711">
                  <c:v>5.98705</c:v>
                </c:pt>
                <c:pt idx="1712">
                  <c:v>5.9867699999999999</c:v>
                </c:pt>
                <c:pt idx="1713">
                  <c:v>5.98705</c:v>
                </c:pt>
                <c:pt idx="1714">
                  <c:v>5.9884300000000001</c:v>
                </c:pt>
                <c:pt idx="1715">
                  <c:v>5.9877700000000003</c:v>
                </c:pt>
                <c:pt idx="1716">
                  <c:v>5.9873700000000003</c:v>
                </c:pt>
                <c:pt idx="1717">
                  <c:v>5.9856800000000003</c:v>
                </c:pt>
                <c:pt idx="1718">
                  <c:v>5.9879999999999995</c:v>
                </c:pt>
                <c:pt idx="1719">
                  <c:v>5.9864600000000001</c:v>
                </c:pt>
                <c:pt idx="1720">
                  <c:v>5.9867400000000002</c:v>
                </c:pt>
                <c:pt idx="1721">
                  <c:v>5.9856499999999997</c:v>
                </c:pt>
                <c:pt idx="1722">
                  <c:v>5.9880199999999997</c:v>
                </c:pt>
                <c:pt idx="1723">
                  <c:v>5.9869000000000003</c:v>
                </c:pt>
                <c:pt idx="1724">
                  <c:v>5.9874600000000004</c:v>
                </c:pt>
                <c:pt idx="1725">
                  <c:v>5.9853300000000003</c:v>
                </c:pt>
                <c:pt idx="1726">
                  <c:v>5.9878799999999996</c:v>
                </c:pt>
                <c:pt idx="1727">
                  <c:v>5.9854900000000004</c:v>
                </c:pt>
                <c:pt idx="1728">
                  <c:v>5.9879600000000002</c:v>
                </c:pt>
                <c:pt idx="1729">
                  <c:v>5.9849399999999999</c:v>
                </c:pt>
                <c:pt idx="1730">
                  <c:v>5.9860199999999999</c:v>
                </c:pt>
                <c:pt idx="1731">
                  <c:v>5.9846899999999996</c:v>
                </c:pt>
                <c:pt idx="1732">
                  <c:v>5.9861399999999998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B0-4327-9BF5-664BE9DE5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07984"/>
        <c:axId val="859813968"/>
      </c:scatterChart>
      <c:valAx>
        <c:axId val="859807984"/>
        <c:scaling>
          <c:orientation val="minMax"/>
          <c:max val="23"/>
          <c:min val="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59813968"/>
        <c:crosses val="autoZero"/>
        <c:crossBetween val="midCat"/>
      </c:valAx>
      <c:valAx>
        <c:axId val="859813968"/>
        <c:scaling>
          <c:orientation val="minMax"/>
          <c:max val="10000"/>
          <c:min val="9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5980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data'!$C$1:$C$6</c:f>
              <c:strCache>
                <c:ptCount val="6"/>
                <c:pt idx="0">
                  <c:v>WeightReactor</c:v>
                </c:pt>
                <c:pt idx="1">
                  <c:v>g</c:v>
                </c:pt>
                <c:pt idx="2">
                  <c:v>MeasureSubDev</c:v>
                </c:pt>
                <c:pt idx="3">
                  <c:v>Kern_WIRC100</c:v>
                </c:pt>
                <c:pt idx="4">
                  <c:v>Fermenter 1</c:v>
                </c:pt>
                <c:pt idx="5">
                  <c:v>JHA_2_SC_CH3H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'Raw data'!$B$7:$B$4265</c:f>
              <c:numCache>
                <c:formatCode>General</c:formatCode>
                <c:ptCount val="4259"/>
                <c:pt idx="0">
                  <c:v>1.94444E-4</c:v>
                </c:pt>
                <c:pt idx="1">
                  <c:v>8.3527799999999999E-2</c:v>
                </c:pt>
                <c:pt idx="2">
                  <c:v>0.16686100000000001</c:v>
                </c:pt>
                <c:pt idx="3">
                  <c:v>0.25019400000000003</c:v>
                </c:pt>
                <c:pt idx="4">
                  <c:v>0.33352799999999999</c:v>
                </c:pt>
                <c:pt idx="5">
                  <c:v>0.41686099999999998</c:v>
                </c:pt>
                <c:pt idx="6">
                  <c:v>0.50019400000000003</c:v>
                </c:pt>
                <c:pt idx="7">
                  <c:v>0.58352800000000005</c:v>
                </c:pt>
                <c:pt idx="8">
                  <c:v>0.66686100000000004</c:v>
                </c:pt>
                <c:pt idx="9">
                  <c:v>0.75019400000000003</c:v>
                </c:pt>
                <c:pt idx="10">
                  <c:v>0.83352800000000005</c:v>
                </c:pt>
                <c:pt idx="11">
                  <c:v>0.91686100000000004</c:v>
                </c:pt>
                <c:pt idx="12">
                  <c:v>1.0001899999999999</c:v>
                </c:pt>
                <c:pt idx="13">
                  <c:v>1.0835300000000001</c:v>
                </c:pt>
                <c:pt idx="14">
                  <c:v>1.16686</c:v>
                </c:pt>
                <c:pt idx="15">
                  <c:v>1.2501899999999999</c:v>
                </c:pt>
                <c:pt idx="16">
                  <c:v>1.3335300000000001</c:v>
                </c:pt>
                <c:pt idx="17">
                  <c:v>1.41686</c:v>
                </c:pt>
                <c:pt idx="18">
                  <c:v>1.5001899999999999</c:v>
                </c:pt>
                <c:pt idx="19">
                  <c:v>1.5835300000000001</c:v>
                </c:pt>
                <c:pt idx="20">
                  <c:v>1.66686</c:v>
                </c:pt>
                <c:pt idx="21">
                  <c:v>1.7501899999999999</c:v>
                </c:pt>
                <c:pt idx="22">
                  <c:v>1.8335300000000001</c:v>
                </c:pt>
                <c:pt idx="23">
                  <c:v>1.91686</c:v>
                </c:pt>
                <c:pt idx="24">
                  <c:v>2.0001899999999999</c:v>
                </c:pt>
                <c:pt idx="25">
                  <c:v>2.0835300000000001</c:v>
                </c:pt>
                <c:pt idx="26">
                  <c:v>2.1668599999999998</c:v>
                </c:pt>
                <c:pt idx="27">
                  <c:v>2.2501899999999999</c:v>
                </c:pt>
                <c:pt idx="28">
                  <c:v>2.3335300000000001</c:v>
                </c:pt>
                <c:pt idx="29">
                  <c:v>2.4168599999999998</c:v>
                </c:pt>
                <c:pt idx="30">
                  <c:v>2.5001899999999999</c:v>
                </c:pt>
                <c:pt idx="31">
                  <c:v>2.5835300000000001</c:v>
                </c:pt>
                <c:pt idx="32">
                  <c:v>2.6668599999999998</c:v>
                </c:pt>
                <c:pt idx="33">
                  <c:v>2.7501899999999999</c:v>
                </c:pt>
                <c:pt idx="34">
                  <c:v>2.8335300000000001</c:v>
                </c:pt>
                <c:pt idx="35">
                  <c:v>2.9168599999999998</c:v>
                </c:pt>
                <c:pt idx="36">
                  <c:v>3.0001899999999999</c:v>
                </c:pt>
                <c:pt idx="37">
                  <c:v>3.0835300000000001</c:v>
                </c:pt>
                <c:pt idx="38">
                  <c:v>3.1668599999999998</c:v>
                </c:pt>
                <c:pt idx="39">
                  <c:v>3.2501899999999999</c:v>
                </c:pt>
                <c:pt idx="40">
                  <c:v>3.3335300000000001</c:v>
                </c:pt>
                <c:pt idx="41">
                  <c:v>3.4168599999999998</c:v>
                </c:pt>
                <c:pt idx="42">
                  <c:v>3.5001899999999999</c:v>
                </c:pt>
                <c:pt idx="43">
                  <c:v>3.5835300000000001</c:v>
                </c:pt>
                <c:pt idx="44">
                  <c:v>3.6668599999999998</c:v>
                </c:pt>
                <c:pt idx="45">
                  <c:v>3.7501899999999999</c:v>
                </c:pt>
                <c:pt idx="46">
                  <c:v>3.8335300000000001</c:v>
                </c:pt>
                <c:pt idx="47">
                  <c:v>3.9168599999999998</c:v>
                </c:pt>
                <c:pt idx="48">
                  <c:v>4.0001899999999999</c:v>
                </c:pt>
                <c:pt idx="49">
                  <c:v>4.0835299999999997</c:v>
                </c:pt>
                <c:pt idx="50">
                  <c:v>4.1668599999999998</c:v>
                </c:pt>
                <c:pt idx="51">
                  <c:v>4.2501899999999999</c:v>
                </c:pt>
                <c:pt idx="52">
                  <c:v>4.3335299999999997</c:v>
                </c:pt>
                <c:pt idx="53">
                  <c:v>4.4168599999999998</c:v>
                </c:pt>
                <c:pt idx="54">
                  <c:v>4.5001899999999999</c:v>
                </c:pt>
                <c:pt idx="55">
                  <c:v>4.5835299999999997</c:v>
                </c:pt>
                <c:pt idx="56">
                  <c:v>4.6668599999999998</c:v>
                </c:pt>
                <c:pt idx="57">
                  <c:v>4.7501899999999999</c:v>
                </c:pt>
                <c:pt idx="58">
                  <c:v>4.8335299999999997</c:v>
                </c:pt>
                <c:pt idx="59">
                  <c:v>4.9168599999999998</c:v>
                </c:pt>
                <c:pt idx="60">
                  <c:v>5.0001899999999999</c:v>
                </c:pt>
                <c:pt idx="61">
                  <c:v>5.0835299999999997</c:v>
                </c:pt>
                <c:pt idx="62">
                  <c:v>5.1668599999999998</c:v>
                </c:pt>
                <c:pt idx="63">
                  <c:v>5.2501899999999999</c:v>
                </c:pt>
                <c:pt idx="64">
                  <c:v>5.3335299999999997</c:v>
                </c:pt>
                <c:pt idx="65">
                  <c:v>5.4168599999999998</c:v>
                </c:pt>
                <c:pt idx="66">
                  <c:v>5.5001899999999999</c:v>
                </c:pt>
                <c:pt idx="67">
                  <c:v>5.5835299999999997</c:v>
                </c:pt>
                <c:pt idx="68">
                  <c:v>5.6668599999999998</c:v>
                </c:pt>
                <c:pt idx="69">
                  <c:v>5.7501899999999999</c:v>
                </c:pt>
                <c:pt idx="70">
                  <c:v>5.8335299999999997</c:v>
                </c:pt>
                <c:pt idx="71">
                  <c:v>5.9168599999999998</c:v>
                </c:pt>
                <c:pt idx="72">
                  <c:v>6.0001899999999999</c:v>
                </c:pt>
                <c:pt idx="73">
                  <c:v>6.0835299999999997</c:v>
                </c:pt>
                <c:pt idx="74">
                  <c:v>6.1668599999999998</c:v>
                </c:pt>
                <c:pt idx="75">
                  <c:v>6.2501899999999999</c:v>
                </c:pt>
                <c:pt idx="76">
                  <c:v>6.3335299999999997</c:v>
                </c:pt>
                <c:pt idx="77">
                  <c:v>6.4168599999999998</c:v>
                </c:pt>
                <c:pt idx="78">
                  <c:v>6.5001899999999999</c:v>
                </c:pt>
                <c:pt idx="79">
                  <c:v>6.5835299999999997</c:v>
                </c:pt>
                <c:pt idx="80">
                  <c:v>6.6668599999999998</c:v>
                </c:pt>
                <c:pt idx="81">
                  <c:v>6.7501899999999999</c:v>
                </c:pt>
                <c:pt idx="82">
                  <c:v>6.8335299999999997</c:v>
                </c:pt>
                <c:pt idx="83">
                  <c:v>6.9168599999999998</c:v>
                </c:pt>
                <c:pt idx="84">
                  <c:v>7.0001899999999999</c:v>
                </c:pt>
                <c:pt idx="85">
                  <c:v>7.0835299999999997</c:v>
                </c:pt>
                <c:pt idx="86">
                  <c:v>7.1668599999999998</c:v>
                </c:pt>
                <c:pt idx="87">
                  <c:v>7.2501899999999999</c:v>
                </c:pt>
                <c:pt idx="88">
                  <c:v>7.3335299999999997</c:v>
                </c:pt>
                <c:pt idx="89">
                  <c:v>7.4168599999999998</c:v>
                </c:pt>
                <c:pt idx="90">
                  <c:v>7.5001899999999999</c:v>
                </c:pt>
                <c:pt idx="91">
                  <c:v>7.5835299999999997</c:v>
                </c:pt>
                <c:pt idx="92">
                  <c:v>7.6668599999999998</c:v>
                </c:pt>
                <c:pt idx="93">
                  <c:v>7.7501899999999999</c:v>
                </c:pt>
                <c:pt idx="94">
                  <c:v>7.8335299999999997</c:v>
                </c:pt>
                <c:pt idx="95">
                  <c:v>7.9168599999999998</c:v>
                </c:pt>
                <c:pt idx="96">
                  <c:v>8.0001899999999999</c:v>
                </c:pt>
                <c:pt idx="97">
                  <c:v>8.0835299999999997</c:v>
                </c:pt>
                <c:pt idx="98">
                  <c:v>8.1668599999999998</c:v>
                </c:pt>
                <c:pt idx="99">
                  <c:v>8.2501899999999999</c:v>
                </c:pt>
                <c:pt idx="100">
                  <c:v>8.3335299999999997</c:v>
                </c:pt>
                <c:pt idx="101">
                  <c:v>8.4168599999999998</c:v>
                </c:pt>
                <c:pt idx="102">
                  <c:v>8.5001899999999999</c:v>
                </c:pt>
                <c:pt idx="103">
                  <c:v>8.5835299999999997</c:v>
                </c:pt>
                <c:pt idx="104">
                  <c:v>8.6668599999999998</c:v>
                </c:pt>
                <c:pt idx="105">
                  <c:v>8.7501899999999999</c:v>
                </c:pt>
                <c:pt idx="106">
                  <c:v>8.8335299999999997</c:v>
                </c:pt>
                <c:pt idx="107">
                  <c:v>8.9168599999999998</c:v>
                </c:pt>
                <c:pt idx="108">
                  <c:v>9.0001899999999999</c:v>
                </c:pt>
                <c:pt idx="109">
                  <c:v>9.0835299999999997</c:v>
                </c:pt>
                <c:pt idx="110">
                  <c:v>9.1668599999999998</c:v>
                </c:pt>
                <c:pt idx="111">
                  <c:v>9.2501899999999999</c:v>
                </c:pt>
                <c:pt idx="112">
                  <c:v>9.3335299999999997</c:v>
                </c:pt>
                <c:pt idx="113">
                  <c:v>9.4168599999999998</c:v>
                </c:pt>
                <c:pt idx="114">
                  <c:v>9.5001899999999999</c:v>
                </c:pt>
                <c:pt idx="115">
                  <c:v>9.5835299999999997</c:v>
                </c:pt>
                <c:pt idx="116">
                  <c:v>9.6668599999999998</c:v>
                </c:pt>
                <c:pt idx="117">
                  <c:v>9.7501899999999999</c:v>
                </c:pt>
                <c:pt idx="118">
                  <c:v>9.8335299999999997</c:v>
                </c:pt>
                <c:pt idx="119">
                  <c:v>9.9168599999999998</c:v>
                </c:pt>
                <c:pt idx="120">
                  <c:v>10.0002</c:v>
                </c:pt>
                <c:pt idx="121">
                  <c:v>10.083500000000001</c:v>
                </c:pt>
                <c:pt idx="122">
                  <c:v>10.1669</c:v>
                </c:pt>
                <c:pt idx="123">
                  <c:v>10.2502</c:v>
                </c:pt>
                <c:pt idx="124">
                  <c:v>10.333500000000001</c:v>
                </c:pt>
                <c:pt idx="125">
                  <c:v>10.4169</c:v>
                </c:pt>
                <c:pt idx="126">
                  <c:v>10.5002</c:v>
                </c:pt>
                <c:pt idx="127">
                  <c:v>10.583500000000001</c:v>
                </c:pt>
                <c:pt idx="128">
                  <c:v>10.6669</c:v>
                </c:pt>
                <c:pt idx="129">
                  <c:v>10.7502</c:v>
                </c:pt>
                <c:pt idx="130">
                  <c:v>10.833500000000001</c:v>
                </c:pt>
                <c:pt idx="131">
                  <c:v>10.9169</c:v>
                </c:pt>
                <c:pt idx="132">
                  <c:v>11.0002</c:v>
                </c:pt>
                <c:pt idx="133">
                  <c:v>11.083500000000001</c:v>
                </c:pt>
                <c:pt idx="134">
                  <c:v>11.1669</c:v>
                </c:pt>
                <c:pt idx="135">
                  <c:v>11.2502</c:v>
                </c:pt>
                <c:pt idx="136">
                  <c:v>11.333500000000001</c:v>
                </c:pt>
                <c:pt idx="137">
                  <c:v>11.4169</c:v>
                </c:pt>
                <c:pt idx="138">
                  <c:v>11.5002</c:v>
                </c:pt>
                <c:pt idx="139">
                  <c:v>11.583500000000001</c:v>
                </c:pt>
                <c:pt idx="140">
                  <c:v>11.6669</c:v>
                </c:pt>
                <c:pt idx="141">
                  <c:v>11.7502</c:v>
                </c:pt>
                <c:pt idx="142">
                  <c:v>11.833500000000001</c:v>
                </c:pt>
                <c:pt idx="143">
                  <c:v>11.9169</c:v>
                </c:pt>
                <c:pt idx="144">
                  <c:v>12.0002</c:v>
                </c:pt>
                <c:pt idx="145">
                  <c:v>12.083500000000001</c:v>
                </c:pt>
                <c:pt idx="146">
                  <c:v>12.1669</c:v>
                </c:pt>
                <c:pt idx="147">
                  <c:v>12.2502</c:v>
                </c:pt>
                <c:pt idx="148">
                  <c:v>12.333500000000001</c:v>
                </c:pt>
                <c:pt idx="149">
                  <c:v>12.4169</c:v>
                </c:pt>
                <c:pt idx="150">
                  <c:v>12.5002</c:v>
                </c:pt>
                <c:pt idx="151">
                  <c:v>12.583500000000001</c:v>
                </c:pt>
                <c:pt idx="152">
                  <c:v>12.6669</c:v>
                </c:pt>
                <c:pt idx="153">
                  <c:v>12.7502</c:v>
                </c:pt>
                <c:pt idx="154">
                  <c:v>12.833500000000001</c:v>
                </c:pt>
                <c:pt idx="155">
                  <c:v>12.9169</c:v>
                </c:pt>
                <c:pt idx="156">
                  <c:v>13.0002</c:v>
                </c:pt>
                <c:pt idx="157">
                  <c:v>13.083500000000001</c:v>
                </c:pt>
                <c:pt idx="158">
                  <c:v>13.1669</c:v>
                </c:pt>
                <c:pt idx="159">
                  <c:v>13.2502</c:v>
                </c:pt>
                <c:pt idx="160">
                  <c:v>13.333500000000001</c:v>
                </c:pt>
                <c:pt idx="161">
                  <c:v>13.4169</c:v>
                </c:pt>
                <c:pt idx="162">
                  <c:v>13.5002</c:v>
                </c:pt>
                <c:pt idx="163">
                  <c:v>13.583500000000001</c:v>
                </c:pt>
                <c:pt idx="164">
                  <c:v>13.6669</c:v>
                </c:pt>
                <c:pt idx="165">
                  <c:v>13.7502</c:v>
                </c:pt>
                <c:pt idx="166">
                  <c:v>13.833500000000001</c:v>
                </c:pt>
                <c:pt idx="167">
                  <c:v>13.9169</c:v>
                </c:pt>
                <c:pt idx="168">
                  <c:v>14.0002</c:v>
                </c:pt>
                <c:pt idx="169">
                  <c:v>14.083500000000001</c:v>
                </c:pt>
                <c:pt idx="170">
                  <c:v>14.1669</c:v>
                </c:pt>
                <c:pt idx="171">
                  <c:v>14.2502</c:v>
                </c:pt>
                <c:pt idx="172">
                  <c:v>14.333500000000001</c:v>
                </c:pt>
                <c:pt idx="173">
                  <c:v>14.4169</c:v>
                </c:pt>
                <c:pt idx="174">
                  <c:v>14.5002</c:v>
                </c:pt>
                <c:pt idx="175">
                  <c:v>14.583500000000001</c:v>
                </c:pt>
                <c:pt idx="176">
                  <c:v>14.6669</c:v>
                </c:pt>
                <c:pt idx="177">
                  <c:v>14.7502</c:v>
                </c:pt>
                <c:pt idx="178">
                  <c:v>14.833500000000001</c:v>
                </c:pt>
                <c:pt idx="179">
                  <c:v>14.9169</c:v>
                </c:pt>
                <c:pt idx="180">
                  <c:v>15.0002</c:v>
                </c:pt>
                <c:pt idx="181">
                  <c:v>15.083500000000001</c:v>
                </c:pt>
                <c:pt idx="182">
                  <c:v>15.1669</c:v>
                </c:pt>
                <c:pt idx="183">
                  <c:v>15.2502</c:v>
                </c:pt>
                <c:pt idx="184">
                  <c:v>15.333500000000001</c:v>
                </c:pt>
                <c:pt idx="185">
                  <c:v>15.4169</c:v>
                </c:pt>
                <c:pt idx="186">
                  <c:v>15.5002</c:v>
                </c:pt>
                <c:pt idx="187">
                  <c:v>15.583500000000001</c:v>
                </c:pt>
                <c:pt idx="188">
                  <c:v>15.6669</c:v>
                </c:pt>
                <c:pt idx="189">
                  <c:v>15.7502</c:v>
                </c:pt>
                <c:pt idx="190">
                  <c:v>15.833500000000001</c:v>
                </c:pt>
                <c:pt idx="191">
                  <c:v>15.9169</c:v>
                </c:pt>
                <c:pt idx="192">
                  <c:v>16.0002</c:v>
                </c:pt>
                <c:pt idx="193">
                  <c:v>16.083500000000001</c:v>
                </c:pt>
                <c:pt idx="194">
                  <c:v>16.166899999999998</c:v>
                </c:pt>
                <c:pt idx="195">
                  <c:v>16.2502</c:v>
                </c:pt>
                <c:pt idx="196">
                  <c:v>16.333500000000001</c:v>
                </c:pt>
                <c:pt idx="197">
                  <c:v>16.416899999999998</c:v>
                </c:pt>
                <c:pt idx="198">
                  <c:v>16.5002</c:v>
                </c:pt>
                <c:pt idx="199">
                  <c:v>16.583500000000001</c:v>
                </c:pt>
                <c:pt idx="200">
                  <c:v>16.666899999999998</c:v>
                </c:pt>
                <c:pt idx="201">
                  <c:v>16.7502</c:v>
                </c:pt>
                <c:pt idx="202">
                  <c:v>16.833500000000001</c:v>
                </c:pt>
                <c:pt idx="203">
                  <c:v>16.916899999999998</c:v>
                </c:pt>
                <c:pt idx="204">
                  <c:v>17.0002</c:v>
                </c:pt>
                <c:pt idx="205">
                  <c:v>17.083500000000001</c:v>
                </c:pt>
                <c:pt idx="206">
                  <c:v>17.166899999999998</c:v>
                </c:pt>
                <c:pt idx="207">
                  <c:v>17.2502</c:v>
                </c:pt>
                <c:pt idx="208">
                  <c:v>17.333500000000001</c:v>
                </c:pt>
                <c:pt idx="209">
                  <c:v>17.416899999999998</c:v>
                </c:pt>
                <c:pt idx="210">
                  <c:v>17.5002</c:v>
                </c:pt>
                <c:pt idx="211">
                  <c:v>17.583500000000001</c:v>
                </c:pt>
                <c:pt idx="212">
                  <c:v>17.666899999999998</c:v>
                </c:pt>
                <c:pt idx="213">
                  <c:v>17.7502</c:v>
                </c:pt>
                <c:pt idx="214">
                  <c:v>17.833500000000001</c:v>
                </c:pt>
                <c:pt idx="215">
                  <c:v>17.916899999999998</c:v>
                </c:pt>
                <c:pt idx="216">
                  <c:v>18.0002</c:v>
                </c:pt>
                <c:pt idx="217">
                  <c:v>18.083500000000001</c:v>
                </c:pt>
                <c:pt idx="218">
                  <c:v>18.166899999999998</c:v>
                </c:pt>
                <c:pt idx="219">
                  <c:v>18.2502</c:v>
                </c:pt>
                <c:pt idx="220">
                  <c:v>18.333500000000001</c:v>
                </c:pt>
                <c:pt idx="221">
                  <c:v>18.416899999999998</c:v>
                </c:pt>
                <c:pt idx="222">
                  <c:v>18.5002</c:v>
                </c:pt>
                <c:pt idx="223">
                  <c:v>18.583500000000001</c:v>
                </c:pt>
                <c:pt idx="224">
                  <c:v>18.666899999999998</c:v>
                </c:pt>
                <c:pt idx="225">
                  <c:v>18.7502</c:v>
                </c:pt>
                <c:pt idx="226">
                  <c:v>18.833500000000001</c:v>
                </c:pt>
                <c:pt idx="227">
                  <c:v>18.916899999999998</c:v>
                </c:pt>
                <c:pt idx="228">
                  <c:v>19.0002</c:v>
                </c:pt>
                <c:pt idx="229">
                  <c:v>19.083500000000001</c:v>
                </c:pt>
                <c:pt idx="230">
                  <c:v>19.166899999999998</c:v>
                </c:pt>
                <c:pt idx="231">
                  <c:v>19.2502</c:v>
                </c:pt>
                <c:pt idx="232">
                  <c:v>19.333500000000001</c:v>
                </c:pt>
                <c:pt idx="233">
                  <c:v>19.416899999999998</c:v>
                </c:pt>
                <c:pt idx="234">
                  <c:v>19.5002</c:v>
                </c:pt>
                <c:pt idx="235">
                  <c:v>19.583500000000001</c:v>
                </c:pt>
                <c:pt idx="236">
                  <c:v>19.666899999999998</c:v>
                </c:pt>
                <c:pt idx="237">
                  <c:v>19.7502</c:v>
                </c:pt>
                <c:pt idx="238">
                  <c:v>19.833500000000001</c:v>
                </c:pt>
                <c:pt idx="239">
                  <c:v>19.916899999999998</c:v>
                </c:pt>
                <c:pt idx="240">
                  <c:v>20.0002</c:v>
                </c:pt>
                <c:pt idx="241">
                  <c:v>20.083500000000001</c:v>
                </c:pt>
                <c:pt idx="242">
                  <c:v>20.166899999999998</c:v>
                </c:pt>
                <c:pt idx="243">
                  <c:v>20.2502</c:v>
                </c:pt>
                <c:pt idx="244">
                  <c:v>20.333500000000001</c:v>
                </c:pt>
                <c:pt idx="245">
                  <c:v>20.416899999999998</c:v>
                </c:pt>
                <c:pt idx="246">
                  <c:v>20.5002</c:v>
                </c:pt>
                <c:pt idx="247">
                  <c:v>20.583500000000001</c:v>
                </c:pt>
                <c:pt idx="248">
                  <c:v>20.666899999999998</c:v>
                </c:pt>
                <c:pt idx="249">
                  <c:v>20.7502</c:v>
                </c:pt>
                <c:pt idx="250">
                  <c:v>20.833500000000001</c:v>
                </c:pt>
                <c:pt idx="251">
                  <c:v>20.916899999999998</c:v>
                </c:pt>
                <c:pt idx="252">
                  <c:v>21.0002</c:v>
                </c:pt>
                <c:pt idx="253">
                  <c:v>21.083500000000001</c:v>
                </c:pt>
                <c:pt idx="254">
                  <c:v>21.166899999999998</c:v>
                </c:pt>
                <c:pt idx="255">
                  <c:v>21.2502</c:v>
                </c:pt>
                <c:pt idx="256">
                  <c:v>21.333500000000001</c:v>
                </c:pt>
                <c:pt idx="257">
                  <c:v>21.416899999999998</c:v>
                </c:pt>
                <c:pt idx="258">
                  <c:v>21.5002</c:v>
                </c:pt>
                <c:pt idx="259">
                  <c:v>21.583500000000001</c:v>
                </c:pt>
                <c:pt idx="260">
                  <c:v>21.666899999999998</c:v>
                </c:pt>
                <c:pt idx="261">
                  <c:v>21.7502</c:v>
                </c:pt>
                <c:pt idx="262">
                  <c:v>21.833500000000001</c:v>
                </c:pt>
                <c:pt idx="263">
                  <c:v>21.916899999999998</c:v>
                </c:pt>
                <c:pt idx="264">
                  <c:v>22.0002</c:v>
                </c:pt>
                <c:pt idx="265">
                  <c:v>22.083500000000001</c:v>
                </c:pt>
                <c:pt idx="266">
                  <c:v>22.166899999999998</c:v>
                </c:pt>
                <c:pt idx="267">
                  <c:v>22.2502</c:v>
                </c:pt>
                <c:pt idx="268">
                  <c:v>22.333500000000001</c:v>
                </c:pt>
                <c:pt idx="269">
                  <c:v>22.416899999999998</c:v>
                </c:pt>
                <c:pt idx="270">
                  <c:v>22.5002</c:v>
                </c:pt>
                <c:pt idx="271">
                  <c:v>22.583500000000001</c:v>
                </c:pt>
                <c:pt idx="272">
                  <c:v>22.666899999999998</c:v>
                </c:pt>
                <c:pt idx="273">
                  <c:v>22.7502</c:v>
                </c:pt>
                <c:pt idx="274">
                  <c:v>22.833500000000001</c:v>
                </c:pt>
                <c:pt idx="275">
                  <c:v>22.916899999999998</c:v>
                </c:pt>
                <c:pt idx="276">
                  <c:v>23.0002</c:v>
                </c:pt>
                <c:pt idx="277">
                  <c:v>23.083500000000001</c:v>
                </c:pt>
                <c:pt idx="278">
                  <c:v>23.166899999999998</c:v>
                </c:pt>
                <c:pt idx="279">
                  <c:v>23.2502</c:v>
                </c:pt>
                <c:pt idx="280">
                  <c:v>23.333500000000001</c:v>
                </c:pt>
                <c:pt idx="281">
                  <c:v>23.416899999999998</c:v>
                </c:pt>
                <c:pt idx="282">
                  <c:v>23.5002</c:v>
                </c:pt>
                <c:pt idx="283">
                  <c:v>23.583500000000001</c:v>
                </c:pt>
                <c:pt idx="284">
                  <c:v>23.666899999999998</c:v>
                </c:pt>
                <c:pt idx="285">
                  <c:v>23.7502</c:v>
                </c:pt>
                <c:pt idx="286">
                  <c:v>23.833500000000001</c:v>
                </c:pt>
                <c:pt idx="287">
                  <c:v>23.916899999999998</c:v>
                </c:pt>
                <c:pt idx="288">
                  <c:v>24.0002</c:v>
                </c:pt>
                <c:pt idx="289">
                  <c:v>24.083500000000001</c:v>
                </c:pt>
                <c:pt idx="290">
                  <c:v>24.166899999999998</c:v>
                </c:pt>
                <c:pt idx="291">
                  <c:v>24.2502</c:v>
                </c:pt>
                <c:pt idx="292">
                  <c:v>24.333500000000001</c:v>
                </c:pt>
                <c:pt idx="293">
                  <c:v>24.416899999999998</c:v>
                </c:pt>
                <c:pt idx="294">
                  <c:v>24.5002</c:v>
                </c:pt>
                <c:pt idx="295">
                  <c:v>24.583500000000001</c:v>
                </c:pt>
                <c:pt idx="296">
                  <c:v>24.666899999999998</c:v>
                </c:pt>
                <c:pt idx="297">
                  <c:v>24.7502</c:v>
                </c:pt>
                <c:pt idx="298">
                  <c:v>24.833500000000001</c:v>
                </c:pt>
                <c:pt idx="299">
                  <c:v>24.916899999999998</c:v>
                </c:pt>
                <c:pt idx="300">
                  <c:v>25.0002</c:v>
                </c:pt>
                <c:pt idx="301">
                  <c:v>25.083500000000001</c:v>
                </c:pt>
                <c:pt idx="302">
                  <c:v>25.166899999999998</c:v>
                </c:pt>
                <c:pt idx="303">
                  <c:v>25.2502</c:v>
                </c:pt>
                <c:pt idx="304">
                  <c:v>25.333500000000001</c:v>
                </c:pt>
                <c:pt idx="305">
                  <c:v>25.416899999999998</c:v>
                </c:pt>
                <c:pt idx="306">
                  <c:v>25.5002</c:v>
                </c:pt>
                <c:pt idx="307">
                  <c:v>25.583500000000001</c:v>
                </c:pt>
                <c:pt idx="308">
                  <c:v>25.666899999999998</c:v>
                </c:pt>
                <c:pt idx="309">
                  <c:v>25.7502</c:v>
                </c:pt>
                <c:pt idx="310">
                  <c:v>25.833500000000001</c:v>
                </c:pt>
                <c:pt idx="311">
                  <c:v>25.916899999999998</c:v>
                </c:pt>
                <c:pt idx="312">
                  <c:v>26.0002</c:v>
                </c:pt>
                <c:pt idx="313">
                  <c:v>26.083500000000001</c:v>
                </c:pt>
                <c:pt idx="314">
                  <c:v>26.166899999999998</c:v>
                </c:pt>
                <c:pt idx="315">
                  <c:v>26.2502</c:v>
                </c:pt>
                <c:pt idx="316">
                  <c:v>26.333500000000001</c:v>
                </c:pt>
                <c:pt idx="317">
                  <c:v>26.416899999999998</c:v>
                </c:pt>
                <c:pt idx="318">
                  <c:v>26.5002</c:v>
                </c:pt>
                <c:pt idx="319">
                  <c:v>26.583500000000001</c:v>
                </c:pt>
                <c:pt idx="320">
                  <c:v>26.666899999999998</c:v>
                </c:pt>
                <c:pt idx="321">
                  <c:v>26.7502</c:v>
                </c:pt>
                <c:pt idx="322">
                  <c:v>26.833500000000001</c:v>
                </c:pt>
                <c:pt idx="323">
                  <c:v>26.916899999999998</c:v>
                </c:pt>
                <c:pt idx="324">
                  <c:v>27.0002</c:v>
                </c:pt>
                <c:pt idx="325">
                  <c:v>27.083500000000001</c:v>
                </c:pt>
                <c:pt idx="326">
                  <c:v>27.166899999999998</c:v>
                </c:pt>
                <c:pt idx="327">
                  <c:v>27.2502</c:v>
                </c:pt>
                <c:pt idx="328">
                  <c:v>27.333500000000001</c:v>
                </c:pt>
                <c:pt idx="329">
                  <c:v>27.416899999999998</c:v>
                </c:pt>
                <c:pt idx="330">
                  <c:v>27.5002</c:v>
                </c:pt>
                <c:pt idx="331">
                  <c:v>27.583500000000001</c:v>
                </c:pt>
                <c:pt idx="332">
                  <c:v>27.666899999999998</c:v>
                </c:pt>
                <c:pt idx="333">
                  <c:v>27.7502</c:v>
                </c:pt>
                <c:pt idx="334">
                  <c:v>27.833500000000001</c:v>
                </c:pt>
                <c:pt idx="335">
                  <c:v>27.916899999999998</c:v>
                </c:pt>
                <c:pt idx="336">
                  <c:v>28.0002</c:v>
                </c:pt>
                <c:pt idx="337">
                  <c:v>28.083500000000001</c:v>
                </c:pt>
                <c:pt idx="338">
                  <c:v>28.166899999999998</c:v>
                </c:pt>
                <c:pt idx="339">
                  <c:v>28.2502</c:v>
                </c:pt>
                <c:pt idx="340">
                  <c:v>28.333500000000001</c:v>
                </c:pt>
                <c:pt idx="341">
                  <c:v>28.416899999999998</c:v>
                </c:pt>
                <c:pt idx="342">
                  <c:v>28.5002</c:v>
                </c:pt>
                <c:pt idx="343">
                  <c:v>28.583500000000001</c:v>
                </c:pt>
                <c:pt idx="344">
                  <c:v>28.666899999999998</c:v>
                </c:pt>
                <c:pt idx="345">
                  <c:v>28.7502</c:v>
                </c:pt>
                <c:pt idx="346">
                  <c:v>28.833500000000001</c:v>
                </c:pt>
                <c:pt idx="347">
                  <c:v>28.916899999999998</c:v>
                </c:pt>
                <c:pt idx="348">
                  <c:v>29.0002</c:v>
                </c:pt>
                <c:pt idx="349">
                  <c:v>29.083500000000001</c:v>
                </c:pt>
                <c:pt idx="350">
                  <c:v>29.166899999999998</c:v>
                </c:pt>
                <c:pt idx="351">
                  <c:v>29.2502</c:v>
                </c:pt>
                <c:pt idx="352">
                  <c:v>29.333500000000001</c:v>
                </c:pt>
                <c:pt idx="353">
                  <c:v>29.416899999999998</c:v>
                </c:pt>
                <c:pt idx="354">
                  <c:v>29.5002</c:v>
                </c:pt>
                <c:pt idx="355">
                  <c:v>29.583500000000001</c:v>
                </c:pt>
                <c:pt idx="356">
                  <c:v>29.666899999999998</c:v>
                </c:pt>
                <c:pt idx="357">
                  <c:v>29.7502</c:v>
                </c:pt>
                <c:pt idx="358">
                  <c:v>29.833500000000001</c:v>
                </c:pt>
                <c:pt idx="359">
                  <c:v>29.916899999999998</c:v>
                </c:pt>
                <c:pt idx="360">
                  <c:v>30.0002</c:v>
                </c:pt>
                <c:pt idx="361">
                  <c:v>30.083500000000001</c:v>
                </c:pt>
                <c:pt idx="362">
                  <c:v>30.166899999999998</c:v>
                </c:pt>
                <c:pt idx="363">
                  <c:v>30.2502</c:v>
                </c:pt>
                <c:pt idx="364">
                  <c:v>30.333500000000001</c:v>
                </c:pt>
                <c:pt idx="365">
                  <c:v>30.416899999999998</c:v>
                </c:pt>
                <c:pt idx="366">
                  <c:v>30.5002</c:v>
                </c:pt>
                <c:pt idx="367">
                  <c:v>30.583500000000001</c:v>
                </c:pt>
                <c:pt idx="368">
                  <c:v>30.666899999999998</c:v>
                </c:pt>
                <c:pt idx="369">
                  <c:v>30.7502</c:v>
                </c:pt>
                <c:pt idx="370">
                  <c:v>30.833500000000001</c:v>
                </c:pt>
                <c:pt idx="371">
                  <c:v>30.916899999999998</c:v>
                </c:pt>
                <c:pt idx="372">
                  <c:v>31.0002</c:v>
                </c:pt>
                <c:pt idx="373">
                  <c:v>31.083500000000001</c:v>
                </c:pt>
                <c:pt idx="374">
                  <c:v>31.166899999999998</c:v>
                </c:pt>
                <c:pt idx="375">
                  <c:v>31.2502</c:v>
                </c:pt>
                <c:pt idx="376">
                  <c:v>31.333500000000001</c:v>
                </c:pt>
                <c:pt idx="377">
                  <c:v>31.416899999999998</c:v>
                </c:pt>
                <c:pt idx="378">
                  <c:v>31.5002</c:v>
                </c:pt>
                <c:pt idx="379">
                  <c:v>31.583500000000001</c:v>
                </c:pt>
                <c:pt idx="380">
                  <c:v>31.666899999999998</c:v>
                </c:pt>
                <c:pt idx="381">
                  <c:v>31.7502</c:v>
                </c:pt>
                <c:pt idx="382">
                  <c:v>31.833500000000001</c:v>
                </c:pt>
                <c:pt idx="383">
                  <c:v>31.916899999999998</c:v>
                </c:pt>
                <c:pt idx="384">
                  <c:v>32.0002</c:v>
                </c:pt>
                <c:pt idx="385">
                  <c:v>32.083500000000001</c:v>
                </c:pt>
                <c:pt idx="386">
                  <c:v>32.166899999999998</c:v>
                </c:pt>
                <c:pt idx="387">
                  <c:v>32.2502</c:v>
                </c:pt>
                <c:pt idx="388">
                  <c:v>32.333500000000001</c:v>
                </c:pt>
                <c:pt idx="389">
                  <c:v>32.416899999999998</c:v>
                </c:pt>
                <c:pt idx="390">
                  <c:v>32.5002</c:v>
                </c:pt>
                <c:pt idx="391">
                  <c:v>32.583500000000001</c:v>
                </c:pt>
                <c:pt idx="392">
                  <c:v>32.666899999999998</c:v>
                </c:pt>
                <c:pt idx="393">
                  <c:v>32.7502</c:v>
                </c:pt>
                <c:pt idx="394">
                  <c:v>32.833500000000001</c:v>
                </c:pt>
                <c:pt idx="395">
                  <c:v>32.916899999999998</c:v>
                </c:pt>
                <c:pt idx="396">
                  <c:v>33.0002</c:v>
                </c:pt>
                <c:pt idx="397">
                  <c:v>33.083500000000001</c:v>
                </c:pt>
                <c:pt idx="398">
                  <c:v>33.166899999999998</c:v>
                </c:pt>
                <c:pt idx="399">
                  <c:v>33.2502</c:v>
                </c:pt>
                <c:pt idx="400">
                  <c:v>33.333500000000001</c:v>
                </c:pt>
                <c:pt idx="401">
                  <c:v>33.416899999999998</c:v>
                </c:pt>
                <c:pt idx="402">
                  <c:v>33.5002</c:v>
                </c:pt>
                <c:pt idx="403">
                  <c:v>33.583500000000001</c:v>
                </c:pt>
                <c:pt idx="404">
                  <c:v>33.666899999999998</c:v>
                </c:pt>
                <c:pt idx="405">
                  <c:v>33.7502</c:v>
                </c:pt>
                <c:pt idx="406">
                  <c:v>33.833500000000001</c:v>
                </c:pt>
                <c:pt idx="407">
                  <c:v>33.916899999999998</c:v>
                </c:pt>
                <c:pt idx="408">
                  <c:v>34.0002</c:v>
                </c:pt>
                <c:pt idx="409">
                  <c:v>34.083500000000001</c:v>
                </c:pt>
                <c:pt idx="410">
                  <c:v>34.166899999999998</c:v>
                </c:pt>
                <c:pt idx="411">
                  <c:v>34.2502</c:v>
                </c:pt>
                <c:pt idx="412">
                  <c:v>34.333500000000001</c:v>
                </c:pt>
                <c:pt idx="413">
                  <c:v>34.416899999999998</c:v>
                </c:pt>
                <c:pt idx="414">
                  <c:v>34.5002</c:v>
                </c:pt>
                <c:pt idx="415">
                  <c:v>34.583500000000001</c:v>
                </c:pt>
                <c:pt idx="416">
                  <c:v>34.666899999999998</c:v>
                </c:pt>
                <c:pt idx="417">
                  <c:v>34.7502</c:v>
                </c:pt>
                <c:pt idx="418">
                  <c:v>34.833500000000001</c:v>
                </c:pt>
                <c:pt idx="419">
                  <c:v>34.916899999999998</c:v>
                </c:pt>
                <c:pt idx="420">
                  <c:v>35.0002</c:v>
                </c:pt>
                <c:pt idx="421">
                  <c:v>35.083500000000001</c:v>
                </c:pt>
                <c:pt idx="422">
                  <c:v>35.166899999999998</c:v>
                </c:pt>
                <c:pt idx="423">
                  <c:v>35.2502</c:v>
                </c:pt>
                <c:pt idx="424">
                  <c:v>35.333500000000001</c:v>
                </c:pt>
                <c:pt idx="425">
                  <c:v>35.416899999999998</c:v>
                </c:pt>
                <c:pt idx="426">
                  <c:v>35.5002</c:v>
                </c:pt>
                <c:pt idx="427">
                  <c:v>35.583500000000001</c:v>
                </c:pt>
                <c:pt idx="428">
                  <c:v>35.666899999999998</c:v>
                </c:pt>
                <c:pt idx="429">
                  <c:v>35.7502</c:v>
                </c:pt>
                <c:pt idx="430">
                  <c:v>35.833500000000001</c:v>
                </c:pt>
                <c:pt idx="431">
                  <c:v>35.916899999999998</c:v>
                </c:pt>
                <c:pt idx="432">
                  <c:v>36.0002</c:v>
                </c:pt>
                <c:pt idx="433">
                  <c:v>36.083500000000001</c:v>
                </c:pt>
                <c:pt idx="434">
                  <c:v>36.166899999999998</c:v>
                </c:pt>
                <c:pt idx="435">
                  <c:v>36.2502</c:v>
                </c:pt>
                <c:pt idx="436">
                  <c:v>36.333500000000001</c:v>
                </c:pt>
                <c:pt idx="437">
                  <c:v>36.416899999999998</c:v>
                </c:pt>
                <c:pt idx="438">
                  <c:v>36.5002</c:v>
                </c:pt>
                <c:pt idx="439">
                  <c:v>36.583500000000001</c:v>
                </c:pt>
                <c:pt idx="440">
                  <c:v>36.666899999999998</c:v>
                </c:pt>
                <c:pt idx="441">
                  <c:v>36.7502</c:v>
                </c:pt>
                <c:pt idx="442">
                  <c:v>36.833500000000001</c:v>
                </c:pt>
                <c:pt idx="443">
                  <c:v>36.916899999999998</c:v>
                </c:pt>
                <c:pt idx="444">
                  <c:v>37.0002</c:v>
                </c:pt>
                <c:pt idx="445">
                  <c:v>37.083500000000001</c:v>
                </c:pt>
                <c:pt idx="446">
                  <c:v>37.166899999999998</c:v>
                </c:pt>
                <c:pt idx="447">
                  <c:v>37.2502</c:v>
                </c:pt>
                <c:pt idx="448">
                  <c:v>37.333500000000001</c:v>
                </c:pt>
                <c:pt idx="449">
                  <c:v>37.416899999999998</c:v>
                </c:pt>
                <c:pt idx="450">
                  <c:v>37.5002</c:v>
                </c:pt>
                <c:pt idx="451">
                  <c:v>37.583500000000001</c:v>
                </c:pt>
                <c:pt idx="452">
                  <c:v>37.666899999999998</c:v>
                </c:pt>
                <c:pt idx="453">
                  <c:v>37.7502</c:v>
                </c:pt>
                <c:pt idx="454">
                  <c:v>37.833500000000001</c:v>
                </c:pt>
                <c:pt idx="455">
                  <c:v>37.916899999999998</c:v>
                </c:pt>
                <c:pt idx="456">
                  <c:v>38.0002</c:v>
                </c:pt>
                <c:pt idx="457">
                  <c:v>38.083500000000001</c:v>
                </c:pt>
                <c:pt idx="458">
                  <c:v>38.166899999999998</c:v>
                </c:pt>
                <c:pt idx="459">
                  <c:v>38.2502</c:v>
                </c:pt>
                <c:pt idx="460">
                  <c:v>38.333500000000001</c:v>
                </c:pt>
                <c:pt idx="461">
                  <c:v>38.416899999999998</c:v>
                </c:pt>
                <c:pt idx="462">
                  <c:v>38.5002</c:v>
                </c:pt>
                <c:pt idx="463">
                  <c:v>38.583500000000001</c:v>
                </c:pt>
                <c:pt idx="464">
                  <c:v>38.666899999999998</c:v>
                </c:pt>
                <c:pt idx="465">
                  <c:v>38.7502</c:v>
                </c:pt>
                <c:pt idx="466">
                  <c:v>38.833500000000001</c:v>
                </c:pt>
                <c:pt idx="467">
                  <c:v>38.916899999999998</c:v>
                </c:pt>
                <c:pt idx="468">
                  <c:v>39.0002</c:v>
                </c:pt>
                <c:pt idx="469">
                  <c:v>39.083500000000001</c:v>
                </c:pt>
                <c:pt idx="470">
                  <c:v>39.166899999999998</c:v>
                </c:pt>
                <c:pt idx="471">
                  <c:v>39.2502</c:v>
                </c:pt>
                <c:pt idx="472">
                  <c:v>39.333500000000001</c:v>
                </c:pt>
                <c:pt idx="473">
                  <c:v>39.416899999999998</c:v>
                </c:pt>
                <c:pt idx="474">
                  <c:v>39.5002</c:v>
                </c:pt>
                <c:pt idx="475">
                  <c:v>39.583500000000001</c:v>
                </c:pt>
                <c:pt idx="476">
                  <c:v>39.666899999999998</c:v>
                </c:pt>
                <c:pt idx="477">
                  <c:v>39.7502</c:v>
                </c:pt>
                <c:pt idx="478">
                  <c:v>39.833500000000001</c:v>
                </c:pt>
                <c:pt idx="479">
                  <c:v>39.916899999999998</c:v>
                </c:pt>
                <c:pt idx="480">
                  <c:v>40.0002</c:v>
                </c:pt>
                <c:pt idx="481">
                  <c:v>40.083500000000001</c:v>
                </c:pt>
                <c:pt idx="482">
                  <c:v>40.166899999999998</c:v>
                </c:pt>
                <c:pt idx="483">
                  <c:v>40.2502</c:v>
                </c:pt>
                <c:pt idx="484">
                  <c:v>40.333500000000001</c:v>
                </c:pt>
                <c:pt idx="485">
                  <c:v>40.416899999999998</c:v>
                </c:pt>
                <c:pt idx="486">
                  <c:v>40.5002</c:v>
                </c:pt>
                <c:pt idx="487">
                  <c:v>40.583500000000001</c:v>
                </c:pt>
                <c:pt idx="488">
                  <c:v>40.666899999999998</c:v>
                </c:pt>
                <c:pt idx="489">
                  <c:v>40.7502</c:v>
                </c:pt>
                <c:pt idx="490">
                  <c:v>40.833500000000001</c:v>
                </c:pt>
                <c:pt idx="491">
                  <c:v>40.916899999999998</c:v>
                </c:pt>
                <c:pt idx="492">
                  <c:v>41.0002</c:v>
                </c:pt>
                <c:pt idx="493">
                  <c:v>41.083500000000001</c:v>
                </c:pt>
                <c:pt idx="494">
                  <c:v>41.166899999999998</c:v>
                </c:pt>
                <c:pt idx="495">
                  <c:v>41.2502</c:v>
                </c:pt>
                <c:pt idx="496">
                  <c:v>41.333500000000001</c:v>
                </c:pt>
                <c:pt idx="497">
                  <c:v>41.416899999999998</c:v>
                </c:pt>
                <c:pt idx="498">
                  <c:v>41.5002</c:v>
                </c:pt>
                <c:pt idx="499">
                  <c:v>41.583500000000001</c:v>
                </c:pt>
                <c:pt idx="500">
                  <c:v>41.666899999999998</c:v>
                </c:pt>
                <c:pt idx="501">
                  <c:v>41.7502</c:v>
                </c:pt>
                <c:pt idx="502">
                  <c:v>41.833500000000001</c:v>
                </c:pt>
                <c:pt idx="503">
                  <c:v>41.916899999999998</c:v>
                </c:pt>
                <c:pt idx="504">
                  <c:v>42.0002</c:v>
                </c:pt>
                <c:pt idx="505">
                  <c:v>42.083500000000001</c:v>
                </c:pt>
                <c:pt idx="506">
                  <c:v>42.166899999999998</c:v>
                </c:pt>
                <c:pt idx="507">
                  <c:v>42.2502</c:v>
                </c:pt>
                <c:pt idx="508">
                  <c:v>42.333500000000001</c:v>
                </c:pt>
                <c:pt idx="509">
                  <c:v>42.416899999999998</c:v>
                </c:pt>
                <c:pt idx="510">
                  <c:v>42.5002</c:v>
                </c:pt>
                <c:pt idx="511">
                  <c:v>42.583500000000001</c:v>
                </c:pt>
                <c:pt idx="512">
                  <c:v>42.666899999999998</c:v>
                </c:pt>
                <c:pt idx="513">
                  <c:v>42.7502</c:v>
                </c:pt>
                <c:pt idx="514">
                  <c:v>42.833500000000001</c:v>
                </c:pt>
                <c:pt idx="515">
                  <c:v>42.916899999999998</c:v>
                </c:pt>
                <c:pt idx="516">
                  <c:v>43.0002</c:v>
                </c:pt>
                <c:pt idx="517">
                  <c:v>43.083500000000001</c:v>
                </c:pt>
                <c:pt idx="518">
                  <c:v>43.166899999999998</c:v>
                </c:pt>
                <c:pt idx="519">
                  <c:v>43.2502</c:v>
                </c:pt>
                <c:pt idx="520">
                  <c:v>43.333500000000001</c:v>
                </c:pt>
                <c:pt idx="521">
                  <c:v>43.416899999999998</c:v>
                </c:pt>
                <c:pt idx="522">
                  <c:v>43.5002</c:v>
                </c:pt>
                <c:pt idx="523">
                  <c:v>43.583500000000001</c:v>
                </c:pt>
                <c:pt idx="524">
                  <c:v>43.666899999999998</c:v>
                </c:pt>
                <c:pt idx="525">
                  <c:v>43.7502</c:v>
                </c:pt>
                <c:pt idx="526">
                  <c:v>43.833500000000001</c:v>
                </c:pt>
                <c:pt idx="527">
                  <c:v>43.916899999999998</c:v>
                </c:pt>
                <c:pt idx="528">
                  <c:v>44.0002</c:v>
                </c:pt>
                <c:pt idx="529">
                  <c:v>44.083500000000001</c:v>
                </c:pt>
                <c:pt idx="530">
                  <c:v>44.166899999999998</c:v>
                </c:pt>
                <c:pt idx="531">
                  <c:v>44.2502</c:v>
                </c:pt>
                <c:pt idx="532">
                  <c:v>44.333500000000001</c:v>
                </c:pt>
                <c:pt idx="533">
                  <c:v>44.416899999999998</c:v>
                </c:pt>
                <c:pt idx="534">
                  <c:v>44.5002</c:v>
                </c:pt>
                <c:pt idx="535">
                  <c:v>44.583500000000001</c:v>
                </c:pt>
                <c:pt idx="536">
                  <c:v>44.666899999999998</c:v>
                </c:pt>
                <c:pt idx="537">
                  <c:v>44.7502</c:v>
                </c:pt>
                <c:pt idx="538">
                  <c:v>44.833500000000001</c:v>
                </c:pt>
                <c:pt idx="539">
                  <c:v>44.916899999999998</c:v>
                </c:pt>
                <c:pt idx="540">
                  <c:v>45.0002</c:v>
                </c:pt>
                <c:pt idx="541">
                  <c:v>45.083500000000001</c:v>
                </c:pt>
                <c:pt idx="542">
                  <c:v>45.166899999999998</c:v>
                </c:pt>
                <c:pt idx="543">
                  <c:v>45.2502</c:v>
                </c:pt>
                <c:pt idx="544">
                  <c:v>45.333500000000001</c:v>
                </c:pt>
                <c:pt idx="545">
                  <c:v>45.416899999999998</c:v>
                </c:pt>
                <c:pt idx="546">
                  <c:v>45.5002</c:v>
                </c:pt>
                <c:pt idx="547">
                  <c:v>45.583500000000001</c:v>
                </c:pt>
                <c:pt idx="548">
                  <c:v>45.666899999999998</c:v>
                </c:pt>
                <c:pt idx="549">
                  <c:v>45.7502</c:v>
                </c:pt>
                <c:pt idx="550">
                  <c:v>45.833500000000001</c:v>
                </c:pt>
                <c:pt idx="551">
                  <c:v>45.916899999999998</c:v>
                </c:pt>
                <c:pt idx="552">
                  <c:v>46.0002</c:v>
                </c:pt>
                <c:pt idx="553">
                  <c:v>46.083500000000001</c:v>
                </c:pt>
                <c:pt idx="554">
                  <c:v>46.166899999999998</c:v>
                </c:pt>
                <c:pt idx="555">
                  <c:v>46.2502</c:v>
                </c:pt>
                <c:pt idx="556">
                  <c:v>46.333500000000001</c:v>
                </c:pt>
                <c:pt idx="557">
                  <c:v>46.416899999999998</c:v>
                </c:pt>
                <c:pt idx="558">
                  <c:v>46.5002</c:v>
                </c:pt>
                <c:pt idx="559">
                  <c:v>46.583500000000001</c:v>
                </c:pt>
                <c:pt idx="560">
                  <c:v>46.666899999999998</c:v>
                </c:pt>
                <c:pt idx="561">
                  <c:v>46.7502</c:v>
                </c:pt>
                <c:pt idx="562">
                  <c:v>46.833500000000001</c:v>
                </c:pt>
                <c:pt idx="563">
                  <c:v>46.916899999999998</c:v>
                </c:pt>
                <c:pt idx="564">
                  <c:v>47.0002</c:v>
                </c:pt>
                <c:pt idx="565">
                  <c:v>47.083500000000001</c:v>
                </c:pt>
                <c:pt idx="566">
                  <c:v>47.166899999999998</c:v>
                </c:pt>
                <c:pt idx="567">
                  <c:v>47.2502</c:v>
                </c:pt>
                <c:pt idx="568">
                  <c:v>47.333500000000001</c:v>
                </c:pt>
                <c:pt idx="569">
                  <c:v>47.416899999999998</c:v>
                </c:pt>
                <c:pt idx="570">
                  <c:v>47.5002</c:v>
                </c:pt>
                <c:pt idx="571">
                  <c:v>47.583500000000001</c:v>
                </c:pt>
                <c:pt idx="572">
                  <c:v>47.666899999999998</c:v>
                </c:pt>
                <c:pt idx="573">
                  <c:v>47.7502</c:v>
                </c:pt>
                <c:pt idx="574">
                  <c:v>47.833500000000001</c:v>
                </c:pt>
                <c:pt idx="575">
                  <c:v>47.916899999999998</c:v>
                </c:pt>
                <c:pt idx="576">
                  <c:v>48.0002</c:v>
                </c:pt>
                <c:pt idx="577">
                  <c:v>48.083500000000001</c:v>
                </c:pt>
                <c:pt idx="578">
                  <c:v>48.166899999999998</c:v>
                </c:pt>
                <c:pt idx="579">
                  <c:v>48.2502</c:v>
                </c:pt>
                <c:pt idx="580">
                  <c:v>48.333500000000001</c:v>
                </c:pt>
                <c:pt idx="581">
                  <c:v>48.416899999999998</c:v>
                </c:pt>
                <c:pt idx="582">
                  <c:v>48.5002</c:v>
                </c:pt>
                <c:pt idx="583">
                  <c:v>48.583500000000001</c:v>
                </c:pt>
                <c:pt idx="584">
                  <c:v>48.666899999999998</c:v>
                </c:pt>
                <c:pt idx="585">
                  <c:v>48.7502</c:v>
                </c:pt>
                <c:pt idx="586">
                  <c:v>48.833500000000001</c:v>
                </c:pt>
                <c:pt idx="587">
                  <c:v>48.916899999999998</c:v>
                </c:pt>
                <c:pt idx="588">
                  <c:v>49.0002</c:v>
                </c:pt>
                <c:pt idx="589">
                  <c:v>49.083500000000001</c:v>
                </c:pt>
                <c:pt idx="590">
                  <c:v>49.166899999999998</c:v>
                </c:pt>
                <c:pt idx="591">
                  <c:v>49.2502</c:v>
                </c:pt>
                <c:pt idx="592">
                  <c:v>49.333500000000001</c:v>
                </c:pt>
                <c:pt idx="593">
                  <c:v>49.416899999999998</c:v>
                </c:pt>
                <c:pt idx="594">
                  <c:v>49.5002</c:v>
                </c:pt>
                <c:pt idx="595">
                  <c:v>49.583500000000001</c:v>
                </c:pt>
                <c:pt idx="596">
                  <c:v>49.666899999999998</c:v>
                </c:pt>
                <c:pt idx="597">
                  <c:v>49.7502</c:v>
                </c:pt>
                <c:pt idx="598">
                  <c:v>49.833500000000001</c:v>
                </c:pt>
                <c:pt idx="599">
                  <c:v>49.916899999999998</c:v>
                </c:pt>
                <c:pt idx="600">
                  <c:v>50.0002</c:v>
                </c:pt>
                <c:pt idx="601">
                  <c:v>50.083500000000001</c:v>
                </c:pt>
                <c:pt idx="602">
                  <c:v>50.166899999999998</c:v>
                </c:pt>
                <c:pt idx="603">
                  <c:v>50.2502</c:v>
                </c:pt>
                <c:pt idx="604">
                  <c:v>50.333500000000001</c:v>
                </c:pt>
                <c:pt idx="605">
                  <c:v>50.416899999999998</c:v>
                </c:pt>
                <c:pt idx="606">
                  <c:v>50.5002</c:v>
                </c:pt>
                <c:pt idx="607">
                  <c:v>50.583500000000001</c:v>
                </c:pt>
                <c:pt idx="608">
                  <c:v>50.666899999999998</c:v>
                </c:pt>
                <c:pt idx="609">
                  <c:v>50.7502</c:v>
                </c:pt>
                <c:pt idx="610">
                  <c:v>50.833500000000001</c:v>
                </c:pt>
                <c:pt idx="611">
                  <c:v>50.916899999999998</c:v>
                </c:pt>
                <c:pt idx="612">
                  <c:v>51.0002</c:v>
                </c:pt>
                <c:pt idx="613">
                  <c:v>51.083500000000001</c:v>
                </c:pt>
                <c:pt idx="614">
                  <c:v>51.166899999999998</c:v>
                </c:pt>
                <c:pt idx="615">
                  <c:v>51.2502</c:v>
                </c:pt>
                <c:pt idx="616">
                  <c:v>51.333500000000001</c:v>
                </c:pt>
                <c:pt idx="617">
                  <c:v>51.416899999999998</c:v>
                </c:pt>
                <c:pt idx="618">
                  <c:v>51.5002</c:v>
                </c:pt>
                <c:pt idx="619">
                  <c:v>51.583500000000001</c:v>
                </c:pt>
                <c:pt idx="620">
                  <c:v>51.666899999999998</c:v>
                </c:pt>
                <c:pt idx="621">
                  <c:v>51.7502</c:v>
                </c:pt>
                <c:pt idx="622">
                  <c:v>51.833500000000001</c:v>
                </c:pt>
                <c:pt idx="623">
                  <c:v>51.916899999999998</c:v>
                </c:pt>
                <c:pt idx="624">
                  <c:v>52.0002</c:v>
                </c:pt>
                <c:pt idx="625">
                  <c:v>52.083500000000001</c:v>
                </c:pt>
                <c:pt idx="626">
                  <c:v>52.166899999999998</c:v>
                </c:pt>
                <c:pt idx="627">
                  <c:v>52.2502</c:v>
                </c:pt>
                <c:pt idx="628">
                  <c:v>52.333500000000001</c:v>
                </c:pt>
                <c:pt idx="629">
                  <c:v>52.416899999999998</c:v>
                </c:pt>
                <c:pt idx="630">
                  <c:v>52.5002</c:v>
                </c:pt>
                <c:pt idx="631">
                  <c:v>52.583500000000001</c:v>
                </c:pt>
                <c:pt idx="632">
                  <c:v>52.666899999999998</c:v>
                </c:pt>
                <c:pt idx="633">
                  <c:v>52.7502</c:v>
                </c:pt>
                <c:pt idx="634">
                  <c:v>52.833500000000001</c:v>
                </c:pt>
                <c:pt idx="635">
                  <c:v>52.916899999999998</c:v>
                </c:pt>
                <c:pt idx="636">
                  <c:v>53.0002</c:v>
                </c:pt>
                <c:pt idx="637">
                  <c:v>53.083500000000001</c:v>
                </c:pt>
                <c:pt idx="638">
                  <c:v>53.166899999999998</c:v>
                </c:pt>
                <c:pt idx="639">
                  <c:v>53.2502</c:v>
                </c:pt>
                <c:pt idx="640">
                  <c:v>53.333500000000001</c:v>
                </c:pt>
                <c:pt idx="641">
                  <c:v>53.416899999999998</c:v>
                </c:pt>
                <c:pt idx="642">
                  <c:v>53.5002</c:v>
                </c:pt>
                <c:pt idx="643">
                  <c:v>53.583500000000001</c:v>
                </c:pt>
                <c:pt idx="644">
                  <c:v>53.666899999999998</c:v>
                </c:pt>
                <c:pt idx="645">
                  <c:v>53.7502</c:v>
                </c:pt>
                <c:pt idx="646">
                  <c:v>53.833500000000001</c:v>
                </c:pt>
                <c:pt idx="647">
                  <c:v>53.916899999999998</c:v>
                </c:pt>
                <c:pt idx="648">
                  <c:v>54.0002</c:v>
                </c:pt>
                <c:pt idx="649">
                  <c:v>54.083500000000001</c:v>
                </c:pt>
                <c:pt idx="650">
                  <c:v>54.166899999999998</c:v>
                </c:pt>
                <c:pt idx="651">
                  <c:v>54.2502</c:v>
                </c:pt>
                <c:pt idx="652">
                  <c:v>54.333500000000001</c:v>
                </c:pt>
                <c:pt idx="653">
                  <c:v>54.416899999999998</c:v>
                </c:pt>
                <c:pt idx="654">
                  <c:v>54.5002</c:v>
                </c:pt>
                <c:pt idx="655">
                  <c:v>54.583500000000001</c:v>
                </c:pt>
                <c:pt idx="656">
                  <c:v>54.666899999999998</c:v>
                </c:pt>
                <c:pt idx="657">
                  <c:v>54.7502</c:v>
                </c:pt>
                <c:pt idx="658">
                  <c:v>54.833500000000001</c:v>
                </c:pt>
                <c:pt idx="659">
                  <c:v>54.916899999999998</c:v>
                </c:pt>
                <c:pt idx="660">
                  <c:v>55.0002</c:v>
                </c:pt>
                <c:pt idx="661">
                  <c:v>55.083500000000001</c:v>
                </c:pt>
                <c:pt idx="662">
                  <c:v>55.166899999999998</c:v>
                </c:pt>
                <c:pt idx="663">
                  <c:v>55.2502</c:v>
                </c:pt>
                <c:pt idx="664">
                  <c:v>55.333500000000001</c:v>
                </c:pt>
                <c:pt idx="665">
                  <c:v>55.416899999999998</c:v>
                </c:pt>
                <c:pt idx="666">
                  <c:v>55.5002</c:v>
                </c:pt>
                <c:pt idx="667">
                  <c:v>55.583500000000001</c:v>
                </c:pt>
                <c:pt idx="668">
                  <c:v>55.666899999999998</c:v>
                </c:pt>
                <c:pt idx="669">
                  <c:v>55.7502</c:v>
                </c:pt>
                <c:pt idx="670">
                  <c:v>55.833500000000001</c:v>
                </c:pt>
                <c:pt idx="671">
                  <c:v>55.916899999999998</c:v>
                </c:pt>
                <c:pt idx="672">
                  <c:v>56.0002</c:v>
                </c:pt>
                <c:pt idx="673">
                  <c:v>56.083500000000001</c:v>
                </c:pt>
                <c:pt idx="674">
                  <c:v>56.166899999999998</c:v>
                </c:pt>
                <c:pt idx="675">
                  <c:v>56.2502</c:v>
                </c:pt>
                <c:pt idx="676">
                  <c:v>56.333500000000001</c:v>
                </c:pt>
                <c:pt idx="677">
                  <c:v>56.416899999999998</c:v>
                </c:pt>
                <c:pt idx="678">
                  <c:v>56.5002</c:v>
                </c:pt>
                <c:pt idx="679">
                  <c:v>56.583500000000001</c:v>
                </c:pt>
                <c:pt idx="680">
                  <c:v>56.666899999999998</c:v>
                </c:pt>
                <c:pt idx="681">
                  <c:v>56.7502</c:v>
                </c:pt>
                <c:pt idx="682">
                  <c:v>56.833500000000001</c:v>
                </c:pt>
                <c:pt idx="683">
                  <c:v>56.916899999999998</c:v>
                </c:pt>
                <c:pt idx="684">
                  <c:v>57.0002</c:v>
                </c:pt>
                <c:pt idx="685">
                  <c:v>57.083500000000001</c:v>
                </c:pt>
                <c:pt idx="686">
                  <c:v>57.166899999999998</c:v>
                </c:pt>
                <c:pt idx="687">
                  <c:v>57.2502</c:v>
                </c:pt>
                <c:pt idx="688">
                  <c:v>57.333500000000001</c:v>
                </c:pt>
                <c:pt idx="689">
                  <c:v>57.416899999999998</c:v>
                </c:pt>
                <c:pt idx="690">
                  <c:v>57.5002</c:v>
                </c:pt>
                <c:pt idx="691">
                  <c:v>57.583500000000001</c:v>
                </c:pt>
                <c:pt idx="692">
                  <c:v>57.666899999999998</c:v>
                </c:pt>
                <c:pt idx="693">
                  <c:v>57.7502</c:v>
                </c:pt>
                <c:pt idx="694">
                  <c:v>57.833500000000001</c:v>
                </c:pt>
                <c:pt idx="695">
                  <c:v>57.916899999999998</c:v>
                </c:pt>
                <c:pt idx="696">
                  <c:v>58.0002</c:v>
                </c:pt>
                <c:pt idx="697">
                  <c:v>58.083500000000001</c:v>
                </c:pt>
                <c:pt idx="698">
                  <c:v>58.166899999999998</c:v>
                </c:pt>
                <c:pt idx="699">
                  <c:v>58.2502</c:v>
                </c:pt>
                <c:pt idx="700">
                  <c:v>58.333500000000001</c:v>
                </c:pt>
                <c:pt idx="701">
                  <c:v>58.416899999999998</c:v>
                </c:pt>
                <c:pt idx="702">
                  <c:v>58.5002</c:v>
                </c:pt>
                <c:pt idx="703">
                  <c:v>58.583500000000001</c:v>
                </c:pt>
                <c:pt idx="704">
                  <c:v>58.666899999999998</c:v>
                </c:pt>
                <c:pt idx="705">
                  <c:v>58.7502</c:v>
                </c:pt>
                <c:pt idx="706">
                  <c:v>58.833500000000001</c:v>
                </c:pt>
                <c:pt idx="707">
                  <c:v>58.916899999999998</c:v>
                </c:pt>
                <c:pt idx="708">
                  <c:v>59.0002</c:v>
                </c:pt>
                <c:pt idx="709">
                  <c:v>59.083500000000001</c:v>
                </c:pt>
                <c:pt idx="710">
                  <c:v>59.166899999999998</c:v>
                </c:pt>
                <c:pt idx="711">
                  <c:v>59.2502</c:v>
                </c:pt>
                <c:pt idx="712">
                  <c:v>59.333500000000001</c:v>
                </c:pt>
                <c:pt idx="713">
                  <c:v>59.416899999999998</c:v>
                </c:pt>
                <c:pt idx="714">
                  <c:v>59.5002</c:v>
                </c:pt>
                <c:pt idx="715">
                  <c:v>59.583500000000001</c:v>
                </c:pt>
                <c:pt idx="716">
                  <c:v>59.666899999999998</c:v>
                </c:pt>
                <c:pt idx="717">
                  <c:v>59.7502</c:v>
                </c:pt>
                <c:pt idx="718">
                  <c:v>59.833500000000001</c:v>
                </c:pt>
                <c:pt idx="719">
                  <c:v>59.916899999999998</c:v>
                </c:pt>
                <c:pt idx="720">
                  <c:v>60.0002</c:v>
                </c:pt>
                <c:pt idx="721">
                  <c:v>60.083500000000001</c:v>
                </c:pt>
                <c:pt idx="722">
                  <c:v>60.166899999999998</c:v>
                </c:pt>
                <c:pt idx="723">
                  <c:v>60.2502</c:v>
                </c:pt>
                <c:pt idx="724">
                  <c:v>60.333500000000001</c:v>
                </c:pt>
                <c:pt idx="725">
                  <c:v>60.416899999999998</c:v>
                </c:pt>
                <c:pt idx="726">
                  <c:v>60.5002</c:v>
                </c:pt>
                <c:pt idx="727">
                  <c:v>60.583500000000001</c:v>
                </c:pt>
                <c:pt idx="728">
                  <c:v>60.666899999999998</c:v>
                </c:pt>
                <c:pt idx="729">
                  <c:v>60.7502</c:v>
                </c:pt>
                <c:pt idx="730">
                  <c:v>60.833500000000001</c:v>
                </c:pt>
                <c:pt idx="731">
                  <c:v>60.916899999999998</c:v>
                </c:pt>
                <c:pt idx="732">
                  <c:v>61.0002</c:v>
                </c:pt>
                <c:pt idx="733">
                  <c:v>61.083500000000001</c:v>
                </c:pt>
                <c:pt idx="734">
                  <c:v>61.166899999999998</c:v>
                </c:pt>
                <c:pt idx="735">
                  <c:v>61.2502</c:v>
                </c:pt>
                <c:pt idx="736">
                  <c:v>61.333500000000001</c:v>
                </c:pt>
                <c:pt idx="737">
                  <c:v>61.416899999999998</c:v>
                </c:pt>
                <c:pt idx="738">
                  <c:v>61.5002</c:v>
                </c:pt>
                <c:pt idx="739">
                  <c:v>61.583500000000001</c:v>
                </c:pt>
                <c:pt idx="740">
                  <c:v>61.666899999999998</c:v>
                </c:pt>
                <c:pt idx="741">
                  <c:v>61.7502</c:v>
                </c:pt>
                <c:pt idx="742">
                  <c:v>61.833500000000001</c:v>
                </c:pt>
                <c:pt idx="743">
                  <c:v>61.916899999999998</c:v>
                </c:pt>
                <c:pt idx="744">
                  <c:v>62.0002</c:v>
                </c:pt>
                <c:pt idx="745">
                  <c:v>62.083500000000001</c:v>
                </c:pt>
                <c:pt idx="746">
                  <c:v>62.166899999999998</c:v>
                </c:pt>
                <c:pt idx="747">
                  <c:v>62.2502</c:v>
                </c:pt>
                <c:pt idx="748">
                  <c:v>62.333500000000001</c:v>
                </c:pt>
                <c:pt idx="749">
                  <c:v>62.416899999999998</c:v>
                </c:pt>
                <c:pt idx="750">
                  <c:v>62.5002</c:v>
                </c:pt>
                <c:pt idx="751">
                  <c:v>62.583500000000001</c:v>
                </c:pt>
                <c:pt idx="752">
                  <c:v>62.666899999999998</c:v>
                </c:pt>
                <c:pt idx="753">
                  <c:v>62.7502</c:v>
                </c:pt>
                <c:pt idx="754">
                  <c:v>62.833500000000001</c:v>
                </c:pt>
                <c:pt idx="755">
                  <c:v>62.916899999999998</c:v>
                </c:pt>
                <c:pt idx="756">
                  <c:v>63.0002</c:v>
                </c:pt>
                <c:pt idx="757">
                  <c:v>63.083500000000001</c:v>
                </c:pt>
                <c:pt idx="758">
                  <c:v>63.166899999999998</c:v>
                </c:pt>
                <c:pt idx="759">
                  <c:v>63.2502</c:v>
                </c:pt>
                <c:pt idx="760">
                  <c:v>63.333500000000001</c:v>
                </c:pt>
                <c:pt idx="761">
                  <c:v>63.416899999999998</c:v>
                </c:pt>
                <c:pt idx="762">
                  <c:v>63.5002</c:v>
                </c:pt>
                <c:pt idx="763">
                  <c:v>63.583500000000001</c:v>
                </c:pt>
                <c:pt idx="764">
                  <c:v>63.666899999999998</c:v>
                </c:pt>
                <c:pt idx="765">
                  <c:v>63.7502</c:v>
                </c:pt>
                <c:pt idx="766">
                  <c:v>63.833500000000001</c:v>
                </c:pt>
                <c:pt idx="767">
                  <c:v>63.916899999999998</c:v>
                </c:pt>
                <c:pt idx="768">
                  <c:v>64.000200000000007</c:v>
                </c:pt>
                <c:pt idx="769">
                  <c:v>64.083500000000001</c:v>
                </c:pt>
                <c:pt idx="770">
                  <c:v>64.166899999999998</c:v>
                </c:pt>
                <c:pt idx="771">
                  <c:v>64.250200000000007</c:v>
                </c:pt>
                <c:pt idx="772">
                  <c:v>64.333500000000001</c:v>
                </c:pt>
                <c:pt idx="773">
                  <c:v>64.416899999999998</c:v>
                </c:pt>
                <c:pt idx="774">
                  <c:v>64.500200000000007</c:v>
                </c:pt>
                <c:pt idx="775">
                  <c:v>64.583500000000001</c:v>
                </c:pt>
                <c:pt idx="776">
                  <c:v>64.666899999999998</c:v>
                </c:pt>
                <c:pt idx="777">
                  <c:v>64.750200000000007</c:v>
                </c:pt>
                <c:pt idx="778">
                  <c:v>64.833500000000001</c:v>
                </c:pt>
                <c:pt idx="779">
                  <c:v>64.916899999999998</c:v>
                </c:pt>
                <c:pt idx="780">
                  <c:v>65.000200000000007</c:v>
                </c:pt>
                <c:pt idx="781">
                  <c:v>65.083500000000001</c:v>
                </c:pt>
                <c:pt idx="782">
                  <c:v>65.166899999999998</c:v>
                </c:pt>
                <c:pt idx="783">
                  <c:v>65.250200000000007</c:v>
                </c:pt>
                <c:pt idx="784">
                  <c:v>65.333500000000001</c:v>
                </c:pt>
                <c:pt idx="785">
                  <c:v>65.416899999999998</c:v>
                </c:pt>
                <c:pt idx="786">
                  <c:v>65.500200000000007</c:v>
                </c:pt>
                <c:pt idx="787">
                  <c:v>65.583500000000001</c:v>
                </c:pt>
                <c:pt idx="788">
                  <c:v>65.666899999999998</c:v>
                </c:pt>
                <c:pt idx="789">
                  <c:v>65.750200000000007</c:v>
                </c:pt>
                <c:pt idx="790">
                  <c:v>65.833500000000001</c:v>
                </c:pt>
                <c:pt idx="791">
                  <c:v>65.916899999999998</c:v>
                </c:pt>
                <c:pt idx="792">
                  <c:v>66.000200000000007</c:v>
                </c:pt>
                <c:pt idx="793">
                  <c:v>66.083500000000001</c:v>
                </c:pt>
                <c:pt idx="794">
                  <c:v>66.166899999999998</c:v>
                </c:pt>
                <c:pt idx="795">
                  <c:v>66.250200000000007</c:v>
                </c:pt>
                <c:pt idx="796">
                  <c:v>66.333500000000001</c:v>
                </c:pt>
                <c:pt idx="797">
                  <c:v>66.416899999999998</c:v>
                </c:pt>
                <c:pt idx="798">
                  <c:v>66.500200000000007</c:v>
                </c:pt>
                <c:pt idx="799">
                  <c:v>66.583500000000001</c:v>
                </c:pt>
                <c:pt idx="800">
                  <c:v>66.666899999999998</c:v>
                </c:pt>
                <c:pt idx="801">
                  <c:v>66.750200000000007</c:v>
                </c:pt>
                <c:pt idx="802">
                  <c:v>66.833500000000001</c:v>
                </c:pt>
                <c:pt idx="803">
                  <c:v>66.916899999999998</c:v>
                </c:pt>
                <c:pt idx="804">
                  <c:v>67.000200000000007</c:v>
                </c:pt>
                <c:pt idx="805">
                  <c:v>67.083500000000001</c:v>
                </c:pt>
                <c:pt idx="806">
                  <c:v>67.166899999999998</c:v>
                </c:pt>
                <c:pt idx="807">
                  <c:v>67.250200000000007</c:v>
                </c:pt>
                <c:pt idx="808">
                  <c:v>67.333500000000001</c:v>
                </c:pt>
                <c:pt idx="809">
                  <c:v>67.416899999999998</c:v>
                </c:pt>
                <c:pt idx="810">
                  <c:v>67.500200000000007</c:v>
                </c:pt>
                <c:pt idx="811">
                  <c:v>67.583500000000001</c:v>
                </c:pt>
                <c:pt idx="812">
                  <c:v>67.666899999999998</c:v>
                </c:pt>
                <c:pt idx="813">
                  <c:v>67.750200000000007</c:v>
                </c:pt>
                <c:pt idx="814">
                  <c:v>67.833500000000001</c:v>
                </c:pt>
                <c:pt idx="815">
                  <c:v>67.916899999999998</c:v>
                </c:pt>
                <c:pt idx="816">
                  <c:v>68.000200000000007</c:v>
                </c:pt>
                <c:pt idx="817">
                  <c:v>68.083500000000001</c:v>
                </c:pt>
                <c:pt idx="818">
                  <c:v>68.166899999999998</c:v>
                </c:pt>
                <c:pt idx="819">
                  <c:v>68.250200000000007</c:v>
                </c:pt>
                <c:pt idx="820">
                  <c:v>68.333500000000001</c:v>
                </c:pt>
                <c:pt idx="821">
                  <c:v>68.416899999999998</c:v>
                </c:pt>
                <c:pt idx="822">
                  <c:v>68.500200000000007</c:v>
                </c:pt>
                <c:pt idx="823">
                  <c:v>68.583500000000001</c:v>
                </c:pt>
                <c:pt idx="824">
                  <c:v>68.666899999999998</c:v>
                </c:pt>
                <c:pt idx="825">
                  <c:v>68.750200000000007</c:v>
                </c:pt>
                <c:pt idx="826">
                  <c:v>68.833500000000001</c:v>
                </c:pt>
                <c:pt idx="827">
                  <c:v>68.916899999999998</c:v>
                </c:pt>
                <c:pt idx="828">
                  <c:v>69.000200000000007</c:v>
                </c:pt>
                <c:pt idx="829">
                  <c:v>69.083500000000001</c:v>
                </c:pt>
                <c:pt idx="830">
                  <c:v>69.166899999999998</c:v>
                </c:pt>
                <c:pt idx="831">
                  <c:v>69.250200000000007</c:v>
                </c:pt>
                <c:pt idx="832">
                  <c:v>69.333500000000001</c:v>
                </c:pt>
                <c:pt idx="833">
                  <c:v>69.416899999999998</c:v>
                </c:pt>
                <c:pt idx="834">
                  <c:v>69.500200000000007</c:v>
                </c:pt>
                <c:pt idx="835">
                  <c:v>69.583500000000001</c:v>
                </c:pt>
                <c:pt idx="836">
                  <c:v>69.666899999999998</c:v>
                </c:pt>
                <c:pt idx="837">
                  <c:v>69.750200000000007</c:v>
                </c:pt>
                <c:pt idx="838">
                  <c:v>69.833500000000001</c:v>
                </c:pt>
                <c:pt idx="839">
                  <c:v>69.916899999999998</c:v>
                </c:pt>
                <c:pt idx="840">
                  <c:v>70.000200000000007</c:v>
                </c:pt>
                <c:pt idx="841">
                  <c:v>70.083500000000001</c:v>
                </c:pt>
                <c:pt idx="842">
                  <c:v>70.166899999999998</c:v>
                </c:pt>
                <c:pt idx="843">
                  <c:v>70.250200000000007</c:v>
                </c:pt>
                <c:pt idx="844">
                  <c:v>70.333500000000001</c:v>
                </c:pt>
                <c:pt idx="845">
                  <c:v>70.416899999999998</c:v>
                </c:pt>
                <c:pt idx="846">
                  <c:v>70.500200000000007</c:v>
                </c:pt>
                <c:pt idx="847">
                  <c:v>70.583500000000001</c:v>
                </c:pt>
                <c:pt idx="848">
                  <c:v>70.666899999999998</c:v>
                </c:pt>
                <c:pt idx="849">
                  <c:v>70.750200000000007</c:v>
                </c:pt>
                <c:pt idx="850">
                  <c:v>70.833500000000001</c:v>
                </c:pt>
                <c:pt idx="851">
                  <c:v>70.916899999999998</c:v>
                </c:pt>
                <c:pt idx="852">
                  <c:v>71.000200000000007</c:v>
                </c:pt>
                <c:pt idx="853">
                  <c:v>71.083500000000001</c:v>
                </c:pt>
                <c:pt idx="854">
                  <c:v>71.166899999999998</c:v>
                </c:pt>
                <c:pt idx="855">
                  <c:v>71.250200000000007</c:v>
                </c:pt>
                <c:pt idx="856">
                  <c:v>71.333500000000001</c:v>
                </c:pt>
                <c:pt idx="857">
                  <c:v>71.416899999999998</c:v>
                </c:pt>
                <c:pt idx="858">
                  <c:v>71.500200000000007</c:v>
                </c:pt>
                <c:pt idx="859">
                  <c:v>71.583500000000001</c:v>
                </c:pt>
                <c:pt idx="860">
                  <c:v>71.666899999999998</c:v>
                </c:pt>
                <c:pt idx="861">
                  <c:v>71.750200000000007</c:v>
                </c:pt>
                <c:pt idx="862">
                  <c:v>71.833500000000001</c:v>
                </c:pt>
                <c:pt idx="863">
                  <c:v>71.916899999999998</c:v>
                </c:pt>
                <c:pt idx="864">
                  <c:v>72.000200000000007</c:v>
                </c:pt>
                <c:pt idx="865">
                  <c:v>72.083500000000001</c:v>
                </c:pt>
                <c:pt idx="866">
                  <c:v>72.166899999999998</c:v>
                </c:pt>
                <c:pt idx="867">
                  <c:v>72.250200000000007</c:v>
                </c:pt>
                <c:pt idx="868">
                  <c:v>72.333500000000001</c:v>
                </c:pt>
                <c:pt idx="869">
                  <c:v>72.416899999999998</c:v>
                </c:pt>
                <c:pt idx="870">
                  <c:v>72.500200000000007</c:v>
                </c:pt>
                <c:pt idx="871">
                  <c:v>72.583500000000001</c:v>
                </c:pt>
                <c:pt idx="872">
                  <c:v>72.666899999999998</c:v>
                </c:pt>
                <c:pt idx="873">
                  <c:v>72.750200000000007</c:v>
                </c:pt>
                <c:pt idx="874">
                  <c:v>72.833500000000001</c:v>
                </c:pt>
                <c:pt idx="875">
                  <c:v>72.916899999999998</c:v>
                </c:pt>
                <c:pt idx="876">
                  <c:v>73.000200000000007</c:v>
                </c:pt>
                <c:pt idx="877">
                  <c:v>73.083500000000001</c:v>
                </c:pt>
                <c:pt idx="878">
                  <c:v>73.166899999999998</c:v>
                </c:pt>
                <c:pt idx="879">
                  <c:v>73.250200000000007</c:v>
                </c:pt>
                <c:pt idx="880">
                  <c:v>73.333500000000001</c:v>
                </c:pt>
                <c:pt idx="881">
                  <c:v>73.416899999999998</c:v>
                </c:pt>
                <c:pt idx="882">
                  <c:v>73.500200000000007</c:v>
                </c:pt>
                <c:pt idx="883">
                  <c:v>73.583500000000001</c:v>
                </c:pt>
                <c:pt idx="884">
                  <c:v>73.666899999999998</c:v>
                </c:pt>
                <c:pt idx="885">
                  <c:v>73.750200000000007</c:v>
                </c:pt>
                <c:pt idx="886">
                  <c:v>73.833500000000001</c:v>
                </c:pt>
                <c:pt idx="887">
                  <c:v>73.916899999999998</c:v>
                </c:pt>
                <c:pt idx="888">
                  <c:v>74.000200000000007</c:v>
                </c:pt>
                <c:pt idx="889">
                  <c:v>74.083500000000001</c:v>
                </c:pt>
                <c:pt idx="890">
                  <c:v>74.166899999999998</c:v>
                </c:pt>
                <c:pt idx="891">
                  <c:v>74.250200000000007</c:v>
                </c:pt>
                <c:pt idx="892">
                  <c:v>74.333500000000001</c:v>
                </c:pt>
                <c:pt idx="893">
                  <c:v>74.416899999999998</c:v>
                </c:pt>
                <c:pt idx="894">
                  <c:v>74.500200000000007</c:v>
                </c:pt>
                <c:pt idx="895">
                  <c:v>74.583500000000001</c:v>
                </c:pt>
                <c:pt idx="896">
                  <c:v>74.666899999999998</c:v>
                </c:pt>
                <c:pt idx="897">
                  <c:v>74.750200000000007</c:v>
                </c:pt>
                <c:pt idx="898">
                  <c:v>74.833500000000001</c:v>
                </c:pt>
                <c:pt idx="899">
                  <c:v>74.916899999999998</c:v>
                </c:pt>
                <c:pt idx="900">
                  <c:v>75.000200000000007</c:v>
                </c:pt>
                <c:pt idx="901">
                  <c:v>75.083500000000001</c:v>
                </c:pt>
                <c:pt idx="902">
                  <c:v>75.166899999999998</c:v>
                </c:pt>
                <c:pt idx="903">
                  <c:v>75.250200000000007</c:v>
                </c:pt>
                <c:pt idx="904">
                  <c:v>75.333500000000001</c:v>
                </c:pt>
                <c:pt idx="905">
                  <c:v>75.416899999999998</c:v>
                </c:pt>
                <c:pt idx="906">
                  <c:v>75.500200000000007</c:v>
                </c:pt>
                <c:pt idx="907">
                  <c:v>75.583500000000001</c:v>
                </c:pt>
                <c:pt idx="908">
                  <c:v>75.666899999999998</c:v>
                </c:pt>
                <c:pt idx="909">
                  <c:v>75.750200000000007</c:v>
                </c:pt>
                <c:pt idx="910">
                  <c:v>75.833500000000001</c:v>
                </c:pt>
                <c:pt idx="911">
                  <c:v>75.916899999999998</c:v>
                </c:pt>
                <c:pt idx="912">
                  <c:v>76.000200000000007</c:v>
                </c:pt>
                <c:pt idx="913">
                  <c:v>76.083500000000001</c:v>
                </c:pt>
                <c:pt idx="914">
                  <c:v>76.166899999999998</c:v>
                </c:pt>
                <c:pt idx="915">
                  <c:v>76.250200000000007</c:v>
                </c:pt>
                <c:pt idx="916">
                  <c:v>76.333500000000001</c:v>
                </c:pt>
                <c:pt idx="917">
                  <c:v>76.416899999999998</c:v>
                </c:pt>
                <c:pt idx="918">
                  <c:v>76.500200000000007</c:v>
                </c:pt>
                <c:pt idx="919">
                  <c:v>76.583500000000001</c:v>
                </c:pt>
                <c:pt idx="920">
                  <c:v>76.666899999999998</c:v>
                </c:pt>
                <c:pt idx="921">
                  <c:v>76.750200000000007</c:v>
                </c:pt>
                <c:pt idx="922">
                  <c:v>76.833500000000001</c:v>
                </c:pt>
                <c:pt idx="923">
                  <c:v>76.916899999999998</c:v>
                </c:pt>
                <c:pt idx="924">
                  <c:v>77.000200000000007</c:v>
                </c:pt>
                <c:pt idx="925">
                  <c:v>77.083500000000001</c:v>
                </c:pt>
                <c:pt idx="926">
                  <c:v>77.166899999999998</c:v>
                </c:pt>
                <c:pt idx="927">
                  <c:v>77.250200000000007</c:v>
                </c:pt>
                <c:pt idx="928">
                  <c:v>77.333500000000001</c:v>
                </c:pt>
                <c:pt idx="929">
                  <c:v>77.416899999999998</c:v>
                </c:pt>
                <c:pt idx="930">
                  <c:v>77.500200000000007</c:v>
                </c:pt>
                <c:pt idx="931">
                  <c:v>77.583500000000001</c:v>
                </c:pt>
                <c:pt idx="932">
                  <c:v>77.666899999999998</c:v>
                </c:pt>
                <c:pt idx="933">
                  <c:v>77.750200000000007</c:v>
                </c:pt>
                <c:pt idx="934">
                  <c:v>77.833500000000001</c:v>
                </c:pt>
                <c:pt idx="935">
                  <c:v>77.916899999999998</c:v>
                </c:pt>
                <c:pt idx="936">
                  <c:v>78.000200000000007</c:v>
                </c:pt>
                <c:pt idx="937">
                  <c:v>78.083500000000001</c:v>
                </c:pt>
                <c:pt idx="938">
                  <c:v>78.166899999999998</c:v>
                </c:pt>
                <c:pt idx="939">
                  <c:v>78.250200000000007</c:v>
                </c:pt>
                <c:pt idx="940">
                  <c:v>78.333500000000001</c:v>
                </c:pt>
                <c:pt idx="941">
                  <c:v>78.416899999999998</c:v>
                </c:pt>
                <c:pt idx="942">
                  <c:v>78.500200000000007</c:v>
                </c:pt>
                <c:pt idx="943">
                  <c:v>78.583500000000001</c:v>
                </c:pt>
                <c:pt idx="944">
                  <c:v>78.666899999999998</c:v>
                </c:pt>
                <c:pt idx="945">
                  <c:v>78.750200000000007</c:v>
                </c:pt>
                <c:pt idx="946">
                  <c:v>78.833500000000001</c:v>
                </c:pt>
                <c:pt idx="947">
                  <c:v>78.916899999999998</c:v>
                </c:pt>
                <c:pt idx="948">
                  <c:v>79.000200000000007</c:v>
                </c:pt>
                <c:pt idx="949">
                  <c:v>79.083500000000001</c:v>
                </c:pt>
                <c:pt idx="950">
                  <c:v>79.166899999999998</c:v>
                </c:pt>
                <c:pt idx="951">
                  <c:v>79.250200000000007</c:v>
                </c:pt>
                <c:pt idx="952">
                  <c:v>79.333500000000001</c:v>
                </c:pt>
                <c:pt idx="953">
                  <c:v>79.416899999999998</c:v>
                </c:pt>
                <c:pt idx="954">
                  <c:v>79.500200000000007</c:v>
                </c:pt>
                <c:pt idx="955">
                  <c:v>79.583500000000001</c:v>
                </c:pt>
                <c:pt idx="956">
                  <c:v>79.666899999999998</c:v>
                </c:pt>
                <c:pt idx="957">
                  <c:v>79.750200000000007</c:v>
                </c:pt>
                <c:pt idx="958">
                  <c:v>79.833500000000001</c:v>
                </c:pt>
                <c:pt idx="959">
                  <c:v>79.916899999999998</c:v>
                </c:pt>
                <c:pt idx="960">
                  <c:v>80.000200000000007</c:v>
                </c:pt>
                <c:pt idx="961">
                  <c:v>80.083500000000001</c:v>
                </c:pt>
                <c:pt idx="962">
                  <c:v>80.166899999999998</c:v>
                </c:pt>
                <c:pt idx="963">
                  <c:v>80.250200000000007</c:v>
                </c:pt>
                <c:pt idx="964">
                  <c:v>80.333500000000001</c:v>
                </c:pt>
                <c:pt idx="965">
                  <c:v>80.416899999999998</c:v>
                </c:pt>
                <c:pt idx="966">
                  <c:v>80.500200000000007</c:v>
                </c:pt>
                <c:pt idx="967">
                  <c:v>80.583500000000001</c:v>
                </c:pt>
                <c:pt idx="968">
                  <c:v>80.666899999999998</c:v>
                </c:pt>
                <c:pt idx="969">
                  <c:v>80.750200000000007</c:v>
                </c:pt>
                <c:pt idx="970">
                  <c:v>80.833500000000001</c:v>
                </c:pt>
                <c:pt idx="971">
                  <c:v>80.916899999999998</c:v>
                </c:pt>
                <c:pt idx="972">
                  <c:v>81.000200000000007</c:v>
                </c:pt>
                <c:pt idx="973">
                  <c:v>81.083500000000001</c:v>
                </c:pt>
                <c:pt idx="974">
                  <c:v>81.166899999999998</c:v>
                </c:pt>
                <c:pt idx="975">
                  <c:v>81.250200000000007</c:v>
                </c:pt>
                <c:pt idx="976">
                  <c:v>81.333500000000001</c:v>
                </c:pt>
                <c:pt idx="977">
                  <c:v>81.416899999999998</c:v>
                </c:pt>
                <c:pt idx="978">
                  <c:v>81.500200000000007</c:v>
                </c:pt>
                <c:pt idx="979">
                  <c:v>81.583500000000001</c:v>
                </c:pt>
                <c:pt idx="980">
                  <c:v>81.666899999999998</c:v>
                </c:pt>
                <c:pt idx="981">
                  <c:v>81.750200000000007</c:v>
                </c:pt>
                <c:pt idx="982">
                  <c:v>81.833500000000001</c:v>
                </c:pt>
                <c:pt idx="983">
                  <c:v>81.916899999999998</c:v>
                </c:pt>
                <c:pt idx="984">
                  <c:v>82.000200000000007</c:v>
                </c:pt>
                <c:pt idx="985">
                  <c:v>82.083500000000001</c:v>
                </c:pt>
                <c:pt idx="986">
                  <c:v>82.166899999999998</c:v>
                </c:pt>
                <c:pt idx="987">
                  <c:v>82.250200000000007</c:v>
                </c:pt>
                <c:pt idx="988">
                  <c:v>82.333500000000001</c:v>
                </c:pt>
                <c:pt idx="989">
                  <c:v>82.416899999999998</c:v>
                </c:pt>
                <c:pt idx="990">
                  <c:v>82.500200000000007</c:v>
                </c:pt>
                <c:pt idx="991">
                  <c:v>82.583500000000001</c:v>
                </c:pt>
                <c:pt idx="992">
                  <c:v>82.666899999999998</c:v>
                </c:pt>
                <c:pt idx="993">
                  <c:v>82.750200000000007</c:v>
                </c:pt>
                <c:pt idx="994">
                  <c:v>82.833500000000001</c:v>
                </c:pt>
                <c:pt idx="995">
                  <c:v>82.916899999999998</c:v>
                </c:pt>
                <c:pt idx="996">
                  <c:v>83.000200000000007</c:v>
                </c:pt>
                <c:pt idx="997">
                  <c:v>83.083500000000001</c:v>
                </c:pt>
                <c:pt idx="998">
                  <c:v>83.166899999999998</c:v>
                </c:pt>
                <c:pt idx="999">
                  <c:v>83.250200000000007</c:v>
                </c:pt>
                <c:pt idx="1000">
                  <c:v>83.333500000000001</c:v>
                </c:pt>
                <c:pt idx="1001">
                  <c:v>83.416899999999998</c:v>
                </c:pt>
                <c:pt idx="1002">
                  <c:v>83.500200000000007</c:v>
                </c:pt>
                <c:pt idx="1003">
                  <c:v>83.583500000000001</c:v>
                </c:pt>
                <c:pt idx="1004">
                  <c:v>83.666899999999998</c:v>
                </c:pt>
                <c:pt idx="1005">
                  <c:v>83.750200000000007</c:v>
                </c:pt>
                <c:pt idx="1006">
                  <c:v>83.833500000000001</c:v>
                </c:pt>
                <c:pt idx="1007">
                  <c:v>83.916899999999998</c:v>
                </c:pt>
                <c:pt idx="1008">
                  <c:v>84.000200000000007</c:v>
                </c:pt>
                <c:pt idx="1009">
                  <c:v>84.083500000000001</c:v>
                </c:pt>
                <c:pt idx="1010">
                  <c:v>84.166899999999998</c:v>
                </c:pt>
                <c:pt idx="1011">
                  <c:v>84.250200000000007</c:v>
                </c:pt>
                <c:pt idx="1012">
                  <c:v>84.333500000000001</c:v>
                </c:pt>
                <c:pt idx="1013">
                  <c:v>84.416899999999998</c:v>
                </c:pt>
                <c:pt idx="1014">
                  <c:v>84.500200000000007</c:v>
                </c:pt>
                <c:pt idx="1015">
                  <c:v>84.583500000000001</c:v>
                </c:pt>
                <c:pt idx="1016">
                  <c:v>84.666899999999998</c:v>
                </c:pt>
                <c:pt idx="1017">
                  <c:v>84.750200000000007</c:v>
                </c:pt>
                <c:pt idx="1018">
                  <c:v>84.833500000000001</c:v>
                </c:pt>
                <c:pt idx="1019">
                  <c:v>84.916899999999998</c:v>
                </c:pt>
                <c:pt idx="1020">
                  <c:v>85.000200000000007</c:v>
                </c:pt>
                <c:pt idx="1021">
                  <c:v>85.083500000000001</c:v>
                </c:pt>
                <c:pt idx="1022">
                  <c:v>85.166899999999998</c:v>
                </c:pt>
                <c:pt idx="1023">
                  <c:v>85.250200000000007</c:v>
                </c:pt>
                <c:pt idx="1024">
                  <c:v>85.333500000000001</c:v>
                </c:pt>
                <c:pt idx="1025">
                  <c:v>85.416899999999998</c:v>
                </c:pt>
                <c:pt idx="1026">
                  <c:v>85.500200000000007</c:v>
                </c:pt>
                <c:pt idx="1027">
                  <c:v>85.583500000000001</c:v>
                </c:pt>
                <c:pt idx="1028">
                  <c:v>85.666899999999998</c:v>
                </c:pt>
                <c:pt idx="1029">
                  <c:v>85.750200000000007</c:v>
                </c:pt>
                <c:pt idx="1030">
                  <c:v>85.833500000000001</c:v>
                </c:pt>
                <c:pt idx="1031">
                  <c:v>85.916899999999998</c:v>
                </c:pt>
                <c:pt idx="1032">
                  <c:v>86.000200000000007</c:v>
                </c:pt>
                <c:pt idx="1033">
                  <c:v>86.083500000000001</c:v>
                </c:pt>
                <c:pt idx="1034">
                  <c:v>86.166899999999998</c:v>
                </c:pt>
                <c:pt idx="1035">
                  <c:v>86.250200000000007</c:v>
                </c:pt>
                <c:pt idx="1036">
                  <c:v>86.333500000000001</c:v>
                </c:pt>
                <c:pt idx="1037">
                  <c:v>86.416899999999998</c:v>
                </c:pt>
                <c:pt idx="1038">
                  <c:v>86.500200000000007</c:v>
                </c:pt>
                <c:pt idx="1039">
                  <c:v>86.583500000000001</c:v>
                </c:pt>
                <c:pt idx="1040">
                  <c:v>86.666899999999998</c:v>
                </c:pt>
                <c:pt idx="1041">
                  <c:v>86.750200000000007</c:v>
                </c:pt>
                <c:pt idx="1042">
                  <c:v>86.833500000000001</c:v>
                </c:pt>
                <c:pt idx="1043">
                  <c:v>86.916899999999998</c:v>
                </c:pt>
                <c:pt idx="1044">
                  <c:v>87.000200000000007</c:v>
                </c:pt>
                <c:pt idx="1045">
                  <c:v>87.083500000000001</c:v>
                </c:pt>
                <c:pt idx="1046">
                  <c:v>87.166899999999998</c:v>
                </c:pt>
                <c:pt idx="1047">
                  <c:v>87.250200000000007</c:v>
                </c:pt>
                <c:pt idx="1048">
                  <c:v>87.333500000000001</c:v>
                </c:pt>
                <c:pt idx="1049">
                  <c:v>87.416899999999998</c:v>
                </c:pt>
                <c:pt idx="1050">
                  <c:v>87.500200000000007</c:v>
                </c:pt>
                <c:pt idx="1051">
                  <c:v>87.583500000000001</c:v>
                </c:pt>
                <c:pt idx="1052">
                  <c:v>87.666899999999998</c:v>
                </c:pt>
                <c:pt idx="1053">
                  <c:v>87.750200000000007</c:v>
                </c:pt>
                <c:pt idx="1054">
                  <c:v>87.833500000000001</c:v>
                </c:pt>
                <c:pt idx="1055">
                  <c:v>87.916899999999998</c:v>
                </c:pt>
                <c:pt idx="1056">
                  <c:v>88.000200000000007</c:v>
                </c:pt>
                <c:pt idx="1057">
                  <c:v>88.083500000000001</c:v>
                </c:pt>
                <c:pt idx="1058">
                  <c:v>88.166899999999998</c:v>
                </c:pt>
                <c:pt idx="1059">
                  <c:v>88.250200000000007</c:v>
                </c:pt>
                <c:pt idx="1060">
                  <c:v>88.333500000000001</c:v>
                </c:pt>
                <c:pt idx="1061">
                  <c:v>88.416899999999998</c:v>
                </c:pt>
                <c:pt idx="1062">
                  <c:v>88.500200000000007</c:v>
                </c:pt>
                <c:pt idx="1063">
                  <c:v>88.583500000000001</c:v>
                </c:pt>
                <c:pt idx="1064">
                  <c:v>88.666899999999998</c:v>
                </c:pt>
                <c:pt idx="1065">
                  <c:v>88.750200000000007</c:v>
                </c:pt>
                <c:pt idx="1066">
                  <c:v>88.833500000000001</c:v>
                </c:pt>
                <c:pt idx="1067">
                  <c:v>88.916899999999998</c:v>
                </c:pt>
                <c:pt idx="1068">
                  <c:v>89.000200000000007</c:v>
                </c:pt>
                <c:pt idx="1069">
                  <c:v>89.083500000000001</c:v>
                </c:pt>
                <c:pt idx="1070">
                  <c:v>89.166899999999998</c:v>
                </c:pt>
                <c:pt idx="1071">
                  <c:v>89.250200000000007</c:v>
                </c:pt>
                <c:pt idx="1072">
                  <c:v>89.333500000000001</c:v>
                </c:pt>
                <c:pt idx="1073">
                  <c:v>89.416899999999998</c:v>
                </c:pt>
                <c:pt idx="1074">
                  <c:v>89.500200000000007</c:v>
                </c:pt>
                <c:pt idx="1075">
                  <c:v>89.583500000000001</c:v>
                </c:pt>
                <c:pt idx="1076">
                  <c:v>89.666899999999998</c:v>
                </c:pt>
                <c:pt idx="1077">
                  <c:v>89.750200000000007</c:v>
                </c:pt>
                <c:pt idx="1078">
                  <c:v>89.833500000000001</c:v>
                </c:pt>
                <c:pt idx="1079">
                  <c:v>89.916899999999998</c:v>
                </c:pt>
                <c:pt idx="1080">
                  <c:v>90.000200000000007</c:v>
                </c:pt>
                <c:pt idx="1081">
                  <c:v>90.083500000000001</c:v>
                </c:pt>
                <c:pt idx="1082">
                  <c:v>90.166899999999998</c:v>
                </c:pt>
                <c:pt idx="1083">
                  <c:v>90.250200000000007</c:v>
                </c:pt>
                <c:pt idx="1084">
                  <c:v>90.333500000000001</c:v>
                </c:pt>
                <c:pt idx="1085">
                  <c:v>90.416899999999998</c:v>
                </c:pt>
                <c:pt idx="1086">
                  <c:v>90.500200000000007</c:v>
                </c:pt>
                <c:pt idx="1087">
                  <c:v>90.583500000000001</c:v>
                </c:pt>
                <c:pt idx="1088">
                  <c:v>90.666899999999998</c:v>
                </c:pt>
                <c:pt idx="1089">
                  <c:v>90.750200000000007</c:v>
                </c:pt>
                <c:pt idx="1090">
                  <c:v>90.833500000000001</c:v>
                </c:pt>
                <c:pt idx="1091">
                  <c:v>90.916899999999998</c:v>
                </c:pt>
                <c:pt idx="1092">
                  <c:v>91.000200000000007</c:v>
                </c:pt>
                <c:pt idx="1093">
                  <c:v>91.083500000000001</c:v>
                </c:pt>
                <c:pt idx="1094">
                  <c:v>91.166899999999998</c:v>
                </c:pt>
                <c:pt idx="1095">
                  <c:v>91.250200000000007</c:v>
                </c:pt>
                <c:pt idx="1096">
                  <c:v>91.333500000000001</c:v>
                </c:pt>
                <c:pt idx="1097">
                  <c:v>91.416899999999998</c:v>
                </c:pt>
                <c:pt idx="1098">
                  <c:v>91.500200000000007</c:v>
                </c:pt>
                <c:pt idx="1099">
                  <c:v>91.583500000000001</c:v>
                </c:pt>
                <c:pt idx="1100">
                  <c:v>91.666899999999998</c:v>
                </c:pt>
                <c:pt idx="1101">
                  <c:v>91.750200000000007</c:v>
                </c:pt>
                <c:pt idx="1102">
                  <c:v>91.833500000000001</c:v>
                </c:pt>
                <c:pt idx="1103">
                  <c:v>91.916899999999998</c:v>
                </c:pt>
                <c:pt idx="1104">
                  <c:v>92.000200000000007</c:v>
                </c:pt>
                <c:pt idx="1105">
                  <c:v>92.083500000000001</c:v>
                </c:pt>
                <c:pt idx="1106">
                  <c:v>92.166899999999998</c:v>
                </c:pt>
                <c:pt idx="1107">
                  <c:v>92.250200000000007</c:v>
                </c:pt>
                <c:pt idx="1108">
                  <c:v>92.333500000000001</c:v>
                </c:pt>
                <c:pt idx="1109">
                  <c:v>92.416899999999998</c:v>
                </c:pt>
                <c:pt idx="1110">
                  <c:v>92.500200000000007</c:v>
                </c:pt>
                <c:pt idx="1111">
                  <c:v>92.583500000000001</c:v>
                </c:pt>
                <c:pt idx="1112">
                  <c:v>92.666899999999998</c:v>
                </c:pt>
                <c:pt idx="1113">
                  <c:v>92.750200000000007</c:v>
                </c:pt>
                <c:pt idx="1114">
                  <c:v>92.833500000000001</c:v>
                </c:pt>
                <c:pt idx="1115">
                  <c:v>92.916899999999998</c:v>
                </c:pt>
                <c:pt idx="1116">
                  <c:v>93.000200000000007</c:v>
                </c:pt>
                <c:pt idx="1117">
                  <c:v>93.083500000000001</c:v>
                </c:pt>
                <c:pt idx="1118">
                  <c:v>93.166899999999998</c:v>
                </c:pt>
                <c:pt idx="1119">
                  <c:v>93.250200000000007</c:v>
                </c:pt>
                <c:pt idx="1120">
                  <c:v>93.333500000000001</c:v>
                </c:pt>
                <c:pt idx="1121">
                  <c:v>93.416899999999998</c:v>
                </c:pt>
                <c:pt idx="1122">
                  <c:v>93.500200000000007</c:v>
                </c:pt>
                <c:pt idx="1123">
                  <c:v>93.583500000000001</c:v>
                </c:pt>
                <c:pt idx="1124">
                  <c:v>93.666899999999998</c:v>
                </c:pt>
                <c:pt idx="1125">
                  <c:v>93.750200000000007</c:v>
                </c:pt>
                <c:pt idx="1126">
                  <c:v>93.833500000000001</c:v>
                </c:pt>
                <c:pt idx="1127">
                  <c:v>93.916899999999998</c:v>
                </c:pt>
                <c:pt idx="1128">
                  <c:v>94.000200000000007</c:v>
                </c:pt>
                <c:pt idx="1129">
                  <c:v>94.083500000000001</c:v>
                </c:pt>
                <c:pt idx="1130">
                  <c:v>94.166899999999998</c:v>
                </c:pt>
                <c:pt idx="1131">
                  <c:v>94.250200000000007</c:v>
                </c:pt>
                <c:pt idx="1132">
                  <c:v>94.333500000000001</c:v>
                </c:pt>
                <c:pt idx="1133">
                  <c:v>94.416899999999998</c:v>
                </c:pt>
                <c:pt idx="1134">
                  <c:v>94.500200000000007</c:v>
                </c:pt>
                <c:pt idx="1135">
                  <c:v>94.583500000000001</c:v>
                </c:pt>
                <c:pt idx="1136">
                  <c:v>94.666899999999998</c:v>
                </c:pt>
                <c:pt idx="1137">
                  <c:v>94.750200000000007</c:v>
                </c:pt>
                <c:pt idx="1138">
                  <c:v>94.833500000000001</c:v>
                </c:pt>
                <c:pt idx="1139">
                  <c:v>94.916899999999998</c:v>
                </c:pt>
                <c:pt idx="1140">
                  <c:v>95.000200000000007</c:v>
                </c:pt>
                <c:pt idx="1141">
                  <c:v>95.083500000000001</c:v>
                </c:pt>
                <c:pt idx="1142">
                  <c:v>95.166899999999998</c:v>
                </c:pt>
                <c:pt idx="1143">
                  <c:v>95.250200000000007</c:v>
                </c:pt>
                <c:pt idx="1144">
                  <c:v>95.333500000000001</c:v>
                </c:pt>
                <c:pt idx="1145">
                  <c:v>95.416899999999998</c:v>
                </c:pt>
                <c:pt idx="1146">
                  <c:v>95.500200000000007</c:v>
                </c:pt>
                <c:pt idx="1147">
                  <c:v>95.583500000000001</c:v>
                </c:pt>
                <c:pt idx="1148">
                  <c:v>95.666899999999998</c:v>
                </c:pt>
                <c:pt idx="1149">
                  <c:v>95.750200000000007</c:v>
                </c:pt>
                <c:pt idx="1150">
                  <c:v>95.833500000000001</c:v>
                </c:pt>
                <c:pt idx="1151">
                  <c:v>95.916899999999998</c:v>
                </c:pt>
                <c:pt idx="1152">
                  <c:v>96.000200000000007</c:v>
                </c:pt>
                <c:pt idx="1153">
                  <c:v>96.083500000000001</c:v>
                </c:pt>
                <c:pt idx="1154">
                  <c:v>96.166899999999998</c:v>
                </c:pt>
                <c:pt idx="1155">
                  <c:v>96.250200000000007</c:v>
                </c:pt>
                <c:pt idx="1156">
                  <c:v>96.333500000000001</c:v>
                </c:pt>
                <c:pt idx="1157">
                  <c:v>96.416899999999998</c:v>
                </c:pt>
                <c:pt idx="1158">
                  <c:v>96.500200000000007</c:v>
                </c:pt>
                <c:pt idx="1159">
                  <c:v>96.583500000000001</c:v>
                </c:pt>
                <c:pt idx="1160">
                  <c:v>96.666899999999998</c:v>
                </c:pt>
                <c:pt idx="1161">
                  <c:v>96.750200000000007</c:v>
                </c:pt>
                <c:pt idx="1162">
                  <c:v>96.833500000000001</c:v>
                </c:pt>
                <c:pt idx="1163">
                  <c:v>96.916899999999998</c:v>
                </c:pt>
                <c:pt idx="1164">
                  <c:v>97.000200000000007</c:v>
                </c:pt>
                <c:pt idx="1165">
                  <c:v>97.083500000000001</c:v>
                </c:pt>
                <c:pt idx="1166">
                  <c:v>97.166899999999998</c:v>
                </c:pt>
                <c:pt idx="1167">
                  <c:v>97.250200000000007</c:v>
                </c:pt>
                <c:pt idx="1168">
                  <c:v>97.333500000000001</c:v>
                </c:pt>
                <c:pt idx="1169">
                  <c:v>97.416899999999998</c:v>
                </c:pt>
                <c:pt idx="1170">
                  <c:v>97.500200000000007</c:v>
                </c:pt>
                <c:pt idx="1171">
                  <c:v>97.583500000000001</c:v>
                </c:pt>
                <c:pt idx="1172">
                  <c:v>97.666899999999998</c:v>
                </c:pt>
                <c:pt idx="1173">
                  <c:v>97.750200000000007</c:v>
                </c:pt>
                <c:pt idx="1174">
                  <c:v>97.833500000000001</c:v>
                </c:pt>
                <c:pt idx="1175">
                  <c:v>97.916899999999998</c:v>
                </c:pt>
                <c:pt idx="1176">
                  <c:v>98.000200000000007</c:v>
                </c:pt>
                <c:pt idx="1177">
                  <c:v>98.083500000000001</c:v>
                </c:pt>
                <c:pt idx="1178">
                  <c:v>98.166899999999998</c:v>
                </c:pt>
                <c:pt idx="1179">
                  <c:v>98.250200000000007</c:v>
                </c:pt>
                <c:pt idx="1180">
                  <c:v>98.333500000000001</c:v>
                </c:pt>
                <c:pt idx="1181">
                  <c:v>98.416899999999998</c:v>
                </c:pt>
                <c:pt idx="1182">
                  <c:v>98.500200000000007</c:v>
                </c:pt>
                <c:pt idx="1183">
                  <c:v>98.583500000000001</c:v>
                </c:pt>
                <c:pt idx="1184">
                  <c:v>98.666899999999998</c:v>
                </c:pt>
                <c:pt idx="1185">
                  <c:v>98.750200000000007</c:v>
                </c:pt>
                <c:pt idx="1186">
                  <c:v>98.833500000000001</c:v>
                </c:pt>
                <c:pt idx="1187">
                  <c:v>98.916899999999998</c:v>
                </c:pt>
                <c:pt idx="1188">
                  <c:v>99.000200000000007</c:v>
                </c:pt>
                <c:pt idx="1189">
                  <c:v>99.083500000000001</c:v>
                </c:pt>
                <c:pt idx="1190">
                  <c:v>99.166899999999998</c:v>
                </c:pt>
                <c:pt idx="1191">
                  <c:v>99.250200000000007</c:v>
                </c:pt>
                <c:pt idx="1192">
                  <c:v>99.333500000000001</c:v>
                </c:pt>
                <c:pt idx="1193">
                  <c:v>99.416899999999998</c:v>
                </c:pt>
                <c:pt idx="1194">
                  <c:v>99.500200000000007</c:v>
                </c:pt>
                <c:pt idx="1195">
                  <c:v>99.583500000000001</c:v>
                </c:pt>
                <c:pt idx="1196">
                  <c:v>99.666899999999998</c:v>
                </c:pt>
                <c:pt idx="1197">
                  <c:v>99.750200000000007</c:v>
                </c:pt>
                <c:pt idx="1198">
                  <c:v>99.833500000000001</c:v>
                </c:pt>
                <c:pt idx="1199">
                  <c:v>99.916899999999998</c:v>
                </c:pt>
                <c:pt idx="1200">
                  <c:v>100</c:v>
                </c:pt>
                <c:pt idx="1201">
                  <c:v>100.084</c:v>
                </c:pt>
                <c:pt idx="1202">
                  <c:v>100.167</c:v>
                </c:pt>
                <c:pt idx="1203">
                  <c:v>100.25</c:v>
                </c:pt>
                <c:pt idx="1204">
                  <c:v>100.334</c:v>
                </c:pt>
                <c:pt idx="1205">
                  <c:v>100.417</c:v>
                </c:pt>
                <c:pt idx="1206">
                  <c:v>100.5</c:v>
                </c:pt>
                <c:pt idx="1207">
                  <c:v>100.584</c:v>
                </c:pt>
                <c:pt idx="1208">
                  <c:v>100.667</c:v>
                </c:pt>
                <c:pt idx="1209">
                  <c:v>100.75</c:v>
                </c:pt>
                <c:pt idx="1210">
                  <c:v>100.834</c:v>
                </c:pt>
                <c:pt idx="1211">
                  <c:v>100.917</c:v>
                </c:pt>
                <c:pt idx="1212">
                  <c:v>101</c:v>
                </c:pt>
                <c:pt idx="1213">
                  <c:v>101.084</c:v>
                </c:pt>
                <c:pt idx="1214">
                  <c:v>101.167</c:v>
                </c:pt>
                <c:pt idx="1215">
                  <c:v>101.25</c:v>
                </c:pt>
                <c:pt idx="1216">
                  <c:v>101.334</c:v>
                </c:pt>
                <c:pt idx="1217">
                  <c:v>101.417</c:v>
                </c:pt>
                <c:pt idx="1218">
                  <c:v>101.5</c:v>
                </c:pt>
                <c:pt idx="1219">
                  <c:v>101.584</c:v>
                </c:pt>
                <c:pt idx="1220">
                  <c:v>101.667</c:v>
                </c:pt>
                <c:pt idx="1221">
                  <c:v>101.75</c:v>
                </c:pt>
                <c:pt idx="1222">
                  <c:v>101.834</c:v>
                </c:pt>
                <c:pt idx="1223">
                  <c:v>101.917</c:v>
                </c:pt>
                <c:pt idx="1224">
                  <c:v>102</c:v>
                </c:pt>
                <c:pt idx="1225">
                  <c:v>102.084</c:v>
                </c:pt>
                <c:pt idx="1226">
                  <c:v>102.167</c:v>
                </c:pt>
                <c:pt idx="1227">
                  <c:v>102.25</c:v>
                </c:pt>
                <c:pt idx="1228">
                  <c:v>102.334</c:v>
                </c:pt>
                <c:pt idx="1229">
                  <c:v>102.417</c:v>
                </c:pt>
                <c:pt idx="1230">
                  <c:v>102.5</c:v>
                </c:pt>
                <c:pt idx="1231">
                  <c:v>102.584</c:v>
                </c:pt>
                <c:pt idx="1232">
                  <c:v>102.667</c:v>
                </c:pt>
                <c:pt idx="1233">
                  <c:v>102.75</c:v>
                </c:pt>
                <c:pt idx="1234">
                  <c:v>102.834</c:v>
                </c:pt>
                <c:pt idx="1235">
                  <c:v>102.917</c:v>
                </c:pt>
                <c:pt idx="1236">
                  <c:v>103</c:v>
                </c:pt>
                <c:pt idx="1237">
                  <c:v>103.084</c:v>
                </c:pt>
                <c:pt idx="1238">
                  <c:v>103.167</c:v>
                </c:pt>
                <c:pt idx="1239">
                  <c:v>103.25</c:v>
                </c:pt>
                <c:pt idx="1240">
                  <c:v>103.334</c:v>
                </c:pt>
                <c:pt idx="1241">
                  <c:v>103.417</c:v>
                </c:pt>
                <c:pt idx="1242">
                  <c:v>103.5</c:v>
                </c:pt>
                <c:pt idx="1243">
                  <c:v>103.584</c:v>
                </c:pt>
                <c:pt idx="1244">
                  <c:v>103.667</c:v>
                </c:pt>
                <c:pt idx="1245">
                  <c:v>103.75</c:v>
                </c:pt>
                <c:pt idx="1246">
                  <c:v>103.834</c:v>
                </c:pt>
                <c:pt idx="1247">
                  <c:v>103.917</c:v>
                </c:pt>
                <c:pt idx="1248">
                  <c:v>104</c:v>
                </c:pt>
                <c:pt idx="1249">
                  <c:v>104.084</c:v>
                </c:pt>
                <c:pt idx="1250">
                  <c:v>104.167</c:v>
                </c:pt>
                <c:pt idx="1251">
                  <c:v>104.25</c:v>
                </c:pt>
                <c:pt idx="1252">
                  <c:v>104.334</c:v>
                </c:pt>
                <c:pt idx="1253">
                  <c:v>104.417</c:v>
                </c:pt>
                <c:pt idx="1254">
                  <c:v>104.5</c:v>
                </c:pt>
                <c:pt idx="1255">
                  <c:v>104.584</c:v>
                </c:pt>
                <c:pt idx="1256">
                  <c:v>104.667</c:v>
                </c:pt>
                <c:pt idx="1257">
                  <c:v>104.75</c:v>
                </c:pt>
                <c:pt idx="1258">
                  <c:v>104.834</c:v>
                </c:pt>
                <c:pt idx="1259">
                  <c:v>104.917</c:v>
                </c:pt>
                <c:pt idx="1260">
                  <c:v>105</c:v>
                </c:pt>
                <c:pt idx="1261">
                  <c:v>105.084</c:v>
                </c:pt>
                <c:pt idx="1262">
                  <c:v>105.167</c:v>
                </c:pt>
                <c:pt idx="1263">
                  <c:v>105.25</c:v>
                </c:pt>
                <c:pt idx="1264">
                  <c:v>105.334</c:v>
                </c:pt>
                <c:pt idx="1265">
                  <c:v>105.417</c:v>
                </c:pt>
                <c:pt idx="1266">
                  <c:v>105.5</c:v>
                </c:pt>
                <c:pt idx="1267">
                  <c:v>105.584</c:v>
                </c:pt>
                <c:pt idx="1268">
                  <c:v>105.667</c:v>
                </c:pt>
                <c:pt idx="1269">
                  <c:v>105.75</c:v>
                </c:pt>
                <c:pt idx="1270">
                  <c:v>105.834</c:v>
                </c:pt>
                <c:pt idx="1271">
                  <c:v>105.917</c:v>
                </c:pt>
                <c:pt idx="1272">
                  <c:v>106</c:v>
                </c:pt>
                <c:pt idx="1273">
                  <c:v>106.084</c:v>
                </c:pt>
                <c:pt idx="1274">
                  <c:v>106.167</c:v>
                </c:pt>
                <c:pt idx="1275">
                  <c:v>106.25</c:v>
                </c:pt>
                <c:pt idx="1276">
                  <c:v>106.334</c:v>
                </c:pt>
                <c:pt idx="1277">
                  <c:v>106.417</c:v>
                </c:pt>
                <c:pt idx="1278">
                  <c:v>106.5</c:v>
                </c:pt>
                <c:pt idx="1279">
                  <c:v>106.584</c:v>
                </c:pt>
                <c:pt idx="1280">
                  <c:v>106.667</c:v>
                </c:pt>
                <c:pt idx="1281">
                  <c:v>106.75</c:v>
                </c:pt>
                <c:pt idx="1282">
                  <c:v>106.834</c:v>
                </c:pt>
                <c:pt idx="1283">
                  <c:v>106.917</c:v>
                </c:pt>
                <c:pt idx="1284">
                  <c:v>107</c:v>
                </c:pt>
                <c:pt idx="1285">
                  <c:v>107.084</c:v>
                </c:pt>
                <c:pt idx="1286">
                  <c:v>107.167</c:v>
                </c:pt>
                <c:pt idx="1287">
                  <c:v>107.25</c:v>
                </c:pt>
                <c:pt idx="1288">
                  <c:v>107.334</c:v>
                </c:pt>
                <c:pt idx="1289">
                  <c:v>107.417</c:v>
                </c:pt>
                <c:pt idx="1290">
                  <c:v>107.5</c:v>
                </c:pt>
                <c:pt idx="1291">
                  <c:v>107.584</c:v>
                </c:pt>
                <c:pt idx="1292">
                  <c:v>107.667</c:v>
                </c:pt>
                <c:pt idx="1293">
                  <c:v>107.75</c:v>
                </c:pt>
                <c:pt idx="1294">
                  <c:v>107.834</c:v>
                </c:pt>
                <c:pt idx="1295">
                  <c:v>107.917</c:v>
                </c:pt>
                <c:pt idx="1296">
                  <c:v>108</c:v>
                </c:pt>
                <c:pt idx="1297">
                  <c:v>108.084</c:v>
                </c:pt>
                <c:pt idx="1298">
                  <c:v>108.167</c:v>
                </c:pt>
                <c:pt idx="1299">
                  <c:v>108.25</c:v>
                </c:pt>
                <c:pt idx="1300">
                  <c:v>108.334</c:v>
                </c:pt>
                <c:pt idx="1301">
                  <c:v>108.417</c:v>
                </c:pt>
                <c:pt idx="1302">
                  <c:v>108.5</c:v>
                </c:pt>
                <c:pt idx="1303">
                  <c:v>108.584</c:v>
                </c:pt>
                <c:pt idx="1304">
                  <c:v>108.667</c:v>
                </c:pt>
                <c:pt idx="1305">
                  <c:v>108.75</c:v>
                </c:pt>
                <c:pt idx="1306">
                  <c:v>108.834</c:v>
                </c:pt>
                <c:pt idx="1307">
                  <c:v>108.917</c:v>
                </c:pt>
                <c:pt idx="1308">
                  <c:v>109</c:v>
                </c:pt>
                <c:pt idx="1309">
                  <c:v>109.084</c:v>
                </c:pt>
                <c:pt idx="1310">
                  <c:v>109.167</c:v>
                </c:pt>
                <c:pt idx="1311">
                  <c:v>109.25</c:v>
                </c:pt>
                <c:pt idx="1312">
                  <c:v>109.334</c:v>
                </c:pt>
                <c:pt idx="1313">
                  <c:v>109.417</c:v>
                </c:pt>
                <c:pt idx="1314">
                  <c:v>109.5</c:v>
                </c:pt>
                <c:pt idx="1315">
                  <c:v>109.584</c:v>
                </c:pt>
                <c:pt idx="1316">
                  <c:v>109.667</c:v>
                </c:pt>
                <c:pt idx="1317">
                  <c:v>109.75</c:v>
                </c:pt>
                <c:pt idx="1318">
                  <c:v>109.834</c:v>
                </c:pt>
                <c:pt idx="1319">
                  <c:v>109.917</c:v>
                </c:pt>
                <c:pt idx="1320">
                  <c:v>110</c:v>
                </c:pt>
                <c:pt idx="1321">
                  <c:v>110.084</c:v>
                </c:pt>
                <c:pt idx="1322">
                  <c:v>110.167</c:v>
                </c:pt>
                <c:pt idx="1323">
                  <c:v>110.25</c:v>
                </c:pt>
                <c:pt idx="1324">
                  <c:v>110.334</c:v>
                </c:pt>
                <c:pt idx="1325">
                  <c:v>110.417</c:v>
                </c:pt>
                <c:pt idx="1326">
                  <c:v>110.5</c:v>
                </c:pt>
                <c:pt idx="1327">
                  <c:v>110.584</c:v>
                </c:pt>
                <c:pt idx="1328">
                  <c:v>110.667</c:v>
                </c:pt>
                <c:pt idx="1329">
                  <c:v>110.75</c:v>
                </c:pt>
                <c:pt idx="1330">
                  <c:v>110.834</c:v>
                </c:pt>
                <c:pt idx="1331">
                  <c:v>110.917</c:v>
                </c:pt>
                <c:pt idx="1332">
                  <c:v>111</c:v>
                </c:pt>
                <c:pt idx="1333">
                  <c:v>111.084</c:v>
                </c:pt>
                <c:pt idx="1334">
                  <c:v>111.167</c:v>
                </c:pt>
                <c:pt idx="1335">
                  <c:v>111.25</c:v>
                </c:pt>
                <c:pt idx="1336">
                  <c:v>111.334</c:v>
                </c:pt>
                <c:pt idx="1337">
                  <c:v>111.417</c:v>
                </c:pt>
                <c:pt idx="1338">
                  <c:v>111.5</c:v>
                </c:pt>
                <c:pt idx="1339">
                  <c:v>111.584</c:v>
                </c:pt>
                <c:pt idx="1340">
                  <c:v>111.667</c:v>
                </c:pt>
                <c:pt idx="1341">
                  <c:v>111.75</c:v>
                </c:pt>
                <c:pt idx="1342">
                  <c:v>111.834</c:v>
                </c:pt>
                <c:pt idx="1343">
                  <c:v>111.917</c:v>
                </c:pt>
                <c:pt idx="1344">
                  <c:v>112</c:v>
                </c:pt>
                <c:pt idx="1345">
                  <c:v>112.084</c:v>
                </c:pt>
                <c:pt idx="1346">
                  <c:v>112.167</c:v>
                </c:pt>
                <c:pt idx="1347">
                  <c:v>112.25</c:v>
                </c:pt>
                <c:pt idx="1348">
                  <c:v>112.334</c:v>
                </c:pt>
                <c:pt idx="1349">
                  <c:v>112.417</c:v>
                </c:pt>
                <c:pt idx="1350">
                  <c:v>112.5</c:v>
                </c:pt>
                <c:pt idx="1351">
                  <c:v>112.584</c:v>
                </c:pt>
                <c:pt idx="1352">
                  <c:v>112.667</c:v>
                </c:pt>
                <c:pt idx="1353">
                  <c:v>112.75</c:v>
                </c:pt>
                <c:pt idx="1354">
                  <c:v>112.834</c:v>
                </c:pt>
                <c:pt idx="1355">
                  <c:v>112.917</c:v>
                </c:pt>
                <c:pt idx="1356">
                  <c:v>113</c:v>
                </c:pt>
                <c:pt idx="1357">
                  <c:v>113.084</c:v>
                </c:pt>
                <c:pt idx="1358">
                  <c:v>113.167</c:v>
                </c:pt>
                <c:pt idx="1359">
                  <c:v>113.25</c:v>
                </c:pt>
                <c:pt idx="1360">
                  <c:v>113.334</c:v>
                </c:pt>
                <c:pt idx="1361">
                  <c:v>113.417</c:v>
                </c:pt>
                <c:pt idx="1362">
                  <c:v>113.5</c:v>
                </c:pt>
                <c:pt idx="1363">
                  <c:v>113.584</c:v>
                </c:pt>
                <c:pt idx="1364">
                  <c:v>113.667</c:v>
                </c:pt>
                <c:pt idx="1365">
                  <c:v>113.75</c:v>
                </c:pt>
                <c:pt idx="1366">
                  <c:v>113.834</c:v>
                </c:pt>
                <c:pt idx="1367">
                  <c:v>113.917</c:v>
                </c:pt>
                <c:pt idx="1368">
                  <c:v>114</c:v>
                </c:pt>
                <c:pt idx="1369">
                  <c:v>114.084</c:v>
                </c:pt>
                <c:pt idx="1370">
                  <c:v>114.167</c:v>
                </c:pt>
                <c:pt idx="1371">
                  <c:v>114.25</c:v>
                </c:pt>
                <c:pt idx="1372">
                  <c:v>114.334</c:v>
                </c:pt>
                <c:pt idx="1373">
                  <c:v>114.417</c:v>
                </c:pt>
                <c:pt idx="1374">
                  <c:v>114.5</c:v>
                </c:pt>
                <c:pt idx="1375">
                  <c:v>114.584</c:v>
                </c:pt>
                <c:pt idx="1376">
                  <c:v>114.667</c:v>
                </c:pt>
                <c:pt idx="1377">
                  <c:v>114.75</c:v>
                </c:pt>
                <c:pt idx="1378">
                  <c:v>114.834</c:v>
                </c:pt>
                <c:pt idx="1379">
                  <c:v>114.917</c:v>
                </c:pt>
                <c:pt idx="1380">
                  <c:v>115</c:v>
                </c:pt>
                <c:pt idx="1381">
                  <c:v>115.084</c:v>
                </c:pt>
                <c:pt idx="1382">
                  <c:v>115.167</c:v>
                </c:pt>
                <c:pt idx="1383">
                  <c:v>115.25</c:v>
                </c:pt>
                <c:pt idx="1384">
                  <c:v>115.334</c:v>
                </c:pt>
                <c:pt idx="1385">
                  <c:v>115.417</c:v>
                </c:pt>
                <c:pt idx="1386">
                  <c:v>115.5</c:v>
                </c:pt>
                <c:pt idx="1387">
                  <c:v>115.584</c:v>
                </c:pt>
                <c:pt idx="1388">
                  <c:v>115.667</c:v>
                </c:pt>
                <c:pt idx="1389">
                  <c:v>115.75</c:v>
                </c:pt>
                <c:pt idx="1390">
                  <c:v>115.834</c:v>
                </c:pt>
                <c:pt idx="1391">
                  <c:v>115.917</c:v>
                </c:pt>
                <c:pt idx="1392">
                  <c:v>116</c:v>
                </c:pt>
                <c:pt idx="1393">
                  <c:v>116.084</c:v>
                </c:pt>
                <c:pt idx="1394">
                  <c:v>116.167</c:v>
                </c:pt>
                <c:pt idx="1395">
                  <c:v>116.25</c:v>
                </c:pt>
                <c:pt idx="1396">
                  <c:v>116.334</c:v>
                </c:pt>
                <c:pt idx="1397">
                  <c:v>116.417</c:v>
                </c:pt>
                <c:pt idx="1398">
                  <c:v>116.5</c:v>
                </c:pt>
                <c:pt idx="1399">
                  <c:v>116.584</c:v>
                </c:pt>
                <c:pt idx="1400">
                  <c:v>116.667</c:v>
                </c:pt>
                <c:pt idx="1401">
                  <c:v>116.75</c:v>
                </c:pt>
                <c:pt idx="1402">
                  <c:v>116.834</c:v>
                </c:pt>
                <c:pt idx="1403">
                  <c:v>116.917</c:v>
                </c:pt>
                <c:pt idx="1404">
                  <c:v>117</c:v>
                </c:pt>
                <c:pt idx="1405">
                  <c:v>117.084</c:v>
                </c:pt>
                <c:pt idx="1406">
                  <c:v>117.167</c:v>
                </c:pt>
                <c:pt idx="1407">
                  <c:v>117.25</c:v>
                </c:pt>
                <c:pt idx="1408">
                  <c:v>117.334</c:v>
                </c:pt>
                <c:pt idx="1409">
                  <c:v>117.417</c:v>
                </c:pt>
                <c:pt idx="1410">
                  <c:v>117.5</c:v>
                </c:pt>
                <c:pt idx="1411">
                  <c:v>117.584</c:v>
                </c:pt>
                <c:pt idx="1412">
                  <c:v>117.667</c:v>
                </c:pt>
                <c:pt idx="1413">
                  <c:v>117.75</c:v>
                </c:pt>
                <c:pt idx="1414">
                  <c:v>117.834</c:v>
                </c:pt>
                <c:pt idx="1415">
                  <c:v>117.917</c:v>
                </c:pt>
                <c:pt idx="1416">
                  <c:v>118</c:v>
                </c:pt>
                <c:pt idx="1417">
                  <c:v>118.084</c:v>
                </c:pt>
                <c:pt idx="1418">
                  <c:v>118.167</c:v>
                </c:pt>
                <c:pt idx="1419">
                  <c:v>118.25</c:v>
                </c:pt>
                <c:pt idx="1420">
                  <c:v>118.334</c:v>
                </c:pt>
                <c:pt idx="1421">
                  <c:v>118.417</c:v>
                </c:pt>
                <c:pt idx="1422">
                  <c:v>118.5</c:v>
                </c:pt>
                <c:pt idx="1423">
                  <c:v>118.584</c:v>
                </c:pt>
                <c:pt idx="1424">
                  <c:v>118.667</c:v>
                </c:pt>
                <c:pt idx="1425">
                  <c:v>118.75</c:v>
                </c:pt>
                <c:pt idx="1426">
                  <c:v>118.834</c:v>
                </c:pt>
                <c:pt idx="1427">
                  <c:v>118.917</c:v>
                </c:pt>
                <c:pt idx="1428">
                  <c:v>119</c:v>
                </c:pt>
                <c:pt idx="1429">
                  <c:v>119.084</c:v>
                </c:pt>
                <c:pt idx="1430">
                  <c:v>119.167</c:v>
                </c:pt>
                <c:pt idx="1431">
                  <c:v>119.25</c:v>
                </c:pt>
                <c:pt idx="1432">
                  <c:v>119.334</c:v>
                </c:pt>
                <c:pt idx="1433">
                  <c:v>119.417</c:v>
                </c:pt>
                <c:pt idx="1434">
                  <c:v>119.5</c:v>
                </c:pt>
                <c:pt idx="1435">
                  <c:v>119.584</c:v>
                </c:pt>
                <c:pt idx="1436">
                  <c:v>119.667</c:v>
                </c:pt>
                <c:pt idx="1437">
                  <c:v>119.75</c:v>
                </c:pt>
                <c:pt idx="1438">
                  <c:v>119.834</c:v>
                </c:pt>
                <c:pt idx="1439">
                  <c:v>119.917</c:v>
                </c:pt>
                <c:pt idx="1440">
                  <c:v>120</c:v>
                </c:pt>
                <c:pt idx="1441">
                  <c:v>120.084</c:v>
                </c:pt>
                <c:pt idx="1442">
                  <c:v>120.167</c:v>
                </c:pt>
                <c:pt idx="1443">
                  <c:v>120.25</c:v>
                </c:pt>
                <c:pt idx="1444">
                  <c:v>120.334</c:v>
                </c:pt>
                <c:pt idx="1445">
                  <c:v>120.417</c:v>
                </c:pt>
                <c:pt idx="1446">
                  <c:v>120.5</c:v>
                </c:pt>
                <c:pt idx="1447">
                  <c:v>120.584</c:v>
                </c:pt>
                <c:pt idx="1448">
                  <c:v>120.667</c:v>
                </c:pt>
                <c:pt idx="1449">
                  <c:v>120.75</c:v>
                </c:pt>
                <c:pt idx="1450">
                  <c:v>120.834</c:v>
                </c:pt>
                <c:pt idx="1451">
                  <c:v>120.917</c:v>
                </c:pt>
                <c:pt idx="1452">
                  <c:v>121</c:v>
                </c:pt>
                <c:pt idx="1453">
                  <c:v>121.084</c:v>
                </c:pt>
                <c:pt idx="1454">
                  <c:v>121.167</c:v>
                </c:pt>
                <c:pt idx="1455">
                  <c:v>121.25</c:v>
                </c:pt>
                <c:pt idx="1456">
                  <c:v>121.334</c:v>
                </c:pt>
                <c:pt idx="1457">
                  <c:v>121.417</c:v>
                </c:pt>
                <c:pt idx="1458">
                  <c:v>121.5</c:v>
                </c:pt>
                <c:pt idx="1459">
                  <c:v>121.584</c:v>
                </c:pt>
                <c:pt idx="1460">
                  <c:v>121.667</c:v>
                </c:pt>
                <c:pt idx="1461">
                  <c:v>121.75</c:v>
                </c:pt>
                <c:pt idx="1462">
                  <c:v>121.834</c:v>
                </c:pt>
                <c:pt idx="1463">
                  <c:v>121.917</c:v>
                </c:pt>
                <c:pt idx="1464">
                  <c:v>122</c:v>
                </c:pt>
                <c:pt idx="1465">
                  <c:v>122.084</c:v>
                </c:pt>
                <c:pt idx="1466">
                  <c:v>122.167</c:v>
                </c:pt>
                <c:pt idx="1467">
                  <c:v>122.25</c:v>
                </c:pt>
                <c:pt idx="1468">
                  <c:v>122.334</c:v>
                </c:pt>
                <c:pt idx="1469">
                  <c:v>122.417</c:v>
                </c:pt>
                <c:pt idx="1470">
                  <c:v>122.5</c:v>
                </c:pt>
                <c:pt idx="1471">
                  <c:v>122.584</c:v>
                </c:pt>
                <c:pt idx="1472">
                  <c:v>122.667</c:v>
                </c:pt>
                <c:pt idx="1473">
                  <c:v>122.75</c:v>
                </c:pt>
                <c:pt idx="1474">
                  <c:v>122.834</c:v>
                </c:pt>
                <c:pt idx="1475">
                  <c:v>122.917</c:v>
                </c:pt>
                <c:pt idx="1476">
                  <c:v>123</c:v>
                </c:pt>
                <c:pt idx="1477">
                  <c:v>123.084</c:v>
                </c:pt>
                <c:pt idx="1478">
                  <c:v>123.167</c:v>
                </c:pt>
                <c:pt idx="1479">
                  <c:v>123.25</c:v>
                </c:pt>
                <c:pt idx="1480">
                  <c:v>123.334</c:v>
                </c:pt>
                <c:pt idx="1481">
                  <c:v>123.417</c:v>
                </c:pt>
                <c:pt idx="1482">
                  <c:v>123.5</c:v>
                </c:pt>
                <c:pt idx="1483">
                  <c:v>123.584</c:v>
                </c:pt>
                <c:pt idx="1484">
                  <c:v>123.667</c:v>
                </c:pt>
                <c:pt idx="1485">
                  <c:v>123.75</c:v>
                </c:pt>
                <c:pt idx="1486">
                  <c:v>123.834</c:v>
                </c:pt>
                <c:pt idx="1487">
                  <c:v>123.917</c:v>
                </c:pt>
                <c:pt idx="1488">
                  <c:v>124</c:v>
                </c:pt>
                <c:pt idx="1489">
                  <c:v>124.084</c:v>
                </c:pt>
                <c:pt idx="1490">
                  <c:v>124.167</c:v>
                </c:pt>
                <c:pt idx="1491">
                  <c:v>124.25</c:v>
                </c:pt>
                <c:pt idx="1492">
                  <c:v>124.334</c:v>
                </c:pt>
                <c:pt idx="1493">
                  <c:v>124.417</c:v>
                </c:pt>
                <c:pt idx="1494">
                  <c:v>124.5</c:v>
                </c:pt>
                <c:pt idx="1495">
                  <c:v>124.584</c:v>
                </c:pt>
                <c:pt idx="1496">
                  <c:v>124.667</c:v>
                </c:pt>
                <c:pt idx="1497">
                  <c:v>124.75</c:v>
                </c:pt>
                <c:pt idx="1498">
                  <c:v>124.834</c:v>
                </c:pt>
                <c:pt idx="1499">
                  <c:v>124.917</c:v>
                </c:pt>
                <c:pt idx="1500">
                  <c:v>125</c:v>
                </c:pt>
                <c:pt idx="1501">
                  <c:v>125.084</c:v>
                </c:pt>
                <c:pt idx="1502">
                  <c:v>125.167</c:v>
                </c:pt>
                <c:pt idx="1503">
                  <c:v>125.25</c:v>
                </c:pt>
                <c:pt idx="1504">
                  <c:v>125.334</c:v>
                </c:pt>
                <c:pt idx="1505">
                  <c:v>125.417</c:v>
                </c:pt>
                <c:pt idx="1506">
                  <c:v>125.5</c:v>
                </c:pt>
                <c:pt idx="1507">
                  <c:v>125.584</c:v>
                </c:pt>
                <c:pt idx="1508">
                  <c:v>125.667</c:v>
                </c:pt>
                <c:pt idx="1509">
                  <c:v>125.75</c:v>
                </c:pt>
                <c:pt idx="1510">
                  <c:v>125.834</c:v>
                </c:pt>
                <c:pt idx="1511">
                  <c:v>125.917</c:v>
                </c:pt>
                <c:pt idx="1512">
                  <c:v>126</c:v>
                </c:pt>
                <c:pt idx="1513">
                  <c:v>126.084</c:v>
                </c:pt>
                <c:pt idx="1514">
                  <c:v>126.167</c:v>
                </c:pt>
                <c:pt idx="1515">
                  <c:v>126.25</c:v>
                </c:pt>
                <c:pt idx="1516">
                  <c:v>126.334</c:v>
                </c:pt>
                <c:pt idx="1517">
                  <c:v>126.417</c:v>
                </c:pt>
                <c:pt idx="1518">
                  <c:v>126.5</c:v>
                </c:pt>
                <c:pt idx="1519">
                  <c:v>126.584</c:v>
                </c:pt>
                <c:pt idx="1520">
                  <c:v>126.667</c:v>
                </c:pt>
                <c:pt idx="1521">
                  <c:v>126.75</c:v>
                </c:pt>
                <c:pt idx="1522">
                  <c:v>126.834</c:v>
                </c:pt>
                <c:pt idx="1523">
                  <c:v>126.917</c:v>
                </c:pt>
                <c:pt idx="1524">
                  <c:v>127</c:v>
                </c:pt>
                <c:pt idx="1525">
                  <c:v>127.084</c:v>
                </c:pt>
                <c:pt idx="1526">
                  <c:v>127.167</c:v>
                </c:pt>
                <c:pt idx="1527">
                  <c:v>127.25</c:v>
                </c:pt>
                <c:pt idx="1528">
                  <c:v>127.334</c:v>
                </c:pt>
                <c:pt idx="1529">
                  <c:v>127.417</c:v>
                </c:pt>
                <c:pt idx="1530">
                  <c:v>127.5</c:v>
                </c:pt>
                <c:pt idx="1531">
                  <c:v>127.584</c:v>
                </c:pt>
                <c:pt idx="1532">
                  <c:v>127.667</c:v>
                </c:pt>
                <c:pt idx="1533">
                  <c:v>127.75</c:v>
                </c:pt>
                <c:pt idx="1534">
                  <c:v>127.834</c:v>
                </c:pt>
                <c:pt idx="1535">
                  <c:v>127.917</c:v>
                </c:pt>
                <c:pt idx="1536">
                  <c:v>128</c:v>
                </c:pt>
                <c:pt idx="1537">
                  <c:v>128.084</c:v>
                </c:pt>
                <c:pt idx="1538">
                  <c:v>128.167</c:v>
                </c:pt>
                <c:pt idx="1539">
                  <c:v>128.25</c:v>
                </c:pt>
                <c:pt idx="1540">
                  <c:v>128.334</c:v>
                </c:pt>
                <c:pt idx="1541">
                  <c:v>128.417</c:v>
                </c:pt>
                <c:pt idx="1542">
                  <c:v>128.5</c:v>
                </c:pt>
                <c:pt idx="1543">
                  <c:v>128.584</c:v>
                </c:pt>
                <c:pt idx="1544">
                  <c:v>128.667</c:v>
                </c:pt>
                <c:pt idx="1545">
                  <c:v>128.75</c:v>
                </c:pt>
                <c:pt idx="1546">
                  <c:v>128.834</c:v>
                </c:pt>
                <c:pt idx="1547">
                  <c:v>128.917</c:v>
                </c:pt>
                <c:pt idx="1548">
                  <c:v>129</c:v>
                </c:pt>
                <c:pt idx="1549">
                  <c:v>129.084</c:v>
                </c:pt>
                <c:pt idx="1550">
                  <c:v>129.167</c:v>
                </c:pt>
                <c:pt idx="1551">
                  <c:v>129.25</c:v>
                </c:pt>
                <c:pt idx="1552">
                  <c:v>129.334</c:v>
                </c:pt>
                <c:pt idx="1553">
                  <c:v>129.417</c:v>
                </c:pt>
                <c:pt idx="1554">
                  <c:v>129.5</c:v>
                </c:pt>
                <c:pt idx="1555">
                  <c:v>129.584</c:v>
                </c:pt>
                <c:pt idx="1556">
                  <c:v>129.667</c:v>
                </c:pt>
                <c:pt idx="1557">
                  <c:v>129.75</c:v>
                </c:pt>
                <c:pt idx="1558">
                  <c:v>129.834</c:v>
                </c:pt>
                <c:pt idx="1559">
                  <c:v>129.917</c:v>
                </c:pt>
                <c:pt idx="1560">
                  <c:v>130</c:v>
                </c:pt>
                <c:pt idx="1561">
                  <c:v>130.084</c:v>
                </c:pt>
                <c:pt idx="1562">
                  <c:v>130.167</c:v>
                </c:pt>
                <c:pt idx="1563">
                  <c:v>130.25</c:v>
                </c:pt>
                <c:pt idx="1564">
                  <c:v>130.334</c:v>
                </c:pt>
                <c:pt idx="1565">
                  <c:v>130.417</c:v>
                </c:pt>
                <c:pt idx="1566">
                  <c:v>130.5</c:v>
                </c:pt>
                <c:pt idx="1567">
                  <c:v>130.584</c:v>
                </c:pt>
                <c:pt idx="1568">
                  <c:v>130.667</c:v>
                </c:pt>
                <c:pt idx="1569">
                  <c:v>130.75</c:v>
                </c:pt>
                <c:pt idx="1570">
                  <c:v>130.834</c:v>
                </c:pt>
                <c:pt idx="1571">
                  <c:v>130.917</c:v>
                </c:pt>
                <c:pt idx="1572">
                  <c:v>131</c:v>
                </c:pt>
                <c:pt idx="1573">
                  <c:v>131.084</c:v>
                </c:pt>
                <c:pt idx="1574">
                  <c:v>131.167</c:v>
                </c:pt>
                <c:pt idx="1575">
                  <c:v>131.25</c:v>
                </c:pt>
                <c:pt idx="1576">
                  <c:v>131.334</c:v>
                </c:pt>
                <c:pt idx="1577">
                  <c:v>131.417</c:v>
                </c:pt>
                <c:pt idx="1578">
                  <c:v>131.5</c:v>
                </c:pt>
                <c:pt idx="1579">
                  <c:v>131.584</c:v>
                </c:pt>
                <c:pt idx="1580">
                  <c:v>131.667</c:v>
                </c:pt>
                <c:pt idx="1581">
                  <c:v>131.75</c:v>
                </c:pt>
                <c:pt idx="1582">
                  <c:v>131.834</c:v>
                </c:pt>
                <c:pt idx="1583">
                  <c:v>131.917</c:v>
                </c:pt>
                <c:pt idx="1584">
                  <c:v>132</c:v>
                </c:pt>
                <c:pt idx="1585">
                  <c:v>132.084</c:v>
                </c:pt>
                <c:pt idx="1586">
                  <c:v>132.167</c:v>
                </c:pt>
                <c:pt idx="1587">
                  <c:v>132.25</c:v>
                </c:pt>
                <c:pt idx="1588">
                  <c:v>132.334</c:v>
                </c:pt>
                <c:pt idx="1589">
                  <c:v>132.417</c:v>
                </c:pt>
                <c:pt idx="1590">
                  <c:v>132.5</c:v>
                </c:pt>
                <c:pt idx="1591">
                  <c:v>132.584</c:v>
                </c:pt>
                <c:pt idx="1592">
                  <c:v>132.667</c:v>
                </c:pt>
                <c:pt idx="1593">
                  <c:v>132.75</c:v>
                </c:pt>
                <c:pt idx="1594">
                  <c:v>132.834</c:v>
                </c:pt>
                <c:pt idx="1595">
                  <c:v>132.917</c:v>
                </c:pt>
                <c:pt idx="1596">
                  <c:v>133</c:v>
                </c:pt>
                <c:pt idx="1597">
                  <c:v>133.084</c:v>
                </c:pt>
                <c:pt idx="1598">
                  <c:v>133.167</c:v>
                </c:pt>
                <c:pt idx="1599">
                  <c:v>133.25</c:v>
                </c:pt>
                <c:pt idx="1600">
                  <c:v>133.334</c:v>
                </c:pt>
                <c:pt idx="1601">
                  <c:v>133.417</c:v>
                </c:pt>
                <c:pt idx="1602">
                  <c:v>133.5</c:v>
                </c:pt>
                <c:pt idx="1603">
                  <c:v>133.584</c:v>
                </c:pt>
                <c:pt idx="1604">
                  <c:v>133.667</c:v>
                </c:pt>
                <c:pt idx="1605">
                  <c:v>133.75</c:v>
                </c:pt>
                <c:pt idx="1606">
                  <c:v>133.834</c:v>
                </c:pt>
                <c:pt idx="1607">
                  <c:v>133.917</c:v>
                </c:pt>
                <c:pt idx="1608">
                  <c:v>134</c:v>
                </c:pt>
                <c:pt idx="1609">
                  <c:v>134.084</c:v>
                </c:pt>
                <c:pt idx="1610">
                  <c:v>134.167</c:v>
                </c:pt>
                <c:pt idx="1611">
                  <c:v>134.25</c:v>
                </c:pt>
                <c:pt idx="1612">
                  <c:v>134.334</c:v>
                </c:pt>
                <c:pt idx="1613">
                  <c:v>134.417</c:v>
                </c:pt>
                <c:pt idx="1614">
                  <c:v>134.5</c:v>
                </c:pt>
                <c:pt idx="1615">
                  <c:v>134.584</c:v>
                </c:pt>
                <c:pt idx="1616">
                  <c:v>134.667</c:v>
                </c:pt>
                <c:pt idx="1617">
                  <c:v>134.75</c:v>
                </c:pt>
                <c:pt idx="1618">
                  <c:v>134.834</c:v>
                </c:pt>
                <c:pt idx="1619">
                  <c:v>134.917</c:v>
                </c:pt>
                <c:pt idx="1620">
                  <c:v>135</c:v>
                </c:pt>
                <c:pt idx="1621">
                  <c:v>135.084</c:v>
                </c:pt>
                <c:pt idx="1622">
                  <c:v>135.167</c:v>
                </c:pt>
                <c:pt idx="1623">
                  <c:v>135.25</c:v>
                </c:pt>
                <c:pt idx="1624">
                  <c:v>135.334</c:v>
                </c:pt>
                <c:pt idx="1625">
                  <c:v>135.417</c:v>
                </c:pt>
                <c:pt idx="1626">
                  <c:v>135.5</c:v>
                </c:pt>
                <c:pt idx="1627">
                  <c:v>135.584</c:v>
                </c:pt>
                <c:pt idx="1628">
                  <c:v>135.667</c:v>
                </c:pt>
                <c:pt idx="1629">
                  <c:v>135.75</c:v>
                </c:pt>
                <c:pt idx="1630">
                  <c:v>135.834</c:v>
                </c:pt>
                <c:pt idx="1631">
                  <c:v>135.917</c:v>
                </c:pt>
                <c:pt idx="1632">
                  <c:v>136</c:v>
                </c:pt>
                <c:pt idx="1633">
                  <c:v>136.084</c:v>
                </c:pt>
                <c:pt idx="1634">
                  <c:v>136.167</c:v>
                </c:pt>
                <c:pt idx="1635">
                  <c:v>136.25</c:v>
                </c:pt>
                <c:pt idx="1636">
                  <c:v>136.334</c:v>
                </c:pt>
                <c:pt idx="1637">
                  <c:v>136.417</c:v>
                </c:pt>
                <c:pt idx="1638">
                  <c:v>136.5</c:v>
                </c:pt>
                <c:pt idx="1639">
                  <c:v>136.584</c:v>
                </c:pt>
                <c:pt idx="1640">
                  <c:v>136.667</c:v>
                </c:pt>
                <c:pt idx="1641">
                  <c:v>136.75</c:v>
                </c:pt>
                <c:pt idx="1642">
                  <c:v>136.834</c:v>
                </c:pt>
                <c:pt idx="1643">
                  <c:v>136.917</c:v>
                </c:pt>
                <c:pt idx="1644">
                  <c:v>137</c:v>
                </c:pt>
                <c:pt idx="1645">
                  <c:v>137.084</c:v>
                </c:pt>
                <c:pt idx="1646">
                  <c:v>137.167</c:v>
                </c:pt>
                <c:pt idx="1647">
                  <c:v>137.25</c:v>
                </c:pt>
                <c:pt idx="1648">
                  <c:v>137.334</c:v>
                </c:pt>
                <c:pt idx="1649">
                  <c:v>137.417</c:v>
                </c:pt>
                <c:pt idx="1650">
                  <c:v>137.5</c:v>
                </c:pt>
                <c:pt idx="1651">
                  <c:v>137.584</c:v>
                </c:pt>
                <c:pt idx="1652">
                  <c:v>137.667</c:v>
                </c:pt>
                <c:pt idx="1653">
                  <c:v>137.75</c:v>
                </c:pt>
                <c:pt idx="1654">
                  <c:v>137.834</c:v>
                </c:pt>
                <c:pt idx="1655">
                  <c:v>137.917</c:v>
                </c:pt>
                <c:pt idx="1656">
                  <c:v>138</c:v>
                </c:pt>
                <c:pt idx="1657">
                  <c:v>138.084</c:v>
                </c:pt>
                <c:pt idx="1658">
                  <c:v>138.167</c:v>
                </c:pt>
                <c:pt idx="1659">
                  <c:v>138.25</c:v>
                </c:pt>
                <c:pt idx="1660">
                  <c:v>138.334</c:v>
                </c:pt>
                <c:pt idx="1661">
                  <c:v>138.417</c:v>
                </c:pt>
                <c:pt idx="1662">
                  <c:v>138.5</c:v>
                </c:pt>
                <c:pt idx="1663">
                  <c:v>138.584</c:v>
                </c:pt>
                <c:pt idx="1664">
                  <c:v>138.667</c:v>
                </c:pt>
                <c:pt idx="1665">
                  <c:v>138.75</c:v>
                </c:pt>
                <c:pt idx="1666">
                  <c:v>138.78405555533334</c:v>
                </c:pt>
                <c:pt idx="1667">
                  <c:v>138.86738893333333</c:v>
                </c:pt>
                <c:pt idx="1668">
                  <c:v>138.95072233333332</c:v>
                </c:pt>
                <c:pt idx="1669">
                  <c:v>139.03405533333333</c:v>
                </c:pt>
                <c:pt idx="1670">
                  <c:v>139.11738933333334</c:v>
                </c:pt>
                <c:pt idx="1671">
                  <c:v>139.20072233333332</c:v>
                </c:pt>
                <c:pt idx="1672">
                  <c:v>139.28405533333333</c:v>
                </c:pt>
                <c:pt idx="1673">
                  <c:v>139.36738933333334</c:v>
                </c:pt>
                <c:pt idx="1674">
                  <c:v>139.45072233333332</c:v>
                </c:pt>
                <c:pt idx="1675">
                  <c:v>139.53405533333333</c:v>
                </c:pt>
                <c:pt idx="1676">
                  <c:v>139.61738933333334</c:v>
                </c:pt>
                <c:pt idx="1677">
                  <c:v>139.70072233333332</c:v>
                </c:pt>
                <c:pt idx="1678">
                  <c:v>139.78405333333333</c:v>
                </c:pt>
                <c:pt idx="1679">
                  <c:v>139.86739333333333</c:v>
                </c:pt>
                <c:pt idx="1680">
                  <c:v>139.95072333333334</c:v>
                </c:pt>
                <c:pt idx="1681">
                  <c:v>140.03405333333333</c:v>
                </c:pt>
                <c:pt idx="1682">
                  <c:v>140.11739333333333</c:v>
                </c:pt>
                <c:pt idx="1683">
                  <c:v>140.20072333333334</c:v>
                </c:pt>
                <c:pt idx="1684">
                  <c:v>140.28405333333333</c:v>
                </c:pt>
                <c:pt idx="1685">
                  <c:v>140.36739333333333</c:v>
                </c:pt>
                <c:pt idx="1686">
                  <c:v>140.45072333333334</c:v>
                </c:pt>
                <c:pt idx="1687">
                  <c:v>140.53405333333333</c:v>
                </c:pt>
                <c:pt idx="1688">
                  <c:v>140.61739333333333</c:v>
                </c:pt>
                <c:pt idx="1689">
                  <c:v>140.70072333333334</c:v>
                </c:pt>
                <c:pt idx="1690">
                  <c:v>140.78405333333333</c:v>
                </c:pt>
                <c:pt idx="1691">
                  <c:v>140.86739333333333</c:v>
                </c:pt>
                <c:pt idx="1692">
                  <c:v>140.95072333333334</c:v>
                </c:pt>
                <c:pt idx="1693">
                  <c:v>141.03405333333333</c:v>
                </c:pt>
                <c:pt idx="1694">
                  <c:v>141.11739333333333</c:v>
                </c:pt>
                <c:pt idx="1695">
                  <c:v>141.20072333333334</c:v>
                </c:pt>
                <c:pt idx="1696">
                  <c:v>141.28405333333333</c:v>
                </c:pt>
                <c:pt idx="1697">
                  <c:v>141.36739333333333</c:v>
                </c:pt>
                <c:pt idx="1698">
                  <c:v>141.45072333333334</c:v>
                </c:pt>
                <c:pt idx="1699">
                  <c:v>141.53405333333333</c:v>
                </c:pt>
                <c:pt idx="1700">
                  <c:v>141.61739333333333</c:v>
                </c:pt>
                <c:pt idx="1701">
                  <c:v>141.70072333333334</c:v>
                </c:pt>
                <c:pt idx="1702">
                  <c:v>141.78405333333333</c:v>
                </c:pt>
                <c:pt idx="1703">
                  <c:v>141.86739333333333</c:v>
                </c:pt>
                <c:pt idx="1704">
                  <c:v>141.95072333333334</c:v>
                </c:pt>
                <c:pt idx="1705">
                  <c:v>142.03405333333333</c:v>
                </c:pt>
                <c:pt idx="1706">
                  <c:v>142.11739333333333</c:v>
                </c:pt>
                <c:pt idx="1707">
                  <c:v>142.20072333333334</c:v>
                </c:pt>
                <c:pt idx="1708">
                  <c:v>142.28405333333333</c:v>
                </c:pt>
                <c:pt idx="1709">
                  <c:v>142.36739333333333</c:v>
                </c:pt>
                <c:pt idx="1710">
                  <c:v>142.45072333333334</c:v>
                </c:pt>
                <c:pt idx="1711">
                  <c:v>142.53405333333333</c:v>
                </c:pt>
                <c:pt idx="1712">
                  <c:v>142.61739333333333</c:v>
                </c:pt>
                <c:pt idx="1713">
                  <c:v>142.70072333333334</c:v>
                </c:pt>
                <c:pt idx="1714">
                  <c:v>142.78405333333333</c:v>
                </c:pt>
                <c:pt idx="1715">
                  <c:v>142.86739333333333</c:v>
                </c:pt>
                <c:pt idx="1716">
                  <c:v>142.95072333333334</c:v>
                </c:pt>
                <c:pt idx="1717">
                  <c:v>143.03405333333333</c:v>
                </c:pt>
                <c:pt idx="1718">
                  <c:v>143.11739333333333</c:v>
                </c:pt>
                <c:pt idx="1719">
                  <c:v>143.20072333333334</c:v>
                </c:pt>
                <c:pt idx="1720">
                  <c:v>143.28405333333333</c:v>
                </c:pt>
                <c:pt idx="1721">
                  <c:v>143.36739333333333</c:v>
                </c:pt>
                <c:pt idx="1722">
                  <c:v>143.45072333333334</c:v>
                </c:pt>
                <c:pt idx="1723">
                  <c:v>143.53405333333333</c:v>
                </c:pt>
                <c:pt idx="1724">
                  <c:v>143.61739333333333</c:v>
                </c:pt>
                <c:pt idx="1725">
                  <c:v>143.70072333333334</c:v>
                </c:pt>
                <c:pt idx="1726">
                  <c:v>143.78405333333333</c:v>
                </c:pt>
                <c:pt idx="1727">
                  <c:v>143.86739333333333</c:v>
                </c:pt>
              </c:numCache>
            </c:numRef>
          </c:xVal>
          <c:yVal>
            <c:numRef>
              <c:f>'Raw data'!$C$7:$C$4265</c:f>
              <c:numCache>
                <c:formatCode>General</c:formatCode>
                <c:ptCount val="4259"/>
                <c:pt idx="0">
                  <c:v>2459</c:v>
                </c:pt>
                <c:pt idx="1">
                  <c:v>2471.38</c:v>
                </c:pt>
                <c:pt idx="2">
                  <c:v>2460.1799999999998</c:v>
                </c:pt>
                <c:pt idx="3">
                  <c:v>2479.86</c:v>
                </c:pt>
                <c:pt idx="4">
                  <c:v>2479.5500000000002</c:v>
                </c:pt>
                <c:pt idx="5">
                  <c:v>2478.69</c:v>
                </c:pt>
                <c:pt idx="6">
                  <c:v>2475.46</c:v>
                </c:pt>
                <c:pt idx="7">
                  <c:v>2475</c:v>
                </c:pt>
                <c:pt idx="8">
                  <c:v>2477.29</c:v>
                </c:pt>
                <c:pt idx="9">
                  <c:v>2477.6</c:v>
                </c:pt>
                <c:pt idx="10">
                  <c:v>2477.96</c:v>
                </c:pt>
                <c:pt idx="11">
                  <c:v>2477.17</c:v>
                </c:pt>
                <c:pt idx="12">
                  <c:v>2475.89</c:v>
                </c:pt>
                <c:pt idx="13">
                  <c:v>2475.19</c:v>
                </c:pt>
                <c:pt idx="14">
                  <c:v>2452.41</c:v>
                </c:pt>
                <c:pt idx="15">
                  <c:v>2531.94</c:v>
                </c:pt>
                <c:pt idx="16">
                  <c:v>0.2</c:v>
                </c:pt>
                <c:pt idx="17">
                  <c:v>-0.16761899999999999</c:v>
                </c:pt>
                <c:pt idx="18">
                  <c:v>-0.14399999999999999</c:v>
                </c:pt>
                <c:pt idx="19">
                  <c:v>-0.8</c:v>
                </c:pt>
                <c:pt idx="20">
                  <c:v>-1.5527299999999999</c:v>
                </c:pt>
                <c:pt idx="21">
                  <c:v>164.816</c:v>
                </c:pt>
                <c:pt idx="22">
                  <c:v>179.04</c:v>
                </c:pt>
                <c:pt idx="23">
                  <c:v>135.19999999999999</c:v>
                </c:pt>
                <c:pt idx="24">
                  <c:v>136.55199999999999</c:v>
                </c:pt>
                <c:pt idx="25">
                  <c:v>136.76400000000001</c:v>
                </c:pt>
                <c:pt idx="26">
                  <c:v>135.60400000000001</c:v>
                </c:pt>
                <c:pt idx="27">
                  <c:v>136</c:v>
                </c:pt>
                <c:pt idx="28">
                  <c:v>136.43199999999999</c:v>
                </c:pt>
                <c:pt idx="29">
                  <c:v>135.37200000000001</c:v>
                </c:pt>
                <c:pt idx="30">
                  <c:v>135.6</c:v>
                </c:pt>
                <c:pt idx="31">
                  <c:v>155.399</c:v>
                </c:pt>
                <c:pt idx="32">
                  <c:v>155.6</c:v>
                </c:pt>
                <c:pt idx="33">
                  <c:v>155.625</c:v>
                </c:pt>
                <c:pt idx="34">
                  <c:v>156.256</c:v>
                </c:pt>
                <c:pt idx="35">
                  <c:v>156.75200000000001</c:v>
                </c:pt>
                <c:pt idx="36">
                  <c:v>156</c:v>
                </c:pt>
                <c:pt idx="37">
                  <c:v>156.85599999999999</c:v>
                </c:pt>
                <c:pt idx="38">
                  <c:v>156.4</c:v>
                </c:pt>
                <c:pt idx="39">
                  <c:v>156.19300000000001</c:v>
                </c:pt>
                <c:pt idx="40">
                  <c:v>155.815</c:v>
                </c:pt>
                <c:pt idx="41">
                  <c:v>156.13200000000001</c:v>
                </c:pt>
                <c:pt idx="42">
                  <c:v>156.18</c:v>
                </c:pt>
                <c:pt idx="43">
                  <c:v>156.72399999999999</c:v>
                </c:pt>
                <c:pt idx="44">
                  <c:v>156.19999999999999</c:v>
                </c:pt>
                <c:pt idx="45">
                  <c:v>155.6</c:v>
                </c:pt>
                <c:pt idx="46">
                  <c:v>156.44399999999999</c:v>
                </c:pt>
                <c:pt idx="47">
                  <c:v>157.49600000000001</c:v>
                </c:pt>
                <c:pt idx="48">
                  <c:v>156.62799999999999</c:v>
                </c:pt>
                <c:pt idx="49">
                  <c:v>157.208</c:v>
                </c:pt>
                <c:pt idx="50">
                  <c:v>158.19999999999999</c:v>
                </c:pt>
                <c:pt idx="51">
                  <c:v>162.80000000000001</c:v>
                </c:pt>
                <c:pt idx="52">
                  <c:v>161.648</c:v>
                </c:pt>
                <c:pt idx="53">
                  <c:v>160.80000000000001</c:v>
                </c:pt>
                <c:pt idx="54">
                  <c:v>160</c:v>
                </c:pt>
                <c:pt idx="55">
                  <c:v>160.048</c:v>
                </c:pt>
                <c:pt idx="56">
                  <c:v>159.06399999999999</c:v>
                </c:pt>
                <c:pt idx="57">
                  <c:v>159.488</c:v>
                </c:pt>
                <c:pt idx="58">
                  <c:v>160</c:v>
                </c:pt>
                <c:pt idx="59">
                  <c:v>161.76900000000001</c:v>
                </c:pt>
                <c:pt idx="60">
                  <c:v>158.624</c:v>
                </c:pt>
                <c:pt idx="61">
                  <c:v>157.99199999999999</c:v>
                </c:pt>
                <c:pt idx="62">
                  <c:v>158.74799999999999</c:v>
                </c:pt>
                <c:pt idx="63">
                  <c:v>158.82499999999999</c:v>
                </c:pt>
                <c:pt idx="64">
                  <c:v>159.19999999999999</c:v>
                </c:pt>
                <c:pt idx="65">
                  <c:v>158.81200000000001</c:v>
                </c:pt>
                <c:pt idx="66">
                  <c:v>158.71199999999999</c:v>
                </c:pt>
                <c:pt idx="67">
                  <c:v>158.03100000000001</c:v>
                </c:pt>
                <c:pt idx="68">
                  <c:v>157.08199999999999</c:v>
                </c:pt>
                <c:pt idx="69">
                  <c:v>156.40799999999999</c:v>
                </c:pt>
                <c:pt idx="70">
                  <c:v>155.66200000000001</c:v>
                </c:pt>
                <c:pt idx="71">
                  <c:v>156.142</c:v>
                </c:pt>
                <c:pt idx="72">
                  <c:v>155.22800000000001</c:v>
                </c:pt>
                <c:pt idx="73">
                  <c:v>155.05600000000001</c:v>
                </c:pt>
                <c:pt idx="74">
                  <c:v>155.78800000000001</c:v>
                </c:pt>
                <c:pt idx="75">
                  <c:v>155.04400000000001</c:v>
                </c:pt>
                <c:pt idx="76">
                  <c:v>155.148</c:v>
                </c:pt>
                <c:pt idx="77">
                  <c:v>155.36199999999999</c:v>
                </c:pt>
                <c:pt idx="78">
                  <c:v>154.744</c:v>
                </c:pt>
                <c:pt idx="79">
                  <c:v>155.19999999999999</c:v>
                </c:pt>
                <c:pt idx="80">
                  <c:v>155.19999999999999</c:v>
                </c:pt>
                <c:pt idx="81">
                  <c:v>153.83199999999999</c:v>
                </c:pt>
                <c:pt idx="82">
                  <c:v>154.09800000000001</c:v>
                </c:pt>
                <c:pt idx="83">
                  <c:v>153.14400000000001</c:v>
                </c:pt>
                <c:pt idx="84">
                  <c:v>153.202</c:v>
                </c:pt>
                <c:pt idx="85">
                  <c:v>152.08799999999999</c:v>
                </c:pt>
                <c:pt idx="86">
                  <c:v>153.09</c:v>
                </c:pt>
                <c:pt idx="87">
                  <c:v>152.67599999999999</c:v>
                </c:pt>
                <c:pt idx="88">
                  <c:v>152</c:v>
                </c:pt>
                <c:pt idx="89">
                  <c:v>152</c:v>
                </c:pt>
                <c:pt idx="90">
                  <c:v>151.84800000000001</c:v>
                </c:pt>
                <c:pt idx="91">
                  <c:v>151.488</c:v>
                </c:pt>
                <c:pt idx="92">
                  <c:v>150.54400000000001</c:v>
                </c:pt>
                <c:pt idx="93">
                  <c:v>150.38399999999999</c:v>
                </c:pt>
                <c:pt idx="94">
                  <c:v>151.18799999999999</c:v>
                </c:pt>
                <c:pt idx="95">
                  <c:v>150.63200000000001</c:v>
                </c:pt>
                <c:pt idx="96">
                  <c:v>148.72399999999999</c:v>
                </c:pt>
                <c:pt idx="97">
                  <c:v>149.28800000000001</c:v>
                </c:pt>
                <c:pt idx="98">
                  <c:v>148</c:v>
                </c:pt>
                <c:pt idx="99">
                  <c:v>148.624</c:v>
                </c:pt>
                <c:pt idx="100">
                  <c:v>149.25800000000001</c:v>
                </c:pt>
                <c:pt idx="101">
                  <c:v>150.36000000000001</c:v>
                </c:pt>
                <c:pt idx="102">
                  <c:v>149.4</c:v>
                </c:pt>
                <c:pt idx="103">
                  <c:v>148.59700000000001</c:v>
                </c:pt>
                <c:pt idx="104">
                  <c:v>148.22200000000001</c:v>
                </c:pt>
                <c:pt idx="105">
                  <c:v>148.55799999999999</c:v>
                </c:pt>
                <c:pt idx="106">
                  <c:v>147.6</c:v>
                </c:pt>
                <c:pt idx="107">
                  <c:v>147.14599999999999</c:v>
                </c:pt>
                <c:pt idx="108">
                  <c:v>146.83199999999999</c:v>
                </c:pt>
                <c:pt idx="109">
                  <c:v>146.04</c:v>
                </c:pt>
                <c:pt idx="110">
                  <c:v>146.88399999999999</c:v>
                </c:pt>
                <c:pt idx="111">
                  <c:v>145.696</c:v>
                </c:pt>
                <c:pt idx="112">
                  <c:v>146.072</c:v>
                </c:pt>
                <c:pt idx="113">
                  <c:v>145.90799999999999</c:v>
                </c:pt>
                <c:pt idx="114">
                  <c:v>144.976</c:v>
                </c:pt>
                <c:pt idx="115">
                  <c:v>147.72800000000001</c:v>
                </c:pt>
                <c:pt idx="116">
                  <c:v>148.476</c:v>
                </c:pt>
                <c:pt idx="117">
                  <c:v>148.99299999999999</c:v>
                </c:pt>
                <c:pt idx="118">
                  <c:v>148.61199999999999</c:v>
                </c:pt>
                <c:pt idx="119">
                  <c:v>146.71199999999999</c:v>
                </c:pt>
                <c:pt idx="120">
                  <c:v>146.852</c:v>
                </c:pt>
                <c:pt idx="121">
                  <c:v>146.55199999999999</c:v>
                </c:pt>
                <c:pt idx="122">
                  <c:v>145.72800000000001</c:v>
                </c:pt>
                <c:pt idx="123">
                  <c:v>145.44800000000001</c:v>
                </c:pt>
                <c:pt idx="124">
                  <c:v>145.4</c:v>
                </c:pt>
                <c:pt idx="125">
                  <c:v>145.13200000000001</c:v>
                </c:pt>
                <c:pt idx="126">
                  <c:v>144.32</c:v>
                </c:pt>
                <c:pt idx="127">
                  <c:v>144.4</c:v>
                </c:pt>
                <c:pt idx="128">
                  <c:v>143.708</c:v>
                </c:pt>
                <c:pt idx="129">
                  <c:v>144.364</c:v>
                </c:pt>
                <c:pt idx="130">
                  <c:v>142.80000000000001</c:v>
                </c:pt>
                <c:pt idx="131">
                  <c:v>142.19999999999999</c:v>
                </c:pt>
                <c:pt idx="132">
                  <c:v>143.64099999999999</c:v>
                </c:pt>
                <c:pt idx="133">
                  <c:v>143.00800000000001</c:v>
                </c:pt>
                <c:pt idx="134">
                  <c:v>142.6</c:v>
                </c:pt>
                <c:pt idx="135">
                  <c:v>143.316</c:v>
                </c:pt>
                <c:pt idx="136">
                  <c:v>144.124</c:v>
                </c:pt>
                <c:pt idx="137">
                  <c:v>142.88499999999999</c:v>
                </c:pt>
                <c:pt idx="138">
                  <c:v>141.4</c:v>
                </c:pt>
                <c:pt idx="139">
                  <c:v>141.82599999999999</c:v>
                </c:pt>
                <c:pt idx="140">
                  <c:v>141.51599999999999</c:v>
                </c:pt>
                <c:pt idx="141">
                  <c:v>141.6</c:v>
                </c:pt>
                <c:pt idx="142">
                  <c:v>139.672</c:v>
                </c:pt>
                <c:pt idx="143">
                  <c:v>140.73599999999999</c:v>
                </c:pt>
                <c:pt idx="144">
                  <c:v>141.26400000000001</c:v>
                </c:pt>
                <c:pt idx="145">
                  <c:v>141.096</c:v>
                </c:pt>
                <c:pt idx="146">
                  <c:v>140.14400000000001</c:v>
                </c:pt>
                <c:pt idx="147">
                  <c:v>139.30799999999999</c:v>
                </c:pt>
                <c:pt idx="148">
                  <c:v>139.624</c:v>
                </c:pt>
                <c:pt idx="149">
                  <c:v>139.072</c:v>
                </c:pt>
                <c:pt idx="150">
                  <c:v>138.19200000000001</c:v>
                </c:pt>
                <c:pt idx="151">
                  <c:v>138.6</c:v>
                </c:pt>
                <c:pt idx="152">
                  <c:v>138.416</c:v>
                </c:pt>
                <c:pt idx="153">
                  <c:v>136.732</c:v>
                </c:pt>
                <c:pt idx="154">
                  <c:v>137.84200000000001</c:v>
                </c:pt>
                <c:pt idx="155">
                  <c:v>137.27600000000001</c:v>
                </c:pt>
                <c:pt idx="156">
                  <c:v>136.721</c:v>
                </c:pt>
                <c:pt idx="157">
                  <c:v>136.40799999999999</c:v>
                </c:pt>
                <c:pt idx="158">
                  <c:v>136.244</c:v>
                </c:pt>
                <c:pt idx="159">
                  <c:v>135.88399999999999</c:v>
                </c:pt>
                <c:pt idx="160">
                  <c:v>136.34399999999999</c:v>
                </c:pt>
                <c:pt idx="161">
                  <c:v>136.80000000000001</c:v>
                </c:pt>
                <c:pt idx="162">
                  <c:v>135.27199999999999</c:v>
                </c:pt>
                <c:pt idx="163">
                  <c:v>134.80000000000001</c:v>
                </c:pt>
                <c:pt idx="164">
                  <c:v>133.88900000000001</c:v>
                </c:pt>
                <c:pt idx="165">
                  <c:v>134.52799999999999</c:v>
                </c:pt>
                <c:pt idx="166">
                  <c:v>133.80000000000001</c:v>
                </c:pt>
                <c:pt idx="167">
                  <c:v>133.55600000000001</c:v>
                </c:pt>
                <c:pt idx="168">
                  <c:v>132.88399999999999</c:v>
                </c:pt>
                <c:pt idx="169">
                  <c:v>133.47</c:v>
                </c:pt>
                <c:pt idx="170">
                  <c:v>132.73599999999999</c:v>
                </c:pt>
                <c:pt idx="171">
                  <c:v>132.6</c:v>
                </c:pt>
                <c:pt idx="172">
                  <c:v>131.68799999999999</c:v>
                </c:pt>
                <c:pt idx="173">
                  <c:v>131.02799999999999</c:v>
                </c:pt>
                <c:pt idx="174">
                  <c:v>130.13999999999999</c:v>
                </c:pt>
                <c:pt idx="175">
                  <c:v>129.92400000000001</c:v>
                </c:pt>
                <c:pt idx="176">
                  <c:v>130.786</c:v>
                </c:pt>
                <c:pt idx="177">
                  <c:v>129.928</c:v>
                </c:pt>
                <c:pt idx="178">
                  <c:v>129.184</c:v>
                </c:pt>
                <c:pt idx="179">
                  <c:v>130.4</c:v>
                </c:pt>
                <c:pt idx="180">
                  <c:v>129.19999999999999</c:v>
                </c:pt>
                <c:pt idx="181">
                  <c:v>129.19999999999999</c:v>
                </c:pt>
                <c:pt idx="182">
                  <c:v>127.532</c:v>
                </c:pt>
                <c:pt idx="183">
                  <c:v>127.652</c:v>
                </c:pt>
                <c:pt idx="184">
                  <c:v>127.884</c:v>
                </c:pt>
                <c:pt idx="185">
                  <c:v>129.49299999999999</c:v>
                </c:pt>
                <c:pt idx="186">
                  <c:v>130.6</c:v>
                </c:pt>
                <c:pt idx="187">
                  <c:v>130.13399999999999</c:v>
                </c:pt>
                <c:pt idx="188">
                  <c:v>131.691</c:v>
                </c:pt>
                <c:pt idx="189">
                  <c:v>130.80000000000001</c:v>
                </c:pt>
                <c:pt idx="190">
                  <c:v>131.28200000000001</c:v>
                </c:pt>
                <c:pt idx="191">
                  <c:v>130.571</c:v>
                </c:pt>
                <c:pt idx="192">
                  <c:v>129.316</c:v>
                </c:pt>
                <c:pt idx="193">
                  <c:v>129.32400000000001</c:v>
                </c:pt>
                <c:pt idx="194">
                  <c:v>129.80000000000001</c:v>
                </c:pt>
                <c:pt idx="195">
                  <c:v>129.03899999999999</c:v>
                </c:pt>
                <c:pt idx="196">
                  <c:v>128.6</c:v>
                </c:pt>
                <c:pt idx="197">
                  <c:v>128.19999999999999</c:v>
                </c:pt>
                <c:pt idx="198">
                  <c:v>127.2</c:v>
                </c:pt>
                <c:pt idx="199">
                  <c:v>127.83199999999999</c:v>
                </c:pt>
                <c:pt idx="200">
                  <c:v>127.328</c:v>
                </c:pt>
                <c:pt idx="201">
                  <c:v>127.2</c:v>
                </c:pt>
                <c:pt idx="202">
                  <c:v>125.88800000000001</c:v>
                </c:pt>
                <c:pt idx="203">
                  <c:v>125.8</c:v>
                </c:pt>
                <c:pt idx="204">
                  <c:v>125.399</c:v>
                </c:pt>
                <c:pt idx="205">
                  <c:v>125.02200000000001</c:v>
                </c:pt>
                <c:pt idx="206">
                  <c:v>124.232</c:v>
                </c:pt>
                <c:pt idx="207">
                  <c:v>124.124</c:v>
                </c:pt>
                <c:pt idx="208">
                  <c:v>124.518</c:v>
                </c:pt>
                <c:pt idx="209">
                  <c:v>125.196</c:v>
                </c:pt>
                <c:pt idx="210">
                  <c:v>125.35599999999999</c:v>
                </c:pt>
                <c:pt idx="211">
                  <c:v>124.6</c:v>
                </c:pt>
                <c:pt idx="212">
                  <c:v>125.2</c:v>
                </c:pt>
                <c:pt idx="213">
                  <c:v>124.718</c:v>
                </c:pt>
                <c:pt idx="214">
                  <c:v>124.408</c:v>
                </c:pt>
                <c:pt idx="215">
                  <c:v>123.354</c:v>
                </c:pt>
                <c:pt idx="216">
                  <c:v>122.85</c:v>
                </c:pt>
                <c:pt idx="217">
                  <c:v>123.676</c:v>
                </c:pt>
                <c:pt idx="218">
                  <c:v>122.152</c:v>
                </c:pt>
                <c:pt idx="219">
                  <c:v>122.55200000000001</c:v>
                </c:pt>
                <c:pt idx="220">
                  <c:v>121.824</c:v>
                </c:pt>
                <c:pt idx="221">
                  <c:v>122</c:v>
                </c:pt>
                <c:pt idx="222">
                  <c:v>119.512</c:v>
                </c:pt>
                <c:pt idx="223">
                  <c:v>121.785</c:v>
                </c:pt>
                <c:pt idx="224">
                  <c:v>121.86199999999999</c:v>
                </c:pt>
                <c:pt idx="225">
                  <c:v>120.52</c:v>
                </c:pt>
                <c:pt idx="226">
                  <c:v>118.828</c:v>
                </c:pt>
                <c:pt idx="227">
                  <c:v>119.52800000000001</c:v>
                </c:pt>
                <c:pt idx="228">
                  <c:v>120.194</c:v>
                </c:pt>
                <c:pt idx="229">
                  <c:v>119.6</c:v>
                </c:pt>
                <c:pt idx="230">
                  <c:v>119.71599999999999</c:v>
                </c:pt>
                <c:pt idx="231">
                  <c:v>119.262</c:v>
                </c:pt>
                <c:pt idx="232">
                  <c:v>117.55200000000001</c:v>
                </c:pt>
                <c:pt idx="233">
                  <c:v>116.712</c:v>
                </c:pt>
                <c:pt idx="234">
                  <c:v>117.536</c:v>
                </c:pt>
                <c:pt idx="235">
                  <c:v>116.4</c:v>
                </c:pt>
                <c:pt idx="236">
                  <c:v>114.836</c:v>
                </c:pt>
                <c:pt idx="237">
                  <c:v>115.20399999999999</c:v>
                </c:pt>
                <c:pt idx="238">
                  <c:v>113.8</c:v>
                </c:pt>
                <c:pt idx="239">
                  <c:v>114.51600000000001</c:v>
                </c:pt>
                <c:pt idx="240">
                  <c:v>114.262</c:v>
                </c:pt>
                <c:pt idx="241">
                  <c:v>112.57599999999999</c:v>
                </c:pt>
                <c:pt idx="242">
                  <c:v>113.376</c:v>
                </c:pt>
                <c:pt idx="243">
                  <c:v>114.414</c:v>
                </c:pt>
                <c:pt idx="244">
                  <c:v>112.504</c:v>
                </c:pt>
                <c:pt idx="245">
                  <c:v>112.349</c:v>
                </c:pt>
                <c:pt idx="246">
                  <c:v>112.669</c:v>
                </c:pt>
                <c:pt idx="247">
                  <c:v>111.783</c:v>
                </c:pt>
                <c:pt idx="248">
                  <c:v>111.81399999999999</c:v>
                </c:pt>
                <c:pt idx="249">
                  <c:v>112.262</c:v>
                </c:pt>
                <c:pt idx="250">
                  <c:v>112.065</c:v>
                </c:pt>
                <c:pt idx="251">
                  <c:v>111.752</c:v>
                </c:pt>
                <c:pt idx="252">
                  <c:v>110.595</c:v>
                </c:pt>
                <c:pt idx="253">
                  <c:v>68.644000000000005</c:v>
                </c:pt>
                <c:pt idx="254">
                  <c:v>66.8</c:v>
                </c:pt>
                <c:pt idx="255">
                  <c:v>68.007999999999996</c:v>
                </c:pt>
                <c:pt idx="256">
                  <c:v>60.629300000000001</c:v>
                </c:pt>
                <c:pt idx="257">
                  <c:v>57.136000000000003</c:v>
                </c:pt>
                <c:pt idx="258">
                  <c:v>56.503999999999998</c:v>
                </c:pt>
                <c:pt idx="259">
                  <c:v>58.8</c:v>
                </c:pt>
                <c:pt idx="260">
                  <c:v>59.432000000000002</c:v>
                </c:pt>
                <c:pt idx="261">
                  <c:v>59.351999999999997</c:v>
                </c:pt>
                <c:pt idx="262">
                  <c:v>59.2</c:v>
                </c:pt>
                <c:pt idx="263">
                  <c:v>59.538699999999999</c:v>
                </c:pt>
                <c:pt idx="264">
                  <c:v>59.072000000000003</c:v>
                </c:pt>
                <c:pt idx="265">
                  <c:v>56.975999999999999</c:v>
                </c:pt>
                <c:pt idx="266">
                  <c:v>23.2</c:v>
                </c:pt>
                <c:pt idx="267">
                  <c:v>23.515999999999998</c:v>
                </c:pt>
                <c:pt idx="268">
                  <c:v>23.815999999999999</c:v>
                </c:pt>
                <c:pt idx="269">
                  <c:v>24.2</c:v>
                </c:pt>
                <c:pt idx="270">
                  <c:v>24.212</c:v>
                </c:pt>
                <c:pt idx="271">
                  <c:v>25.565100000000001</c:v>
                </c:pt>
                <c:pt idx="272">
                  <c:v>26.210899999999999</c:v>
                </c:pt>
                <c:pt idx="273">
                  <c:v>26.544</c:v>
                </c:pt>
                <c:pt idx="274">
                  <c:v>26.8141</c:v>
                </c:pt>
                <c:pt idx="275">
                  <c:v>26.145600000000002</c:v>
                </c:pt>
                <c:pt idx="276">
                  <c:v>26.736000000000001</c:v>
                </c:pt>
                <c:pt idx="277">
                  <c:v>27.245699999999999</c:v>
                </c:pt>
                <c:pt idx="278">
                  <c:v>27.436</c:v>
                </c:pt>
                <c:pt idx="279">
                  <c:v>27.4</c:v>
                </c:pt>
                <c:pt idx="280">
                  <c:v>26.884599999999999</c:v>
                </c:pt>
                <c:pt idx="281">
                  <c:v>25.936</c:v>
                </c:pt>
                <c:pt idx="282">
                  <c:v>26.495999999999999</c:v>
                </c:pt>
                <c:pt idx="283">
                  <c:v>27.236000000000001</c:v>
                </c:pt>
                <c:pt idx="284">
                  <c:v>27.958400000000001</c:v>
                </c:pt>
                <c:pt idx="285">
                  <c:v>27.731999999999999</c:v>
                </c:pt>
                <c:pt idx="286">
                  <c:v>28.2</c:v>
                </c:pt>
                <c:pt idx="287">
                  <c:v>28.581299999999999</c:v>
                </c:pt>
                <c:pt idx="288">
                  <c:v>27.768000000000001</c:v>
                </c:pt>
                <c:pt idx="289">
                  <c:v>28</c:v>
                </c:pt>
                <c:pt idx="290">
                  <c:v>28.472000000000001</c:v>
                </c:pt>
                <c:pt idx="291">
                  <c:v>28.48</c:v>
                </c:pt>
                <c:pt idx="292">
                  <c:v>28.835999999999999</c:v>
                </c:pt>
                <c:pt idx="293">
                  <c:v>29.004000000000001</c:v>
                </c:pt>
                <c:pt idx="294">
                  <c:v>30.6</c:v>
                </c:pt>
                <c:pt idx="295">
                  <c:v>29.856000000000002</c:v>
                </c:pt>
                <c:pt idx="296">
                  <c:v>30.303999999999998</c:v>
                </c:pt>
                <c:pt idx="297">
                  <c:v>30.544</c:v>
                </c:pt>
                <c:pt idx="298">
                  <c:v>29.736000000000001</c:v>
                </c:pt>
                <c:pt idx="299">
                  <c:v>30.591999999999999</c:v>
                </c:pt>
                <c:pt idx="300">
                  <c:v>30.8</c:v>
                </c:pt>
                <c:pt idx="301">
                  <c:v>30.6</c:v>
                </c:pt>
                <c:pt idx="302">
                  <c:v>30.888000000000002</c:v>
                </c:pt>
                <c:pt idx="303">
                  <c:v>31.5855</c:v>
                </c:pt>
                <c:pt idx="304">
                  <c:v>31.4</c:v>
                </c:pt>
                <c:pt idx="305">
                  <c:v>31.64</c:v>
                </c:pt>
                <c:pt idx="306">
                  <c:v>31.103999999999999</c:v>
                </c:pt>
                <c:pt idx="307">
                  <c:v>33.050899999999999</c:v>
                </c:pt>
                <c:pt idx="308">
                  <c:v>32.799999999999997</c:v>
                </c:pt>
                <c:pt idx="309">
                  <c:v>32.8444</c:v>
                </c:pt>
                <c:pt idx="310">
                  <c:v>33.631999999999998</c:v>
                </c:pt>
                <c:pt idx="311">
                  <c:v>33.268999999999998</c:v>
                </c:pt>
                <c:pt idx="312">
                  <c:v>34.927999999999997</c:v>
                </c:pt>
                <c:pt idx="313">
                  <c:v>34.188000000000002</c:v>
                </c:pt>
                <c:pt idx="314">
                  <c:v>34.555999999999997</c:v>
                </c:pt>
                <c:pt idx="315">
                  <c:v>33.167999999999999</c:v>
                </c:pt>
                <c:pt idx="316">
                  <c:v>35.917299999999997</c:v>
                </c:pt>
                <c:pt idx="317">
                  <c:v>36.4</c:v>
                </c:pt>
                <c:pt idx="318">
                  <c:v>36.024000000000001</c:v>
                </c:pt>
                <c:pt idx="319">
                  <c:v>35.490699999999997</c:v>
                </c:pt>
                <c:pt idx="320">
                  <c:v>38.200000000000003</c:v>
                </c:pt>
                <c:pt idx="321">
                  <c:v>37.847299999999997</c:v>
                </c:pt>
                <c:pt idx="322">
                  <c:v>38.603999999999999</c:v>
                </c:pt>
                <c:pt idx="323">
                  <c:v>38.043999999999997</c:v>
                </c:pt>
                <c:pt idx="324">
                  <c:v>38.683999999999997</c:v>
                </c:pt>
                <c:pt idx="325">
                  <c:v>39.610700000000001</c:v>
                </c:pt>
                <c:pt idx="326">
                  <c:v>39.292000000000002</c:v>
                </c:pt>
                <c:pt idx="327">
                  <c:v>40.420499999999997</c:v>
                </c:pt>
                <c:pt idx="328">
                  <c:v>39.4</c:v>
                </c:pt>
                <c:pt idx="329">
                  <c:v>41</c:v>
                </c:pt>
                <c:pt idx="330">
                  <c:v>42.024000000000001</c:v>
                </c:pt>
                <c:pt idx="331">
                  <c:v>41.6</c:v>
                </c:pt>
                <c:pt idx="332">
                  <c:v>43.164000000000001</c:v>
                </c:pt>
                <c:pt idx="333">
                  <c:v>42.444000000000003</c:v>
                </c:pt>
                <c:pt idx="334">
                  <c:v>43.105499999999999</c:v>
                </c:pt>
                <c:pt idx="335">
                  <c:v>43.344000000000001</c:v>
                </c:pt>
                <c:pt idx="336">
                  <c:v>44.015999999999998</c:v>
                </c:pt>
                <c:pt idx="337">
                  <c:v>45.375999999999998</c:v>
                </c:pt>
                <c:pt idx="338">
                  <c:v>45.070500000000003</c:v>
                </c:pt>
                <c:pt idx="339">
                  <c:v>46.095999999999997</c:v>
                </c:pt>
                <c:pt idx="340">
                  <c:v>46.6</c:v>
                </c:pt>
                <c:pt idx="341">
                  <c:v>46.003999999999998</c:v>
                </c:pt>
                <c:pt idx="342">
                  <c:v>46.19</c:v>
                </c:pt>
                <c:pt idx="343">
                  <c:v>46.790700000000001</c:v>
                </c:pt>
                <c:pt idx="344">
                  <c:v>47.2</c:v>
                </c:pt>
                <c:pt idx="345">
                  <c:v>47.6</c:v>
                </c:pt>
                <c:pt idx="346">
                  <c:v>48</c:v>
                </c:pt>
                <c:pt idx="347">
                  <c:v>49.344000000000001</c:v>
                </c:pt>
                <c:pt idx="348">
                  <c:v>53.356000000000002</c:v>
                </c:pt>
                <c:pt idx="349">
                  <c:v>54.223999999999997</c:v>
                </c:pt>
                <c:pt idx="350">
                  <c:v>54.530999999999999</c:v>
                </c:pt>
                <c:pt idx="351">
                  <c:v>56.2</c:v>
                </c:pt>
                <c:pt idx="352">
                  <c:v>56.6</c:v>
                </c:pt>
                <c:pt idx="353">
                  <c:v>56.8</c:v>
                </c:pt>
                <c:pt idx="354">
                  <c:v>57.2</c:v>
                </c:pt>
                <c:pt idx="355">
                  <c:v>58.795999999999999</c:v>
                </c:pt>
                <c:pt idx="356">
                  <c:v>58.088000000000001</c:v>
                </c:pt>
                <c:pt idx="357">
                  <c:v>58</c:v>
                </c:pt>
                <c:pt idx="358">
                  <c:v>59</c:v>
                </c:pt>
                <c:pt idx="359">
                  <c:v>60.363999999999997</c:v>
                </c:pt>
                <c:pt idx="360">
                  <c:v>59.792000000000002</c:v>
                </c:pt>
                <c:pt idx="361">
                  <c:v>60.421999999999997</c:v>
                </c:pt>
                <c:pt idx="362">
                  <c:v>61.874000000000002</c:v>
                </c:pt>
                <c:pt idx="363">
                  <c:v>61.655200000000001</c:v>
                </c:pt>
                <c:pt idx="364">
                  <c:v>61.545999999999999</c:v>
                </c:pt>
                <c:pt idx="365">
                  <c:v>62.795999999999999</c:v>
                </c:pt>
                <c:pt idx="366">
                  <c:v>63.043999999999997</c:v>
                </c:pt>
                <c:pt idx="367">
                  <c:v>63.432000000000002</c:v>
                </c:pt>
                <c:pt idx="368">
                  <c:v>63.723999999999997</c:v>
                </c:pt>
                <c:pt idx="369">
                  <c:v>64.016000000000005</c:v>
                </c:pt>
                <c:pt idx="370">
                  <c:v>65.988</c:v>
                </c:pt>
                <c:pt idx="371">
                  <c:v>66.2</c:v>
                </c:pt>
                <c:pt idx="372">
                  <c:v>67.8</c:v>
                </c:pt>
                <c:pt idx="373">
                  <c:v>68.12</c:v>
                </c:pt>
                <c:pt idx="374">
                  <c:v>68</c:v>
                </c:pt>
                <c:pt idx="375">
                  <c:v>69.091700000000003</c:v>
                </c:pt>
                <c:pt idx="376">
                  <c:v>69.542000000000002</c:v>
                </c:pt>
                <c:pt idx="377">
                  <c:v>69.84</c:v>
                </c:pt>
                <c:pt idx="378">
                  <c:v>70.599999999999994</c:v>
                </c:pt>
                <c:pt idx="379">
                  <c:v>70.215999999999994</c:v>
                </c:pt>
                <c:pt idx="380">
                  <c:v>71.575999999999993</c:v>
                </c:pt>
                <c:pt idx="381">
                  <c:v>72</c:v>
                </c:pt>
                <c:pt idx="382">
                  <c:v>74.025300000000001</c:v>
                </c:pt>
                <c:pt idx="383">
                  <c:v>73.745999999999995</c:v>
                </c:pt>
                <c:pt idx="384">
                  <c:v>74.403999999999996</c:v>
                </c:pt>
                <c:pt idx="385">
                  <c:v>75.644000000000005</c:v>
                </c:pt>
                <c:pt idx="386">
                  <c:v>75.305300000000003</c:v>
                </c:pt>
                <c:pt idx="387">
                  <c:v>76.581299999999999</c:v>
                </c:pt>
                <c:pt idx="388">
                  <c:v>77.599999999999994</c:v>
                </c:pt>
                <c:pt idx="389">
                  <c:v>79.176000000000002</c:v>
                </c:pt>
                <c:pt idx="390">
                  <c:v>78.630499999999998</c:v>
                </c:pt>
                <c:pt idx="391">
                  <c:v>80.081599999999995</c:v>
                </c:pt>
                <c:pt idx="392">
                  <c:v>80.316000000000003</c:v>
                </c:pt>
                <c:pt idx="393">
                  <c:v>82.215999999999994</c:v>
                </c:pt>
                <c:pt idx="394">
                  <c:v>82.024000000000001</c:v>
                </c:pt>
                <c:pt idx="395">
                  <c:v>82.528000000000006</c:v>
                </c:pt>
                <c:pt idx="396">
                  <c:v>84.2</c:v>
                </c:pt>
                <c:pt idx="397">
                  <c:v>84.108000000000004</c:v>
                </c:pt>
                <c:pt idx="398">
                  <c:v>85.792400000000001</c:v>
                </c:pt>
                <c:pt idx="399">
                  <c:v>87.156000000000006</c:v>
                </c:pt>
                <c:pt idx="400">
                  <c:v>88.168000000000006</c:v>
                </c:pt>
                <c:pt idx="401">
                  <c:v>88.262</c:v>
                </c:pt>
                <c:pt idx="402">
                  <c:v>89.159000000000006</c:v>
                </c:pt>
                <c:pt idx="403">
                  <c:v>90.804000000000002</c:v>
                </c:pt>
                <c:pt idx="404">
                  <c:v>91.385300000000001</c:v>
                </c:pt>
                <c:pt idx="405">
                  <c:v>91.992000000000004</c:v>
                </c:pt>
                <c:pt idx="406">
                  <c:v>92.712000000000003</c:v>
                </c:pt>
                <c:pt idx="407">
                  <c:v>92.6</c:v>
                </c:pt>
                <c:pt idx="408">
                  <c:v>95.625699999999995</c:v>
                </c:pt>
                <c:pt idx="409">
                  <c:v>96.6</c:v>
                </c:pt>
                <c:pt idx="410">
                  <c:v>96.876000000000005</c:v>
                </c:pt>
                <c:pt idx="411">
                  <c:v>97.635999999999996</c:v>
                </c:pt>
                <c:pt idx="412">
                  <c:v>98.956400000000002</c:v>
                </c:pt>
                <c:pt idx="413">
                  <c:v>100.208</c:v>
                </c:pt>
                <c:pt idx="414">
                  <c:v>100.304</c:v>
                </c:pt>
                <c:pt idx="415">
                  <c:v>101.544</c:v>
                </c:pt>
                <c:pt idx="416">
                  <c:v>102.8</c:v>
                </c:pt>
                <c:pt idx="417">
                  <c:v>103.04</c:v>
                </c:pt>
                <c:pt idx="418">
                  <c:v>104.65600000000001</c:v>
                </c:pt>
                <c:pt idx="419">
                  <c:v>106</c:v>
                </c:pt>
                <c:pt idx="420">
                  <c:v>108.479</c:v>
                </c:pt>
                <c:pt idx="421">
                  <c:v>108.28</c:v>
                </c:pt>
                <c:pt idx="422">
                  <c:v>109.35599999999999</c:v>
                </c:pt>
                <c:pt idx="423">
                  <c:v>111.211</c:v>
                </c:pt>
                <c:pt idx="424">
                  <c:v>110.8</c:v>
                </c:pt>
                <c:pt idx="425">
                  <c:v>112.69199999999999</c:v>
                </c:pt>
                <c:pt idx="426">
                  <c:v>113.57599999999999</c:v>
                </c:pt>
                <c:pt idx="427">
                  <c:v>115.10899999999999</c:v>
                </c:pt>
                <c:pt idx="428">
                  <c:v>115.94799999999999</c:v>
                </c:pt>
                <c:pt idx="429">
                  <c:v>117.85599999999999</c:v>
                </c:pt>
                <c:pt idx="430">
                  <c:v>122.896</c:v>
                </c:pt>
                <c:pt idx="431">
                  <c:v>124.776</c:v>
                </c:pt>
                <c:pt idx="432">
                  <c:v>125.872</c:v>
                </c:pt>
                <c:pt idx="433">
                  <c:v>127.352</c:v>
                </c:pt>
                <c:pt idx="434">
                  <c:v>128.83600000000001</c:v>
                </c:pt>
                <c:pt idx="435">
                  <c:v>130.376</c:v>
                </c:pt>
                <c:pt idx="436">
                  <c:v>131.732</c:v>
                </c:pt>
                <c:pt idx="437">
                  <c:v>133.80000000000001</c:v>
                </c:pt>
                <c:pt idx="438">
                  <c:v>134.83500000000001</c:v>
                </c:pt>
                <c:pt idx="439">
                  <c:v>135.24799999999999</c:v>
                </c:pt>
                <c:pt idx="440">
                  <c:v>138.04400000000001</c:v>
                </c:pt>
                <c:pt idx="441">
                  <c:v>141.06200000000001</c:v>
                </c:pt>
                <c:pt idx="442">
                  <c:v>143.232</c:v>
                </c:pt>
                <c:pt idx="443">
                  <c:v>144.85</c:v>
                </c:pt>
                <c:pt idx="444">
                  <c:v>147.376</c:v>
                </c:pt>
                <c:pt idx="445">
                  <c:v>149.376</c:v>
                </c:pt>
                <c:pt idx="446">
                  <c:v>150.47200000000001</c:v>
                </c:pt>
                <c:pt idx="447">
                  <c:v>151</c:v>
                </c:pt>
                <c:pt idx="448">
                  <c:v>153.4</c:v>
                </c:pt>
                <c:pt idx="449">
                  <c:v>155.80000000000001</c:v>
                </c:pt>
                <c:pt idx="450">
                  <c:v>157.624</c:v>
                </c:pt>
                <c:pt idx="451">
                  <c:v>158.536</c:v>
                </c:pt>
                <c:pt idx="452">
                  <c:v>161.15199999999999</c:v>
                </c:pt>
                <c:pt idx="453">
                  <c:v>160.50800000000001</c:v>
                </c:pt>
                <c:pt idx="454">
                  <c:v>163.99600000000001</c:v>
                </c:pt>
                <c:pt idx="455">
                  <c:v>165.23400000000001</c:v>
                </c:pt>
                <c:pt idx="456">
                  <c:v>167.48400000000001</c:v>
                </c:pt>
                <c:pt idx="457">
                  <c:v>168.32400000000001</c:v>
                </c:pt>
                <c:pt idx="458">
                  <c:v>170.34399999999999</c:v>
                </c:pt>
                <c:pt idx="459">
                  <c:v>172.69399999999999</c:v>
                </c:pt>
                <c:pt idx="460">
                  <c:v>174.64400000000001</c:v>
                </c:pt>
                <c:pt idx="461">
                  <c:v>175.553</c:v>
                </c:pt>
                <c:pt idx="462">
                  <c:v>176.15199999999999</c:v>
                </c:pt>
                <c:pt idx="463">
                  <c:v>179.072</c:v>
                </c:pt>
                <c:pt idx="464">
                  <c:v>180.40199999999999</c:v>
                </c:pt>
                <c:pt idx="465">
                  <c:v>182.94200000000001</c:v>
                </c:pt>
                <c:pt idx="466">
                  <c:v>183.798</c:v>
                </c:pt>
                <c:pt idx="467">
                  <c:v>185.916</c:v>
                </c:pt>
                <c:pt idx="468">
                  <c:v>188.792</c:v>
                </c:pt>
                <c:pt idx="469">
                  <c:v>190.33199999999999</c:v>
                </c:pt>
                <c:pt idx="470">
                  <c:v>194.37299999999999</c:v>
                </c:pt>
                <c:pt idx="471">
                  <c:v>196.62799999999999</c:v>
                </c:pt>
                <c:pt idx="472">
                  <c:v>197.23599999999999</c:v>
                </c:pt>
                <c:pt idx="473">
                  <c:v>199.6</c:v>
                </c:pt>
                <c:pt idx="474">
                  <c:v>202.71199999999999</c:v>
                </c:pt>
                <c:pt idx="475">
                  <c:v>203.745</c:v>
                </c:pt>
                <c:pt idx="476">
                  <c:v>205.4</c:v>
                </c:pt>
                <c:pt idx="477">
                  <c:v>208.83199999999999</c:v>
                </c:pt>
                <c:pt idx="478">
                  <c:v>209.624</c:v>
                </c:pt>
                <c:pt idx="479">
                  <c:v>211.94399999999999</c:v>
                </c:pt>
                <c:pt idx="480">
                  <c:v>214.096</c:v>
                </c:pt>
                <c:pt idx="481">
                  <c:v>215.708</c:v>
                </c:pt>
                <c:pt idx="482">
                  <c:v>219.99600000000001</c:v>
                </c:pt>
                <c:pt idx="483">
                  <c:v>222.04400000000001</c:v>
                </c:pt>
                <c:pt idx="484">
                  <c:v>224.316</c:v>
                </c:pt>
                <c:pt idx="485">
                  <c:v>226.29599999999999</c:v>
                </c:pt>
                <c:pt idx="486">
                  <c:v>228.345</c:v>
                </c:pt>
                <c:pt idx="487">
                  <c:v>231.2</c:v>
                </c:pt>
                <c:pt idx="488">
                  <c:v>233.68799999999999</c:v>
                </c:pt>
                <c:pt idx="489">
                  <c:v>235.316</c:v>
                </c:pt>
                <c:pt idx="490">
                  <c:v>237.876</c:v>
                </c:pt>
                <c:pt idx="491">
                  <c:v>240.38300000000001</c:v>
                </c:pt>
                <c:pt idx="492">
                  <c:v>242.691</c:v>
                </c:pt>
                <c:pt idx="493">
                  <c:v>245.136</c:v>
                </c:pt>
                <c:pt idx="494">
                  <c:v>247.232</c:v>
                </c:pt>
                <c:pt idx="495">
                  <c:v>251</c:v>
                </c:pt>
                <c:pt idx="496">
                  <c:v>253.404</c:v>
                </c:pt>
                <c:pt idx="497">
                  <c:v>255.35599999999999</c:v>
                </c:pt>
                <c:pt idx="498">
                  <c:v>257.15800000000002</c:v>
                </c:pt>
                <c:pt idx="499">
                  <c:v>260.72399999999999</c:v>
                </c:pt>
                <c:pt idx="500">
                  <c:v>264.09100000000001</c:v>
                </c:pt>
                <c:pt idx="501">
                  <c:v>266.596</c:v>
                </c:pt>
                <c:pt idx="502">
                  <c:v>268.60000000000002</c:v>
                </c:pt>
                <c:pt idx="503">
                  <c:v>271.49599999999998</c:v>
                </c:pt>
                <c:pt idx="504">
                  <c:v>275.18400000000003</c:v>
                </c:pt>
                <c:pt idx="505">
                  <c:v>278.16800000000001</c:v>
                </c:pt>
                <c:pt idx="506">
                  <c:v>280.61799999999999</c:v>
                </c:pt>
                <c:pt idx="507">
                  <c:v>283.245</c:v>
                </c:pt>
                <c:pt idx="508">
                  <c:v>285.49599999999998</c:v>
                </c:pt>
                <c:pt idx="509">
                  <c:v>289.68799999999999</c:v>
                </c:pt>
                <c:pt idx="510">
                  <c:v>290.96800000000002</c:v>
                </c:pt>
                <c:pt idx="511">
                  <c:v>294.32799999999997</c:v>
                </c:pt>
                <c:pt idx="512">
                  <c:v>297.26400000000001</c:v>
                </c:pt>
                <c:pt idx="513">
                  <c:v>300.096</c:v>
                </c:pt>
                <c:pt idx="514">
                  <c:v>303.77199999999999</c:v>
                </c:pt>
                <c:pt idx="515">
                  <c:v>306.92399999999998</c:v>
                </c:pt>
                <c:pt idx="516">
                  <c:v>309.42599999999999</c:v>
                </c:pt>
                <c:pt idx="517">
                  <c:v>313.084</c:v>
                </c:pt>
                <c:pt idx="518">
                  <c:v>315.048</c:v>
                </c:pt>
                <c:pt idx="519">
                  <c:v>318.32799999999997</c:v>
                </c:pt>
                <c:pt idx="520">
                  <c:v>322.19600000000003</c:v>
                </c:pt>
                <c:pt idx="521">
                  <c:v>313.46699999999998</c:v>
                </c:pt>
                <c:pt idx="522">
                  <c:v>316.14800000000002</c:v>
                </c:pt>
                <c:pt idx="523">
                  <c:v>320.70400000000001</c:v>
                </c:pt>
                <c:pt idx="524">
                  <c:v>323.44799999999998</c:v>
                </c:pt>
                <c:pt idx="525">
                  <c:v>327.58999999999997</c:v>
                </c:pt>
                <c:pt idx="526">
                  <c:v>330.4</c:v>
                </c:pt>
                <c:pt idx="527">
                  <c:v>334.68400000000003</c:v>
                </c:pt>
                <c:pt idx="528">
                  <c:v>338.67099999999999</c:v>
                </c:pt>
                <c:pt idx="529">
                  <c:v>343.67200000000003</c:v>
                </c:pt>
                <c:pt idx="530">
                  <c:v>346.596</c:v>
                </c:pt>
                <c:pt idx="531">
                  <c:v>351.4</c:v>
                </c:pt>
                <c:pt idx="532">
                  <c:v>355.15199999999999</c:v>
                </c:pt>
                <c:pt idx="533">
                  <c:v>358.14400000000001</c:v>
                </c:pt>
                <c:pt idx="534">
                  <c:v>362.32400000000001</c:v>
                </c:pt>
                <c:pt idx="535">
                  <c:v>366.952</c:v>
                </c:pt>
                <c:pt idx="536">
                  <c:v>369.6</c:v>
                </c:pt>
                <c:pt idx="537">
                  <c:v>374.18400000000003</c:v>
                </c:pt>
                <c:pt idx="538">
                  <c:v>379.23700000000002</c:v>
                </c:pt>
                <c:pt idx="539">
                  <c:v>381.76</c:v>
                </c:pt>
                <c:pt idx="540">
                  <c:v>387.77600000000001</c:v>
                </c:pt>
                <c:pt idx="541">
                  <c:v>390.36799999999999</c:v>
                </c:pt>
                <c:pt idx="542">
                  <c:v>393.63499999999999</c:v>
                </c:pt>
                <c:pt idx="543">
                  <c:v>399</c:v>
                </c:pt>
                <c:pt idx="544">
                  <c:v>403</c:v>
                </c:pt>
                <c:pt idx="545">
                  <c:v>407.11200000000002</c:v>
                </c:pt>
                <c:pt idx="546">
                  <c:v>412.81099999999998</c:v>
                </c:pt>
                <c:pt idx="547">
                  <c:v>415.82799999999997</c:v>
                </c:pt>
                <c:pt idx="548">
                  <c:v>419.964</c:v>
                </c:pt>
                <c:pt idx="549">
                  <c:v>424.99599999999998</c:v>
                </c:pt>
                <c:pt idx="550">
                  <c:v>431.35599999999999</c:v>
                </c:pt>
                <c:pt idx="551">
                  <c:v>436.06400000000002</c:v>
                </c:pt>
                <c:pt idx="552">
                  <c:v>439.6</c:v>
                </c:pt>
                <c:pt idx="553">
                  <c:v>444.072</c:v>
                </c:pt>
                <c:pt idx="554">
                  <c:v>448.19400000000002</c:v>
                </c:pt>
                <c:pt idx="555">
                  <c:v>453.31200000000001</c:v>
                </c:pt>
                <c:pt idx="556">
                  <c:v>457.904</c:v>
                </c:pt>
                <c:pt idx="557">
                  <c:v>463</c:v>
                </c:pt>
                <c:pt idx="558">
                  <c:v>467.2</c:v>
                </c:pt>
                <c:pt idx="559">
                  <c:v>472.07900000000001</c:v>
                </c:pt>
                <c:pt idx="560">
                  <c:v>476.86500000000001</c:v>
                </c:pt>
                <c:pt idx="561">
                  <c:v>481.71899999999999</c:v>
                </c:pt>
                <c:pt idx="562">
                  <c:v>486.21800000000002</c:v>
                </c:pt>
                <c:pt idx="563">
                  <c:v>491.392</c:v>
                </c:pt>
                <c:pt idx="564">
                  <c:v>496.57100000000003</c:v>
                </c:pt>
                <c:pt idx="565">
                  <c:v>501.71600000000001</c:v>
                </c:pt>
                <c:pt idx="566">
                  <c:v>507.73500000000001</c:v>
                </c:pt>
                <c:pt idx="567">
                  <c:v>513.43600000000004</c:v>
                </c:pt>
                <c:pt idx="568">
                  <c:v>518.20000000000005</c:v>
                </c:pt>
                <c:pt idx="569">
                  <c:v>524.27200000000005</c:v>
                </c:pt>
                <c:pt idx="570">
                  <c:v>529.17600000000004</c:v>
                </c:pt>
                <c:pt idx="571">
                  <c:v>533.82399999999996</c:v>
                </c:pt>
                <c:pt idx="572">
                  <c:v>539.30799999999999</c:v>
                </c:pt>
                <c:pt idx="573">
                  <c:v>544.72799999999995</c:v>
                </c:pt>
                <c:pt idx="574">
                  <c:v>550.24</c:v>
                </c:pt>
                <c:pt idx="575">
                  <c:v>556.26300000000003</c:v>
                </c:pt>
                <c:pt idx="576">
                  <c:v>561.64599999999996</c:v>
                </c:pt>
                <c:pt idx="577">
                  <c:v>567.39</c:v>
                </c:pt>
                <c:pt idx="578">
                  <c:v>573.53599999999994</c:v>
                </c:pt>
                <c:pt idx="579">
                  <c:v>578.79999999999995</c:v>
                </c:pt>
                <c:pt idx="580">
                  <c:v>583.904</c:v>
                </c:pt>
                <c:pt idx="581">
                  <c:v>590.21600000000001</c:v>
                </c:pt>
                <c:pt idx="582">
                  <c:v>604.30100000000004</c:v>
                </c:pt>
                <c:pt idx="583">
                  <c:v>609.96199999999999</c:v>
                </c:pt>
                <c:pt idx="584">
                  <c:v>616.6</c:v>
                </c:pt>
                <c:pt idx="585">
                  <c:v>623.25599999999997</c:v>
                </c:pt>
                <c:pt idx="586">
                  <c:v>626</c:v>
                </c:pt>
                <c:pt idx="587">
                  <c:v>633.35599999999999</c:v>
                </c:pt>
                <c:pt idx="588">
                  <c:v>639.87699999999995</c:v>
                </c:pt>
                <c:pt idx="589">
                  <c:v>647.072</c:v>
                </c:pt>
                <c:pt idx="590">
                  <c:v>653.03300000000002</c:v>
                </c:pt>
                <c:pt idx="591">
                  <c:v>659.78700000000003</c:v>
                </c:pt>
                <c:pt idx="592">
                  <c:v>666.16800000000001</c:v>
                </c:pt>
                <c:pt idx="593">
                  <c:v>672.39200000000005</c:v>
                </c:pt>
                <c:pt idx="594">
                  <c:v>679.52800000000002</c:v>
                </c:pt>
                <c:pt idx="595">
                  <c:v>687.42399999999998</c:v>
                </c:pt>
                <c:pt idx="596">
                  <c:v>693.77599999999995</c:v>
                </c:pt>
                <c:pt idx="597">
                  <c:v>700.32600000000002</c:v>
                </c:pt>
                <c:pt idx="598">
                  <c:v>708.36</c:v>
                </c:pt>
                <c:pt idx="599">
                  <c:v>714.8</c:v>
                </c:pt>
                <c:pt idx="600">
                  <c:v>721.70299999999997</c:v>
                </c:pt>
                <c:pt idx="601">
                  <c:v>728.84400000000005</c:v>
                </c:pt>
                <c:pt idx="602">
                  <c:v>737.09500000000003</c:v>
                </c:pt>
                <c:pt idx="603">
                  <c:v>743.4</c:v>
                </c:pt>
                <c:pt idx="604">
                  <c:v>750.8</c:v>
                </c:pt>
                <c:pt idx="605">
                  <c:v>758.596</c:v>
                </c:pt>
                <c:pt idx="606">
                  <c:v>766.31200000000001</c:v>
                </c:pt>
                <c:pt idx="607">
                  <c:v>773.43200000000002</c:v>
                </c:pt>
                <c:pt idx="608">
                  <c:v>781.10400000000004</c:v>
                </c:pt>
                <c:pt idx="609">
                  <c:v>790</c:v>
                </c:pt>
                <c:pt idx="610">
                  <c:v>796.57600000000002</c:v>
                </c:pt>
                <c:pt idx="611">
                  <c:v>803.50400000000002</c:v>
                </c:pt>
                <c:pt idx="612">
                  <c:v>811.89599999999996</c:v>
                </c:pt>
                <c:pt idx="613">
                  <c:v>820.45600000000002</c:v>
                </c:pt>
                <c:pt idx="614">
                  <c:v>828.24800000000005</c:v>
                </c:pt>
                <c:pt idx="615">
                  <c:v>838.55200000000002</c:v>
                </c:pt>
                <c:pt idx="616">
                  <c:v>846.33600000000001</c:v>
                </c:pt>
                <c:pt idx="617">
                  <c:v>854.22299999999996</c:v>
                </c:pt>
                <c:pt idx="618">
                  <c:v>862.43600000000004</c:v>
                </c:pt>
                <c:pt idx="619">
                  <c:v>871.79600000000005</c:v>
                </c:pt>
                <c:pt idx="620">
                  <c:v>880.35599999999999</c:v>
                </c:pt>
                <c:pt idx="621">
                  <c:v>890.44</c:v>
                </c:pt>
                <c:pt idx="622">
                  <c:v>895.6</c:v>
                </c:pt>
                <c:pt idx="623">
                  <c:v>906.18399999999997</c:v>
                </c:pt>
                <c:pt idx="624">
                  <c:v>914.64800000000002</c:v>
                </c:pt>
                <c:pt idx="625">
                  <c:v>922.93499999999995</c:v>
                </c:pt>
                <c:pt idx="626">
                  <c:v>933.31600000000003</c:v>
                </c:pt>
                <c:pt idx="627">
                  <c:v>941.75199999999995</c:v>
                </c:pt>
                <c:pt idx="628">
                  <c:v>951.47199999999998</c:v>
                </c:pt>
                <c:pt idx="629">
                  <c:v>960.99199999999996</c:v>
                </c:pt>
                <c:pt idx="630">
                  <c:v>970.00800000000004</c:v>
                </c:pt>
                <c:pt idx="631">
                  <c:v>978.74800000000005</c:v>
                </c:pt>
                <c:pt idx="632">
                  <c:v>988.84400000000005</c:v>
                </c:pt>
                <c:pt idx="633">
                  <c:v>999.27200000000005</c:v>
                </c:pt>
                <c:pt idx="634">
                  <c:v>1009.58</c:v>
                </c:pt>
                <c:pt idx="635">
                  <c:v>1020.03</c:v>
                </c:pt>
                <c:pt idx="636">
                  <c:v>1028.53</c:v>
                </c:pt>
                <c:pt idx="637">
                  <c:v>1038.73</c:v>
                </c:pt>
                <c:pt idx="638">
                  <c:v>1049.05</c:v>
                </c:pt>
                <c:pt idx="639">
                  <c:v>1059.25</c:v>
                </c:pt>
                <c:pt idx="640">
                  <c:v>1070.3399999999999</c:v>
                </c:pt>
                <c:pt idx="641">
                  <c:v>1080.5899999999999</c:v>
                </c:pt>
                <c:pt idx="642">
                  <c:v>1049.6600000000001</c:v>
                </c:pt>
                <c:pt idx="643">
                  <c:v>1062.2</c:v>
                </c:pt>
                <c:pt idx="644">
                  <c:v>1071.94</c:v>
                </c:pt>
                <c:pt idx="645">
                  <c:v>1083.27</c:v>
                </c:pt>
                <c:pt idx="646">
                  <c:v>1093.49</c:v>
                </c:pt>
                <c:pt idx="647">
                  <c:v>1103.76</c:v>
                </c:pt>
                <c:pt idx="648">
                  <c:v>1108.03</c:v>
                </c:pt>
                <c:pt idx="649">
                  <c:v>1118.6199999999999</c:v>
                </c:pt>
                <c:pt idx="650">
                  <c:v>1118.25</c:v>
                </c:pt>
                <c:pt idx="651">
                  <c:v>1118.9000000000001</c:v>
                </c:pt>
                <c:pt idx="652">
                  <c:v>1116.3599999999999</c:v>
                </c:pt>
                <c:pt idx="653">
                  <c:v>1116.4000000000001</c:v>
                </c:pt>
                <c:pt idx="654">
                  <c:v>1117.72</c:v>
                </c:pt>
                <c:pt idx="655">
                  <c:v>1124.32</c:v>
                </c:pt>
                <c:pt idx="656">
                  <c:v>1128.4000000000001</c:v>
                </c:pt>
                <c:pt idx="657">
                  <c:v>1132.73</c:v>
                </c:pt>
                <c:pt idx="658">
                  <c:v>1138</c:v>
                </c:pt>
                <c:pt idx="659">
                  <c:v>1142.22</c:v>
                </c:pt>
                <c:pt idx="660">
                  <c:v>1146.08</c:v>
                </c:pt>
                <c:pt idx="661">
                  <c:v>1152.1099999999999</c:v>
                </c:pt>
                <c:pt idx="662">
                  <c:v>1156.8</c:v>
                </c:pt>
                <c:pt idx="663">
                  <c:v>1159.4000000000001</c:v>
                </c:pt>
                <c:pt idx="664">
                  <c:v>1166.2</c:v>
                </c:pt>
                <c:pt idx="665">
                  <c:v>1170.6300000000001</c:v>
                </c:pt>
                <c:pt idx="666">
                  <c:v>1175.24</c:v>
                </c:pt>
                <c:pt idx="667">
                  <c:v>1180.4000000000001</c:v>
                </c:pt>
                <c:pt idx="668">
                  <c:v>1184.2</c:v>
                </c:pt>
                <c:pt idx="669">
                  <c:v>1190.23</c:v>
                </c:pt>
                <c:pt idx="670">
                  <c:v>1194.28</c:v>
                </c:pt>
                <c:pt idx="671">
                  <c:v>1200.0999999999999</c:v>
                </c:pt>
                <c:pt idx="672">
                  <c:v>1203.6199999999999</c:v>
                </c:pt>
                <c:pt idx="673">
                  <c:v>1209.8</c:v>
                </c:pt>
                <c:pt idx="674">
                  <c:v>1216</c:v>
                </c:pt>
                <c:pt idx="675">
                  <c:v>1219.3900000000001</c:v>
                </c:pt>
                <c:pt idx="676">
                  <c:v>1224.6600000000001</c:v>
                </c:pt>
                <c:pt idx="677">
                  <c:v>1229.8</c:v>
                </c:pt>
                <c:pt idx="678">
                  <c:v>1234.2</c:v>
                </c:pt>
                <c:pt idx="679">
                  <c:v>1238.82</c:v>
                </c:pt>
                <c:pt idx="680">
                  <c:v>1243.8800000000001</c:v>
                </c:pt>
                <c:pt idx="681">
                  <c:v>1250.44</c:v>
                </c:pt>
                <c:pt idx="682">
                  <c:v>1255.68</c:v>
                </c:pt>
                <c:pt idx="683">
                  <c:v>1260.1400000000001</c:v>
                </c:pt>
                <c:pt idx="684">
                  <c:v>1265.44</c:v>
                </c:pt>
                <c:pt idx="685">
                  <c:v>1270.8800000000001</c:v>
                </c:pt>
                <c:pt idx="686">
                  <c:v>1276.2</c:v>
                </c:pt>
                <c:pt idx="687">
                  <c:v>1281.4000000000001</c:v>
                </c:pt>
                <c:pt idx="688">
                  <c:v>1286.22</c:v>
                </c:pt>
                <c:pt idx="689">
                  <c:v>1292.46</c:v>
                </c:pt>
                <c:pt idx="690">
                  <c:v>1298.8800000000001</c:v>
                </c:pt>
                <c:pt idx="691">
                  <c:v>1303.6500000000001</c:v>
                </c:pt>
                <c:pt idx="692">
                  <c:v>1310.19</c:v>
                </c:pt>
                <c:pt idx="693">
                  <c:v>1316.95</c:v>
                </c:pt>
                <c:pt idx="694">
                  <c:v>1322.8</c:v>
                </c:pt>
                <c:pt idx="695">
                  <c:v>1328.2</c:v>
                </c:pt>
                <c:pt idx="696">
                  <c:v>1333.9</c:v>
                </c:pt>
                <c:pt idx="697">
                  <c:v>1340.27</c:v>
                </c:pt>
                <c:pt idx="698">
                  <c:v>1345.36</c:v>
                </c:pt>
                <c:pt idx="699">
                  <c:v>1351.22</c:v>
                </c:pt>
                <c:pt idx="700">
                  <c:v>1357.1</c:v>
                </c:pt>
                <c:pt idx="701">
                  <c:v>1361.89</c:v>
                </c:pt>
                <c:pt idx="702">
                  <c:v>1367.8</c:v>
                </c:pt>
                <c:pt idx="703">
                  <c:v>1372.89</c:v>
                </c:pt>
                <c:pt idx="704">
                  <c:v>1379.52</c:v>
                </c:pt>
                <c:pt idx="705">
                  <c:v>1384.55</c:v>
                </c:pt>
                <c:pt idx="706">
                  <c:v>1389.91</c:v>
                </c:pt>
                <c:pt idx="707">
                  <c:v>1396.8</c:v>
                </c:pt>
                <c:pt idx="708">
                  <c:v>1402.8</c:v>
                </c:pt>
                <c:pt idx="709">
                  <c:v>1407</c:v>
                </c:pt>
                <c:pt idx="710">
                  <c:v>1413.66</c:v>
                </c:pt>
                <c:pt idx="711">
                  <c:v>1419.47</c:v>
                </c:pt>
                <c:pt idx="712">
                  <c:v>1425.59</c:v>
                </c:pt>
                <c:pt idx="713">
                  <c:v>1431.76</c:v>
                </c:pt>
                <c:pt idx="714">
                  <c:v>1436.6</c:v>
                </c:pt>
                <c:pt idx="715">
                  <c:v>1443</c:v>
                </c:pt>
                <c:pt idx="716">
                  <c:v>1448.27</c:v>
                </c:pt>
                <c:pt idx="717">
                  <c:v>1455</c:v>
                </c:pt>
                <c:pt idx="718">
                  <c:v>1460.63</c:v>
                </c:pt>
                <c:pt idx="719">
                  <c:v>1466.94</c:v>
                </c:pt>
                <c:pt idx="720">
                  <c:v>1472.8</c:v>
                </c:pt>
                <c:pt idx="721">
                  <c:v>1478.83</c:v>
                </c:pt>
                <c:pt idx="722">
                  <c:v>1484.9</c:v>
                </c:pt>
                <c:pt idx="723">
                  <c:v>1491.71</c:v>
                </c:pt>
                <c:pt idx="724">
                  <c:v>1497.56</c:v>
                </c:pt>
                <c:pt idx="725">
                  <c:v>1504.07</c:v>
                </c:pt>
                <c:pt idx="726">
                  <c:v>1511.75</c:v>
                </c:pt>
                <c:pt idx="727">
                  <c:v>1517.84</c:v>
                </c:pt>
                <c:pt idx="728">
                  <c:v>1524.91</c:v>
                </c:pt>
                <c:pt idx="729">
                  <c:v>1532.17</c:v>
                </c:pt>
                <c:pt idx="730">
                  <c:v>1538.4</c:v>
                </c:pt>
                <c:pt idx="731">
                  <c:v>1545.25</c:v>
                </c:pt>
                <c:pt idx="732">
                  <c:v>1551.8</c:v>
                </c:pt>
                <c:pt idx="733">
                  <c:v>1559</c:v>
                </c:pt>
                <c:pt idx="734">
                  <c:v>1566.03</c:v>
                </c:pt>
                <c:pt idx="735">
                  <c:v>1572.88</c:v>
                </c:pt>
                <c:pt idx="736">
                  <c:v>1578.04</c:v>
                </c:pt>
                <c:pt idx="737">
                  <c:v>1584</c:v>
                </c:pt>
                <c:pt idx="738">
                  <c:v>1590.71</c:v>
                </c:pt>
                <c:pt idx="739">
                  <c:v>1598.38</c:v>
                </c:pt>
                <c:pt idx="740">
                  <c:v>1604.45</c:v>
                </c:pt>
                <c:pt idx="741">
                  <c:v>1611.38</c:v>
                </c:pt>
                <c:pt idx="742">
                  <c:v>1616.98</c:v>
                </c:pt>
                <c:pt idx="743">
                  <c:v>1624.74</c:v>
                </c:pt>
                <c:pt idx="744">
                  <c:v>1631</c:v>
                </c:pt>
                <c:pt idx="745">
                  <c:v>1637.86</c:v>
                </c:pt>
                <c:pt idx="746">
                  <c:v>1644.2</c:v>
                </c:pt>
                <c:pt idx="747">
                  <c:v>1651.02</c:v>
                </c:pt>
                <c:pt idx="748">
                  <c:v>1657.2</c:v>
                </c:pt>
                <c:pt idx="749">
                  <c:v>1665</c:v>
                </c:pt>
                <c:pt idx="750">
                  <c:v>1672.23</c:v>
                </c:pt>
                <c:pt idx="751">
                  <c:v>1678.31</c:v>
                </c:pt>
                <c:pt idx="752">
                  <c:v>1685.85</c:v>
                </c:pt>
                <c:pt idx="753">
                  <c:v>1692.63</c:v>
                </c:pt>
                <c:pt idx="754">
                  <c:v>1700.35</c:v>
                </c:pt>
                <c:pt idx="755">
                  <c:v>1707.07</c:v>
                </c:pt>
                <c:pt idx="756">
                  <c:v>1713.19</c:v>
                </c:pt>
                <c:pt idx="757">
                  <c:v>1721.36</c:v>
                </c:pt>
                <c:pt idx="758">
                  <c:v>1729.88</c:v>
                </c:pt>
                <c:pt idx="759">
                  <c:v>1736.86</c:v>
                </c:pt>
                <c:pt idx="760">
                  <c:v>1744.62</c:v>
                </c:pt>
                <c:pt idx="761">
                  <c:v>1752.93</c:v>
                </c:pt>
                <c:pt idx="762">
                  <c:v>1761.54</c:v>
                </c:pt>
                <c:pt idx="763">
                  <c:v>1768.5</c:v>
                </c:pt>
                <c:pt idx="764">
                  <c:v>1776.97</c:v>
                </c:pt>
                <c:pt idx="765">
                  <c:v>1783.4</c:v>
                </c:pt>
                <c:pt idx="766">
                  <c:v>1791.34</c:v>
                </c:pt>
                <c:pt idx="767">
                  <c:v>1799.2</c:v>
                </c:pt>
                <c:pt idx="768">
                  <c:v>1807.19</c:v>
                </c:pt>
                <c:pt idx="769">
                  <c:v>1814.71</c:v>
                </c:pt>
                <c:pt idx="770">
                  <c:v>1821.26</c:v>
                </c:pt>
                <c:pt idx="771">
                  <c:v>1829.42</c:v>
                </c:pt>
                <c:pt idx="772">
                  <c:v>1836.87</c:v>
                </c:pt>
                <c:pt idx="773">
                  <c:v>1843.2</c:v>
                </c:pt>
                <c:pt idx="774">
                  <c:v>1851.27</c:v>
                </c:pt>
                <c:pt idx="775">
                  <c:v>1860</c:v>
                </c:pt>
                <c:pt idx="776">
                  <c:v>1868.91</c:v>
                </c:pt>
                <c:pt idx="777">
                  <c:v>1876.17</c:v>
                </c:pt>
                <c:pt idx="778">
                  <c:v>1885.05</c:v>
                </c:pt>
                <c:pt idx="779">
                  <c:v>1894.04</c:v>
                </c:pt>
                <c:pt idx="780">
                  <c:v>1901.79</c:v>
                </c:pt>
                <c:pt idx="781">
                  <c:v>1909.74</c:v>
                </c:pt>
                <c:pt idx="782">
                  <c:v>1918.37</c:v>
                </c:pt>
                <c:pt idx="783">
                  <c:v>1925.74</c:v>
                </c:pt>
                <c:pt idx="784">
                  <c:v>1934.72</c:v>
                </c:pt>
                <c:pt idx="785">
                  <c:v>1943.15</c:v>
                </c:pt>
                <c:pt idx="786">
                  <c:v>1950.2</c:v>
                </c:pt>
                <c:pt idx="787">
                  <c:v>1958.92</c:v>
                </c:pt>
                <c:pt idx="788">
                  <c:v>1967.07</c:v>
                </c:pt>
                <c:pt idx="789">
                  <c:v>1974.79</c:v>
                </c:pt>
                <c:pt idx="790">
                  <c:v>1981.96</c:v>
                </c:pt>
                <c:pt idx="791">
                  <c:v>1990.63</c:v>
                </c:pt>
                <c:pt idx="792">
                  <c:v>1999.23</c:v>
                </c:pt>
                <c:pt idx="793">
                  <c:v>2006.92</c:v>
                </c:pt>
                <c:pt idx="794">
                  <c:v>2015.79</c:v>
                </c:pt>
                <c:pt idx="795">
                  <c:v>2023.91</c:v>
                </c:pt>
                <c:pt idx="796">
                  <c:v>2032.88</c:v>
                </c:pt>
                <c:pt idx="797">
                  <c:v>2040.88</c:v>
                </c:pt>
                <c:pt idx="798">
                  <c:v>2050.54</c:v>
                </c:pt>
                <c:pt idx="799">
                  <c:v>2059.19</c:v>
                </c:pt>
                <c:pt idx="800">
                  <c:v>2066.96</c:v>
                </c:pt>
                <c:pt idx="801">
                  <c:v>2075.84</c:v>
                </c:pt>
                <c:pt idx="802">
                  <c:v>2085.0700000000002</c:v>
                </c:pt>
                <c:pt idx="803">
                  <c:v>2093.4</c:v>
                </c:pt>
                <c:pt idx="804">
                  <c:v>2101.83</c:v>
                </c:pt>
                <c:pt idx="805">
                  <c:v>2111.23</c:v>
                </c:pt>
                <c:pt idx="806">
                  <c:v>2119.5</c:v>
                </c:pt>
                <c:pt idx="807">
                  <c:v>2128.5300000000002</c:v>
                </c:pt>
                <c:pt idx="808">
                  <c:v>2137.0100000000002</c:v>
                </c:pt>
                <c:pt idx="809">
                  <c:v>2147.36</c:v>
                </c:pt>
                <c:pt idx="810">
                  <c:v>2157.21</c:v>
                </c:pt>
                <c:pt idx="811">
                  <c:v>2166.98</c:v>
                </c:pt>
                <c:pt idx="812">
                  <c:v>2177.4</c:v>
                </c:pt>
                <c:pt idx="813">
                  <c:v>2186.19</c:v>
                </c:pt>
                <c:pt idx="814">
                  <c:v>2195.48</c:v>
                </c:pt>
                <c:pt idx="815">
                  <c:v>2205.06</c:v>
                </c:pt>
                <c:pt idx="816">
                  <c:v>2213.8000000000002</c:v>
                </c:pt>
                <c:pt idx="817">
                  <c:v>2223.84</c:v>
                </c:pt>
                <c:pt idx="818">
                  <c:v>2233.61</c:v>
                </c:pt>
                <c:pt idx="819">
                  <c:v>2241.75</c:v>
                </c:pt>
                <c:pt idx="820">
                  <c:v>2251.6799999999998</c:v>
                </c:pt>
                <c:pt idx="821">
                  <c:v>2260.1999999999998</c:v>
                </c:pt>
                <c:pt idx="822">
                  <c:v>2269.44</c:v>
                </c:pt>
                <c:pt idx="823">
                  <c:v>2279.7800000000002</c:v>
                </c:pt>
                <c:pt idx="824">
                  <c:v>2288.34</c:v>
                </c:pt>
                <c:pt idx="825">
                  <c:v>2299.2600000000002</c:v>
                </c:pt>
                <c:pt idx="826">
                  <c:v>2308.09</c:v>
                </c:pt>
                <c:pt idx="827">
                  <c:v>2318.0300000000002</c:v>
                </c:pt>
                <c:pt idx="828">
                  <c:v>2327.0700000000002</c:v>
                </c:pt>
                <c:pt idx="829">
                  <c:v>2125.64</c:v>
                </c:pt>
                <c:pt idx="830">
                  <c:v>1404</c:v>
                </c:pt>
                <c:pt idx="831">
                  <c:v>1401.58</c:v>
                </c:pt>
                <c:pt idx="832">
                  <c:v>1401</c:v>
                </c:pt>
                <c:pt idx="833">
                  <c:v>1401.06</c:v>
                </c:pt>
                <c:pt idx="834">
                  <c:v>1402.88</c:v>
                </c:pt>
                <c:pt idx="835">
                  <c:v>1403.66</c:v>
                </c:pt>
                <c:pt idx="836">
                  <c:v>1405.37</c:v>
                </c:pt>
                <c:pt idx="837">
                  <c:v>1407.2</c:v>
                </c:pt>
                <c:pt idx="838">
                  <c:v>1408.46</c:v>
                </c:pt>
                <c:pt idx="839">
                  <c:v>1409.79</c:v>
                </c:pt>
                <c:pt idx="840">
                  <c:v>1410.6</c:v>
                </c:pt>
                <c:pt idx="841">
                  <c:v>1411.8</c:v>
                </c:pt>
                <c:pt idx="842">
                  <c:v>1413.79</c:v>
                </c:pt>
                <c:pt idx="843">
                  <c:v>1414.3</c:v>
                </c:pt>
                <c:pt idx="844">
                  <c:v>1416</c:v>
                </c:pt>
                <c:pt idx="845">
                  <c:v>1416.47</c:v>
                </c:pt>
                <c:pt idx="846">
                  <c:v>1417.61</c:v>
                </c:pt>
                <c:pt idx="847">
                  <c:v>1419.59</c:v>
                </c:pt>
                <c:pt idx="848">
                  <c:v>1420.53</c:v>
                </c:pt>
                <c:pt idx="849">
                  <c:v>1422.52</c:v>
                </c:pt>
                <c:pt idx="850">
                  <c:v>1422.56</c:v>
                </c:pt>
                <c:pt idx="851">
                  <c:v>1425</c:v>
                </c:pt>
                <c:pt idx="852">
                  <c:v>1425.83</c:v>
                </c:pt>
                <c:pt idx="853">
                  <c:v>1427.99</c:v>
                </c:pt>
                <c:pt idx="854">
                  <c:v>1428.34</c:v>
                </c:pt>
                <c:pt idx="855">
                  <c:v>1429.17</c:v>
                </c:pt>
                <c:pt idx="856">
                  <c:v>1430.45</c:v>
                </c:pt>
                <c:pt idx="857">
                  <c:v>1432.66</c:v>
                </c:pt>
                <c:pt idx="858">
                  <c:v>1434.2</c:v>
                </c:pt>
                <c:pt idx="859">
                  <c:v>1435.17</c:v>
                </c:pt>
                <c:pt idx="860">
                  <c:v>1436.81</c:v>
                </c:pt>
                <c:pt idx="861">
                  <c:v>1437.48</c:v>
                </c:pt>
                <c:pt idx="862">
                  <c:v>1440.4</c:v>
                </c:pt>
                <c:pt idx="863">
                  <c:v>1441.6</c:v>
                </c:pt>
                <c:pt idx="864">
                  <c:v>1443.8</c:v>
                </c:pt>
                <c:pt idx="865">
                  <c:v>1444.44</c:v>
                </c:pt>
                <c:pt idx="866">
                  <c:v>1445.97</c:v>
                </c:pt>
                <c:pt idx="867">
                  <c:v>1448.05</c:v>
                </c:pt>
                <c:pt idx="868">
                  <c:v>1449.11</c:v>
                </c:pt>
                <c:pt idx="869">
                  <c:v>1450.61</c:v>
                </c:pt>
                <c:pt idx="870">
                  <c:v>1452.39</c:v>
                </c:pt>
                <c:pt idx="871">
                  <c:v>1453.32</c:v>
                </c:pt>
                <c:pt idx="872">
                  <c:v>1455.24</c:v>
                </c:pt>
                <c:pt idx="873">
                  <c:v>1457.09</c:v>
                </c:pt>
                <c:pt idx="874">
                  <c:v>1458.36</c:v>
                </c:pt>
                <c:pt idx="875">
                  <c:v>1459.66</c:v>
                </c:pt>
                <c:pt idx="876">
                  <c:v>1460.91</c:v>
                </c:pt>
                <c:pt idx="877">
                  <c:v>1462.48</c:v>
                </c:pt>
                <c:pt idx="878">
                  <c:v>1462.96</c:v>
                </c:pt>
                <c:pt idx="879">
                  <c:v>1463.6</c:v>
                </c:pt>
                <c:pt idx="880">
                  <c:v>1465.4</c:v>
                </c:pt>
                <c:pt idx="881">
                  <c:v>1467.12</c:v>
                </c:pt>
                <c:pt idx="882">
                  <c:v>1468.6</c:v>
                </c:pt>
                <c:pt idx="883">
                  <c:v>1469.73</c:v>
                </c:pt>
                <c:pt idx="884">
                  <c:v>1469.38</c:v>
                </c:pt>
                <c:pt idx="885">
                  <c:v>1472</c:v>
                </c:pt>
                <c:pt idx="886">
                  <c:v>1473.88</c:v>
                </c:pt>
                <c:pt idx="887">
                  <c:v>1474.71</c:v>
                </c:pt>
                <c:pt idx="888">
                  <c:v>1475.67</c:v>
                </c:pt>
                <c:pt idx="889">
                  <c:v>1477.38</c:v>
                </c:pt>
                <c:pt idx="890">
                  <c:v>1478.6</c:v>
                </c:pt>
                <c:pt idx="891">
                  <c:v>1480.97</c:v>
                </c:pt>
                <c:pt idx="892">
                  <c:v>1481.74</c:v>
                </c:pt>
                <c:pt idx="893">
                  <c:v>1483.56</c:v>
                </c:pt>
                <c:pt idx="894">
                  <c:v>1484.4</c:v>
                </c:pt>
                <c:pt idx="895">
                  <c:v>1486.19</c:v>
                </c:pt>
                <c:pt idx="896">
                  <c:v>1486</c:v>
                </c:pt>
                <c:pt idx="897">
                  <c:v>1488.33</c:v>
                </c:pt>
                <c:pt idx="898">
                  <c:v>1488.24</c:v>
                </c:pt>
                <c:pt idx="899">
                  <c:v>1490.6</c:v>
                </c:pt>
                <c:pt idx="900">
                  <c:v>1492.4</c:v>
                </c:pt>
                <c:pt idx="901">
                  <c:v>1493</c:v>
                </c:pt>
                <c:pt idx="902">
                  <c:v>1494.14</c:v>
                </c:pt>
                <c:pt idx="903">
                  <c:v>1496.62</c:v>
                </c:pt>
                <c:pt idx="904">
                  <c:v>1497.56</c:v>
                </c:pt>
                <c:pt idx="905">
                  <c:v>1499.6</c:v>
                </c:pt>
                <c:pt idx="906">
                  <c:v>1500.98</c:v>
                </c:pt>
                <c:pt idx="907">
                  <c:v>1502.4</c:v>
                </c:pt>
                <c:pt idx="908">
                  <c:v>1502.4</c:v>
                </c:pt>
                <c:pt idx="909">
                  <c:v>1504.48</c:v>
                </c:pt>
                <c:pt idx="910">
                  <c:v>1505.55</c:v>
                </c:pt>
                <c:pt idx="911">
                  <c:v>1508.07</c:v>
                </c:pt>
                <c:pt idx="912">
                  <c:v>1507.82</c:v>
                </c:pt>
                <c:pt idx="913">
                  <c:v>1509.8</c:v>
                </c:pt>
                <c:pt idx="914">
                  <c:v>1510.8</c:v>
                </c:pt>
                <c:pt idx="915">
                  <c:v>1512.37</c:v>
                </c:pt>
                <c:pt idx="916">
                  <c:v>1513.91</c:v>
                </c:pt>
                <c:pt idx="917">
                  <c:v>1515.03</c:v>
                </c:pt>
                <c:pt idx="918">
                  <c:v>1516.26</c:v>
                </c:pt>
                <c:pt idx="919">
                  <c:v>1518</c:v>
                </c:pt>
                <c:pt idx="920">
                  <c:v>1519</c:v>
                </c:pt>
                <c:pt idx="921">
                  <c:v>1520.46</c:v>
                </c:pt>
                <c:pt idx="922">
                  <c:v>1523.83</c:v>
                </c:pt>
                <c:pt idx="923">
                  <c:v>1524.57</c:v>
                </c:pt>
                <c:pt idx="924">
                  <c:v>1525.31</c:v>
                </c:pt>
                <c:pt idx="925">
                  <c:v>1526.26</c:v>
                </c:pt>
                <c:pt idx="926">
                  <c:v>1528.31</c:v>
                </c:pt>
                <c:pt idx="927">
                  <c:v>1528.42</c:v>
                </c:pt>
                <c:pt idx="928">
                  <c:v>1529.78</c:v>
                </c:pt>
                <c:pt idx="929">
                  <c:v>1532.67</c:v>
                </c:pt>
                <c:pt idx="930">
                  <c:v>1533.8</c:v>
                </c:pt>
                <c:pt idx="931">
                  <c:v>1535.66</c:v>
                </c:pt>
                <c:pt idx="932">
                  <c:v>1537.4</c:v>
                </c:pt>
                <c:pt idx="933">
                  <c:v>1538.45</c:v>
                </c:pt>
                <c:pt idx="934">
                  <c:v>1539.34</c:v>
                </c:pt>
                <c:pt idx="935">
                  <c:v>1540.37</c:v>
                </c:pt>
                <c:pt idx="936">
                  <c:v>1542.14</c:v>
                </c:pt>
                <c:pt idx="937">
                  <c:v>1543.42</c:v>
                </c:pt>
                <c:pt idx="938">
                  <c:v>1544.8</c:v>
                </c:pt>
                <c:pt idx="939">
                  <c:v>1546.6</c:v>
                </c:pt>
                <c:pt idx="940">
                  <c:v>1547.76</c:v>
                </c:pt>
                <c:pt idx="941">
                  <c:v>1549.6</c:v>
                </c:pt>
                <c:pt idx="942">
                  <c:v>1550.7</c:v>
                </c:pt>
                <c:pt idx="943">
                  <c:v>1552.31</c:v>
                </c:pt>
                <c:pt idx="944">
                  <c:v>1552.68</c:v>
                </c:pt>
                <c:pt idx="945">
                  <c:v>1553.47</c:v>
                </c:pt>
                <c:pt idx="946">
                  <c:v>1555.8</c:v>
                </c:pt>
                <c:pt idx="947">
                  <c:v>1557.22</c:v>
                </c:pt>
                <c:pt idx="948">
                  <c:v>1558.87</c:v>
                </c:pt>
                <c:pt idx="949">
                  <c:v>1560.2</c:v>
                </c:pt>
                <c:pt idx="950">
                  <c:v>1561</c:v>
                </c:pt>
                <c:pt idx="951">
                  <c:v>1563</c:v>
                </c:pt>
                <c:pt idx="952">
                  <c:v>1563.7</c:v>
                </c:pt>
                <c:pt idx="953">
                  <c:v>1565.32</c:v>
                </c:pt>
                <c:pt idx="954">
                  <c:v>1567.2</c:v>
                </c:pt>
                <c:pt idx="955">
                  <c:v>1568.16</c:v>
                </c:pt>
                <c:pt idx="956">
                  <c:v>1569.85</c:v>
                </c:pt>
                <c:pt idx="957">
                  <c:v>1571.36</c:v>
                </c:pt>
                <c:pt idx="958">
                  <c:v>1572.66</c:v>
                </c:pt>
                <c:pt idx="959">
                  <c:v>1574.8</c:v>
                </c:pt>
                <c:pt idx="960">
                  <c:v>1575.44</c:v>
                </c:pt>
                <c:pt idx="961">
                  <c:v>1577.77</c:v>
                </c:pt>
                <c:pt idx="962">
                  <c:v>1579.36</c:v>
                </c:pt>
                <c:pt idx="963">
                  <c:v>1581.23</c:v>
                </c:pt>
                <c:pt idx="964">
                  <c:v>1582.4</c:v>
                </c:pt>
                <c:pt idx="965">
                  <c:v>1584.18</c:v>
                </c:pt>
                <c:pt idx="966">
                  <c:v>1584.85</c:v>
                </c:pt>
                <c:pt idx="967">
                  <c:v>1585.76</c:v>
                </c:pt>
                <c:pt idx="968">
                  <c:v>1587.59</c:v>
                </c:pt>
                <c:pt idx="969">
                  <c:v>1588.6</c:v>
                </c:pt>
                <c:pt idx="970">
                  <c:v>1589.6</c:v>
                </c:pt>
                <c:pt idx="971">
                  <c:v>1591.73</c:v>
                </c:pt>
                <c:pt idx="972">
                  <c:v>1594.45</c:v>
                </c:pt>
                <c:pt idx="973">
                  <c:v>1595.12</c:v>
                </c:pt>
                <c:pt idx="974">
                  <c:v>1596.06</c:v>
                </c:pt>
                <c:pt idx="975">
                  <c:v>1598.22</c:v>
                </c:pt>
                <c:pt idx="976">
                  <c:v>1599.55</c:v>
                </c:pt>
                <c:pt idx="977">
                  <c:v>1600.38</c:v>
                </c:pt>
                <c:pt idx="978">
                  <c:v>1602.32</c:v>
                </c:pt>
                <c:pt idx="979">
                  <c:v>1604.01</c:v>
                </c:pt>
                <c:pt idx="980">
                  <c:v>1605.53</c:v>
                </c:pt>
                <c:pt idx="981">
                  <c:v>1606.99</c:v>
                </c:pt>
                <c:pt idx="982">
                  <c:v>1608.02</c:v>
                </c:pt>
                <c:pt idx="983">
                  <c:v>1608.91</c:v>
                </c:pt>
                <c:pt idx="984">
                  <c:v>1611.72</c:v>
                </c:pt>
                <c:pt idx="985">
                  <c:v>1612.67</c:v>
                </c:pt>
                <c:pt idx="986">
                  <c:v>1612.8</c:v>
                </c:pt>
                <c:pt idx="987">
                  <c:v>1614.2</c:v>
                </c:pt>
                <c:pt idx="988">
                  <c:v>1616.9</c:v>
                </c:pt>
                <c:pt idx="989">
                  <c:v>1618.66</c:v>
                </c:pt>
                <c:pt idx="990">
                  <c:v>1619.63</c:v>
                </c:pt>
                <c:pt idx="991">
                  <c:v>1621.93</c:v>
                </c:pt>
                <c:pt idx="992">
                  <c:v>1623.6</c:v>
                </c:pt>
                <c:pt idx="993">
                  <c:v>1625.03</c:v>
                </c:pt>
                <c:pt idx="994">
                  <c:v>1626.36</c:v>
                </c:pt>
                <c:pt idx="995">
                  <c:v>1628.21</c:v>
                </c:pt>
                <c:pt idx="996">
                  <c:v>1629.2</c:v>
                </c:pt>
                <c:pt idx="997">
                  <c:v>1630.6</c:v>
                </c:pt>
                <c:pt idx="998">
                  <c:v>1630.26</c:v>
                </c:pt>
                <c:pt idx="999">
                  <c:v>1632.89</c:v>
                </c:pt>
                <c:pt idx="1000">
                  <c:v>1633.2</c:v>
                </c:pt>
                <c:pt idx="1001">
                  <c:v>1636</c:v>
                </c:pt>
                <c:pt idx="1002">
                  <c:v>1637</c:v>
                </c:pt>
                <c:pt idx="1003">
                  <c:v>1640.19</c:v>
                </c:pt>
                <c:pt idx="1004">
                  <c:v>1640.79</c:v>
                </c:pt>
                <c:pt idx="1005">
                  <c:v>1641.33</c:v>
                </c:pt>
                <c:pt idx="1006">
                  <c:v>1643.88</c:v>
                </c:pt>
                <c:pt idx="1007">
                  <c:v>1645.4</c:v>
                </c:pt>
                <c:pt idx="1008">
                  <c:v>1646.78</c:v>
                </c:pt>
                <c:pt idx="1009">
                  <c:v>1648.18</c:v>
                </c:pt>
                <c:pt idx="1010">
                  <c:v>1650.82</c:v>
                </c:pt>
                <c:pt idx="1011">
                  <c:v>1652.11</c:v>
                </c:pt>
                <c:pt idx="1012">
                  <c:v>1653.55</c:v>
                </c:pt>
                <c:pt idx="1013">
                  <c:v>1655.06</c:v>
                </c:pt>
                <c:pt idx="1014">
                  <c:v>1656.91</c:v>
                </c:pt>
                <c:pt idx="1015">
                  <c:v>1659.01</c:v>
                </c:pt>
                <c:pt idx="1016">
                  <c:v>1659.27</c:v>
                </c:pt>
                <c:pt idx="1017">
                  <c:v>1661.91</c:v>
                </c:pt>
                <c:pt idx="1018">
                  <c:v>1663</c:v>
                </c:pt>
                <c:pt idx="1019">
                  <c:v>1665.52</c:v>
                </c:pt>
                <c:pt idx="1020">
                  <c:v>1666.26</c:v>
                </c:pt>
                <c:pt idx="1021">
                  <c:v>1669.93</c:v>
                </c:pt>
                <c:pt idx="1022">
                  <c:v>1671</c:v>
                </c:pt>
                <c:pt idx="1023">
                  <c:v>1671.94</c:v>
                </c:pt>
                <c:pt idx="1024">
                  <c:v>1673.92</c:v>
                </c:pt>
                <c:pt idx="1025">
                  <c:v>1675.35</c:v>
                </c:pt>
                <c:pt idx="1026">
                  <c:v>1677</c:v>
                </c:pt>
                <c:pt idx="1027">
                  <c:v>1678.45</c:v>
                </c:pt>
                <c:pt idx="1028">
                  <c:v>1680.8</c:v>
                </c:pt>
                <c:pt idx="1029">
                  <c:v>1683.66</c:v>
                </c:pt>
                <c:pt idx="1030">
                  <c:v>1683.5</c:v>
                </c:pt>
                <c:pt idx="1031">
                  <c:v>1685.26</c:v>
                </c:pt>
                <c:pt idx="1032">
                  <c:v>1686.03</c:v>
                </c:pt>
                <c:pt idx="1033">
                  <c:v>1687.38</c:v>
                </c:pt>
                <c:pt idx="1034">
                  <c:v>1689.53</c:v>
                </c:pt>
                <c:pt idx="1035">
                  <c:v>1691.79</c:v>
                </c:pt>
                <c:pt idx="1036">
                  <c:v>1694.44</c:v>
                </c:pt>
                <c:pt idx="1037">
                  <c:v>1695.6</c:v>
                </c:pt>
                <c:pt idx="1038">
                  <c:v>1696.44</c:v>
                </c:pt>
                <c:pt idx="1039">
                  <c:v>1698.26</c:v>
                </c:pt>
                <c:pt idx="1040">
                  <c:v>1700.14</c:v>
                </c:pt>
                <c:pt idx="1041">
                  <c:v>1700.9</c:v>
                </c:pt>
                <c:pt idx="1042">
                  <c:v>1703.19</c:v>
                </c:pt>
                <c:pt idx="1043">
                  <c:v>1704.63</c:v>
                </c:pt>
                <c:pt idx="1044">
                  <c:v>1706.46</c:v>
                </c:pt>
                <c:pt idx="1045">
                  <c:v>1707.4</c:v>
                </c:pt>
                <c:pt idx="1046">
                  <c:v>1709.2</c:v>
                </c:pt>
                <c:pt idx="1047">
                  <c:v>1710.5</c:v>
                </c:pt>
                <c:pt idx="1048">
                  <c:v>1711.56</c:v>
                </c:pt>
                <c:pt idx="1049">
                  <c:v>1713.76</c:v>
                </c:pt>
                <c:pt idx="1050">
                  <c:v>1713.92</c:v>
                </c:pt>
                <c:pt idx="1051">
                  <c:v>1717.31</c:v>
                </c:pt>
                <c:pt idx="1052">
                  <c:v>1718.27</c:v>
                </c:pt>
                <c:pt idx="1053">
                  <c:v>1720.38</c:v>
                </c:pt>
                <c:pt idx="1054">
                  <c:v>1722.88</c:v>
                </c:pt>
                <c:pt idx="1055">
                  <c:v>1722.59</c:v>
                </c:pt>
                <c:pt idx="1056">
                  <c:v>1724.48</c:v>
                </c:pt>
                <c:pt idx="1057">
                  <c:v>1725.81</c:v>
                </c:pt>
                <c:pt idx="1058">
                  <c:v>1727.67</c:v>
                </c:pt>
                <c:pt idx="1059">
                  <c:v>1729.27</c:v>
                </c:pt>
                <c:pt idx="1060">
                  <c:v>1730.08</c:v>
                </c:pt>
                <c:pt idx="1061">
                  <c:v>1731.51</c:v>
                </c:pt>
                <c:pt idx="1062">
                  <c:v>1734.53</c:v>
                </c:pt>
                <c:pt idx="1063">
                  <c:v>1735.53</c:v>
                </c:pt>
                <c:pt idx="1064">
                  <c:v>1737.41</c:v>
                </c:pt>
                <c:pt idx="1065">
                  <c:v>1739.33</c:v>
                </c:pt>
                <c:pt idx="1066">
                  <c:v>1740.62</c:v>
                </c:pt>
                <c:pt idx="1067">
                  <c:v>1742.18</c:v>
                </c:pt>
                <c:pt idx="1068">
                  <c:v>1744.16</c:v>
                </c:pt>
                <c:pt idx="1069">
                  <c:v>1746</c:v>
                </c:pt>
                <c:pt idx="1070">
                  <c:v>1746.7</c:v>
                </c:pt>
                <c:pt idx="1071">
                  <c:v>1748.32</c:v>
                </c:pt>
                <c:pt idx="1072">
                  <c:v>1749.58</c:v>
                </c:pt>
                <c:pt idx="1073">
                  <c:v>1750.17</c:v>
                </c:pt>
                <c:pt idx="1074">
                  <c:v>1751.8</c:v>
                </c:pt>
                <c:pt idx="1075">
                  <c:v>1754.66</c:v>
                </c:pt>
                <c:pt idx="1076">
                  <c:v>1756</c:v>
                </c:pt>
                <c:pt idx="1077">
                  <c:v>1757.91</c:v>
                </c:pt>
                <c:pt idx="1078">
                  <c:v>1759.02</c:v>
                </c:pt>
                <c:pt idx="1079">
                  <c:v>1760.72</c:v>
                </c:pt>
                <c:pt idx="1080">
                  <c:v>1762.95</c:v>
                </c:pt>
                <c:pt idx="1081">
                  <c:v>1764.18</c:v>
                </c:pt>
                <c:pt idx="1082">
                  <c:v>1766</c:v>
                </c:pt>
                <c:pt idx="1083">
                  <c:v>1768.71</c:v>
                </c:pt>
                <c:pt idx="1084">
                  <c:v>1769.87</c:v>
                </c:pt>
                <c:pt idx="1085">
                  <c:v>1770.6</c:v>
                </c:pt>
                <c:pt idx="1086">
                  <c:v>1772.33</c:v>
                </c:pt>
                <c:pt idx="1087">
                  <c:v>1774.4</c:v>
                </c:pt>
                <c:pt idx="1088">
                  <c:v>1775.4</c:v>
                </c:pt>
                <c:pt idx="1089">
                  <c:v>1776.87</c:v>
                </c:pt>
                <c:pt idx="1090">
                  <c:v>1778.85</c:v>
                </c:pt>
                <c:pt idx="1091">
                  <c:v>1780.4</c:v>
                </c:pt>
                <c:pt idx="1092">
                  <c:v>1782.63</c:v>
                </c:pt>
                <c:pt idx="1093">
                  <c:v>1783.75</c:v>
                </c:pt>
                <c:pt idx="1094">
                  <c:v>1784.61</c:v>
                </c:pt>
                <c:pt idx="1095">
                  <c:v>1787.6</c:v>
                </c:pt>
                <c:pt idx="1096">
                  <c:v>1788.84</c:v>
                </c:pt>
                <c:pt idx="1097">
                  <c:v>1790.14</c:v>
                </c:pt>
                <c:pt idx="1098">
                  <c:v>1791.2</c:v>
                </c:pt>
                <c:pt idx="1099">
                  <c:v>1793.68</c:v>
                </c:pt>
                <c:pt idx="1100">
                  <c:v>1795.56</c:v>
                </c:pt>
                <c:pt idx="1101">
                  <c:v>1797.72</c:v>
                </c:pt>
                <c:pt idx="1102">
                  <c:v>1799.02</c:v>
                </c:pt>
                <c:pt idx="1103">
                  <c:v>1799.15</c:v>
                </c:pt>
                <c:pt idx="1104">
                  <c:v>1801.77</c:v>
                </c:pt>
                <c:pt idx="1105">
                  <c:v>1803.6</c:v>
                </c:pt>
                <c:pt idx="1106">
                  <c:v>1803.77</c:v>
                </c:pt>
                <c:pt idx="1107">
                  <c:v>1806.9</c:v>
                </c:pt>
                <c:pt idx="1108">
                  <c:v>1809</c:v>
                </c:pt>
                <c:pt idx="1109">
                  <c:v>1810.7</c:v>
                </c:pt>
                <c:pt idx="1110">
                  <c:v>1813.09</c:v>
                </c:pt>
                <c:pt idx="1111">
                  <c:v>1815.28</c:v>
                </c:pt>
                <c:pt idx="1112">
                  <c:v>1815.08</c:v>
                </c:pt>
                <c:pt idx="1113">
                  <c:v>1817.84</c:v>
                </c:pt>
                <c:pt idx="1114">
                  <c:v>1819.4</c:v>
                </c:pt>
                <c:pt idx="1115">
                  <c:v>1820.2</c:v>
                </c:pt>
                <c:pt idx="1116">
                  <c:v>1821.95</c:v>
                </c:pt>
                <c:pt idx="1117">
                  <c:v>1824.59</c:v>
                </c:pt>
                <c:pt idx="1118">
                  <c:v>1826.8</c:v>
                </c:pt>
                <c:pt idx="1119">
                  <c:v>1828.6</c:v>
                </c:pt>
                <c:pt idx="1120">
                  <c:v>1830.8</c:v>
                </c:pt>
                <c:pt idx="1121">
                  <c:v>1833.95</c:v>
                </c:pt>
                <c:pt idx="1122">
                  <c:v>1834.8</c:v>
                </c:pt>
                <c:pt idx="1123">
                  <c:v>1836.42</c:v>
                </c:pt>
                <c:pt idx="1124">
                  <c:v>1839.53</c:v>
                </c:pt>
                <c:pt idx="1125">
                  <c:v>1841</c:v>
                </c:pt>
                <c:pt idx="1126">
                  <c:v>1842.72</c:v>
                </c:pt>
                <c:pt idx="1127">
                  <c:v>1844.43</c:v>
                </c:pt>
                <c:pt idx="1128">
                  <c:v>1846.76</c:v>
                </c:pt>
                <c:pt idx="1129">
                  <c:v>1848.8</c:v>
                </c:pt>
                <c:pt idx="1130">
                  <c:v>1850.06</c:v>
                </c:pt>
                <c:pt idx="1131">
                  <c:v>1852.25</c:v>
                </c:pt>
                <c:pt idx="1132">
                  <c:v>1854</c:v>
                </c:pt>
                <c:pt idx="1133">
                  <c:v>1854.84</c:v>
                </c:pt>
                <c:pt idx="1134">
                  <c:v>1856.81</c:v>
                </c:pt>
                <c:pt idx="1135">
                  <c:v>1858.6</c:v>
                </c:pt>
                <c:pt idx="1136">
                  <c:v>1860.35</c:v>
                </c:pt>
                <c:pt idx="1137">
                  <c:v>1862.18</c:v>
                </c:pt>
                <c:pt idx="1138">
                  <c:v>1863.38</c:v>
                </c:pt>
                <c:pt idx="1139">
                  <c:v>1866.18</c:v>
                </c:pt>
                <c:pt idx="1140">
                  <c:v>1866.6</c:v>
                </c:pt>
                <c:pt idx="1141">
                  <c:v>1869.3</c:v>
                </c:pt>
                <c:pt idx="1142">
                  <c:v>1871.49</c:v>
                </c:pt>
                <c:pt idx="1143">
                  <c:v>1872.34</c:v>
                </c:pt>
                <c:pt idx="1144">
                  <c:v>1874.6</c:v>
                </c:pt>
                <c:pt idx="1145">
                  <c:v>1876.48</c:v>
                </c:pt>
                <c:pt idx="1146">
                  <c:v>1877.74</c:v>
                </c:pt>
                <c:pt idx="1147">
                  <c:v>2061.2199999999998</c:v>
                </c:pt>
                <c:pt idx="1148">
                  <c:v>1395.21</c:v>
                </c:pt>
                <c:pt idx="1149">
                  <c:v>1397.48</c:v>
                </c:pt>
                <c:pt idx="1150">
                  <c:v>1398.99</c:v>
                </c:pt>
                <c:pt idx="1151">
                  <c:v>1400.55</c:v>
                </c:pt>
                <c:pt idx="1152">
                  <c:v>1401.8</c:v>
                </c:pt>
                <c:pt idx="1153">
                  <c:v>1403.62</c:v>
                </c:pt>
                <c:pt idx="1154">
                  <c:v>1404.34</c:v>
                </c:pt>
                <c:pt idx="1155">
                  <c:v>1408.09</c:v>
                </c:pt>
                <c:pt idx="1156">
                  <c:v>1408.33</c:v>
                </c:pt>
                <c:pt idx="1157">
                  <c:v>1409.6</c:v>
                </c:pt>
                <c:pt idx="1158">
                  <c:v>1410.98</c:v>
                </c:pt>
                <c:pt idx="1159">
                  <c:v>1412.66</c:v>
                </c:pt>
                <c:pt idx="1160">
                  <c:v>1413.89</c:v>
                </c:pt>
                <c:pt idx="1161">
                  <c:v>1414.12</c:v>
                </c:pt>
                <c:pt idx="1162">
                  <c:v>1415.8</c:v>
                </c:pt>
                <c:pt idx="1163">
                  <c:v>1417.33</c:v>
                </c:pt>
                <c:pt idx="1164">
                  <c:v>1418.76</c:v>
                </c:pt>
                <c:pt idx="1165">
                  <c:v>1419.88</c:v>
                </c:pt>
                <c:pt idx="1166">
                  <c:v>1421.05</c:v>
                </c:pt>
                <c:pt idx="1167">
                  <c:v>1423.2</c:v>
                </c:pt>
                <c:pt idx="1168">
                  <c:v>1424.44</c:v>
                </c:pt>
                <c:pt idx="1169">
                  <c:v>1425</c:v>
                </c:pt>
                <c:pt idx="1170">
                  <c:v>1427.2</c:v>
                </c:pt>
                <c:pt idx="1171">
                  <c:v>1428.36</c:v>
                </c:pt>
                <c:pt idx="1172">
                  <c:v>1429.53</c:v>
                </c:pt>
                <c:pt idx="1173">
                  <c:v>1431.13</c:v>
                </c:pt>
                <c:pt idx="1174">
                  <c:v>1432.8</c:v>
                </c:pt>
                <c:pt idx="1175">
                  <c:v>1433.92</c:v>
                </c:pt>
                <c:pt idx="1176">
                  <c:v>1436.2</c:v>
                </c:pt>
                <c:pt idx="1177">
                  <c:v>1436.66</c:v>
                </c:pt>
                <c:pt idx="1178">
                  <c:v>1438.6</c:v>
                </c:pt>
                <c:pt idx="1179">
                  <c:v>1440.35</c:v>
                </c:pt>
                <c:pt idx="1180">
                  <c:v>1441.26</c:v>
                </c:pt>
                <c:pt idx="1181">
                  <c:v>1443.6</c:v>
                </c:pt>
                <c:pt idx="1182">
                  <c:v>1443.8</c:v>
                </c:pt>
                <c:pt idx="1183">
                  <c:v>1446.06</c:v>
                </c:pt>
                <c:pt idx="1184">
                  <c:v>1448.3</c:v>
                </c:pt>
                <c:pt idx="1185">
                  <c:v>1449.44</c:v>
                </c:pt>
                <c:pt idx="1186">
                  <c:v>1451.36</c:v>
                </c:pt>
                <c:pt idx="1187">
                  <c:v>1452.39</c:v>
                </c:pt>
                <c:pt idx="1188">
                  <c:v>1452.54</c:v>
                </c:pt>
                <c:pt idx="1189">
                  <c:v>1455.39</c:v>
                </c:pt>
                <c:pt idx="1190">
                  <c:v>1456.06</c:v>
                </c:pt>
                <c:pt idx="1191">
                  <c:v>1457.62</c:v>
                </c:pt>
                <c:pt idx="1192">
                  <c:v>1458.93</c:v>
                </c:pt>
                <c:pt idx="1193">
                  <c:v>1460.8</c:v>
                </c:pt>
                <c:pt idx="1194">
                  <c:v>1461.5</c:v>
                </c:pt>
                <c:pt idx="1195">
                  <c:v>1463.17</c:v>
                </c:pt>
                <c:pt idx="1196">
                  <c:v>1464.8</c:v>
                </c:pt>
                <c:pt idx="1197">
                  <c:v>1466.42</c:v>
                </c:pt>
                <c:pt idx="1198">
                  <c:v>1467.88</c:v>
                </c:pt>
                <c:pt idx="1199">
                  <c:v>1469.79</c:v>
                </c:pt>
                <c:pt idx="1200">
                  <c:v>1471.26</c:v>
                </c:pt>
                <c:pt idx="1201">
                  <c:v>1472.8</c:v>
                </c:pt>
                <c:pt idx="1202">
                  <c:v>1474.8</c:v>
                </c:pt>
                <c:pt idx="1203">
                  <c:v>1475.8</c:v>
                </c:pt>
                <c:pt idx="1204">
                  <c:v>1476.04</c:v>
                </c:pt>
                <c:pt idx="1205">
                  <c:v>1477.84</c:v>
                </c:pt>
                <c:pt idx="1206">
                  <c:v>1479.8</c:v>
                </c:pt>
                <c:pt idx="1207">
                  <c:v>1482.17</c:v>
                </c:pt>
                <c:pt idx="1208">
                  <c:v>1483.13</c:v>
                </c:pt>
                <c:pt idx="1209">
                  <c:v>1484.81</c:v>
                </c:pt>
                <c:pt idx="1210">
                  <c:v>1484.87</c:v>
                </c:pt>
                <c:pt idx="1211">
                  <c:v>1488.2</c:v>
                </c:pt>
                <c:pt idx="1212">
                  <c:v>1488.78</c:v>
                </c:pt>
                <c:pt idx="1213">
                  <c:v>1489.37</c:v>
                </c:pt>
                <c:pt idx="1214">
                  <c:v>1491.88</c:v>
                </c:pt>
                <c:pt idx="1215">
                  <c:v>1493.92</c:v>
                </c:pt>
                <c:pt idx="1216">
                  <c:v>1495.6</c:v>
                </c:pt>
                <c:pt idx="1217">
                  <c:v>1497.31</c:v>
                </c:pt>
                <c:pt idx="1218">
                  <c:v>1499.25</c:v>
                </c:pt>
                <c:pt idx="1219">
                  <c:v>1498.92</c:v>
                </c:pt>
                <c:pt idx="1220">
                  <c:v>1500.84</c:v>
                </c:pt>
                <c:pt idx="1221">
                  <c:v>1501.6</c:v>
                </c:pt>
                <c:pt idx="1222">
                  <c:v>1504.11</c:v>
                </c:pt>
                <c:pt idx="1223">
                  <c:v>1505.72</c:v>
                </c:pt>
                <c:pt idx="1224">
                  <c:v>1507.59</c:v>
                </c:pt>
                <c:pt idx="1225">
                  <c:v>1508.4</c:v>
                </c:pt>
                <c:pt idx="1226">
                  <c:v>1509.4</c:v>
                </c:pt>
                <c:pt idx="1227">
                  <c:v>1511.41</c:v>
                </c:pt>
                <c:pt idx="1228">
                  <c:v>1513.4</c:v>
                </c:pt>
                <c:pt idx="1229">
                  <c:v>1515.06</c:v>
                </c:pt>
                <c:pt idx="1230">
                  <c:v>1517</c:v>
                </c:pt>
                <c:pt idx="1231">
                  <c:v>1519.13</c:v>
                </c:pt>
                <c:pt idx="1232">
                  <c:v>1519.34</c:v>
                </c:pt>
                <c:pt idx="1233">
                  <c:v>1522.3</c:v>
                </c:pt>
                <c:pt idx="1234">
                  <c:v>1522.8</c:v>
                </c:pt>
                <c:pt idx="1235">
                  <c:v>1523.99</c:v>
                </c:pt>
                <c:pt idx="1236">
                  <c:v>1525.2</c:v>
                </c:pt>
                <c:pt idx="1237">
                  <c:v>1527.31</c:v>
                </c:pt>
                <c:pt idx="1238">
                  <c:v>1527.75</c:v>
                </c:pt>
                <c:pt idx="1239">
                  <c:v>1530.08</c:v>
                </c:pt>
                <c:pt idx="1240">
                  <c:v>1532.1</c:v>
                </c:pt>
                <c:pt idx="1241">
                  <c:v>1533.2</c:v>
                </c:pt>
                <c:pt idx="1242">
                  <c:v>1535.2</c:v>
                </c:pt>
                <c:pt idx="1243">
                  <c:v>1537.26</c:v>
                </c:pt>
                <c:pt idx="1244">
                  <c:v>1537.63</c:v>
                </c:pt>
                <c:pt idx="1245">
                  <c:v>1539.1</c:v>
                </c:pt>
                <c:pt idx="1246">
                  <c:v>1540.42</c:v>
                </c:pt>
                <c:pt idx="1247">
                  <c:v>1543.3</c:v>
                </c:pt>
                <c:pt idx="1248">
                  <c:v>1543.86</c:v>
                </c:pt>
                <c:pt idx="1249">
                  <c:v>1546.21</c:v>
                </c:pt>
                <c:pt idx="1250">
                  <c:v>1546.6</c:v>
                </c:pt>
                <c:pt idx="1251">
                  <c:v>1548.54</c:v>
                </c:pt>
                <c:pt idx="1252">
                  <c:v>1550.25</c:v>
                </c:pt>
                <c:pt idx="1253">
                  <c:v>1551.8</c:v>
                </c:pt>
                <c:pt idx="1254">
                  <c:v>1553</c:v>
                </c:pt>
                <c:pt idx="1255">
                  <c:v>1554.98</c:v>
                </c:pt>
                <c:pt idx="1256">
                  <c:v>1557.14</c:v>
                </c:pt>
                <c:pt idx="1257">
                  <c:v>1558.57</c:v>
                </c:pt>
                <c:pt idx="1258">
                  <c:v>1560.8</c:v>
                </c:pt>
                <c:pt idx="1259">
                  <c:v>1562.02</c:v>
                </c:pt>
                <c:pt idx="1260">
                  <c:v>1563.2</c:v>
                </c:pt>
                <c:pt idx="1261">
                  <c:v>1564</c:v>
                </c:pt>
                <c:pt idx="1262">
                  <c:v>1566.14</c:v>
                </c:pt>
                <c:pt idx="1263">
                  <c:v>1567.7</c:v>
                </c:pt>
                <c:pt idx="1264">
                  <c:v>1568.34</c:v>
                </c:pt>
                <c:pt idx="1265">
                  <c:v>1572.32</c:v>
                </c:pt>
                <c:pt idx="1266">
                  <c:v>1572.37</c:v>
                </c:pt>
                <c:pt idx="1267">
                  <c:v>1573.92</c:v>
                </c:pt>
                <c:pt idx="1268">
                  <c:v>1575.56</c:v>
                </c:pt>
                <c:pt idx="1269">
                  <c:v>1576.55</c:v>
                </c:pt>
                <c:pt idx="1270">
                  <c:v>1578.66</c:v>
                </c:pt>
                <c:pt idx="1271">
                  <c:v>1581.12</c:v>
                </c:pt>
                <c:pt idx="1272">
                  <c:v>1583.2</c:v>
                </c:pt>
                <c:pt idx="1273">
                  <c:v>1585.62</c:v>
                </c:pt>
                <c:pt idx="1274">
                  <c:v>1587.89</c:v>
                </c:pt>
                <c:pt idx="1275">
                  <c:v>1589</c:v>
                </c:pt>
                <c:pt idx="1276">
                  <c:v>1590.4</c:v>
                </c:pt>
                <c:pt idx="1277">
                  <c:v>1591.94</c:v>
                </c:pt>
                <c:pt idx="1278">
                  <c:v>1593.22</c:v>
                </c:pt>
                <c:pt idx="1279">
                  <c:v>1595.73</c:v>
                </c:pt>
                <c:pt idx="1280">
                  <c:v>1595.97</c:v>
                </c:pt>
                <c:pt idx="1281">
                  <c:v>1597.73</c:v>
                </c:pt>
                <c:pt idx="1282">
                  <c:v>1599.2</c:v>
                </c:pt>
                <c:pt idx="1283">
                  <c:v>1599.4</c:v>
                </c:pt>
                <c:pt idx="1284">
                  <c:v>1602.98</c:v>
                </c:pt>
                <c:pt idx="1285">
                  <c:v>1604.14</c:v>
                </c:pt>
                <c:pt idx="1286">
                  <c:v>1605.89</c:v>
                </c:pt>
                <c:pt idx="1287">
                  <c:v>1608.29</c:v>
                </c:pt>
                <c:pt idx="1288">
                  <c:v>1609.99</c:v>
                </c:pt>
                <c:pt idx="1289">
                  <c:v>1610.44</c:v>
                </c:pt>
                <c:pt idx="1290">
                  <c:v>1612.27</c:v>
                </c:pt>
                <c:pt idx="1291">
                  <c:v>1613.4</c:v>
                </c:pt>
                <c:pt idx="1292">
                  <c:v>1614.9</c:v>
                </c:pt>
                <c:pt idx="1293">
                  <c:v>1616.4</c:v>
                </c:pt>
                <c:pt idx="1294">
                  <c:v>1617.8</c:v>
                </c:pt>
                <c:pt idx="1295">
                  <c:v>1620.14</c:v>
                </c:pt>
                <c:pt idx="1296">
                  <c:v>1621.32</c:v>
                </c:pt>
                <c:pt idx="1297">
                  <c:v>1623.2</c:v>
                </c:pt>
                <c:pt idx="1298">
                  <c:v>1625.4</c:v>
                </c:pt>
                <c:pt idx="1299">
                  <c:v>1626.98</c:v>
                </c:pt>
                <c:pt idx="1300">
                  <c:v>1627.74</c:v>
                </c:pt>
                <c:pt idx="1301">
                  <c:v>1629.55</c:v>
                </c:pt>
                <c:pt idx="1302">
                  <c:v>1630.74</c:v>
                </c:pt>
                <c:pt idx="1303">
                  <c:v>1632.39</c:v>
                </c:pt>
                <c:pt idx="1304">
                  <c:v>1633.77</c:v>
                </c:pt>
                <c:pt idx="1305">
                  <c:v>1636.15</c:v>
                </c:pt>
                <c:pt idx="1306">
                  <c:v>1638.17</c:v>
                </c:pt>
                <c:pt idx="1307">
                  <c:v>1639.62</c:v>
                </c:pt>
                <c:pt idx="1308">
                  <c:v>1640.97</c:v>
                </c:pt>
                <c:pt idx="1309">
                  <c:v>1642.18</c:v>
                </c:pt>
                <c:pt idx="1310">
                  <c:v>1644.38</c:v>
                </c:pt>
                <c:pt idx="1311">
                  <c:v>1644.4</c:v>
                </c:pt>
                <c:pt idx="1312">
                  <c:v>1646.35</c:v>
                </c:pt>
                <c:pt idx="1313">
                  <c:v>1647.59</c:v>
                </c:pt>
                <c:pt idx="1314">
                  <c:v>1649.2</c:v>
                </c:pt>
                <c:pt idx="1315">
                  <c:v>1651.48</c:v>
                </c:pt>
                <c:pt idx="1316">
                  <c:v>1653.78</c:v>
                </c:pt>
                <c:pt idx="1317">
                  <c:v>1655.85</c:v>
                </c:pt>
                <c:pt idx="1318">
                  <c:v>1657.54</c:v>
                </c:pt>
                <c:pt idx="1319">
                  <c:v>1658.32</c:v>
                </c:pt>
                <c:pt idx="1320">
                  <c:v>1658.8</c:v>
                </c:pt>
                <c:pt idx="1321">
                  <c:v>1659.42</c:v>
                </c:pt>
                <c:pt idx="1322">
                  <c:v>1659.87</c:v>
                </c:pt>
                <c:pt idx="1323">
                  <c:v>1660.33</c:v>
                </c:pt>
                <c:pt idx="1324">
                  <c:v>1660.78</c:v>
                </c:pt>
                <c:pt idx="1325">
                  <c:v>1662.7</c:v>
                </c:pt>
                <c:pt idx="1326">
                  <c:v>1670.02</c:v>
                </c:pt>
                <c:pt idx="1327">
                  <c:v>1670.99</c:v>
                </c:pt>
                <c:pt idx="1328">
                  <c:v>1672.88</c:v>
                </c:pt>
                <c:pt idx="1329">
                  <c:v>1674.3</c:v>
                </c:pt>
                <c:pt idx="1330">
                  <c:v>1676.6</c:v>
                </c:pt>
                <c:pt idx="1331">
                  <c:v>1678.25</c:v>
                </c:pt>
                <c:pt idx="1332">
                  <c:v>1680.53</c:v>
                </c:pt>
                <c:pt idx="1333">
                  <c:v>1682.2</c:v>
                </c:pt>
                <c:pt idx="1334">
                  <c:v>1683.8</c:v>
                </c:pt>
                <c:pt idx="1335">
                  <c:v>1685.14</c:v>
                </c:pt>
                <c:pt idx="1336">
                  <c:v>1687.14</c:v>
                </c:pt>
                <c:pt idx="1337">
                  <c:v>1688.42</c:v>
                </c:pt>
                <c:pt idx="1338">
                  <c:v>1690.66</c:v>
                </c:pt>
                <c:pt idx="1339">
                  <c:v>1690.51</c:v>
                </c:pt>
                <c:pt idx="1340">
                  <c:v>1692.65</c:v>
                </c:pt>
                <c:pt idx="1341">
                  <c:v>1694.37</c:v>
                </c:pt>
                <c:pt idx="1342">
                  <c:v>1697.14</c:v>
                </c:pt>
                <c:pt idx="1343">
                  <c:v>1698.91</c:v>
                </c:pt>
                <c:pt idx="1344">
                  <c:v>1700.6</c:v>
                </c:pt>
                <c:pt idx="1345">
                  <c:v>1701.8</c:v>
                </c:pt>
                <c:pt idx="1346">
                  <c:v>1703.2</c:v>
                </c:pt>
                <c:pt idx="1347">
                  <c:v>1705.17</c:v>
                </c:pt>
                <c:pt idx="1348">
                  <c:v>1706.83</c:v>
                </c:pt>
                <c:pt idx="1349">
                  <c:v>1706.81</c:v>
                </c:pt>
                <c:pt idx="1350">
                  <c:v>1709.6</c:v>
                </c:pt>
                <c:pt idx="1351">
                  <c:v>1712.09</c:v>
                </c:pt>
                <c:pt idx="1352">
                  <c:v>1713.48</c:v>
                </c:pt>
                <c:pt idx="1353">
                  <c:v>1714.22</c:v>
                </c:pt>
                <c:pt idx="1354">
                  <c:v>1716.46</c:v>
                </c:pt>
                <c:pt idx="1355">
                  <c:v>1717.53</c:v>
                </c:pt>
                <c:pt idx="1356">
                  <c:v>1720.06</c:v>
                </c:pt>
                <c:pt idx="1357">
                  <c:v>1721.6</c:v>
                </c:pt>
                <c:pt idx="1358">
                  <c:v>1722.86</c:v>
                </c:pt>
                <c:pt idx="1359">
                  <c:v>1725.74</c:v>
                </c:pt>
                <c:pt idx="1360">
                  <c:v>1726.29</c:v>
                </c:pt>
                <c:pt idx="1361">
                  <c:v>1728</c:v>
                </c:pt>
                <c:pt idx="1362">
                  <c:v>1730.52</c:v>
                </c:pt>
                <c:pt idx="1363">
                  <c:v>1732.83</c:v>
                </c:pt>
                <c:pt idx="1364">
                  <c:v>1733.8</c:v>
                </c:pt>
                <c:pt idx="1365">
                  <c:v>1735.05</c:v>
                </c:pt>
                <c:pt idx="1366">
                  <c:v>1737.11</c:v>
                </c:pt>
                <c:pt idx="1367">
                  <c:v>1738.66</c:v>
                </c:pt>
                <c:pt idx="1368">
                  <c:v>1741.55</c:v>
                </c:pt>
                <c:pt idx="1369">
                  <c:v>1742.99</c:v>
                </c:pt>
                <c:pt idx="1370">
                  <c:v>1744.29</c:v>
                </c:pt>
                <c:pt idx="1371">
                  <c:v>1746.87</c:v>
                </c:pt>
                <c:pt idx="1372">
                  <c:v>1747.4</c:v>
                </c:pt>
                <c:pt idx="1373">
                  <c:v>1749.4</c:v>
                </c:pt>
                <c:pt idx="1374">
                  <c:v>1750.52</c:v>
                </c:pt>
                <c:pt idx="1375">
                  <c:v>1753.15</c:v>
                </c:pt>
                <c:pt idx="1376">
                  <c:v>1755.42</c:v>
                </c:pt>
                <c:pt idx="1377">
                  <c:v>1755</c:v>
                </c:pt>
                <c:pt idx="1378">
                  <c:v>1757.64</c:v>
                </c:pt>
                <c:pt idx="1379">
                  <c:v>1760.6</c:v>
                </c:pt>
                <c:pt idx="1380">
                  <c:v>1762.31</c:v>
                </c:pt>
                <c:pt idx="1381">
                  <c:v>1762.97</c:v>
                </c:pt>
                <c:pt idx="1382">
                  <c:v>1765.37</c:v>
                </c:pt>
                <c:pt idx="1383">
                  <c:v>1767.35</c:v>
                </c:pt>
                <c:pt idx="1384">
                  <c:v>1768.94</c:v>
                </c:pt>
                <c:pt idx="1385">
                  <c:v>1770.37</c:v>
                </c:pt>
                <c:pt idx="1386">
                  <c:v>1772.8</c:v>
                </c:pt>
                <c:pt idx="1387">
                  <c:v>1773.2</c:v>
                </c:pt>
                <c:pt idx="1388">
                  <c:v>1776.99</c:v>
                </c:pt>
                <c:pt idx="1389">
                  <c:v>1776.4</c:v>
                </c:pt>
                <c:pt idx="1390">
                  <c:v>1779.32</c:v>
                </c:pt>
                <c:pt idx="1391">
                  <c:v>1781.54</c:v>
                </c:pt>
                <c:pt idx="1392">
                  <c:v>1782.76</c:v>
                </c:pt>
                <c:pt idx="1393">
                  <c:v>1784.7</c:v>
                </c:pt>
                <c:pt idx="1394">
                  <c:v>1786.36</c:v>
                </c:pt>
                <c:pt idx="1395">
                  <c:v>1790.28</c:v>
                </c:pt>
                <c:pt idx="1396">
                  <c:v>1790.06</c:v>
                </c:pt>
                <c:pt idx="1397">
                  <c:v>1792.82</c:v>
                </c:pt>
                <c:pt idx="1398">
                  <c:v>1794.27</c:v>
                </c:pt>
                <c:pt idx="1399">
                  <c:v>1796.07</c:v>
                </c:pt>
                <c:pt idx="1400">
                  <c:v>1797.28</c:v>
                </c:pt>
                <c:pt idx="1401">
                  <c:v>1798.62</c:v>
                </c:pt>
                <c:pt idx="1402">
                  <c:v>1800.4</c:v>
                </c:pt>
                <c:pt idx="1403">
                  <c:v>1803.17</c:v>
                </c:pt>
                <c:pt idx="1404">
                  <c:v>1804.02</c:v>
                </c:pt>
                <c:pt idx="1405">
                  <c:v>1806.35</c:v>
                </c:pt>
                <c:pt idx="1406">
                  <c:v>1808.31</c:v>
                </c:pt>
                <c:pt idx="1407">
                  <c:v>1808.81</c:v>
                </c:pt>
                <c:pt idx="1408">
                  <c:v>1811.6</c:v>
                </c:pt>
                <c:pt idx="1409">
                  <c:v>1812.9</c:v>
                </c:pt>
                <c:pt idx="1410">
                  <c:v>1815.62</c:v>
                </c:pt>
                <c:pt idx="1411">
                  <c:v>1816.98</c:v>
                </c:pt>
                <c:pt idx="1412">
                  <c:v>1818.39</c:v>
                </c:pt>
                <c:pt idx="1413">
                  <c:v>1821.35</c:v>
                </c:pt>
                <c:pt idx="1414">
                  <c:v>1822.4</c:v>
                </c:pt>
                <c:pt idx="1415">
                  <c:v>1823.64</c:v>
                </c:pt>
                <c:pt idx="1416">
                  <c:v>1825.75</c:v>
                </c:pt>
                <c:pt idx="1417">
                  <c:v>1827.71</c:v>
                </c:pt>
                <c:pt idx="1418">
                  <c:v>1830.4</c:v>
                </c:pt>
                <c:pt idx="1419">
                  <c:v>1832.07</c:v>
                </c:pt>
                <c:pt idx="1420">
                  <c:v>1833.6</c:v>
                </c:pt>
                <c:pt idx="1421">
                  <c:v>1835.58</c:v>
                </c:pt>
                <c:pt idx="1422">
                  <c:v>1836.6</c:v>
                </c:pt>
                <c:pt idx="1423">
                  <c:v>1839.3</c:v>
                </c:pt>
                <c:pt idx="1424">
                  <c:v>1842.2</c:v>
                </c:pt>
                <c:pt idx="1425">
                  <c:v>1843.25</c:v>
                </c:pt>
                <c:pt idx="1426">
                  <c:v>1843.86</c:v>
                </c:pt>
                <c:pt idx="1427">
                  <c:v>1845.43</c:v>
                </c:pt>
                <c:pt idx="1428">
                  <c:v>1849.52</c:v>
                </c:pt>
                <c:pt idx="1429">
                  <c:v>1850.4</c:v>
                </c:pt>
                <c:pt idx="1430">
                  <c:v>1851</c:v>
                </c:pt>
                <c:pt idx="1431">
                  <c:v>1854.38</c:v>
                </c:pt>
                <c:pt idx="1432">
                  <c:v>1855.17</c:v>
                </c:pt>
                <c:pt idx="1433">
                  <c:v>1856.92</c:v>
                </c:pt>
                <c:pt idx="1434">
                  <c:v>1858.8</c:v>
                </c:pt>
                <c:pt idx="1435">
                  <c:v>1860.98</c:v>
                </c:pt>
                <c:pt idx="1436">
                  <c:v>1863.2</c:v>
                </c:pt>
                <c:pt idx="1437">
                  <c:v>1864.1</c:v>
                </c:pt>
                <c:pt idx="1438">
                  <c:v>1850.82</c:v>
                </c:pt>
                <c:pt idx="1439">
                  <c:v>1550.45</c:v>
                </c:pt>
                <c:pt idx="1440">
                  <c:v>1553.38</c:v>
                </c:pt>
                <c:pt idx="1441">
                  <c:v>1554.31</c:v>
                </c:pt>
                <c:pt idx="1442">
                  <c:v>1555.54</c:v>
                </c:pt>
                <c:pt idx="1443">
                  <c:v>1558.63</c:v>
                </c:pt>
                <c:pt idx="1444">
                  <c:v>1559.06</c:v>
                </c:pt>
                <c:pt idx="1445">
                  <c:v>1561.2</c:v>
                </c:pt>
                <c:pt idx="1446">
                  <c:v>1563.07</c:v>
                </c:pt>
                <c:pt idx="1447">
                  <c:v>1564.44</c:v>
                </c:pt>
                <c:pt idx="1448">
                  <c:v>1566.56</c:v>
                </c:pt>
                <c:pt idx="1449">
                  <c:v>1567.6</c:v>
                </c:pt>
                <c:pt idx="1450">
                  <c:v>1569.13</c:v>
                </c:pt>
                <c:pt idx="1451">
                  <c:v>1570.99</c:v>
                </c:pt>
                <c:pt idx="1452">
                  <c:v>1571.94</c:v>
                </c:pt>
                <c:pt idx="1453">
                  <c:v>1573.8</c:v>
                </c:pt>
                <c:pt idx="1454">
                  <c:v>1576.22</c:v>
                </c:pt>
                <c:pt idx="1455">
                  <c:v>1576.8</c:v>
                </c:pt>
                <c:pt idx="1456">
                  <c:v>1578.8</c:v>
                </c:pt>
                <c:pt idx="1457">
                  <c:v>1580.17</c:v>
                </c:pt>
                <c:pt idx="1458">
                  <c:v>1582.8</c:v>
                </c:pt>
                <c:pt idx="1459">
                  <c:v>1583.79</c:v>
                </c:pt>
                <c:pt idx="1460">
                  <c:v>1584.75</c:v>
                </c:pt>
                <c:pt idx="1461">
                  <c:v>1587.3</c:v>
                </c:pt>
                <c:pt idx="1462">
                  <c:v>1587.64</c:v>
                </c:pt>
                <c:pt idx="1463">
                  <c:v>1590.79</c:v>
                </c:pt>
                <c:pt idx="1464">
                  <c:v>1592.21</c:v>
                </c:pt>
                <c:pt idx="1465">
                  <c:v>1593.06</c:v>
                </c:pt>
                <c:pt idx="1466">
                  <c:v>1595.35</c:v>
                </c:pt>
                <c:pt idx="1467">
                  <c:v>1596.76</c:v>
                </c:pt>
                <c:pt idx="1468">
                  <c:v>1598.2</c:v>
                </c:pt>
                <c:pt idx="1469">
                  <c:v>1599.91</c:v>
                </c:pt>
                <c:pt idx="1470">
                  <c:v>1602.07</c:v>
                </c:pt>
                <c:pt idx="1471">
                  <c:v>1603.28</c:v>
                </c:pt>
                <c:pt idx="1472">
                  <c:v>1604.16</c:v>
                </c:pt>
                <c:pt idx="1473">
                  <c:v>1606.6</c:v>
                </c:pt>
                <c:pt idx="1474">
                  <c:v>1608.51</c:v>
                </c:pt>
                <c:pt idx="1475">
                  <c:v>1610.12</c:v>
                </c:pt>
                <c:pt idx="1476">
                  <c:v>1611.35</c:v>
                </c:pt>
                <c:pt idx="1477">
                  <c:v>1613.35</c:v>
                </c:pt>
                <c:pt idx="1478">
                  <c:v>1615</c:v>
                </c:pt>
                <c:pt idx="1479">
                  <c:v>1615.8</c:v>
                </c:pt>
                <c:pt idx="1480">
                  <c:v>1617.56</c:v>
                </c:pt>
                <c:pt idx="1481">
                  <c:v>1619.64</c:v>
                </c:pt>
                <c:pt idx="1482">
                  <c:v>1621.8</c:v>
                </c:pt>
                <c:pt idx="1483">
                  <c:v>1623.48</c:v>
                </c:pt>
                <c:pt idx="1484">
                  <c:v>1623.8</c:v>
                </c:pt>
                <c:pt idx="1485">
                  <c:v>1626.41</c:v>
                </c:pt>
                <c:pt idx="1486">
                  <c:v>1628.36</c:v>
                </c:pt>
                <c:pt idx="1487">
                  <c:v>1630.37</c:v>
                </c:pt>
                <c:pt idx="1488">
                  <c:v>1631.22</c:v>
                </c:pt>
                <c:pt idx="1489">
                  <c:v>1633.34</c:v>
                </c:pt>
                <c:pt idx="1490">
                  <c:v>1635.3</c:v>
                </c:pt>
                <c:pt idx="1491">
                  <c:v>1636.7</c:v>
                </c:pt>
                <c:pt idx="1492">
                  <c:v>1638.41</c:v>
                </c:pt>
                <c:pt idx="1493">
                  <c:v>1640.18</c:v>
                </c:pt>
                <c:pt idx="1494">
                  <c:v>1641.7</c:v>
                </c:pt>
                <c:pt idx="1495">
                  <c:v>1643.37</c:v>
                </c:pt>
                <c:pt idx="1496">
                  <c:v>1645</c:v>
                </c:pt>
                <c:pt idx="1497">
                  <c:v>1647.78</c:v>
                </c:pt>
                <c:pt idx="1498">
                  <c:v>1648.61</c:v>
                </c:pt>
                <c:pt idx="1499">
                  <c:v>1649.72</c:v>
                </c:pt>
                <c:pt idx="1500">
                  <c:v>1651.72</c:v>
                </c:pt>
                <c:pt idx="1501">
                  <c:v>1653.62</c:v>
                </c:pt>
                <c:pt idx="1502">
                  <c:v>1655</c:v>
                </c:pt>
                <c:pt idx="1503">
                  <c:v>1656.86</c:v>
                </c:pt>
                <c:pt idx="1504">
                  <c:v>1658.28</c:v>
                </c:pt>
                <c:pt idx="1505">
                  <c:v>1659.6</c:v>
                </c:pt>
                <c:pt idx="1506">
                  <c:v>1662.76</c:v>
                </c:pt>
                <c:pt idx="1507">
                  <c:v>1664.32</c:v>
                </c:pt>
                <c:pt idx="1508">
                  <c:v>1664.56</c:v>
                </c:pt>
                <c:pt idx="1509">
                  <c:v>1667.96</c:v>
                </c:pt>
                <c:pt idx="1510">
                  <c:v>1667.96</c:v>
                </c:pt>
                <c:pt idx="1511">
                  <c:v>1670.43</c:v>
                </c:pt>
                <c:pt idx="1512">
                  <c:v>1672.6</c:v>
                </c:pt>
                <c:pt idx="1513">
                  <c:v>1673.8</c:v>
                </c:pt>
                <c:pt idx="1514">
                  <c:v>1675.25</c:v>
                </c:pt>
                <c:pt idx="1515">
                  <c:v>1677.18</c:v>
                </c:pt>
                <c:pt idx="1516">
                  <c:v>1679.42</c:v>
                </c:pt>
                <c:pt idx="1517">
                  <c:v>1680.4</c:v>
                </c:pt>
                <c:pt idx="1518">
                  <c:v>1682.2</c:v>
                </c:pt>
                <c:pt idx="1519">
                  <c:v>1683.99</c:v>
                </c:pt>
                <c:pt idx="1520">
                  <c:v>1685.77</c:v>
                </c:pt>
                <c:pt idx="1521">
                  <c:v>1687.91</c:v>
                </c:pt>
                <c:pt idx="1522">
                  <c:v>1689.16</c:v>
                </c:pt>
                <c:pt idx="1523">
                  <c:v>1691.61</c:v>
                </c:pt>
                <c:pt idx="1524">
                  <c:v>1692.88</c:v>
                </c:pt>
                <c:pt idx="1525">
                  <c:v>1694.85</c:v>
                </c:pt>
                <c:pt idx="1526">
                  <c:v>1696.99</c:v>
                </c:pt>
                <c:pt idx="1527">
                  <c:v>1698.2</c:v>
                </c:pt>
                <c:pt idx="1528">
                  <c:v>1700.2</c:v>
                </c:pt>
                <c:pt idx="1529">
                  <c:v>1701.8</c:v>
                </c:pt>
                <c:pt idx="1530">
                  <c:v>1703.18</c:v>
                </c:pt>
                <c:pt idx="1531">
                  <c:v>1705.1</c:v>
                </c:pt>
                <c:pt idx="1532">
                  <c:v>1706.06</c:v>
                </c:pt>
                <c:pt idx="1533">
                  <c:v>1709.31</c:v>
                </c:pt>
                <c:pt idx="1534">
                  <c:v>1711.13</c:v>
                </c:pt>
                <c:pt idx="1535">
                  <c:v>1712.21</c:v>
                </c:pt>
                <c:pt idx="1536">
                  <c:v>1713.85</c:v>
                </c:pt>
                <c:pt idx="1537">
                  <c:v>1715.86</c:v>
                </c:pt>
                <c:pt idx="1538">
                  <c:v>1717.53</c:v>
                </c:pt>
                <c:pt idx="1539">
                  <c:v>1719.14</c:v>
                </c:pt>
                <c:pt idx="1540">
                  <c:v>1721.59</c:v>
                </c:pt>
                <c:pt idx="1541">
                  <c:v>1723.4</c:v>
                </c:pt>
                <c:pt idx="1542">
                  <c:v>1723.66</c:v>
                </c:pt>
                <c:pt idx="1543">
                  <c:v>1726.24</c:v>
                </c:pt>
                <c:pt idx="1544">
                  <c:v>1727.47</c:v>
                </c:pt>
                <c:pt idx="1545">
                  <c:v>1728.86</c:v>
                </c:pt>
                <c:pt idx="1546">
                  <c:v>1731.18</c:v>
                </c:pt>
                <c:pt idx="1547">
                  <c:v>1733.4</c:v>
                </c:pt>
                <c:pt idx="1548">
                  <c:v>1736.04</c:v>
                </c:pt>
                <c:pt idx="1549">
                  <c:v>1737.79</c:v>
                </c:pt>
                <c:pt idx="1550">
                  <c:v>1739.2</c:v>
                </c:pt>
                <c:pt idx="1551">
                  <c:v>1740.14</c:v>
                </c:pt>
                <c:pt idx="1552">
                  <c:v>1742.32</c:v>
                </c:pt>
                <c:pt idx="1553">
                  <c:v>1744.89</c:v>
                </c:pt>
                <c:pt idx="1554">
                  <c:v>1745.98</c:v>
                </c:pt>
                <c:pt idx="1555">
                  <c:v>1747.73</c:v>
                </c:pt>
                <c:pt idx="1556">
                  <c:v>1750.05</c:v>
                </c:pt>
                <c:pt idx="1557">
                  <c:v>1752.2</c:v>
                </c:pt>
                <c:pt idx="1558">
                  <c:v>1753.02</c:v>
                </c:pt>
                <c:pt idx="1559">
                  <c:v>1754.6</c:v>
                </c:pt>
                <c:pt idx="1560">
                  <c:v>1756.8</c:v>
                </c:pt>
                <c:pt idx="1561">
                  <c:v>1758.98</c:v>
                </c:pt>
                <c:pt idx="1562">
                  <c:v>1760.88</c:v>
                </c:pt>
                <c:pt idx="1563">
                  <c:v>1762.36</c:v>
                </c:pt>
                <c:pt idx="1564">
                  <c:v>1764.4</c:v>
                </c:pt>
                <c:pt idx="1565">
                  <c:v>1765.35</c:v>
                </c:pt>
                <c:pt idx="1566">
                  <c:v>1767.74</c:v>
                </c:pt>
                <c:pt idx="1567">
                  <c:v>1769.57</c:v>
                </c:pt>
                <c:pt idx="1568">
                  <c:v>1772.4</c:v>
                </c:pt>
                <c:pt idx="1569">
                  <c:v>1773.13</c:v>
                </c:pt>
                <c:pt idx="1570">
                  <c:v>1775.07</c:v>
                </c:pt>
                <c:pt idx="1571">
                  <c:v>1777.37</c:v>
                </c:pt>
                <c:pt idx="1572">
                  <c:v>1778.27</c:v>
                </c:pt>
                <c:pt idx="1573">
                  <c:v>1780.63</c:v>
                </c:pt>
                <c:pt idx="1574">
                  <c:v>1782.8</c:v>
                </c:pt>
                <c:pt idx="1575">
                  <c:v>1783.75</c:v>
                </c:pt>
                <c:pt idx="1576">
                  <c:v>1785.73</c:v>
                </c:pt>
                <c:pt idx="1577">
                  <c:v>1786.97</c:v>
                </c:pt>
                <c:pt idx="1578">
                  <c:v>1789.53</c:v>
                </c:pt>
                <c:pt idx="1579">
                  <c:v>1792.58</c:v>
                </c:pt>
                <c:pt idx="1580">
                  <c:v>1793.18</c:v>
                </c:pt>
                <c:pt idx="1581">
                  <c:v>1795.47</c:v>
                </c:pt>
                <c:pt idx="1582">
                  <c:v>1796.6</c:v>
                </c:pt>
                <c:pt idx="1583">
                  <c:v>1799.16</c:v>
                </c:pt>
                <c:pt idx="1584">
                  <c:v>1800.6</c:v>
                </c:pt>
                <c:pt idx="1585">
                  <c:v>1802</c:v>
                </c:pt>
                <c:pt idx="1586">
                  <c:v>1804.72</c:v>
                </c:pt>
                <c:pt idx="1587">
                  <c:v>1806.27</c:v>
                </c:pt>
                <c:pt idx="1588">
                  <c:v>1807.58</c:v>
                </c:pt>
                <c:pt idx="1589">
                  <c:v>1808.99</c:v>
                </c:pt>
                <c:pt idx="1590">
                  <c:v>1811.16</c:v>
                </c:pt>
                <c:pt idx="1591">
                  <c:v>1813.6</c:v>
                </c:pt>
                <c:pt idx="1592">
                  <c:v>1815.06</c:v>
                </c:pt>
                <c:pt idx="1593">
                  <c:v>1817.13</c:v>
                </c:pt>
                <c:pt idx="1594">
                  <c:v>1818.42</c:v>
                </c:pt>
                <c:pt idx="1595">
                  <c:v>1820.6</c:v>
                </c:pt>
                <c:pt idx="1596">
                  <c:v>1821.37</c:v>
                </c:pt>
                <c:pt idx="1597">
                  <c:v>1824.04</c:v>
                </c:pt>
                <c:pt idx="1598">
                  <c:v>1827.4</c:v>
                </c:pt>
                <c:pt idx="1599">
                  <c:v>1828.11</c:v>
                </c:pt>
                <c:pt idx="1600">
                  <c:v>1830.06</c:v>
                </c:pt>
                <c:pt idx="1601">
                  <c:v>1831.81</c:v>
                </c:pt>
                <c:pt idx="1602">
                  <c:v>1833.52</c:v>
                </c:pt>
                <c:pt idx="1603">
                  <c:v>1835</c:v>
                </c:pt>
                <c:pt idx="1604">
                  <c:v>1837.5</c:v>
                </c:pt>
                <c:pt idx="1605">
                  <c:v>1838.82</c:v>
                </c:pt>
                <c:pt idx="1606">
                  <c:v>1840.75</c:v>
                </c:pt>
                <c:pt idx="1607">
                  <c:v>1842.17</c:v>
                </c:pt>
                <c:pt idx="1608">
                  <c:v>1844.2</c:v>
                </c:pt>
                <c:pt idx="1609">
                  <c:v>1847.2</c:v>
                </c:pt>
                <c:pt idx="1610">
                  <c:v>1847.88</c:v>
                </c:pt>
                <c:pt idx="1611">
                  <c:v>1850.08</c:v>
                </c:pt>
                <c:pt idx="1612">
                  <c:v>1852.35</c:v>
                </c:pt>
                <c:pt idx="1613">
                  <c:v>1854.6</c:v>
                </c:pt>
                <c:pt idx="1614">
                  <c:v>1856.6</c:v>
                </c:pt>
                <c:pt idx="1615">
                  <c:v>1857.09</c:v>
                </c:pt>
                <c:pt idx="1616">
                  <c:v>1860.6</c:v>
                </c:pt>
                <c:pt idx="1617">
                  <c:v>1861.42</c:v>
                </c:pt>
                <c:pt idx="1618">
                  <c:v>1863.59</c:v>
                </c:pt>
                <c:pt idx="1619">
                  <c:v>1864.6</c:v>
                </c:pt>
                <c:pt idx="1620">
                  <c:v>1867.2</c:v>
                </c:pt>
                <c:pt idx="1621">
                  <c:v>1869.8</c:v>
                </c:pt>
                <c:pt idx="1622">
                  <c:v>1872.04</c:v>
                </c:pt>
                <c:pt idx="1623">
                  <c:v>1873.8</c:v>
                </c:pt>
                <c:pt idx="1624">
                  <c:v>1875.26</c:v>
                </c:pt>
                <c:pt idx="1625">
                  <c:v>1877.12</c:v>
                </c:pt>
                <c:pt idx="1626">
                  <c:v>1878.26</c:v>
                </c:pt>
                <c:pt idx="1627">
                  <c:v>1879.82</c:v>
                </c:pt>
                <c:pt idx="1628">
                  <c:v>1882.18</c:v>
                </c:pt>
                <c:pt idx="1629">
                  <c:v>1884.12</c:v>
                </c:pt>
                <c:pt idx="1630">
                  <c:v>1886.4</c:v>
                </c:pt>
                <c:pt idx="1631">
                  <c:v>1887.84</c:v>
                </c:pt>
                <c:pt idx="1632">
                  <c:v>1889.83</c:v>
                </c:pt>
                <c:pt idx="1633">
                  <c:v>1893</c:v>
                </c:pt>
                <c:pt idx="1634">
                  <c:v>1893.72</c:v>
                </c:pt>
                <c:pt idx="1635">
                  <c:v>1896.75</c:v>
                </c:pt>
                <c:pt idx="1636">
                  <c:v>1898.4</c:v>
                </c:pt>
                <c:pt idx="1637">
                  <c:v>1899.4</c:v>
                </c:pt>
                <c:pt idx="1638">
                  <c:v>1902.13</c:v>
                </c:pt>
                <c:pt idx="1639">
                  <c:v>1903</c:v>
                </c:pt>
                <c:pt idx="1640">
                  <c:v>1906.46</c:v>
                </c:pt>
                <c:pt idx="1641">
                  <c:v>1907.23</c:v>
                </c:pt>
                <c:pt idx="1642">
                  <c:v>1910.37</c:v>
                </c:pt>
                <c:pt idx="1643">
                  <c:v>1912.34</c:v>
                </c:pt>
                <c:pt idx="1644">
                  <c:v>1914</c:v>
                </c:pt>
                <c:pt idx="1645">
                  <c:v>1916.26</c:v>
                </c:pt>
                <c:pt idx="1646">
                  <c:v>1918.01</c:v>
                </c:pt>
                <c:pt idx="1647">
                  <c:v>1920.78</c:v>
                </c:pt>
                <c:pt idx="1648">
                  <c:v>1921.92</c:v>
                </c:pt>
                <c:pt idx="1649">
                  <c:v>1923.28</c:v>
                </c:pt>
                <c:pt idx="1650">
                  <c:v>1925.4</c:v>
                </c:pt>
                <c:pt idx="1651">
                  <c:v>1928.27</c:v>
                </c:pt>
                <c:pt idx="1652">
                  <c:v>1930.76</c:v>
                </c:pt>
                <c:pt idx="1653">
                  <c:v>1931.51</c:v>
                </c:pt>
                <c:pt idx="1654">
                  <c:v>1934.28</c:v>
                </c:pt>
                <c:pt idx="1655">
                  <c:v>1936.44</c:v>
                </c:pt>
                <c:pt idx="1656">
                  <c:v>1937.9</c:v>
                </c:pt>
                <c:pt idx="1657">
                  <c:v>1940.01</c:v>
                </c:pt>
                <c:pt idx="1658">
                  <c:v>1941.53</c:v>
                </c:pt>
                <c:pt idx="1659">
                  <c:v>1944.06</c:v>
                </c:pt>
                <c:pt idx="1660">
                  <c:v>1946.42</c:v>
                </c:pt>
                <c:pt idx="1661">
                  <c:v>1948.02</c:v>
                </c:pt>
                <c:pt idx="1662">
                  <c:v>1950.2</c:v>
                </c:pt>
                <c:pt idx="1663">
                  <c:v>1866.4</c:v>
                </c:pt>
                <c:pt idx="1664">
                  <c:v>1912.27</c:v>
                </c:pt>
                <c:pt idx="1665">
                  <c:v>1914</c:v>
                </c:pt>
                <c:pt idx="1666">
                  <c:v>916</c:v>
                </c:pt>
                <c:pt idx="1667">
                  <c:v>1917.8</c:v>
                </c:pt>
                <c:pt idx="1668">
                  <c:v>1919.65</c:v>
                </c:pt>
                <c:pt idx="1669">
                  <c:v>1920.86</c:v>
                </c:pt>
                <c:pt idx="1670">
                  <c:v>1922.57</c:v>
                </c:pt>
                <c:pt idx="1671">
                  <c:v>1924.18</c:v>
                </c:pt>
                <c:pt idx="1672">
                  <c:v>1925.45</c:v>
                </c:pt>
                <c:pt idx="1673">
                  <c:v>1927.68</c:v>
                </c:pt>
                <c:pt idx="1674">
                  <c:v>1929.12</c:v>
                </c:pt>
                <c:pt idx="1675">
                  <c:v>1930.56</c:v>
                </c:pt>
                <c:pt idx="1676">
                  <c:v>1931.6</c:v>
                </c:pt>
                <c:pt idx="1677">
                  <c:v>1932.6</c:v>
                </c:pt>
                <c:pt idx="1678">
                  <c:v>1934.8</c:v>
                </c:pt>
                <c:pt idx="1679">
                  <c:v>1935.48</c:v>
                </c:pt>
                <c:pt idx="1680">
                  <c:v>1937.76</c:v>
                </c:pt>
                <c:pt idx="1681">
                  <c:v>1939.32</c:v>
                </c:pt>
                <c:pt idx="1682">
                  <c:v>1940.54</c:v>
                </c:pt>
                <c:pt idx="1683">
                  <c:v>1941.6</c:v>
                </c:pt>
                <c:pt idx="1684">
                  <c:v>1943.4</c:v>
                </c:pt>
                <c:pt idx="1685">
                  <c:v>1945</c:v>
                </c:pt>
                <c:pt idx="1686">
                  <c:v>1947.07</c:v>
                </c:pt>
                <c:pt idx="1687">
                  <c:v>1947.4</c:v>
                </c:pt>
                <c:pt idx="1688">
                  <c:v>1947.92</c:v>
                </c:pt>
                <c:pt idx="1689">
                  <c:v>1951.2</c:v>
                </c:pt>
                <c:pt idx="1690">
                  <c:v>1952.94</c:v>
                </c:pt>
                <c:pt idx="1691">
                  <c:v>1954.4</c:v>
                </c:pt>
                <c:pt idx="1692">
                  <c:v>1955.76</c:v>
                </c:pt>
                <c:pt idx="1693">
                  <c:v>1957.12</c:v>
                </c:pt>
                <c:pt idx="1694">
                  <c:v>1958.49</c:v>
                </c:pt>
                <c:pt idx="1695">
                  <c:v>1960.54</c:v>
                </c:pt>
                <c:pt idx="1696">
                  <c:v>1892.57</c:v>
                </c:pt>
                <c:pt idx="1697">
                  <c:v>1915.6</c:v>
                </c:pt>
                <c:pt idx="1698">
                  <c:v>1918.05</c:v>
                </c:pt>
                <c:pt idx="1699">
                  <c:v>1920.26</c:v>
                </c:pt>
                <c:pt idx="1700">
                  <c:v>1921.84</c:v>
                </c:pt>
                <c:pt idx="1701">
                  <c:v>1922.69</c:v>
                </c:pt>
                <c:pt idx="1702">
                  <c:v>1924.29</c:v>
                </c:pt>
                <c:pt idx="1703">
                  <c:v>1925.65</c:v>
                </c:pt>
                <c:pt idx="1704">
                  <c:v>1926.93</c:v>
                </c:pt>
                <c:pt idx="1705">
                  <c:v>1929.21</c:v>
                </c:pt>
                <c:pt idx="1706">
                  <c:v>1930.2</c:v>
                </c:pt>
                <c:pt idx="1707">
                  <c:v>1932.34</c:v>
                </c:pt>
                <c:pt idx="1708">
                  <c:v>1933.55</c:v>
                </c:pt>
                <c:pt idx="1709">
                  <c:v>1934.92</c:v>
                </c:pt>
                <c:pt idx="1710">
                  <c:v>1935.8</c:v>
                </c:pt>
                <c:pt idx="1711">
                  <c:v>1938.18</c:v>
                </c:pt>
                <c:pt idx="1712">
                  <c:v>1938.89</c:v>
                </c:pt>
                <c:pt idx="1713">
                  <c:v>1940.54</c:v>
                </c:pt>
                <c:pt idx="1714">
                  <c:v>1943.44</c:v>
                </c:pt>
                <c:pt idx="1715">
                  <c:v>1944.4</c:v>
                </c:pt>
                <c:pt idx="1716">
                  <c:v>1946.4</c:v>
                </c:pt>
                <c:pt idx="1717">
                  <c:v>1947.6</c:v>
                </c:pt>
                <c:pt idx="1718">
                  <c:v>1949.52</c:v>
                </c:pt>
                <c:pt idx="1719">
                  <c:v>1950.86</c:v>
                </c:pt>
                <c:pt idx="1720">
                  <c:v>1952.6</c:v>
                </c:pt>
                <c:pt idx="1721">
                  <c:v>1954.27</c:v>
                </c:pt>
                <c:pt idx="1722">
                  <c:v>1954.8</c:v>
                </c:pt>
                <c:pt idx="1723">
                  <c:v>1956.12</c:v>
                </c:pt>
                <c:pt idx="1724">
                  <c:v>1958.6</c:v>
                </c:pt>
                <c:pt idx="1725">
                  <c:v>1959.23</c:v>
                </c:pt>
                <c:pt idx="1726">
                  <c:v>1961.65</c:v>
                </c:pt>
                <c:pt idx="1727">
                  <c:v>1914.64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C-487B-9C03-63997AA1E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609776"/>
        <c:axId val="791621744"/>
      </c:scatterChart>
      <c:valAx>
        <c:axId val="791609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621744"/>
        <c:crosses val="autoZero"/>
        <c:crossBetween val="midCat"/>
      </c:valAx>
      <c:valAx>
        <c:axId val="79162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60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Offgas!$I$1</c:f>
              <c:strCache>
                <c:ptCount val="1"/>
                <c:pt idx="0">
                  <c:v>CER [mmol/l/h]</c:v>
                </c:pt>
              </c:strCache>
            </c:strRef>
          </c:tx>
          <c:marker>
            <c:symbol val="none"/>
          </c:marker>
          <c:xVal>
            <c:numRef>
              <c:f>Offgas!$A$30:$A$6098</c:f>
              <c:numCache>
                <c:formatCode>General</c:formatCode>
                <c:ptCount val="6069"/>
                <c:pt idx="0">
                  <c:v>1.91686</c:v>
                </c:pt>
                <c:pt idx="1">
                  <c:v>2.0001899999999999</c:v>
                </c:pt>
                <c:pt idx="2">
                  <c:v>2.0835300000000001</c:v>
                </c:pt>
                <c:pt idx="3">
                  <c:v>2.1668599999999998</c:v>
                </c:pt>
                <c:pt idx="4">
                  <c:v>2.2501899999999999</c:v>
                </c:pt>
                <c:pt idx="5">
                  <c:v>2.3335300000000001</c:v>
                </c:pt>
                <c:pt idx="6">
                  <c:v>2.4168599999999998</c:v>
                </c:pt>
                <c:pt idx="7">
                  <c:v>2.5001899999999999</c:v>
                </c:pt>
                <c:pt idx="8">
                  <c:v>2.5835300000000001</c:v>
                </c:pt>
                <c:pt idx="9">
                  <c:v>2.6668599999999998</c:v>
                </c:pt>
                <c:pt idx="10">
                  <c:v>2.7501899999999999</c:v>
                </c:pt>
                <c:pt idx="11">
                  <c:v>2.8335300000000001</c:v>
                </c:pt>
                <c:pt idx="12">
                  <c:v>2.9168599999999998</c:v>
                </c:pt>
                <c:pt idx="13">
                  <c:v>3.0001899999999999</c:v>
                </c:pt>
                <c:pt idx="14">
                  <c:v>3.0835300000000001</c:v>
                </c:pt>
                <c:pt idx="15">
                  <c:v>3.1668599999999998</c:v>
                </c:pt>
                <c:pt idx="16">
                  <c:v>3.2501899999999999</c:v>
                </c:pt>
                <c:pt idx="17">
                  <c:v>3.3335300000000001</c:v>
                </c:pt>
                <c:pt idx="18">
                  <c:v>3.4168599999999998</c:v>
                </c:pt>
                <c:pt idx="19">
                  <c:v>3.5001899999999999</c:v>
                </c:pt>
                <c:pt idx="20">
                  <c:v>3.5835300000000001</c:v>
                </c:pt>
                <c:pt idx="21">
                  <c:v>3.6668599999999998</c:v>
                </c:pt>
                <c:pt idx="22">
                  <c:v>3.7501899999999999</c:v>
                </c:pt>
                <c:pt idx="23">
                  <c:v>3.8335300000000001</c:v>
                </c:pt>
                <c:pt idx="24">
                  <c:v>3.9168599999999998</c:v>
                </c:pt>
                <c:pt idx="25">
                  <c:v>4.0001899999999999</c:v>
                </c:pt>
                <c:pt idx="26">
                  <c:v>4.0835299999999997</c:v>
                </c:pt>
                <c:pt idx="27">
                  <c:v>4.1668599999999998</c:v>
                </c:pt>
                <c:pt idx="28">
                  <c:v>4.2501899999999999</c:v>
                </c:pt>
                <c:pt idx="29">
                  <c:v>4.3335299999999997</c:v>
                </c:pt>
                <c:pt idx="30">
                  <c:v>4.4168599999999998</c:v>
                </c:pt>
                <c:pt idx="31">
                  <c:v>4.5001899999999999</c:v>
                </c:pt>
                <c:pt idx="32">
                  <c:v>4.5835299999999997</c:v>
                </c:pt>
                <c:pt idx="33">
                  <c:v>4.6668599999999998</c:v>
                </c:pt>
                <c:pt idx="34">
                  <c:v>4.7501899999999999</c:v>
                </c:pt>
                <c:pt idx="35">
                  <c:v>4.8335299999999997</c:v>
                </c:pt>
                <c:pt idx="36">
                  <c:v>4.9168599999999998</c:v>
                </c:pt>
                <c:pt idx="37">
                  <c:v>5.0001899999999999</c:v>
                </c:pt>
                <c:pt idx="38">
                  <c:v>5.0835299999999997</c:v>
                </c:pt>
                <c:pt idx="39">
                  <c:v>5.1668599999999998</c:v>
                </c:pt>
                <c:pt idx="40">
                  <c:v>5.2501899999999999</c:v>
                </c:pt>
                <c:pt idx="41">
                  <c:v>5.3335299999999997</c:v>
                </c:pt>
                <c:pt idx="42">
                  <c:v>5.4168599999999998</c:v>
                </c:pt>
                <c:pt idx="43">
                  <c:v>5.5001899999999999</c:v>
                </c:pt>
                <c:pt idx="44">
                  <c:v>5.5835299999999997</c:v>
                </c:pt>
                <c:pt idx="45">
                  <c:v>5.6668599999999998</c:v>
                </c:pt>
                <c:pt idx="46">
                  <c:v>5.7501899999999999</c:v>
                </c:pt>
                <c:pt idx="47">
                  <c:v>5.8335299999999997</c:v>
                </c:pt>
                <c:pt idx="48">
                  <c:v>5.9168599999999998</c:v>
                </c:pt>
                <c:pt idx="49">
                  <c:v>6.0001899999999999</c:v>
                </c:pt>
                <c:pt idx="50">
                  <c:v>6.0835299999999997</c:v>
                </c:pt>
                <c:pt idx="51">
                  <c:v>6.1668599999999998</c:v>
                </c:pt>
                <c:pt idx="52">
                  <c:v>6.2501899999999999</c:v>
                </c:pt>
                <c:pt idx="53">
                  <c:v>6.3335299999999997</c:v>
                </c:pt>
                <c:pt idx="54">
                  <c:v>6.4168599999999998</c:v>
                </c:pt>
                <c:pt idx="55">
                  <c:v>6.5001899999999999</c:v>
                </c:pt>
                <c:pt idx="56">
                  <c:v>6.5835299999999997</c:v>
                </c:pt>
                <c:pt idx="57">
                  <c:v>6.6668599999999998</c:v>
                </c:pt>
                <c:pt idx="58">
                  <c:v>6.7501899999999999</c:v>
                </c:pt>
                <c:pt idx="59">
                  <c:v>6.8335299999999997</c:v>
                </c:pt>
                <c:pt idx="60">
                  <c:v>6.9168599999999998</c:v>
                </c:pt>
                <c:pt idx="61">
                  <c:v>7.0001899999999999</c:v>
                </c:pt>
                <c:pt idx="62">
                  <c:v>7.0835299999999997</c:v>
                </c:pt>
                <c:pt idx="63">
                  <c:v>7.1668599999999998</c:v>
                </c:pt>
                <c:pt idx="64">
                  <c:v>7.2501899999999999</c:v>
                </c:pt>
                <c:pt idx="65">
                  <c:v>7.3335299999999997</c:v>
                </c:pt>
                <c:pt idx="66">
                  <c:v>7.4168599999999998</c:v>
                </c:pt>
                <c:pt idx="67">
                  <c:v>7.5001899999999999</c:v>
                </c:pt>
                <c:pt idx="68">
                  <c:v>7.5835299999999997</c:v>
                </c:pt>
                <c:pt idx="69">
                  <c:v>7.6668599999999998</c:v>
                </c:pt>
                <c:pt idx="70">
                  <c:v>7.7501899999999999</c:v>
                </c:pt>
                <c:pt idx="71">
                  <c:v>7.8335299999999997</c:v>
                </c:pt>
                <c:pt idx="72">
                  <c:v>7.9168599999999998</c:v>
                </c:pt>
                <c:pt idx="73">
                  <c:v>8.0001899999999999</c:v>
                </c:pt>
                <c:pt idx="74">
                  <c:v>8.0835299999999997</c:v>
                </c:pt>
                <c:pt idx="75">
                  <c:v>8.1668599999999998</c:v>
                </c:pt>
                <c:pt idx="76">
                  <c:v>8.2501899999999999</c:v>
                </c:pt>
                <c:pt idx="77">
                  <c:v>8.3335299999999997</c:v>
                </c:pt>
                <c:pt idx="78">
                  <c:v>8.4168599999999998</c:v>
                </c:pt>
                <c:pt idx="79">
                  <c:v>8.5001899999999999</c:v>
                </c:pt>
                <c:pt idx="80">
                  <c:v>8.5835299999999997</c:v>
                </c:pt>
                <c:pt idx="81">
                  <c:v>8.6668599999999998</c:v>
                </c:pt>
                <c:pt idx="82">
                  <c:v>8.7501899999999999</c:v>
                </c:pt>
                <c:pt idx="83">
                  <c:v>8.8335299999999997</c:v>
                </c:pt>
                <c:pt idx="84">
                  <c:v>8.9168599999999998</c:v>
                </c:pt>
                <c:pt idx="85">
                  <c:v>9.0001899999999999</c:v>
                </c:pt>
                <c:pt idx="86">
                  <c:v>9.0835299999999997</c:v>
                </c:pt>
                <c:pt idx="87">
                  <c:v>9.1668599999999998</c:v>
                </c:pt>
                <c:pt idx="88">
                  <c:v>9.2501899999999999</c:v>
                </c:pt>
                <c:pt idx="89">
                  <c:v>9.3335299999999997</c:v>
                </c:pt>
                <c:pt idx="90">
                  <c:v>9.4168599999999998</c:v>
                </c:pt>
                <c:pt idx="91">
                  <c:v>9.5001899999999999</c:v>
                </c:pt>
                <c:pt idx="92">
                  <c:v>9.5835299999999997</c:v>
                </c:pt>
                <c:pt idx="93">
                  <c:v>9.6668599999999998</c:v>
                </c:pt>
                <c:pt idx="94">
                  <c:v>9.7501899999999999</c:v>
                </c:pt>
                <c:pt idx="95">
                  <c:v>9.8335299999999997</c:v>
                </c:pt>
                <c:pt idx="96">
                  <c:v>9.9168599999999998</c:v>
                </c:pt>
                <c:pt idx="97">
                  <c:v>10.0002</c:v>
                </c:pt>
                <c:pt idx="98">
                  <c:v>10.083500000000001</c:v>
                </c:pt>
                <c:pt idx="99">
                  <c:v>10.1669</c:v>
                </c:pt>
                <c:pt idx="100">
                  <c:v>10.2502</c:v>
                </c:pt>
                <c:pt idx="101">
                  <c:v>10.333500000000001</c:v>
                </c:pt>
                <c:pt idx="102">
                  <c:v>10.4169</c:v>
                </c:pt>
                <c:pt idx="103">
                  <c:v>10.5002</c:v>
                </c:pt>
                <c:pt idx="104">
                  <c:v>10.583500000000001</c:v>
                </c:pt>
                <c:pt idx="105">
                  <c:v>10.6669</c:v>
                </c:pt>
                <c:pt idx="106">
                  <c:v>10.7502</c:v>
                </c:pt>
                <c:pt idx="107">
                  <c:v>10.833500000000001</c:v>
                </c:pt>
                <c:pt idx="108">
                  <c:v>10.9169</c:v>
                </c:pt>
                <c:pt idx="109">
                  <c:v>11.0002</c:v>
                </c:pt>
                <c:pt idx="110">
                  <c:v>11.083500000000001</c:v>
                </c:pt>
                <c:pt idx="111">
                  <c:v>11.1669</c:v>
                </c:pt>
                <c:pt idx="112">
                  <c:v>11.2502</c:v>
                </c:pt>
                <c:pt idx="113">
                  <c:v>11.333500000000001</c:v>
                </c:pt>
                <c:pt idx="114">
                  <c:v>11.4169</c:v>
                </c:pt>
                <c:pt idx="115">
                  <c:v>11.5002</c:v>
                </c:pt>
                <c:pt idx="116">
                  <c:v>11.583500000000001</c:v>
                </c:pt>
                <c:pt idx="117">
                  <c:v>11.6669</c:v>
                </c:pt>
                <c:pt idx="118">
                  <c:v>11.7502</c:v>
                </c:pt>
                <c:pt idx="119">
                  <c:v>11.833500000000001</c:v>
                </c:pt>
                <c:pt idx="120">
                  <c:v>11.9169</c:v>
                </c:pt>
                <c:pt idx="121">
                  <c:v>12.0002</c:v>
                </c:pt>
                <c:pt idx="122">
                  <c:v>12.083500000000001</c:v>
                </c:pt>
                <c:pt idx="123">
                  <c:v>12.1669</c:v>
                </c:pt>
                <c:pt idx="124">
                  <c:v>12.2502</c:v>
                </c:pt>
                <c:pt idx="125">
                  <c:v>12.333500000000001</c:v>
                </c:pt>
                <c:pt idx="126">
                  <c:v>12.4169</c:v>
                </c:pt>
                <c:pt idx="127">
                  <c:v>12.5002</c:v>
                </c:pt>
                <c:pt idx="128">
                  <c:v>12.583500000000001</c:v>
                </c:pt>
                <c:pt idx="129">
                  <c:v>12.6669</c:v>
                </c:pt>
                <c:pt idx="130">
                  <c:v>12.7502</c:v>
                </c:pt>
                <c:pt idx="131">
                  <c:v>12.833500000000001</c:v>
                </c:pt>
                <c:pt idx="132">
                  <c:v>12.9169</c:v>
                </c:pt>
                <c:pt idx="133">
                  <c:v>13.0002</c:v>
                </c:pt>
                <c:pt idx="134">
                  <c:v>13.083500000000001</c:v>
                </c:pt>
                <c:pt idx="135">
                  <c:v>13.1669</c:v>
                </c:pt>
                <c:pt idx="136">
                  <c:v>13.2502</c:v>
                </c:pt>
                <c:pt idx="137">
                  <c:v>13.333500000000001</c:v>
                </c:pt>
                <c:pt idx="138">
                  <c:v>13.4169</c:v>
                </c:pt>
                <c:pt idx="139">
                  <c:v>13.5002</c:v>
                </c:pt>
                <c:pt idx="140">
                  <c:v>13.583500000000001</c:v>
                </c:pt>
                <c:pt idx="141">
                  <c:v>13.6669</c:v>
                </c:pt>
                <c:pt idx="142">
                  <c:v>13.7502</c:v>
                </c:pt>
                <c:pt idx="143">
                  <c:v>13.833500000000001</c:v>
                </c:pt>
                <c:pt idx="144">
                  <c:v>13.9169</c:v>
                </c:pt>
                <c:pt idx="145">
                  <c:v>14.0002</c:v>
                </c:pt>
                <c:pt idx="146">
                  <c:v>14.083500000000001</c:v>
                </c:pt>
                <c:pt idx="147">
                  <c:v>14.1669</c:v>
                </c:pt>
                <c:pt idx="148">
                  <c:v>14.2502</c:v>
                </c:pt>
                <c:pt idx="149">
                  <c:v>14.333500000000001</c:v>
                </c:pt>
                <c:pt idx="150">
                  <c:v>14.4169</c:v>
                </c:pt>
                <c:pt idx="151">
                  <c:v>14.5002</c:v>
                </c:pt>
                <c:pt idx="152">
                  <c:v>14.583500000000001</c:v>
                </c:pt>
                <c:pt idx="153">
                  <c:v>14.6669</c:v>
                </c:pt>
                <c:pt idx="154">
                  <c:v>14.7502</c:v>
                </c:pt>
                <c:pt idx="155">
                  <c:v>14.833500000000001</c:v>
                </c:pt>
                <c:pt idx="156">
                  <c:v>14.9169</c:v>
                </c:pt>
                <c:pt idx="157">
                  <c:v>15.0002</c:v>
                </c:pt>
                <c:pt idx="158">
                  <c:v>15.083500000000001</c:v>
                </c:pt>
                <c:pt idx="159">
                  <c:v>15.1669</c:v>
                </c:pt>
                <c:pt idx="160">
                  <c:v>15.2502</c:v>
                </c:pt>
                <c:pt idx="161">
                  <c:v>15.333500000000001</c:v>
                </c:pt>
                <c:pt idx="162">
                  <c:v>15.4169</c:v>
                </c:pt>
                <c:pt idx="163">
                  <c:v>15.5002</c:v>
                </c:pt>
                <c:pt idx="164">
                  <c:v>15.583500000000001</c:v>
                </c:pt>
                <c:pt idx="165">
                  <c:v>15.6669</c:v>
                </c:pt>
                <c:pt idx="166">
                  <c:v>15.7502</c:v>
                </c:pt>
                <c:pt idx="167">
                  <c:v>15.833500000000001</c:v>
                </c:pt>
                <c:pt idx="168">
                  <c:v>15.9169</c:v>
                </c:pt>
                <c:pt idx="169">
                  <c:v>16.0002</c:v>
                </c:pt>
                <c:pt idx="170">
                  <c:v>16.083500000000001</c:v>
                </c:pt>
                <c:pt idx="171">
                  <c:v>16.166899999999998</c:v>
                </c:pt>
                <c:pt idx="172">
                  <c:v>16.2502</c:v>
                </c:pt>
                <c:pt idx="173">
                  <c:v>16.333500000000001</c:v>
                </c:pt>
                <c:pt idx="174">
                  <c:v>16.416899999999998</c:v>
                </c:pt>
                <c:pt idx="175">
                  <c:v>16.5002</c:v>
                </c:pt>
                <c:pt idx="176">
                  <c:v>16.583500000000001</c:v>
                </c:pt>
                <c:pt idx="177">
                  <c:v>16.666899999999998</c:v>
                </c:pt>
                <c:pt idx="178">
                  <c:v>16.7502</c:v>
                </c:pt>
                <c:pt idx="179">
                  <c:v>16.833500000000001</c:v>
                </c:pt>
                <c:pt idx="180">
                  <c:v>16.916899999999998</c:v>
                </c:pt>
                <c:pt idx="181">
                  <c:v>17.0002</c:v>
                </c:pt>
                <c:pt idx="182">
                  <c:v>17.083500000000001</c:v>
                </c:pt>
                <c:pt idx="183">
                  <c:v>17.166899999999998</c:v>
                </c:pt>
                <c:pt idx="184">
                  <c:v>17.2502</c:v>
                </c:pt>
                <c:pt idx="185">
                  <c:v>17.333500000000001</c:v>
                </c:pt>
                <c:pt idx="186">
                  <c:v>17.416899999999998</c:v>
                </c:pt>
                <c:pt idx="187">
                  <c:v>17.5002</c:v>
                </c:pt>
                <c:pt idx="188">
                  <c:v>17.583500000000001</c:v>
                </c:pt>
                <c:pt idx="189">
                  <c:v>17.666899999999998</c:v>
                </c:pt>
                <c:pt idx="190">
                  <c:v>17.7502</c:v>
                </c:pt>
                <c:pt idx="191">
                  <c:v>17.833500000000001</c:v>
                </c:pt>
                <c:pt idx="192">
                  <c:v>17.916899999999998</c:v>
                </c:pt>
                <c:pt idx="193">
                  <c:v>18.0002</c:v>
                </c:pt>
                <c:pt idx="194">
                  <c:v>18.083500000000001</c:v>
                </c:pt>
                <c:pt idx="195">
                  <c:v>18.166899999999998</c:v>
                </c:pt>
                <c:pt idx="196">
                  <c:v>18.2502</c:v>
                </c:pt>
                <c:pt idx="197">
                  <c:v>18.333500000000001</c:v>
                </c:pt>
                <c:pt idx="198">
                  <c:v>18.416899999999998</c:v>
                </c:pt>
                <c:pt idx="199">
                  <c:v>18.5002</c:v>
                </c:pt>
                <c:pt idx="200">
                  <c:v>18.583500000000001</c:v>
                </c:pt>
                <c:pt idx="201">
                  <c:v>18.666899999999998</c:v>
                </c:pt>
                <c:pt idx="202">
                  <c:v>18.7502</c:v>
                </c:pt>
                <c:pt idx="203">
                  <c:v>18.833500000000001</c:v>
                </c:pt>
                <c:pt idx="204">
                  <c:v>18.916899999999998</c:v>
                </c:pt>
                <c:pt idx="205">
                  <c:v>19.0002</c:v>
                </c:pt>
                <c:pt idx="206">
                  <c:v>19.083500000000001</c:v>
                </c:pt>
                <c:pt idx="207">
                  <c:v>19.166899999999998</c:v>
                </c:pt>
                <c:pt idx="208">
                  <c:v>19.2502</c:v>
                </c:pt>
                <c:pt idx="209">
                  <c:v>19.333500000000001</c:v>
                </c:pt>
                <c:pt idx="210">
                  <c:v>19.416899999999998</c:v>
                </c:pt>
                <c:pt idx="211">
                  <c:v>19.5002</c:v>
                </c:pt>
                <c:pt idx="212">
                  <c:v>19.583500000000001</c:v>
                </c:pt>
                <c:pt idx="213">
                  <c:v>19.666899999999998</c:v>
                </c:pt>
                <c:pt idx="214">
                  <c:v>19.7502</c:v>
                </c:pt>
                <c:pt idx="215">
                  <c:v>19.833500000000001</c:v>
                </c:pt>
                <c:pt idx="216">
                  <c:v>19.916899999999998</c:v>
                </c:pt>
                <c:pt idx="217">
                  <c:v>20.0002</c:v>
                </c:pt>
                <c:pt idx="218">
                  <c:v>20.083500000000001</c:v>
                </c:pt>
                <c:pt idx="219">
                  <c:v>20.166899999999998</c:v>
                </c:pt>
                <c:pt idx="220">
                  <c:v>20.2502</c:v>
                </c:pt>
                <c:pt idx="221">
                  <c:v>20.333500000000001</c:v>
                </c:pt>
                <c:pt idx="222">
                  <c:v>20.416899999999998</c:v>
                </c:pt>
                <c:pt idx="223">
                  <c:v>20.5002</c:v>
                </c:pt>
                <c:pt idx="224">
                  <c:v>20.583500000000001</c:v>
                </c:pt>
                <c:pt idx="225">
                  <c:v>20.666899999999998</c:v>
                </c:pt>
                <c:pt idx="226">
                  <c:v>20.7502</c:v>
                </c:pt>
                <c:pt idx="227">
                  <c:v>20.833500000000001</c:v>
                </c:pt>
                <c:pt idx="228">
                  <c:v>20.916899999999998</c:v>
                </c:pt>
                <c:pt idx="229">
                  <c:v>21.0002</c:v>
                </c:pt>
                <c:pt idx="230">
                  <c:v>21.083500000000001</c:v>
                </c:pt>
                <c:pt idx="231">
                  <c:v>21.166899999999998</c:v>
                </c:pt>
                <c:pt idx="232">
                  <c:v>21.2502</c:v>
                </c:pt>
                <c:pt idx="233">
                  <c:v>21.333500000000001</c:v>
                </c:pt>
                <c:pt idx="234">
                  <c:v>21.416899999999998</c:v>
                </c:pt>
                <c:pt idx="235">
                  <c:v>21.5002</c:v>
                </c:pt>
                <c:pt idx="236">
                  <c:v>21.583500000000001</c:v>
                </c:pt>
                <c:pt idx="237">
                  <c:v>21.666899999999998</c:v>
                </c:pt>
                <c:pt idx="238">
                  <c:v>21.7502</c:v>
                </c:pt>
                <c:pt idx="239">
                  <c:v>21.833500000000001</c:v>
                </c:pt>
                <c:pt idx="240">
                  <c:v>21.916899999999998</c:v>
                </c:pt>
                <c:pt idx="241">
                  <c:v>22.0002</c:v>
                </c:pt>
                <c:pt idx="242">
                  <c:v>22.083500000000001</c:v>
                </c:pt>
                <c:pt idx="243">
                  <c:v>22.166899999999998</c:v>
                </c:pt>
                <c:pt idx="244">
                  <c:v>22.2502</c:v>
                </c:pt>
                <c:pt idx="245">
                  <c:v>22.333500000000001</c:v>
                </c:pt>
                <c:pt idx="246">
                  <c:v>22.416899999999998</c:v>
                </c:pt>
                <c:pt idx="247">
                  <c:v>22.5002</c:v>
                </c:pt>
                <c:pt idx="248">
                  <c:v>22.583500000000001</c:v>
                </c:pt>
                <c:pt idx="249">
                  <c:v>22.666899999999998</c:v>
                </c:pt>
                <c:pt idx="250">
                  <c:v>22.7502</c:v>
                </c:pt>
                <c:pt idx="251">
                  <c:v>22.833500000000001</c:v>
                </c:pt>
                <c:pt idx="252">
                  <c:v>22.916899999999998</c:v>
                </c:pt>
                <c:pt idx="253">
                  <c:v>23.0002</c:v>
                </c:pt>
                <c:pt idx="254">
                  <c:v>23.083500000000001</c:v>
                </c:pt>
                <c:pt idx="255">
                  <c:v>23.166899999999998</c:v>
                </c:pt>
                <c:pt idx="256">
                  <c:v>23.2502</c:v>
                </c:pt>
                <c:pt idx="257">
                  <c:v>23.333500000000001</c:v>
                </c:pt>
                <c:pt idx="258">
                  <c:v>23.416899999999998</c:v>
                </c:pt>
                <c:pt idx="259">
                  <c:v>23.5002</c:v>
                </c:pt>
                <c:pt idx="260">
                  <c:v>23.583500000000001</c:v>
                </c:pt>
                <c:pt idx="261">
                  <c:v>23.666899999999998</c:v>
                </c:pt>
                <c:pt idx="262">
                  <c:v>23.7502</c:v>
                </c:pt>
                <c:pt idx="263">
                  <c:v>23.833500000000001</c:v>
                </c:pt>
                <c:pt idx="264">
                  <c:v>23.916899999999998</c:v>
                </c:pt>
                <c:pt idx="265">
                  <c:v>24.0002</c:v>
                </c:pt>
                <c:pt idx="266">
                  <c:v>24.083500000000001</c:v>
                </c:pt>
                <c:pt idx="267">
                  <c:v>24.166899999999998</c:v>
                </c:pt>
                <c:pt idx="268">
                  <c:v>24.2502</c:v>
                </c:pt>
                <c:pt idx="269">
                  <c:v>24.333500000000001</c:v>
                </c:pt>
                <c:pt idx="270">
                  <c:v>24.416899999999998</c:v>
                </c:pt>
                <c:pt idx="271">
                  <c:v>24.5002</c:v>
                </c:pt>
                <c:pt idx="272">
                  <c:v>24.583500000000001</c:v>
                </c:pt>
                <c:pt idx="273">
                  <c:v>24.666899999999998</c:v>
                </c:pt>
                <c:pt idx="274">
                  <c:v>24.7502</c:v>
                </c:pt>
                <c:pt idx="275">
                  <c:v>24.833500000000001</c:v>
                </c:pt>
                <c:pt idx="276">
                  <c:v>24.916899999999998</c:v>
                </c:pt>
                <c:pt idx="277">
                  <c:v>25.0002</c:v>
                </c:pt>
                <c:pt idx="278">
                  <c:v>25.083500000000001</c:v>
                </c:pt>
                <c:pt idx="279">
                  <c:v>25.166899999999998</c:v>
                </c:pt>
                <c:pt idx="280">
                  <c:v>25.2502</c:v>
                </c:pt>
                <c:pt idx="281">
                  <c:v>25.333500000000001</c:v>
                </c:pt>
                <c:pt idx="282">
                  <c:v>25.416899999999998</c:v>
                </c:pt>
                <c:pt idx="283">
                  <c:v>25.5002</c:v>
                </c:pt>
                <c:pt idx="284">
                  <c:v>25.583500000000001</c:v>
                </c:pt>
                <c:pt idx="285">
                  <c:v>25.666899999999998</c:v>
                </c:pt>
                <c:pt idx="286">
                  <c:v>25.7502</c:v>
                </c:pt>
                <c:pt idx="287">
                  <c:v>25.833500000000001</c:v>
                </c:pt>
                <c:pt idx="288">
                  <c:v>25.916899999999998</c:v>
                </c:pt>
                <c:pt idx="289">
                  <c:v>26.0002</c:v>
                </c:pt>
                <c:pt idx="290">
                  <c:v>26.083500000000001</c:v>
                </c:pt>
                <c:pt idx="291">
                  <c:v>26.166899999999998</c:v>
                </c:pt>
                <c:pt idx="292">
                  <c:v>26.2502</c:v>
                </c:pt>
                <c:pt idx="293">
                  <c:v>26.333500000000001</c:v>
                </c:pt>
                <c:pt idx="294">
                  <c:v>26.416899999999998</c:v>
                </c:pt>
                <c:pt idx="295">
                  <c:v>26.5002</c:v>
                </c:pt>
                <c:pt idx="296">
                  <c:v>26.583500000000001</c:v>
                </c:pt>
                <c:pt idx="297">
                  <c:v>26.666899999999998</c:v>
                </c:pt>
                <c:pt idx="298">
                  <c:v>26.7502</c:v>
                </c:pt>
                <c:pt idx="299">
                  <c:v>26.833500000000001</c:v>
                </c:pt>
                <c:pt idx="300">
                  <c:v>26.916899999999998</c:v>
                </c:pt>
                <c:pt idx="301">
                  <c:v>27.0002</c:v>
                </c:pt>
                <c:pt idx="302">
                  <c:v>27.083500000000001</c:v>
                </c:pt>
                <c:pt idx="303">
                  <c:v>27.166899999999998</c:v>
                </c:pt>
                <c:pt idx="304">
                  <c:v>27.2502</c:v>
                </c:pt>
                <c:pt idx="305">
                  <c:v>27.333500000000001</c:v>
                </c:pt>
                <c:pt idx="306">
                  <c:v>27.416899999999998</c:v>
                </c:pt>
                <c:pt idx="307">
                  <c:v>27.5002</c:v>
                </c:pt>
                <c:pt idx="308">
                  <c:v>27.583500000000001</c:v>
                </c:pt>
                <c:pt idx="309">
                  <c:v>27.666899999999998</c:v>
                </c:pt>
                <c:pt idx="310">
                  <c:v>27.7502</c:v>
                </c:pt>
                <c:pt idx="311">
                  <c:v>27.833500000000001</c:v>
                </c:pt>
                <c:pt idx="312">
                  <c:v>27.916899999999998</c:v>
                </c:pt>
                <c:pt idx="313">
                  <c:v>28.0002</c:v>
                </c:pt>
                <c:pt idx="314">
                  <c:v>28.083500000000001</c:v>
                </c:pt>
                <c:pt idx="315">
                  <c:v>28.166899999999998</c:v>
                </c:pt>
                <c:pt idx="316">
                  <c:v>28.2502</c:v>
                </c:pt>
                <c:pt idx="317">
                  <c:v>28.333500000000001</c:v>
                </c:pt>
                <c:pt idx="318">
                  <c:v>28.416899999999998</c:v>
                </c:pt>
                <c:pt idx="319">
                  <c:v>28.5002</c:v>
                </c:pt>
                <c:pt idx="320">
                  <c:v>28.583500000000001</c:v>
                </c:pt>
                <c:pt idx="321">
                  <c:v>28.666899999999998</c:v>
                </c:pt>
                <c:pt idx="322">
                  <c:v>28.7502</c:v>
                </c:pt>
                <c:pt idx="323">
                  <c:v>28.833500000000001</c:v>
                </c:pt>
                <c:pt idx="324">
                  <c:v>28.916899999999998</c:v>
                </c:pt>
                <c:pt idx="325">
                  <c:v>29.0002</c:v>
                </c:pt>
                <c:pt idx="326">
                  <c:v>29.083500000000001</c:v>
                </c:pt>
                <c:pt idx="327">
                  <c:v>29.166899999999998</c:v>
                </c:pt>
                <c:pt idx="328">
                  <c:v>29.2502</c:v>
                </c:pt>
                <c:pt idx="329">
                  <c:v>29.333500000000001</c:v>
                </c:pt>
                <c:pt idx="330">
                  <c:v>29.416899999999998</c:v>
                </c:pt>
                <c:pt idx="331">
                  <c:v>29.5002</c:v>
                </c:pt>
                <c:pt idx="332">
                  <c:v>29.583500000000001</c:v>
                </c:pt>
                <c:pt idx="333">
                  <c:v>29.666899999999998</c:v>
                </c:pt>
                <c:pt idx="334">
                  <c:v>29.7502</c:v>
                </c:pt>
                <c:pt idx="335">
                  <c:v>29.833500000000001</c:v>
                </c:pt>
                <c:pt idx="336">
                  <c:v>29.916899999999998</c:v>
                </c:pt>
                <c:pt idx="337">
                  <c:v>30.0002</c:v>
                </c:pt>
                <c:pt idx="338">
                  <c:v>30.083500000000001</c:v>
                </c:pt>
                <c:pt idx="339">
                  <c:v>30.166899999999998</c:v>
                </c:pt>
                <c:pt idx="340">
                  <c:v>30.2502</c:v>
                </c:pt>
                <c:pt idx="341">
                  <c:v>30.333500000000001</c:v>
                </c:pt>
                <c:pt idx="342">
                  <c:v>30.416899999999998</c:v>
                </c:pt>
                <c:pt idx="343">
                  <c:v>30.5002</c:v>
                </c:pt>
                <c:pt idx="344">
                  <c:v>30.583500000000001</c:v>
                </c:pt>
                <c:pt idx="345">
                  <c:v>30.666899999999998</c:v>
                </c:pt>
                <c:pt idx="346">
                  <c:v>30.7502</c:v>
                </c:pt>
                <c:pt idx="347">
                  <c:v>30.833500000000001</c:v>
                </c:pt>
                <c:pt idx="348">
                  <c:v>30.916899999999998</c:v>
                </c:pt>
                <c:pt idx="349">
                  <c:v>31.0002</c:v>
                </c:pt>
                <c:pt idx="350">
                  <c:v>31.083500000000001</c:v>
                </c:pt>
                <c:pt idx="351">
                  <c:v>31.166899999999998</c:v>
                </c:pt>
                <c:pt idx="352">
                  <c:v>31.2502</c:v>
                </c:pt>
                <c:pt idx="353">
                  <c:v>31.333500000000001</c:v>
                </c:pt>
                <c:pt idx="354">
                  <c:v>31.416899999999998</c:v>
                </c:pt>
                <c:pt idx="355">
                  <c:v>31.5002</c:v>
                </c:pt>
                <c:pt idx="356">
                  <c:v>31.583500000000001</c:v>
                </c:pt>
                <c:pt idx="357">
                  <c:v>31.666899999999998</c:v>
                </c:pt>
                <c:pt idx="358">
                  <c:v>31.7502</c:v>
                </c:pt>
                <c:pt idx="359">
                  <c:v>31.833500000000001</c:v>
                </c:pt>
                <c:pt idx="360">
                  <c:v>31.916899999999998</c:v>
                </c:pt>
                <c:pt idx="361">
                  <c:v>32.0002</c:v>
                </c:pt>
                <c:pt idx="362">
                  <c:v>32.083500000000001</c:v>
                </c:pt>
                <c:pt idx="363">
                  <c:v>32.166899999999998</c:v>
                </c:pt>
                <c:pt idx="364">
                  <c:v>32.2502</c:v>
                </c:pt>
                <c:pt idx="365">
                  <c:v>32.333500000000001</c:v>
                </c:pt>
                <c:pt idx="366">
                  <c:v>32.416899999999998</c:v>
                </c:pt>
                <c:pt idx="367">
                  <c:v>32.5002</c:v>
                </c:pt>
                <c:pt idx="368">
                  <c:v>32.583500000000001</c:v>
                </c:pt>
                <c:pt idx="369">
                  <c:v>32.666899999999998</c:v>
                </c:pt>
                <c:pt idx="370">
                  <c:v>32.7502</c:v>
                </c:pt>
                <c:pt idx="371">
                  <c:v>32.833500000000001</c:v>
                </c:pt>
                <c:pt idx="372">
                  <c:v>32.916899999999998</c:v>
                </c:pt>
                <c:pt idx="373">
                  <c:v>33.0002</c:v>
                </c:pt>
                <c:pt idx="374">
                  <c:v>33.083500000000001</c:v>
                </c:pt>
                <c:pt idx="375">
                  <c:v>33.166899999999998</c:v>
                </c:pt>
                <c:pt idx="376">
                  <c:v>33.2502</c:v>
                </c:pt>
                <c:pt idx="377">
                  <c:v>33.333500000000001</c:v>
                </c:pt>
                <c:pt idx="378">
                  <c:v>33.416899999999998</c:v>
                </c:pt>
                <c:pt idx="379">
                  <c:v>33.5002</c:v>
                </c:pt>
                <c:pt idx="380">
                  <c:v>33.583500000000001</c:v>
                </c:pt>
                <c:pt idx="381">
                  <c:v>33.666899999999998</c:v>
                </c:pt>
                <c:pt idx="382">
                  <c:v>33.7502</c:v>
                </c:pt>
                <c:pt idx="383">
                  <c:v>33.833500000000001</c:v>
                </c:pt>
                <c:pt idx="384">
                  <c:v>33.916899999999998</c:v>
                </c:pt>
                <c:pt idx="385">
                  <c:v>34.0002</c:v>
                </c:pt>
                <c:pt idx="386">
                  <c:v>34.083500000000001</c:v>
                </c:pt>
                <c:pt idx="387">
                  <c:v>34.166899999999998</c:v>
                </c:pt>
                <c:pt idx="388">
                  <c:v>34.2502</c:v>
                </c:pt>
                <c:pt idx="389">
                  <c:v>34.333500000000001</c:v>
                </c:pt>
                <c:pt idx="390">
                  <c:v>34.416899999999998</c:v>
                </c:pt>
                <c:pt idx="391">
                  <c:v>34.5002</c:v>
                </c:pt>
                <c:pt idx="392">
                  <c:v>34.583500000000001</c:v>
                </c:pt>
                <c:pt idx="393">
                  <c:v>34.666899999999998</c:v>
                </c:pt>
                <c:pt idx="394">
                  <c:v>34.7502</c:v>
                </c:pt>
                <c:pt idx="395">
                  <c:v>34.833500000000001</c:v>
                </c:pt>
                <c:pt idx="396">
                  <c:v>34.916899999999998</c:v>
                </c:pt>
                <c:pt idx="397">
                  <c:v>35.0002</c:v>
                </c:pt>
                <c:pt idx="398">
                  <c:v>35.083500000000001</c:v>
                </c:pt>
                <c:pt idx="399">
                  <c:v>35.166899999999998</c:v>
                </c:pt>
                <c:pt idx="400">
                  <c:v>35.2502</c:v>
                </c:pt>
                <c:pt idx="401">
                  <c:v>35.333500000000001</c:v>
                </c:pt>
                <c:pt idx="402">
                  <c:v>35.416899999999998</c:v>
                </c:pt>
                <c:pt idx="403">
                  <c:v>35.5002</c:v>
                </c:pt>
                <c:pt idx="404">
                  <c:v>35.583500000000001</c:v>
                </c:pt>
                <c:pt idx="405">
                  <c:v>35.666899999999998</c:v>
                </c:pt>
                <c:pt idx="406">
                  <c:v>35.7502</c:v>
                </c:pt>
                <c:pt idx="407">
                  <c:v>35.833500000000001</c:v>
                </c:pt>
                <c:pt idx="408">
                  <c:v>35.916899999999998</c:v>
                </c:pt>
                <c:pt idx="409">
                  <c:v>36.0002</c:v>
                </c:pt>
                <c:pt idx="410">
                  <c:v>36.083500000000001</c:v>
                </c:pt>
                <c:pt idx="411">
                  <c:v>36.166899999999998</c:v>
                </c:pt>
                <c:pt idx="412">
                  <c:v>36.2502</c:v>
                </c:pt>
                <c:pt idx="413">
                  <c:v>36.333500000000001</c:v>
                </c:pt>
                <c:pt idx="414">
                  <c:v>36.416899999999998</c:v>
                </c:pt>
                <c:pt idx="415">
                  <c:v>36.5002</c:v>
                </c:pt>
                <c:pt idx="416">
                  <c:v>36.583500000000001</c:v>
                </c:pt>
                <c:pt idx="417">
                  <c:v>36.666899999999998</c:v>
                </c:pt>
                <c:pt idx="418">
                  <c:v>36.7502</c:v>
                </c:pt>
                <c:pt idx="419">
                  <c:v>36.833500000000001</c:v>
                </c:pt>
                <c:pt idx="420">
                  <c:v>36.916899999999998</c:v>
                </c:pt>
                <c:pt idx="421">
                  <c:v>37.0002</c:v>
                </c:pt>
                <c:pt idx="422">
                  <c:v>37.083500000000001</c:v>
                </c:pt>
                <c:pt idx="423">
                  <c:v>37.166899999999998</c:v>
                </c:pt>
                <c:pt idx="424">
                  <c:v>37.2502</c:v>
                </c:pt>
                <c:pt idx="425">
                  <c:v>37.333500000000001</c:v>
                </c:pt>
                <c:pt idx="426">
                  <c:v>37.416899999999998</c:v>
                </c:pt>
                <c:pt idx="427">
                  <c:v>37.5002</c:v>
                </c:pt>
                <c:pt idx="428">
                  <c:v>37.583500000000001</c:v>
                </c:pt>
                <c:pt idx="429">
                  <c:v>37.666899999999998</c:v>
                </c:pt>
                <c:pt idx="430">
                  <c:v>37.7502</c:v>
                </c:pt>
                <c:pt idx="431">
                  <c:v>37.833500000000001</c:v>
                </c:pt>
                <c:pt idx="432">
                  <c:v>37.916899999999998</c:v>
                </c:pt>
                <c:pt idx="433">
                  <c:v>38.0002</c:v>
                </c:pt>
                <c:pt idx="434">
                  <c:v>38.083500000000001</c:v>
                </c:pt>
                <c:pt idx="435">
                  <c:v>38.166899999999998</c:v>
                </c:pt>
                <c:pt idx="436">
                  <c:v>38.2502</c:v>
                </c:pt>
                <c:pt idx="437">
                  <c:v>38.333500000000001</c:v>
                </c:pt>
                <c:pt idx="438">
                  <c:v>38.416899999999998</c:v>
                </c:pt>
                <c:pt idx="439">
                  <c:v>38.5002</c:v>
                </c:pt>
                <c:pt idx="440">
                  <c:v>38.583500000000001</c:v>
                </c:pt>
                <c:pt idx="441">
                  <c:v>38.666899999999998</c:v>
                </c:pt>
                <c:pt idx="442">
                  <c:v>38.7502</c:v>
                </c:pt>
                <c:pt idx="443">
                  <c:v>38.833500000000001</c:v>
                </c:pt>
                <c:pt idx="444">
                  <c:v>38.916899999999998</c:v>
                </c:pt>
                <c:pt idx="445">
                  <c:v>39.0002</c:v>
                </c:pt>
                <c:pt idx="446">
                  <c:v>39.083500000000001</c:v>
                </c:pt>
                <c:pt idx="447">
                  <c:v>39.166899999999998</c:v>
                </c:pt>
                <c:pt idx="448">
                  <c:v>39.2502</c:v>
                </c:pt>
                <c:pt idx="449">
                  <c:v>39.333500000000001</c:v>
                </c:pt>
                <c:pt idx="450">
                  <c:v>39.416899999999998</c:v>
                </c:pt>
                <c:pt idx="451">
                  <c:v>39.5002</c:v>
                </c:pt>
                <c:pt idx="452">
                  <c:v>39.583500000000001</c:v>
                </c:pt>
                <c:pt idx="453">
                  <c:v>39.666899999999998</c:v>
                </c:pt>
                <c:pt idx="454">
                  <c:v>39.7502</c:v>
                </c:pt>
                <c:pt idx="455">
                  <c:v>39.833500000000001</c:v>
                </c:pt>
                <c:pt idx="456">
                  <c:v>39.916899999999998</c:v>
                </c:pt>
                <c:pt idx="457">
                  <c:v>40.0002</c:v>
                </c:pt>
                <c:pt idx="458">
                  <c:v>40.083500000000001</c:v>
                </c:pt>
                <c:pt idx="459">
                  <c:v>40.166899999999998</c:v>
                </c:pt>
                <c:pt idx="460">
                  <c:v>40.2502</c:v>
                </c:pt>
                <c:pt idx="461">
                  <c:v>40.333500000000001</c:v>
                </c:pt>
                <c:pt idx="462">
                  <c:v>40.416899999999998</c:v>
                </c:pt>
                <c:pt idx="463">
                  <c:v>40.5002</c:v>
                </c:pt>
                <c:pt idx="464">
                  <c:v>40.583500000000001</c:v>
                </c:pt>
                <c:pt idx="465">
                  <c:v>40.666899999999998</c:v>
                </c:pt>
                <c:pt idx="466">
                  <c:v>40.7502</c:v>
                </c:pt>
                <c:pt idx="467">
                  <c:v>40.833500000000001</c:v>
                </c:pt>
                <c:pt idx="468">
                  <c:v>40.916899999999998</c:v>
                </c:pt>
                <c:pt idx="469">
                  <c:v>41.0002</c:v>
                </c:pt>
                <c:pt idx="470">
                  <c:v>41.083500000000001</c:v>
                </c:pt>
                <c:pt idx="471">
                  <c:v>41.166899999999998</c:v>
                </c:pt>
                <c:pt idx="472">
                  <c:v>41.2502</c:v>
                </c:pt>
                <c:pt idx="473">
                  <c:v>41.333500000000001</c:v>
                </c:pt>
                <c:pt idx="474">
                  <c:v>41.416899999999998</c:v>
                </c:pt>
                <c:pt idx="475">
                  <c:v>41.5002</c:v>
                </c:pt>
                <c:pt idx="476">
                  <c:v>41.583500000000001</c:v>
                </c:pt>
                <c:pt idx="477">
                  <c:v>41.666899999999998</c:v>
                </c:pt>
                <c:pt idx="478">
                  <c:v>41.7502</c:v>
                </c:pt>
                <c:pt idx="479">
                  <c:v>41.833500000000001</c:v>
                </c:pt>
                <c:pt idx="480">
                  <c:v>41.916899999999998</c:v>
                </c:pt>
                <c:pt idx="481">
                  <c:v>42.0002</c:v>
                </c:pt>
                <c:pt idx="482">
                  <c:v>42.083500000000001</c:v>
                </c:pt>
                <c:pt idx="483">
                  <c:v>42.166899999999998</c:v>
                </c:pt>
                <c:pt idx="484">
                  <c:v>42.2502</c:v>
                </c:pt>
                <c:pt idx="485">
                  <c:v>42.333500000000001</c:v>
                </c:pt>
                <c:pt idx="486">
                  <c:v>42.416899999999998</c:v>
                </c:pt>
                <c:pt idx="487">
                  <c:v>42.5002</c:v>
                </c:pt>
                <c:pt idx="488">
                  <c:v>42.583500000000001</c:v>
                </c:pt>
                <c:pt idx="489">
                  <c:v>42.666899999999998</c:v>
                </c:pt>
                <c:pt idx="490">
                  <c:v>42.7502</c:v>
                </c:pt>
                <c:pt idx="491">
                  <c:v>42.833500000000001</c:v>
                </c:pt>
                <c:pt idx="492">
                  <c:v>42.916899999999998</c:v>
                </c:pt>
                <c:pt idx="493">
                  <c:v>43.0002</c:v>
                </c:pt>
                <c:pt idx="494">
                  <c:v>43.083500000000001</c:v>
                </c:pt>
                <c:pt idx="495">
                  <c:v>43.166899999999998</c:v>
                </c:pt>
                <c:pt idx="496">
                  <c:v>43.2502</c:v>
                </c:pt>
                <c:pt idx="497">
                  <c:v>43.333500000000001</c:v>
                </c:pt>
                <c:pt idx="498">
                  <c:v>43.416899999999998</c:v>
                </c:pt>
                <c:pt idx="499">
                  <c:v>43.5002</c:v>
                </c:pt>
                <c:pt idx="500">
                  <c:v>43.583500000000001</c:v>
                </c:pt>
                <c:pt idx="501">
                  <c:v>43.666899999999998</c:v>
                </c:pt>
                <c:pt idx="502">
                  <c:v>43.7502</c:v>
                </c:pt>
                <c:pt idx="503">
                  <c:v>43.833500000000001</c:v>
                </c:pt>
                <c:pt idx="504">
                  <c:v>43.916899999999998</c:v>
                </c:pt>
                <c:pt idx="505">
                  <c:v>44.0002</c:v>
                </c:pt>
                <c:pt idx="506">
                  <c:v>44.083500000000001</c:v>
                </c:pt>
                <c:pt idx="507">
                  <c:v>44.166899999999998</c:v>
                </c:pt>
                <c:pt idx="508">
                  <c:v>44.2502</c:v>
                </c:pt>
                <c:pt idx="509">
                  <c:v>44.333500000000001</c:v>
                </c:pt>
                <c:pt idx="510">
                  <c:v>44.416899999999998</c:v>
                </c:pt>
                <c:pt idx="511">
                  <c:v>44.5002</c:v>
                </c:pt>
                <c:pt idx="512">
                  <c:v>44.583500000000001</c:v>
                </c:pt>
                <c:pt idx="513">
                  <c:v>44.666899999999998</c:v>
                </c:pt>
                <c:pt idx="514">
                  <c:v>44.7502</c:v>
                </c:pt>
                <c:pt idx="515">
                  <c:v>44.833500000000001</c:v>
                </c:pt>
                <c:pt idx="516">
                  <c:v>44.916899999999998</c:v>
                </c:pt>
                <c:pt idx="517">
                  <c:v>45.0002</c:v>
                </c:pt>
                <c:pt idx="518">
                  <c:v>45.083500000000001</c:v>
                </c:pt>
                <c:pt idx="519">
                  <c:v>45.166899999999998</c:v>
                </c:pt>
                <c:pt idx="520">
                  <c:v>45.2502</c:v>
                </c:pt>
                <c:pt idx="521">
                  <c:v>45.333500000000001</c:v>
                </c:pt>
                <c:pt idx="522">
                  <c:v>45.416899999999998</c:v>
                </c:pt>
                <c:pt idx="523">
                  <c:v>45.5002</c:v>
                </c:pt>
                <c:pt idx="524">
                  <c:v>45.583500000000001</c:v>
                </c:pt>
                <c:pt idx="525">
                  <c:v>45.666899999999998</c:v>
                </c:pt>
                <c:pt idx="526">
                  <c:v>45.7502</c:v>
                </c:pt>
                <c:pt idx="527">
                  <c:v>45.833500000000001</c:v>
                </c:pt>
                <c:pt idx="528">
                  <c:v>45.916899999999998</c:v>
                </c:pt>
                <c:pt idx="529">
                  <c:v>46.0002</c:v>
                </c:pt>
                <c:pt idx="530">
                  <c:v>46.083500000000001</c:v>
                </c:pt>
                <c:pt idx="531">
                  <c:v>46.166899999999998</c:v>
                </c:pt>
                <c:pt idx="532">
                  <c:v>46.2502</c:v>
                </c:pt>
                <c:pt idx="533">
                  <c:v>46.333500000000001</c:v>
                </c:pt>
                <c:pt idx="534">
                  <c:v>46.416899999999998</c:v>
                </c:pt>
                <c:pt idx="535">
                  <c:v>46.5002</c:v>
                </c:pt>
                <c:pt idx="536">
                  <c:v>46.583500000000001</c:v>
                </c:pt>
                <c:pt idx="537">
                  <c:v>46.666899999999998</c:v>
                </c:pt>
                <c:pt idx="538">
                  <c:v>46.7502</c:v>
                </c:pt>
                <c:pt idx="539">
                  <c:v>46.833500000000001</c:v>
                </c:pt>
                <c:pt idx="540">
                  <c:v>46.916899999999998</c:v>
                </c:pt>
                <c:pt idx="541">
                  <c:v>47.0002</c:v>
                </c:pt>
                <c:pt idx="542">
                  <c:v>47.083500000000001</c:v>
                </c:pt>
                <c:pt idx="543">
                  <c:v>47.166899999999998</c:v>
                </c:pt>
                <c:pt idx="544">
                  <c:v>47.2502</c:v>
                </c:pt>
                <c:pt idx="545">
                  <c:v>47.333500000000001</c:v>
                </c:pt>
                <c:pt idx="546">
                  <c:v>47.416899999999998</c:v>
                </c:pt>
                <c:pt idx="547">
                  <c:v>47.5002</c:v>
                </c:pt>
                <c:pt idx="548">
                  <c:v>47.583500000000001</c:v>
                </c:pt>
                <c:pt idx="549">
                  <c:v>47.666899999999998</c:v>
                </c:pt>
                <c:pt idx="550">
                  <c:v>47.7502</c:v>
                </c:pt>
                <c:pt idx="551">
                  <c:v>47.833500000000001</c:v>
                </c:pt>
                <c:pt idx="552">
                  <c:v>47.916899999999998</c:v>
                </c:pt>
                <c:pt idx="553">
                  <c:v>48.0002</c:v>
                </c:pt>
                <c:pt idx="554">
                  <c:v>48.083500000000001</c:v>
                </c:pt>
                <c:pt idx="555">
                  <c:v>48.166899999999998</c:v>
                </c:pt>
                <c:pt idx="556">
                  <c:v>48.2502</c:v>
                </c:pt>
                <c:pt idx="557">
                  <c:v>48.333500000000001</c:v>
                </c:pt>
                <c:pt idx="558">
                  <c:v>48.416899999999998</c:v>
                </c:pt>
                <c:pt idx="559">
                  <c:v>48.5002</c:v>
                </c:pt>
                <c:pt idx="560">
                  <c:v>48.583500000000001</c:v>
                </c:pt>
                <c:pt idx="561">
                  <c:v>48.666899999999998</c:v>
                </c:pt>
                <c:pt idx="562">
                  <c:v>48.7502</c:v>
                </c:pt>
                <c:pt idx="563">
                  <c:v>48.833500000000001</c:v>
                </c:pt>
                <c:pt idx="564">
                  <c:v>48.916899999999998</c:v>
                </c:pt>
                <c:pt idx="565">
                  <c:v>49.0002</c:v>
                </c:pt>
                <c:pt idx="566">
                  <c:v>49.083500000000001</c:v>
                </c:pt>
                <c:pt idx="567">
                  <c:v>49.166899999999998</c:v>
                </c:pt>
                <c:pt idx="568">
                  <c:v>49.2502</c:v>
                </c:pt>
                <c:pt idx="569">
                  <c:v>49.333500000000001</c:v>
                </c:pt>
                <c:pt idx="570">
                  <c:v>49.416899999999998</c:v>
                </c:pt>
                <c:pt idx="571">
                  <c:v>49.5002</c:v>
                </c:pt>
                <c:pt idx="572">
                  <c:v>49.583500000000001</c:v>
                </c:pt>
                <c:pt idx="573">
                  <c:v>49.666899999999998</c:v>
                </c:pt>
                <c:pt idx="574">
                  <c:v>49.7502</c:v>
                </c:pt>
                <c:pt idx="575">
                  <c:v>49.833500000000001</c:v>
                </c:pt>
                <c:pt idx="576">
                  <c:v>49.916899999999998</c:v>
                </c:pt>
                <c:pt idx="577">
                  <c:v>50.0002</c:v>
                </c:pt>
                <c:pt idx="578">
                  <c:v>50.083500000000001</c:v>
                </c:pt>
                <c:pt idx="579">
                  <c:v>50.166899999999998</c:v>
                </c:pt>
                <c:pt idx="580">
                  <c:v>50.2502</c:v>
                </c:pt>
                <c:pt idx="581">
                  <c:v>50.333500000000001</c:v>
                </c:pt>
                <c:pt idx="582">
                  <c:v>50.416899999999998</c:v>
                </c:pt>
                <c:pt idx="583">
                  <c:v>50.5002</c:v>
                </c:pt>
                <c:pt idx="584">
                  <c:v>50.583500000000001</c:v>
                </c:pt>
                <c:pt idx="585">
                  <c:v>50.666899999999998</c:v>
                </c:pt>
                <c:pt idx="586">
                  <c:v>50.7502</c:v>
                </c:pt>
                <c:pt idx="587">
                  <c:v>50.833500000000001</c:v>
                </c:pt>
                <c:pt idx="588">
                  <c:v>50.916899999999998</c:v>
                </c:pt>
                <c:pt idx="589">
                  <c:v>51.0002</c:v>
                </c:pt>
                <c:pt idx="590">
                  <c:v>51.083500000000001</c:v>
                </c:pt>
                <c:pt idx="591">
                  <c:v>51.166899999999998</c:v>
                </c:pt>
                <c:pt idx="592">
                  <c:v>51.2502</c:v>
                </c:pt>
                <c:pt idx="593">
                  <c:v>51.333500000000001</c:v>
                </c:pt>
                <c:pt idx="594">
                  <c:v>51.416899999999998</c:v>
                </c:pt>
                <c:pt idx="595">
                  <c:v>51.5002</c:v>
                </c:pt>
                <c:pt idx="596">
                  <c:v>51.583500000000001</c:v>
                </c:pt>
                <c:pt idx="597">
                  <c:v>51.666899999999998</c:v>
                </c:pt>
                <c:pt idx="598">
                  <c:v>51.7502</c:v>
                </c:pt>
                <c:pt idx="599">
                  <c:v>51.833500000000001</c:v>
                </c:pt>
                <c:pt idx="600">
                  <c:v>51.916899999999998</c:v>
                </c:pt>
                <c:pt idx="601">
                  <c:v>52.0002</c:v>
                </c:pt>
                <c:pt idx="602">
                  <c:v>52.083500000000001</c:v>
                </c:pt>
                <c:pt idx="603">
                  <c:v>52.166899999999998</c:v>
                </c:pt>
                <c:pt idx="604">
                  <c:v>52.2502</c:v>
                </c:pt>
                <c:pt idx="605">
                  <c:v>52.333500000000001</c:v>
                </c:pt>
                <c:pt idx="606">
                  <c:v>52.416899999999998</c:v>
                </c:pt>
                <c:pt idx="607">
                  <c:v>52.5002</c:v>
                </c:pt>
                <c:pt idx="608">
                  <c:v>52.583500000000001</c:v>
                </c:pt>
                <c:pt idx="609">
                  <c:v>52.666899999999998</c:v>
                </c:pt>
                <c:pt idx="610">
                  <c:v>52.7502</c:v>
                </c:pt>
                <c:pt idx="611">
                  <c:v>52.833500000000001</c:v>
                </c:pt>
                <c:pt idx="612">
                  <c:v>52.916899999999998</c:v>
                </c:pt>
                <c:pt idx="613">
                  <c:v>53.0002</c:v>
                </c:pt>
                <c:pt idx="614">
                  <c:v>53.083500000000001</c:v>
                </c:pt>
                <c:pt idx="615">
                  <c:v>53.166899999999998</c:v>
                </c:pt>
                <c:pt idx="616">
                  <c:v>53.2502</c:v>
                </c:pt>
                <c:pt idx="617">
                  <c:v>53.333500000000001</c:v>
                </c:pt>
                <c:pt idx="618">
                  <c:v>53.416899999999998</c:v>
                </c:pt>
                <c:pt idx="619">
                  <c:v>53.5002</c:v>
                </c:pt>
                <c:pt idx="620">
                  <c:v>53.583500000000001</c:v>
                </c:pt>
                <c:pt idx="621">
                  <c:v>53.666899999999998</c:v>
                </c:pt>
                <c:pt idx="622">
                  <c:v>53.7502</c:v>
                </c:pt>
                <c:pt idx="623">
                  <c:v>53.833500000000001</c:v>
                </c:pt>
                <c:pt idx="624">
                  <c:v>53.916899999999998</c:v>
                </c:pt>
                <c:pt idx="625">
                  <c:v>54.0002</c:v>
                </c:pt>
                <c:pt idx="626">
                  <c:v>54.083500000000001</c:v>
                </c:pt>
                <c:pt idx="627">
                  <c:v>54.166899999999998</c:v>
                </c:pt>
                <c:pt idx="628">
                  <c:v>54.2502</c:v>
                </c:pt>
                <c:pt idx="629">
                  <c:v>54.333500000000001</c:v>
                </c:pt>
                <c:pt idx="630">
                  <c:v>54.416899999999998</c:v>
                </c:pt>
                <c:pt idx="631">
                  <c:v>54.5002</c:v>
                </c:pt>
                <c:pt idx="632">
                  <c:v>54.583500000000001</c:v>
                </c:pt>
                <c:pt idx="633">
                  <c:v>54.666899999999998</c:v>
                </c:pt>
                <c:pt idx="634">
                  <c:v>54.7502</c:v>
                </c:pt>
                <c:pt idx="635">
                  <c:v>54.833500000000001</c:v>
                </c:pt>
                <c:pt idx="636">
                  <c:v>54.916899999999998</c:v>
                </c:pt>
                <c:pt idx="637">
                  <c:v>55.0002</c:v>
                </c:pt>
                <c:pt idx="638">
                  <c:v>55.083500000000001</c:v>
                </c:pt>
                <c:pt idx="639">
                  <c:v>55.166899999999998</c:v>
                </c:pt>
                <c:pt idx="640">
                  <c:v>55.2502</c:v>
                </c:pt>
                <c:pt idx="641">
                  <c:v>55.333500000000001</c:v>
                </c:pt>
                <c:pt idx="642">
                  <c:v>55.416899999999998</c:v>
                </c:pt>
                <c:pt idx="643">
                  <c:v>55.5002</c:v>
                </c:pt>
                <c:pt idx="644">
                  <c:v>55.583500000000001</c:v>
                </c:pt>
                <c:pt idx="645">
                  <c:v>55.666899999999998</c:v>
                </c:pt>
                <c:pt idx="646">
                  <c:v>55.7502</c:v>
                </c:pt>
                <c:pt idx="647">
                  <c:v>55.833500000000001</c:v>
                </c:pt>
                <c:pt idx="648">
                  <c:v>55.916899999999998</c:v>
                </c:pt>
                <c:pt idx="649">
                  <c:v>56.0002</c:v>
                </c:pt>
                <c:pt idx="650">
                  <c:v>56.083500000000001</c:v>
                </c:pt>
                <c:pt idx="651">
                  <c:v>56.166899999999998</c:v>
                </c:pt>
                <c:pt idx="652">
                  <c:v>56.2502</c:v>
                </c:pt>
                <c:pt idx="653">
                  <c:v>56.333500000000001</c:v>
                </c:pt>
                <c:pt idx="654">
                  <c:v>56.416899999999998</c:v>
                </c:pt>
                <c:pt idx="655">
                  <c:v>56.5002</c:v>
                </c:pt>
                <c:pt idx="656">
                  <c:v>56.583500000000001</c:v>
                </c:pt>
                <c:pt idx="657">
                  <c:v>56.666899999999998</c:v>
                </c:pt>
                <c:pt idx="658">
                  <c:v>56.7502</c:v>
                </c:pt>
                <c:pt idx="659">
                  <c:v>56.833500000000001</c:v>
                </c:pt>
                <c:pt idx="660">
                  <c:v>56.916899999999998</c:v>
                </c:pt>
                <c:pt idx="661">
                  <c:v>57.0002</c:v>
                </c:pt>
                <c:pt idx="662">
                  <c:v>57.083500000000001</c:v>
                </c:pt>
                <c:pt idx="663">
                  <c:v>57.166899999999998</c:v>
                </c:pt>
                <c:pt idx="664">
                  <c:v>57.2502</c:v>
                </c:pt>
                <c:pt idx="665">
                  <c:v>57.333500000000001</c:v>
                </c:pt>
                <c:pt idx="666">
                  <c:v>57.416899999999998</c:v>
                </c:pt>
                <c:pt idx="667">
                  <c:v>57.5002</c:v>
                </c:pt>
                <c:pt idx="668">
                  <c:v>57.583500000000001</c:v>
                </c:pt>
                <c:pt idx="669">
                  <c:v>57.666899999999998</c:v>
                </c:pt>
                <c:pt idx="670">
                  <c:v>57.7502</c:v>
                </c:pt>
                <c:pt idx="671">
                  <c:v>57.833500000000001</c:v>
                </c:pt>
                <c:pt idx="672">
                  <c:v>57.916899999999998</c:v>
                </c:pt>
                <c:pt idx="673">
                  <c:v>58.0002</c:v>
                </c:pt>
                <c:pt idx="674">
                  <c:v>58.083500000000001</c:v>
                </c:pt>
                <c:pt idx="675">
                  <c:v>58.166899999999998</c:v>
                </c:pt>
                <c:pt idx="676">
                  <c:v>58.2502</c:v>
                </c:pt>
                <c:pt idx="677">
                  <c:v>58.333500000000001</c:v>
                </c:pt>
                <c:pt idx="678">
                  <c:v>58.416899999999998</c:v>
                </c:pt>
                <c:pt idx="679">
                  <c:v>58.5002</c:v>
                </c:pt>
                <c:pt idx="680">
                  <c:v>58.583500000000001</c:v>
                </c:pt>
                <c:pt idx="681">
                  <c:v>58.666899999999998</c:v>
                </c:pt>
                <c:pt idx="682">
                  <c:v>58.7502</c:v>
                </c:pt>
                <c:pt idx="683">
                  <c:v>58.833500000000001</c:v>
                </c:pt>
                <c:pt idx="684">
                  <c:v>58.916899999999998</c:v>
                </c:pt>
                <c:pt idx="685">
                  <c:v>59.0002</c:v>
                </c:pt>
                <c:pt idx="686">
                  <c:v>59.083500000000001</c:v>
                </c:pt>
                <c:pt idx="687">
                  <c:v>59.166899999999998</c:v>
                </c:pt>
                <c:pt idx="688">
                  <c:v>59.2502</c:v>
                </c:pt>
                <c:pt idx="689">
                  <c:v>59.333500000000001</c:v>
                </c:pt>
                <c:pt idx="690">
                  <c:v>59.416899999999998</c:v>
                </c:pt>
                <c:pt idx="691">
                  <c:v>59.5002</c:v>
                </c:pt>
                <c:pt idx="692">
                  <c:v>59.583500000000001</c:v>
                </c:pt>
                <c:pt idx="693">
                  <c:v>59.666899999999998</c:v>
                </c:pt>
                <c:pt idx="694">
                  <c:v>59.7502</c:v>
                </c:pt>
                <c:pt idx="695">
                  <c:v>59.833500000000001</c:v>
                </c:pt>
                <c:pt idx="696">
                  <c:v>59.916899999999998</c:v>
                </c:pt>
                <c:pt idx="697">
                  <c:v>60.0002</c:v>
                </c:pt>
                <c:pt idx="698">
                  <c:v>60.083500000000001</c:v>
                </c:pt>
                <c:pt idx="699">
                  <c:v>60.166899999999998</c:v>
                </c:pt>
                <c:pt idx="700">
                  <c:v>60.2502</c:v>
                </c:pt>
                <c:pt idx="701">
                  <c:v>60.333500000000001</c:v>
                </c:pt>
                <c:pt idx="702">
                  <c:v>60.416899999999998</c:v>
                </c:pt>
                <c:pt idx="703">
                  <c:v>60.5002</c:v>
                </c:pt>
                <c:pt idx="704">
                  <c:v>60.583500000000001</c:v>
                </c:pt>
                <c:pt idx="705">
                  <c:v>60.666899999999998</c:v>
                </c:pt>
                <c:pt idx="706">
                  <c:v>60.7502</c:v>
                </c:pt>
                <c:pt idx="707">
                  <c:v>60.833500000000001</c:v>
                </c:pt>
                <c:pt idx="708">
                  <c:v>60.916899999999998</c:v>
                </c:pt>
                <c:pt idx="709">
                  <c:v>61.0002</c:v>
                </c:pt>
                <c:pt idx="710">
                  <c:v>61.083500000000001</c:v>
                </c:pt>
                <c:pt idx="711">
                  <c:v>61.166899999999998</c:v>
                </c:pt>
                <c:pt idx="712">
                  <c:v>61.2502</c:v>
                </c:pt>
                <c:pt idx="713">
                  <c:v>61.333500000000001</c:v>
                </c:pt>
                <c:pt idx="714">
                  <c:v>61.416899999999998</c:v>
                </c:pt>
                <c:pt idx="715">
                  <c:v>61.5002</c:v>
                </c:pt>
                <c:pt idx="716">
                  <c:v>61.583500000000001</c:v>
                </c:pt>
                <c:pt idx="717">
                  <c:v>61.666899999999998</c:v>
                </c:pt>
                <c:pt idx="718">
                  <c:v>61.7502</c:v>
                </c:pt>
                <c:pt idx="719">
                  <c:v>61.833500000000001</c:v>
                </c:pt>
                <c:pt idx="720">
                  <c:v>61.916899999999998</c:v>
                </c:pt>
                <c:pt idx="721">
                  <c:v>62.0002</c:v>
                </c:pt>
                <c:pt idx="722">
                  <c:v>62.083500000000001</c:v>
                </c:pt>
                <c:pt idx="723">
                  <c:v>62.166899999999998</c:v>
                </c:pt>
                <c:pt idx="724">
                  <c:v>62.2502</c:v>
                </c:pt>
                <c:pt idx="725">
                  <c:v>62.333500000000001</c:v>
                </c:pt>
                <c:pt idx="726">
                  <c:v>62.416899999999998</c:v>
                </c:pt>
                <c:pt idx="727">
                  <c:v>62.5002</c:v>
                </c:pt>
                <c:pt idx="728">
                  <c:v>62.583500000000001</c:v>
                </c:pt>
                <c:pt idx="729">
                  <c:v>62.666899999999998</c:v>
                </c:pt>
                <c:pt idx="730">
                  <c:v>62.7502</c:v>
                </c:pt>
                <c:pt idx="731">
                  <c:v>62.833500000000001</c:v>
                </c:pt>
                <c:pt idx="732">
                  <c:v>62.916899999999998</c:v>
                </c:pt>
                <c:pt idx="733">
                  <c:v>63.0002</c:v>
                </c:pt>
                <c:pt idx="734">
                  <c:v>63.083500000000001</c:v>
                </c:pt>
                <c:pt idx="735">
                  <c:v>63.166899999999998</c:v>
                </c:pt>
                <c:pt idx="736">
                  <c:v>63.2502</c:v>
                </c:pt>
                <c:pt idx="737">
                  <c:v>63.333500000000001</c:v>
                </c:pt>
                <c:pt idx="738">
                  <c:v>63.416899999999998</c:v>
                </c:pt>
                <c:pt idx="739">
                  <c:v>63.5002</c:v>
                </c:pt>
                <c:pt idx="740">
                  <c:v>63.583500000000001</c:v>
                </c:pt>
                <c:pt idx="741">
                  <c:v>63.666899999999998</c:v>
                </c:pt>
                <c:pt idx="742">
                  <c:v>63.7502</c:v>
                </c:pt>
                <c:pt idx="743">
                  <c:v>63.833500000000001</c:v>
                </c:pt>
                <c:pt idx="744">
                  <c:v>63.916899999999998</c:v>
                </c:pt>
                <c:pt idx="745">
                  <c:v>64.000200000000007</c:v>
                </c:pt>
                <c:pt idx="746">
                  <c:v>64.083500000000001</c:v>
                </c:pt>
                <c:pt idx="747">
                  <c:v>64.166899999999998</c:v>
                </c:pt>
                <c:pt idx="748">
                  <c:v>64.250200000000007</c:v>
                </c:pt>
                <c:pt idx="749">
                  <c:v>64.333500000000001</c:v>
                </c:pt>
                <c:pt idx="750">
                  <c:v>64.416899999999998</c:v>
                </c:pt>
                <c:pt idx="751">
                  <c:v>64.500200000000007</c:v>
                </c:pt>
                <c:pt idx="752">
                  <c:v>64.583500000000001</c:v>
                </c:pt>
                <c:pt idx="753">
                  <c:v>64.666899999999998</c:v>
                </c:pt>
                <c:pt idx="754">
                  <c:v>64.750200000000007</c:v>
                </c:pt>
                <c:pt idx="755">
                  <c:v>64.833500000000001</c:v>
                </c:pt>
                <c:pt idx="756">
                  <c:v>64.916899999999998</c:v>
                </c:pt>
                <c:pt idx="757">
                  <c:v>65.000200000000007</c:v>
                </c:pt>
                <c:pt idx="758">
                  <c:v>65.083500000000001</c:v>
                </c:pt>
                <c:pt idx="759">
                  <c:v>65.166899999999998</c:v>
                </c:pt>
                <c:pt idx="760">
                  <c:v>65.250200000000007</c:v>
                </c:pt>
                <c:pt idx="761">
                  <c:v>65.333500000000001</c:v>
                </c:pt>
                <c:pt idx="762">
                  <c:v>65.416899999999998</c:v>
                </c:pt>
                <c:pt idx="763">
                  <c:v>65.500200000000007</c:v>
                </c:pt>
                <c:pt idx="764">
                  <c:v>65.583500000000001</c:v>
                </c:pt>
                <c:pt idx="765">
                  <c:v>65.666899999999998</c:v>
                </c:pt>
                <c:pt idx="766">
                  <c:v>65.750200000000007</c:v>
                </c:pt>
                <c:pt idx="767">
                  <c:v>65.833500000000001</c:v>
                </c:pt>
                <c:pt idx="768">
                  <c:v>65.916899999999998</c:v>
                </c:pt>
                <c:pt idx="769">
                  <c:v>66.000200000000007</c:v>
                </c:pt>
                <c:pt idx="770">
                  <c:v>66.083500000000001</c:v>
                </c:pt>
                <c:pt idx="771">
                  <c:v>66.166899999999998</c:v>
                </c:pt>
                <c:pt idx="772">
                  <c:v>66.250200000000007</c:v>
                </c:pt>
                <c:pt idx="773">
                  <c:v>66.333500000000001</c:v>
                </c:pt>
                <c:pt idx="774">
                  <c:v>66.416899999999998</c:v>
                </c:pt>
                <c:pt idx="775">
                  <c:v>66.500200000000007</c:v>
                </c:pt>
                <c:pt idx="776">
                  <c:v>66.583500000000001</c:v>
                </c:pt>
                <c:pt idx="777">
                  <c:v>66.666899999999998</c:v>
                </c:pt>
                <c:pt idx="778">
                  <c:v>66.750200000000007</c:v>
                </c:pt>
                <c:pt idx="779">
                  <c:v>66.833500000000001</c:v>
                </c:pt>
                <c:pt idx="780">
                  <c:v>66.916899999999998</c:v>
                </c:pt>
                <c:pt idx="781">
                  <c:v>67.000200000000007</c:v>
                </c:pt>
                <c:pt idx="782">
                  <c:v>67.083500000000001</c:v>
                </c:pt>
                <c:pt idx="783">
                  <c:v>67.166899999999998</c:v>
                </c:pt>
                <c:pt idx="784">
                  <c:v>67.250200000000007</c:v>
                </c:pt>
                <c:pt idx="785">
                  <c:v>67.333500000000001</c:v>
                </c:pt>
                <c:pt idx="786">
                  <c:v>67.416899999999998</c:v>
                </c:pt>
                <c:pt idx="787">
                  <c:v>67.500200000000007</c:v>
                </c:pt>
                <c:pt idx="788">
                  <c:v>67.583500000000001</c:v>
                </c:pt>
                <c:pt idx="789">
                  <c:v>67.666899999999998</c:v>
                </c:pt>
                <c:pt idx="790">
                  <c:v>67.750200000000007</c:v>
                </c:pt>
                <c:pt idx="791">
                  <c:v>67.833500000000001</c:v>
                </c:pt>
                <c:pt idx="792">
                  <c:v>67.916899999999998</c:v>
                </c:pt>
                <c:pt idx="793">
                  <c:v>68.000200000000007</c:v>
                </c:pt>
                <c:pt idx="794">
                  <c:v>68.083500000000001</c:v>
                </c:pt>
                <c:pt idx="795">
                  <c:v>68.166899999999998</c:v>
                </c:pt>
                <c:pt idx="796">
                  <c:v>68.250200000000007</c:v>
                </c:pt>
                <c:pt idx="797">
                  <c:v>68.333500000000001</c:v>
                </c:pt>
                <c:pt idx="798">
                  <c:v>68.416899999999998</c:v>
                </c:pt>
                <c:pt idx="799">
                  <c:v>68.500200000000007</c:v>
                </c:pt>
                <c:pt idx="800">
                  <c:v>68.583500000000001</c:v>
                </c:pt>
                <c:pt idx="801">
                  <c:v>68.666899999999998</c:v>
                </c:pt>
                <c:pt idx="802">
                  <c:v>68.750200000000007</c:v>
                </c:pt>
                <c:pt idx="803">
                  <c:v>68.833500000000001</c:v>
                </c:pt>
                <c:pt idx="804">
                  <c:v>68.916899999999998</c:v>
                </c:pt>
                <c:pt idx="805">
                  <c:v>69.000200000000007</c:v>
                </c:pt>
                <c:pt idx="806">
                  <c:v>69.083500000000001</c:v>
                </c:pt>
                <c:pt idx="807">
                  <c:v>69.166899999999998</c:v>
                </c:pt>
                <c:pt idx="808">
                  <c:v>69.250200000000007</c:v>
                </c:pt>
                <c:pt idx="809">
                  <c:v>69.333500000000001</c:v>
                </c:pt>
                <c:pt idx="810">
                  <c:v>69.416899999999998</c:v>
                </c:pt>
                <c:pt idx="811">
                  <c:v>69.500200000000007</c:v>
                </c:pt>
                <c:pt idx="812">
                  <c:v>69.583500000000001</c:v>
                </c:pt>
                <c:pt idx="813">
                  <c:v>69.666899999999998</c:v>
                </c:pt>
                <c:pt idx="814">
                  <c:v>69.750200000000007</c:v>
                </c:pt>
                <c:pt idx="815">
                  <c:v>69.833500000000001</c:v>
                </c:pt>
                <c:pt idx="816">
                  <c:v>69.916899999999998</c:v>
                </c:pt>
                <c:pt idx="817">
                  <c:v>70.000200000000007</c:v>
                </c:pt>
                <c:pt idx="818">
                  <c:v>70.083500000000001</c:v>
                </c:pt>
                <c:pt idx="819">
                  <c:v>70.166899999999998</c:v>
                </c:pt>
                <c:pt idx="820">
                  <c:v>70.250200000000007</c:v>
                </c:pt>
                <c:pt idx="821">
                  <c:v>70.333500000000001</c:v>
                </c:pt>
                <c:pt idx="822">
                  <c:v>70.416899999999998</c:v>
                </c:pt>
                <c:pt idx="823">
                  <c:v>70.500200000000007</c:v>
                </c:pt>
                <c:pt idx="824">
                  <c:v>70.583500000000001</c:v>
                </c:pt>
                <c:pt idx="825">
                  <c:v>70.666899999999998</c:v>
                </c:pt>
                <c:pt idx="826">
                  <c:v>70.750200000000007</c:v>
                </c:pt>
                <c:pt idx="827">
                  <c:v>70.833500000000001</c:v>
                </c:pt>
                <c:pt idx="828">
                  <c:v>70.916899999999998</c:v>
                </c:pt>
                <c:pt idx="829">
                  <c:v>71.000200000000007</c:v>
                </c:pt>
                <c:pt idx="830">
                  <c:v>71.083500000000001</c:v>
                </c:pt>
                <c:pt idx="831">
                  <c:v>71.166899999999998</c:v>
                </c:pt>
                <c:pt idx="832">
                  <c:v>71.250200000000007</c:v>
                </c:pt>
                <c:pt idx="833">
                  <c:v>71.333500000000001</c:v>
                </c:pt>
                <c:pt idx="834">
                  <c:v>71.416899999999998</c:v>
                </c:pt>
                <c:pt idx="835">
                  <c:v>71.500200000000007</c:v>
                </c:pt>
                <c:pt idx="836">
                  <c:v>71.583500000000001</c:v>
                </c:pt>
                <c:pt idx="837">
                  <c:v>71.666899999999998</c:v>
                </c:pt>
                <c:pt idx="838">
                  <c:v>71.750200000000007</c:v>
                </c:pt>
                <c:pt idx="839">
                  <c:v>71.833500000000001</c:v>
                </c:pt>
                <c:pt idx="840">
                  <c:v>71.916899999999998</c:v>
                </c:pt>
                <c:pt idx="841">
                  <c:v>72.000200000000007</c:v>
                </c:pt>
                <c:pt idx="842">
                  <c:v>72.083500000000001</c:v>
                </c:pt>
                <c:pt idx="843">
                  <c:v>72.166899999999998</c:v>
                </c:pt>
                <c:pt idx="844">
                  <c:v>72.250200000000007</c:v>
                </c:pt>
                <c:pt idx="845">
                  <c:v>72.333500000000001</c:v>
                </c:pt>
                <c:pt idx="846">
                  <c:v>72.416899999999998</c:v>
                </c:pt>
                <c:pt idx="847">
                  <c:v>72.500200000000007</c:v>
                </c:pt>
                <c:pt idx="848">
                  <c:v>72.583500000000001</c:v>
                </c:pt>
                <c:pt idx="849">
                  <c:v>72.666899999999998</c:v>
                </c:pt>
                <c:pt idx="850">
                  <c:v>72.750200000000007</c:v>
                </c:pt>
                <c:pt idx="851">
                  <c:v>72.833500000000001</c:v>
                </c:pt>
                <c:pt idx="852">
                  <c:v>72.916899999999998</c:v>
                </c:pt>
                <c:pt idx="853">
                  <c:v>73.000200000000007</c:v>
                </c:pt>
                <c:pt idx="854">
                  <c:v>73.083500000000001</c:v>
                </c:pt>
                <c:pt idx="855">
                  <c:v>73.166899999999998</c:v>
                </c:pt>
                <c:pt idx="856">
                  <c:v>73.250200000000007</c:v>
                </c:pt>
                <c:pt idx="857">
                  <c:v>73.333500000000001</c:v>
                </c:pt>
                <c:pt idx="858">
                  <c:v>73.416899999999998</c:v>
                </c:pt>
                <c:pt idx="859">
                  <c:v>73.500200000000007</c:v>
                </c:pt>
                <c:pt idx="860">
                  <c:v>73.583500000000001</c:v>
                </c:pt>
                <c:pt idx="861">
                  <c:v>73.666899999999998</c:v>
                </c:pt>
                <c:pt idx="862">
                  <c:v>73.750200000000007</c:v>
                </c:pt>
                <c:pt idx="863">
                  <c:v>73.833500000000001</c:v>
                </c:pt>
                <c:pt idx="864">
                  <c:v>73.916899999999998</c:v>
                </c:pt>
                <c:pt idx="865">
                  <c:v>74.000200000000007</c:v>
                </c:pt>
                <c:pt idx="866">
                  <c:v>74.083500000000001</c:v>
                </c:pt>
                <c:pt idx="867">
                  <c:v>74.166899999999998</c:v>
                </c:pt>
                <c:pt idx="868">
                  <c:v>74.250200000000007</c:v>
                </c:pt>
                <c:pt idx="869">
                  <c:v>74.333500000000001</c:v>
                </c:pt>
                <c:pt idx="870">
                  <c:v>74.416899999999998</c:v>
                </c:pt>
                <c:pt idx="871">
                  <c:v>74.500200000000007</c:v>
                </c:pt>
                <c:pt idx="872">
                  <c:v>74.583500000000001</c:v>
                </c:pt>
                <c:pt idx="873">
                  <c:v>74.666899999999998</c:v>
                </c:pt>
                <c:pt idx="874">
                  <c:v>74.750200000000007</c:v>
                </c:pt>
                <c:pt idx="875">
                  <c:v>74.833500000000001</c:v>
                </c:pt>
                <c:pt idx="876">
                  <c:v>74.916899999999998</c:v>
                </c:pt>
                <c:pt idx="877">
                  <c:v>75.000200000000007</c:v>
                </c:pt>
                <c:pt idx="878">
                  <c:v>75.083500000000001</c:v>
                </c:pt>
                <c:pt idx="879">
                  <c:v>75.166899999999998</c:v>
                </c:pt>
                <c:pt idx="880">
                  <c:v>75.250200000000007</c:v>
                </c:pt>
                <c:pt idx="881">
                  <c:v>75.333500000000001</c:v>
                </c:pt>
                <c:pt idx="882">
                  <c:v>75.416899999999998</c:v>
                </c:pt>
                <c:pt idx="883">
                  <c:v>75.500200000000007</c:v>
                </c:pt>
                <c:pt idx="884">
                  <c:v>75.583500000000001</c:v>
                </c:pt>
                <c:pt idx="885">
                  <c:v>75.666899999999998</c:v>
                </c:pt>
                <c:pt idx="886">
                  <c:v>75.750200000000007</c:v>
                </c:pt>
                <c:pt idx="887">
                  <c:v>75.833500000000001</c:v>
                </c:pt>
                <c:pt idx="888">
                  <c:v>75.916899999999998</c:v>
                </c:pt>
                <c:pt idx="889">
                  <c:v>76.000200000000007</c:v>
                </c:pt>
                <c:pt idx="890">
                  <c:v>76.083500000000001</c:v>
                </c:pt>
                <c:pt idx="891">
                  <c:v>76.166899999999998</c:v>
                </c:pt>
                <c:pt idx="892">
                  <c:v>76.250200000000007</c:v>
                </c:pt>
                <c:pt idx="893">
                  <c:v>76.333500000000001</c:v>
                </c:pt>
                <c:pt idx="894">
                  <c:v>76.416899999999998</c:v>
                </c:pt>
                <c:pt idx="895">
                  <c:v>76.500200000000007</c:v>
                </c:pt>
                <c:pt idx="896">
                  <c:v>76.583500000000001</c:v>
                </c:pt>
                <c:pt idx="897">
                  <c:v>76.666899999999998</c:v>
                </c:pt>
                <c:pt idx="898">
                  <c:v>76.750200000000007</c:v>
                </c:pt>
                <c:pt idx="899">
                  <c:v>76.833500000000001</c:v>
                </c:pt>
                <c:pt idx="900">
                  <c:v>76.916899999999998</c:v>
                </c:pt>
                <c:pt idx="901">
                  <c:v>77.000200000000007</c:v>
                </c:pt>
                <c:pt idx="902">
                  <c:v>77.083500000000001</c:v>
                </c:pt>
                <c:pt idx="903">
                  <c:v>77.166899999999998</c:v>
                </c:pt>
                <c:pt idx="904">
                  <c:v>77.250200000000007</c:v>
                </c:pt>
                <c:pt idx="905">
                  <c:v>77.333500000000001</c:v>
                </c:pt>
                <c:pt idx="906">
                  <c:v>77.416899999999998</c:v>
                </c:pt>
                <c:pt idx="907">
                  <c:v>77.500200000000007</c:v>
                </c:pt>
                <c:pt idx="908">
                  <c:v>77.583500000000001</c:v>
                </c:pt>
                <c:pt idx="909">
                  <c:v>77.666899999999998</c:v>
                </c:pt>
                <c:pt idx="910">
                  <c:v>77.750200000000007</c:v>
                </c:pt>
                <c:pt idx="911">
                  <c:v>77.833500000000001</c:v>
                </c:pt>
                <c:pt idx="912">
                  <c:v>77.916899999999998</c:v>
                </c:pt>
                <c:pt idx="913">
                  <c:v>78.000200000000007</c:v>
                </c:pt>
                <c:pt idx="914">
                  <c:v>78.083500000000001</c:v>
                </c:pt>
                <c:pt idx="915">
                  <c:v>78.166899999999998</c:v>
                </c:pt>
                <c:pt idx="916">
                  <c:v>78.250200000000007</c:v>
                </c:pt>
                <c:pt idx="917">
                  <c:v>78.333500000000001</c:v>
                </c:pt>
                <c:pt idx="918">
                  <c:v>78.416899999999998</c:v>
                </c:pt>
                <c:pt idx="919">
                  <c:v>78.500200000000007</c:v>
                </c:pt>
                <c:pt idx="920">
                  <c:v>78.583500000000001</c:v>
                </c:pt>
                <c:pt idx="921">
                  <c:v>78.666899999999998</c:v>
                </c:pt>
                <c:pt idx="922">
                  <c:v>78.750200000000007</c:v>
                </c:pt>
                <c:pt idx="923">
                  <c:v>78.833500000000001</c:v>
                </c:pt>
                <c:pt idx="924">
                  <c:v>78.916899999999998</c:v>
                </c:pt>
                <c:pt idx="925">
                  <c:v>79.000200000000007</c:v>
                </c:pt>
                <c:pt idx="926">
                  <c:v>79.083500000000001</c:v>
                </c:pt>
                <c:pt idx="927">
                  <c:v>79.166899999999998</c:v>
                </c:pt>
                <c:pt idx="928">
                  <c:v>79.250200000000007</c:v>
                </c:pt>
                <c:pt idx="929">
                  <c:v>79.333500000000001</c:v>
                </c:pt>
                <c:pt idx="930">
                  <c:v>79.416899999999998</c:v>
                </c:pt>
                <c:pt idx="931">
                  <c:v>79.500200000000007</c:v>
                </c:pt>
                <c:pt idx="932">
                  <c:v>79.583500000000001</c:v>
                </c:pt>
                <c:pt idx="933">
                  <c:v>79.666899999999998</c:v>
                </c:pt>
                <c:pt idx="934">
                  <c:v>79.750200000000007</c:v>
                </c:pt>
                <c:pt idx="935">
                  <c:v>79.833500000000001</c:v>
                </c:pt>
                <c:pt idx="936">
                  <c:v>79.916899999999998</c:v>
                </c:pt>
                <c:pt idx="937">
                  <c:v>80.000200000000007</c:v>
                </c:pt>
                <c:pt idx="938">
                  <c:v>80.083500000000001</c:v>
                </c:pt>
                <c:pt idx="939">
                  <c:v>80.166899999999998</c:v>
                </c:pt>
                <c:pt idx="940">
                  <c:v>80.250200000000007</c:v>
                </c:pt>
                <c:pt idx="941">
                  <c:v>80.333500000000001</c:v>
                </c:pt>
                <c:pt idx="942">
                  <c:v>80.416899999999998</c:v>
                </c:pt>
                <c:pt idx="943">
                  <c:v>80.500200000000007</c:v>
                </c:pt>
                <c:pt idx="944">
                  <c:v>80.583500000000001</c:v>
                </c:pt>
                <c:pt idx="945">
                  <c:v>80.666899999999998</c:v>
                </c:pt>
                <c:pt idx="946">
                  <c:v>80.750200000000007</c:v>
                </c:pt>
                <c:pt idx="947">
                  <c:v>80.833500000000001</c:v>
                </c:pt>
                <c:pt idx="948">
                  <c:v>80.916899999999998</c:v>
                </c:pt>
                <c:pt idx="949">
                  <c:v>81.000200000000007</c:v>
                </c:pt>
                <c:pt idx="950">
                  <c:v>81.083500000000001</c:v>
                </c:pt>
                <c:pt idx="951">
                  <c:v>81.166899999999998</c:v>
                </c:pt>
                <c:pt idx="952">
                  <c:v>81.250200000000007</c:v>
                </c:pt>
                <c:pt idx="953">
                  <c:v>81.333500000000001</c:v>
                </c:pt>
                <c:pt idx="954">
                  <c:v>81.416899999999998</c:v>
                </c:pt>
                <c:pt idx="955">
                  <c:v>81.500200000000007</c:v>
                </c:pt>
                <c:pt idx="956">
                  <c:v>81.583500000000001</c:v>
                </c:pt>
                <c:pt idx="957">
                  <c:v>81.666899999999998</c:v>
                </c:pt>
                <c:pt idx="958">
                  <c:v>81.750200000000007</c:v>
                </c:pt>
                <c:pt idx="959">
                  <c:v>81.833500000000001</c:v>
                </c:pt>
                <c:pt idx="960">
                  <c:v>81.916899999999998</c:v>
                </c:pt>
                <c:pt idx="961">
                  <c:v>82.000200000000007</c:v>
                </c:pt>
                <c:pt idx="962">
                  <c:v>82.083500000000001</c:v>
                </c:pt>
                <c:pt idx="963">
                  <c:v>82.166899999999998</c:v>
                </c:pt>
                <c:pt idx="964">
                  <c:v>82.250200000000007</c:v>
                </c:pt>
                <c:pt idx="965">
                  <c:v>82.333500000000001</c:v>
                </c:pt>
                <c:pt idx="966">
                  <c:v>82.416899999999998</c:v>
                </c:pt>
                <c:pt idx="967">
                  <c:v>82.500200000000007</c:v>
                </c:pt>
                <c:pt idx="968">
                  <c:v>82.583500000000001</c:v>
                </c:pt>
                <c:pt idx="969">
                  <c:v>82.666899999999998</c:v>
                </c:pt>
                <c:pt idx="970">
                  <c:v>82.750200000000007</c:v>
                </c:pt>
                <c:pt idx="971">
                  <c:v>82.833500000000001</c:v>
                </c:pt>
                <c:pt idx="972">
                  <c:v>82.916899999999998</c:v>
                </c:pt>
                <c:pt idx="973">
                  <c:v>83.000200000000007</c:v>
                </c:pt>
                <c:pt idx="974">
                  <c:v>83.083500000000001</c:v>
                </c:pt>
                <c:pt idx="975">
                  <c:v>83.166899999999998</c:v>
                </c:pt>
                <c:pt idx="976">
                  <c:v>83.250200000000007</c:v>
                </c:pt>
                <c:pt idx="977">
                  <c:v>83.333500000000001</c:v>
                </c:pt>
                <c:pt idx="978">
                  <c:v>83.416899999999998</c:v>
                </c:pt>
                <c:pt idx="979">
                  <c:v>83.500200000000007</c:v>
                </c:pt>
                <c:pt idx="980">
                  <c:v>83.583500000000001</c:v>
                </c:pt>
                <c:pt idx="981">
                  <c:v>83.666899999999998</c:v>
                </c:pt>
                <c:pt idx="982">
                  <c:v>83.750200000000007</c:v>
                </c:pt>
                <c:pt idx="983">
                  <c:v>83.833500000000001</c:v>
                </c:pt>
                <c:pt idx="984">
                  <c:v>83.916899999999998</c:v>
                </c:pt>
                <c:pt idx="985">
                  <c:v>84.000200000000007</c:v>
                </c:pt>
                <c:pt idx="986">
                  <c:v>84.083500000000001</c:v>
                </c:pt>
                <c:pt idx="987">
                  <c:v>84.166899999999998</c:v>
                </c:pt>
                <c:pt idx="988">
                  <c:v>84.250200000000007</c:v>
                </c:pt>
                <c:pt idx="989">
                  <c:v>84.333500000000001</c:v>
                </c:pt>
                <c:pt idx="990">
                  <c:v>84.416899999999998</c:v>
                </c:pt>
                <c:pt idx="991">
                  <c:v>84.500200000000007</c:v>
                </c:pt>
                <c:pt idx="992">
                  <c:v>84.583500000000001</c:v>
                </c:pt>
                <c:pt idx="993">
                  <c:v>84.666899999999998</c:v>
                </c:pt>
                <c:pt idx="994">
                  <c:v>84.750200000000007</c:v>
                </c:pt>
                <c:pt idx="995">
                  <c:v>84.833500000000001</c:v>
                </c:pt>
                <c:pt idx="996">
                  <c:v>84.916899999999998</c:v>
                </c:pt>
                <c:pt idx="997">
                  <c:v>85.000200000000007</c:v>
                </c:pt>
                <c:pt idx="998">
                  <c:v>85.083500000000001</c:v>
                </c:pt>
                <c:pt idx="999">
                  <c:v>85.166899999999998</c:v>
                </c:pt>
                <c:pt idx="1000">
                  <c:v>85.250200000000007</c:v>
                </c:pt>
                <c:pt idx="1001">
                  <c:v>85.333500000000001</c:v>
                </c:pt>
                <c:pt idx="1002">
                  <c:v>85.416899999999998</c:v>
                </c:pt>
                <c:pt idx="1003">
                  <c:v>85.500200000000007</c:v>
                </c:pt>
                <c:pt idx="1004">
                  <c:v>85.583500000000001</c:v>
                </c:pt>
                <c:pt idx="1005">
                  <c:v>85.666899999999998</c:v>
                </c:pt>
                <c:pt idx="1006">
                  <c:v>85.750200000000007</c:v>
                </c:pt>
                <c:pt idx="1007">
                  <c:v>85.833500000000001</c:v>
                </c:pt>
                <c:pt idx="1008">
                  <c:v>85.916899999999998</c:v>
                </c:pt>
                <c:pt idx="1009">
                  <c:v>86.000200000000007</c:v>
                </c:pt>
                <c:pt idx="1010">
                  <c:v>86.083500000000001</c:v>
                </c:pt>
                <c:pt idx="1011">
                  <c:v>86.166899999999998</c:v>
                </c:pt>
                <c:pt idx="1012">
                  <c:v>86.250200000000007</c:v>
                </c:pt>
                <c:pt idx="1013">
                  <c:v>86.333500000000001</c:v>
                </c:pt>
                <c:pt idx="1014">
                  <c:v>86.416899999999998</c:v>
                </c:pt>
                <c:pt idx="1015">
                  <c:v>86.500200000000007</c:v>
                </c:pt>
                <c:pt idx="1016">
                  <c:v>86.583500000000001</c:v>
                </c:pt>
                <c:pt idx="1017">
                  <c:v>86.666899999999998</c:v>
                </c:pt>
                <c:pt idx="1018">
                  <c:v>86.750200000000007</c:v>
                </c:pt>
                <c:pt idx="1019">
                  <c:v>86.833500000000001</c:v>
                </c:pt>
                <c:pt idx="1020">
                  <c:v>86.916899999999998</c:v>
                </c:pt>
                <c:pt idx="1021">
                  <c:v>87.000200000000007</c:v>
                </c:pt>
                <c:pt idx="1022">
                  <c:v>87.083500000000001</c:v>
                </c:pt>
                <c:pt idx="1023">
                  <c:v>87.166899999999998</c:v>
                </c:pt>
                <c:pt idx="1024">
                  <c:v>87.250200000000007</c:v>
                </c:pt>
                <c:pt idx="1025">
                  <c:v>87.333500000000001</c:v>
                </c:pt>
                <c:pt idx="1026">
                  <c:v>87.416899999999998</c:v>
                </c:pt>
                <c:pt idx="1027">
                  <c:v>87.500200000000007</c:v>
                </c:pt>
                <c:pt idx="1028">
                  <c:v>87.583500000000001</c:v>
                </c:pt>
                <c:pt idx="1029">
                  <c:v>87.666899999999998</c:v>
                </c:pt>
                <c:pt idx="1030">
                  <c:v>87.750200000000007</c:v>
                </c:pt>
                <c:pt idx="1031">
                  <c:v>87.833500000000001</c:v>
                </c:pt>
                <c:pt idx="1032">
                  <c:v>87.916899999999998</c:v>
                </c:pt>
                <c:pt idx="1033">
                  <c:v>88.000200000000007</c:v>
                </c:pt>
                <c:pt idx="1034">
                  <c:v>88.083500000000001</c:v>
                </c:pt>
                <c:pt idx="1035">
                  <c:v>88.166899999999998</c:v>
                </c:pt>
                <c:pt idx="1036">
                  <c:v>88.250200000000007</c:v>
                </c:pt>
                <c:pt idx="1037">
                  <c:v>88.333500000000001</c:v>
                </c:pt>
                <c:pt idx="1038">
                  <c:v>88.416899999999998</c:v>
                </c:pt>
                <c:pt idx="1039">
                  <c:v>88.500200000000007</c:v>
                </c:pt>
                <c:pt idx="1040">
                  <c:v>88.583500000000001</c:v>
                </c:pt>
                <c:pt idx="1041">
                  <c:v>88.666899999999998</c:v>
                </c:pt>
                <c:pt idx="1042">
                  <c:v>88.750200000000007</c:v>
                </c:pt>
                <c:pt idx="1043">
                  <c:v>88.833500000000001</c:v>
                </c:pt>
                <c:pt idx="1044">
                  <c:v>88.916899999999998</c:v>
                </c:pt>
                <c:pt idx="1045">
                  <c:v>89.000200000000007</c:v>
                </c:pt>
                <c:pt idx="1046">
                  <c:v>89.083500000000001</c:v>
                </c:pt>
                <c:pt idx="1047">
                  <c:v>89.166899999999998</c:v>
                </c:pt>
                <c:pt idx="1048">
                  <c:v>89.250200000000007</c:v>
                </c:pt>
                <c:pt idx="1049">
                  <c:v>89.333500000000001</c:v>
                </c:pt>
                <c:pt idx="1050">
                  <c:v>89.416899999999998</c:v>
                </c:pt>
                <c:pt idx="1051">
                  <c:v>89.500200000000007</c:v>
                </c:pt>
                <c:pt idx="1052">
                  <c:v>89.583500000000001</c:v>
                </c:pt>
                <c:pt idx="1053">
                  <c:v>89.666899999999998</c:v>
                </c:pt>
                <c:pt idx="1054">
                  <c:v>89.750200000000007</c:v>
                </c:pt>
                <c:pt idx="1055">
                  <c:v>89.833500000000001</c:v>
                </c:pt>
                <c:pt idx="1056">
                  <c:v>89.916899999999998</c:v>
                </c:pt>
                <c:pt idx="1057">
                  <c:v>90.000200000000007</c:v>
                </c:pt>
                <c:pt idx="1058">
                  <c:v>90.083500000000001</c:v>
                </c:pt>
                <c:pt idx="1059">
                  <c:v>90.166899999999998</c:v>
                </c:pt>
                <c:pt idx="1060">
                  <c:v>90.250200000000007</c:v>
                </c:pt>
                <c:pt idx="1061">
                  <c:v>90.333500000000001</c:v>
                </c:pt>
                <c:pt idx="1062">
                  <c:v>90.416899999999998</c:v>
                </c:pt>
                <c:pt idx="1063">
                  <c:v>90.500200000000007</c:v>
                </c:pt>
                <c:pt idx="1064">
                  <c:v>90.583500000000001</c:v>
                </c:pt>
                <c:pt idx="1065">
                  <c:v>90.666899999999998</c:v>
                </c:pt>
                <c:pt idx="1066">
                  <c:v>90.750200000000007</c:v>
                </c:pt>
                <c:pt idx="1067">
                  <c:v>90.833500000000001</c:v>
                </c:pt>
                <c:pt idx="1068">
                  <c:v>90.916899999999998</c:v>
                </c:pt>
                <c:pt idx="1069">
                  <c:v>91.000200000000007</c:v>
                </c:pt>
                <c:pt idx="1070">
                  <c:v>91.083500000000001</c:v>
                </c:pt>
                <c:pt idx="1071">
                  <c:v>91.166899999999998</c:v>
                </c:pt>
                <c:pt idx="1072">
                  <c:v>91.250200000000007</c:v>
                </c:pt>
                <c:pt idx="1073">
                  <c:v>91.333500000000001</c:v>
                </c:pt>
                <c:pt idx="1074">
                  <c:v>91.416899999999998</c:v>
                </c:pt>
                <c:pt idx="1075">
                  <c:v>91.500200000000007</c:v>
                </c:pt>
                <c:pt idx="1076">
                  <c:v>91.583500000000001</c:v>
                </c:pt>
                <c:pt idx="1077">
                  <c:v>91.666899999999998</c:v>
                </c:pt>
                <c:pt idx="1078">
                  <c:v>91.750200000000007</c:v>
                </c:pt>
                <c:pt idx="1079">
                  <c:v>91.833500000000001</c:v>
                </c:pt>
                <c:pt idx="1080">
                  <c:v>91.916899999999998</c:v>
                </c:pt>
                <c:pt idx="1081">
                  <c:v>92.000200000000007</c:v>
                </c:pt>
                <c:pt idx="1082">
                  <c:v>92.083500000000001</c:v>
                </c:pt>
                <c:pt idx="1083">
                  <c:v>92.166899999999998</c:v>
                </c:pt>
                <c:pt idx="1084">
                  <c:v>92.250200000000007</c:v>
                </c:pt>
                <c:pt idx="1085">
                  <c:v>92.333500000000001</c:v>
                </c:pt>
                <c:pt idx="1086">
                  <c:v>92.416899999999998</c:v>
                </c:pt>
                <c:pt idx="1087">
                  <c:v>92.500200000000007</c:v>
                </c:pt>
                <c:pt idx="1088">
                  <c:v>92.583500000000001</c:v>
                </c:pt>
                <c:pt idx="1089">
                  <c:v>92.666899999999998</c:v>
                </c:pt>
                <c:pt idx="1090">
                  <c:v>92.750200000000007</c:v>
                </c:pt>
                <c:pt idx="1091">
                  <c:v>92.833500000000001</c:v>
                </c:pt>
                <c:pt idx="1092">
                  <c:v>92.916899999999998</c:v>
                </c:pt>
                <c:pt idx="1093">
                  <c:v>93.000200000000007</c:v>
                </c:pt>
                <c:pt idx="1094">
                  <c:v>93.083500000000001</c:v>
                </c:pt>
                <c:pt idx="1095">
                  <c:v>93.166899999999998</c:v>
                </c:pt>
                <c:pt idx="1096">
                  <c:v>93.250200000000007</c:v>
                </c:pt>
                <c:pt idx="1097">
                  <c:v>93.333500000000001</c:v>
                </c:pt>
                <c:pt idx="1098">
                  <c:v>93.416899999999998</c:v>
                </c:pt>
                <c:pt idx="1099">
                  <c:v>93.500200000000007</c:v>
                </c:pt>
                <c:pt idx="1100">
                  <c:v>93.583500000000001</c:v>
                </c:pt>
                <c:pt idx="1101">
                  <c:v>93.666899999999998</c:v>
                </c:pt>
                <c:pt idx="1102">
                  <c:v>93.750200000000007</c:v>
                </c:pt>
                <c:pt idx="1103">
                  <c:v>93.833500000000001</c:v>
                </c:pt>
                <c:pt idx="1104">
                  <c:v>93.916899999999998</c:v>
                </c:pt>
                <c:pt idx="1105">
                  <c:v>94.000200000000007</c:v>
                </c:pt>
                <c:pt idx="1106">
                  <c:v>94.083500000000001</c:v>
                </c:pt>
                <c:pt idx="1107">
                  <c:v>94.166899999999998</c:v>
                </c:pt>
                <c:pt idx="1108">
                  <c:v>94.250200000000007</c:v>
                </c:pt>
                <c:pt idx="1109">
                  <c:v>94.333500000000001</c:v>
                </c:pt>
                <c:pt idx="1110">
                  <c:v>94.416899999999998</c:v>
                </c:pt>
                <c:pt idx="1111">
                  <c:v>94.500200000000007</c:v>
                </c:pt>
                <c:pt idx="1112">
                  <c:v>94.583500000000001</c:v>
                </c:pt>
                <c:pt idx="1113">
                  <c:v>94.666899999999998</c:v>
                </c:pt>
                <c:pt idx="1114">
                  <c:v>94.750200000000007</c:v>
                </c:pt>
                <c:pt idx="1115">
                  <c:v>94.833500000000001</c:v>
                </c:pt>
                <c:pt idx="1116">
                  <c:v>94.916899999999998</c:v>
                </c:pt>
                <c:pt idx="1117">
                  <c:v>95.000200000000007</c:v>
                </c:pt>
                <c:pt idx="1118">
                  <c:v>95.083500000000001</c:v>
                </c:pt>
                <c:pt idx="1119">
                  <c:v>95.166899999999998</c:v>
                </c:pt>
                <c:pt idx="1120">
                  <c:v>95.250200000000007</c:v>
                </c:pt>
                <c:pt idx="1121">
                  <c:v>95.333500000000001</c:v>
                </c:pt>
                <c:pt idx="1122">
                  <c:v>95.416899999999998</c:v>
                </c:pt>
                <c:pt idx="1123">
                  <c:v>95.500200000000007</c:v>
                </c:pt>
                <c:pt idx="1124">
                  <c:v>95.583500000000001</c:v>
                </c:pt>
                <c:pt idx="1125">
                  <c:v>95.666899999999998</c:v>
                </c:pt>
                <c:pt idx="1126">
                  <c:v>95.750200000000007</c:v>
                </c:pt>
                <c:pt idx="1127">
                  <c:v>95.833500000000001</c:v>
                </c:pt>
                <c:pt idx="1128">
                  <c:v>95.916899999999998</c:v>
                </c:pt>
                <c:pt idx="1129">
                  <c:v>96.000200000000007</c:v>
                </c:pt>
                <c:pt idx="1130">
                  <c:v>96.083500000000001</c:v>
                </c:pt>
                <c:pt idx="1131">
                  <c:v>96.166899999999998</c:v>
                </c:pt>
                <c:pt idx="1132">
                  <c:v>96.250200000000007</c:v>
                </c:pt>
                <c:pt idx="1133">
                  <c:v>96.333500000000001</c:v>
                </c:pt>
                <c:pt idx="1134">
                  <c:v>96.416899999999998</c:v>
                </c:pt>
                <c:pt idx="1135">
                  <c:v>96.500200000000007</c:v>
                </c:pt>
                <c:pt idx="1136">
                  <c:v>96.583500000000001</c:v>
                </c:pt>
                <c:pt idx="1137">
                  <c:v>96.666899999999998</c:v>
                </c:pt>
                <c:pt idx="1138">
                  <c:v>96.750200000000007</c:v>
                </c:pt>
                <c:pt idx="1139">
                  <c:v>96.833500000000001</c:v>
                </c:pt>
                <c:pt idx="1140">
                  <c:v>96.916899999999998</c:v>
                </c:pt>
                <c:pt idx="1141">
                  <c:v>97.000200000000007</c:v>
                </c:pt>
                <c:pt idx="1142">
                  <c:v>97.083500000000001</c:v>
                </c:pt>
                <c:pt idx="1143">
                  <c:v>97.166899999999998</c:v>
                </c:pt>
                <c:pt idx="1144">
                  <c:v>97.250200000000007</c:v>
                </c:pt>
                <c:pt idx="1145">
                  <c:v>97.333500000000001</c:v>
                </c:pt>
                <c:pt idx="1146">
                  <c:v>97.416899999999998</c:v>
                </c:pt>
                <c:pt idx="1147">
                  <c:v>97.500200000000007</c:v>
                </c:pt>
                <c:pt idx="1148">
                  <c:v>97.583500000000001</c:v>
                </c:pt>
                <c:pt idx="1149">
                  <c:v>97.666899999999998</c:v>
                </c:pt>
                <c:pt idx="1150">
                  <c:v>97.750200000000007</c:v>
                </c:pt>
                <c:pt idx="1151">
                  <c:v>97.833500000000001</c:v>
                </c:pt>
                <c:pt idx="1152">
                  <c:v>97.916899999999998</c:v>
                </c:pt>
                <c:pt idx="1153">
                  <c:v>98.000200000000007</c:v>
                </c:pt>
                <c:pt idx="1154">
                  <c:v>98.083500000000001</c:v>
                </c:pt>
                <c:pt idx="1155">
                  <c:v>98.166899999999998</c:v>
                </c:pt>
                <c:pt idx="1156">
                  <c:v>98.250200000000007</c:v>
                </c:pt>
                <c:pt idx="1157">
                  <c:v>98.333500000000001</c:v>
                </c:pt>
                <c:pt idx="1158">
                  <c:v>98.416899999999998</c:v>
                </c:pt>
                <c:pt idx="1159">
                  <c:v>98.500200000000007</c:v>
                </c:pt>
                <c:pt idx="1160">
                  <c:v>98.583500000000001</c:v>
                </c:pt>
                <c:pt idx="1161">
                  <c:v>98.666899999999998</c:v>
                </c:pt>
                <c:pt idx="1162">
                  <c:v>98.750200000000007</c:v>
                </c:pt>
                <c:pt idx="1163">
                  <c:v>98.833500000000001</c:v>
                </c:pt>
                <c:pt idx="1164">
                  <c:v>98.916899999999998</c:v>
                </c:pt>
                <c:pt idx="1165">
                  <c:v>99.000200000000007</c:v>
                </c:pt>
                <c:pt idx="1166">
                  <c:v>99.083500000000001</c:v>
                </c:pt>
                <c:pt idx="1167">
                  <c:v>99.166899999999998</c:v>
                </c:pt>
                <c:pt idx="1168">
                  <c:v>99.250200000000007</c:v>
                </c:pt>
                <c:pt idx="1169">
                  <c:v>99.333500000000001</c:v>
                </c:pt>
                <c:pt idx="1170">
                  <c:v>99.416899999999998</c:v>
                </c:pt>
                <c:pt idx="1171">
                  <c:v>99.500200000000007</c:v>
                </c:pt>
                <c:pt idx="1172">
                  <c:v>99.583500000000001</c:v>
                </c:pt>
                <c:pt idx="1173">
                  <c:v>99.666899999999998</c:v>
                </c:pt>
                <c:pt idx="1174">
                  <c:v>99.750200000000007</c:v>
                </c:pt>
                <c:pt idx="1175">
                  <c:v>99.833500000000001</c:v>
                </c:pt>
                <c:pt idx="1176">
                  <c:v>99.916899999999998</c:v>
                </c:pt>
                <c:pt idx="1177">
                  <c:v>100</c:v>
                </c:pt>
                <c:pt idx="1178">
                  <c:v>100.084</c:v>
                </c:pt>
                <c:pt idx="1179">
                  <c:v>100.167</c:v>
                </c:pt>
                <c:pt idx="1180">
                  <c:v>100.25</c:v>
                </c:pt>
                <c:pt idx="1181">
                  <c:v>100.334</c:v>
                </c:pt>
                <c:pt idx="1182">
                  <c:v>100.417</c:v>
                </c:pt>
                <c:pt idx="1183">
                  <c:v>100.5</c:v>
                </c:pt>
                <c:pt idx="1184">
                  <c:v>100.584</c:v>
                </c:pt>
                <c:pt idx="1185">
                  <c:v>100.667</c:v>
                </c:pt>
                <c:pt idx="1186">
                  <c:v>100.75</c:v>
                </c:pt>
                <c:pt idx="1187">
                  <c:v>100.834</c:v>
                </c:pt>
                <c:pt idx="1188">
                  <c:v>100.917</c:v>
                </c:pt>
                <c:pt idx="1189">
                  <c:v>101</c:v>
                </c:pt>
                <c:pt idx="1190">
                  <c:v>101.084</c:v>
                </c:pt>
                <c:pt idx="1191">
                  <c:v>101.167</c:v>
                </c:pt>
                <c:pt idx="1192">
                  <c:v>101.25</c:v>
                </c:pt>
                <c:pt idx="1193">
                  <c:v>101.334</c:v>
                </c:pt>
                <c:pt idx="1194">
                  <c:v>101.417</c:v>
                </c:pt>
                <c:pt idx="1195">
                  <c:v>101.5</c:v>
                </c:pt>
                <c:pt idx="1196">
                  <c:v>101.584</c:v>
                </c:pt>
                <c:pt idx="1197">
                  <c:v>101.667</c:v>
                </c:pt>
                <c:pt idx="1198">
                  <c:v>101.75</c:v>
                </c:pt>
                <c:pt idx="1199">
                  <c:v>101.834</c:v>
                </c:pt>
                <c:pt idx="1200">
                  <c:v>101.917</c:v>
                </c:pt>
                <c:pt idx="1201">
                  <c:v>102</c:v>
                </c:pt>
                <c:pt idx="1202">
                  <c:v>102.084</c:v>
                </c:pt>
                <c:pt idx="1203">
                  <c:v>102.167</c:v>
                </c:pt>
                <c:pt idx="1204">
                  <c:v>102.25</c:v>
                </c:pt>
                <c:pt idx="1205">
                  <c:v>102.334</c:v>
                </c:pt>
                <c:pt idx="1206">
                  <c:v>102.417</c:v>
                </c:pt>
                <c:pt idx="1207">
                  <c:v>102.5</c:v>
                </c:pt>
                <c:pt idx="1208">
                  <c:v>102.584</c:v>
                </c:pt>
                <c:pt idx="1209">
                  <c:v>102.667</c:v>
                </c:pt>
                <c:pt idx="1210">
                  <c:v>102.75</c:v>
                </c:pt>
                <c:pt idx="1211">
                  <c:v>102.834</c:v>
                </c:pt>
                <c:pt idx="1212">
                  <c:v>102.917</c:v>
                </c:pt>
                <c:pt idx="1213">
                  <c:v>103</c:v>
                </c:pt>
                <c:pt idx="1214">
                  <c:v>103.084</c:v>
                </c:pt>
                <c:pt idx="1215">
                  <c:v>103.167</c:v>
                </c:pt>
                <c:pt idx="1216">
                  <c:v>103.25</c:v>
                </c:pt>
                <c:pt idx="1217">
                  <c:v>103.334</c:v>
                </c:pt>
                <c:pt idx="1218">
                  <c:v>103.417</c:v>
                </c:pt>
                <c:pt idx="1219">
                  <c:v>103.5</c:v>
                </c:pt>
                <c:pt idx="1220">
                  <c:v>103.584</c:v>
                </c:pt>
                <c:pt idx="1221">
                  <c:v>103.667</c:v>
                </c:pt>
                <c:pt idx="1222">
                  <c:v>103.75</c:v>
                </c:pt>
                <c:pt idx="1223">
                  <c:v>103.834</c:v>
                </c:pt>
                <c:pt idx="1224">
                  <c:v>103.917</c:v>
                </c:pt>
                <c:pt idx="1225">
                  <c:v>104</c:v>
                </c:pt>
                <c:pt idx="1226">
                  <c:v>104.084</c:v>
                </c:pt>
                <c:pt idx="1227">
                  <c:v>104.167</c:v>
                </c:pt>
                <c:pt idx="1228">
                  <c:v>104.25</c:v>
                </c:pt>
                <c:pt idx="1229">
                  <c:v>104.334</c:v>
                </c:pt>
                <c:pt idx="1230">
                  <c:v>104.417</c:v>
                </c:pt>
                <c:pt idx="1231">
                  <c:v>104.5</c:v>
                </c:pt>
                <c:pt idx="1232">
                  <c:v>104.584</c:v>
                </c:pt>
                <c:pt idx="1233">
                  <c:v>104.667</c:v>
                </c:pt>
                <c:pt idx="1234">
                  <c:v>104.75</c:v>
                </c:pt>
                <c:pt idx="1235">
                  <c:v>104.834</c:v>
                </c:pt>
                <c:pt idx="1236">
                  <c:v>104.917</c:v>
                </c:pt>
                <c:pt idx="1237">
                  <c:v>105</c:v>
                </c:pt>
                <c:pt idx="1238">
                  <c:v>105.084</c:v>
                </c:pt>
                <c:pt idx="1239">
                  <c:v>105.167</c:v>
                </c:pt>
                <c:pt idx="1240">
                  <c:v>105.25</c:v>
                </c:pt>
                <c:pt idx="1241">
                  <c:v>105.334</c:v>
                </c:pt>
                <c:pt idx="1242">
                  <c:v>105.417</c:v>
                </c:pt>
                <c:pt idx="1243">
                  <c:v>105.5</c:v>
                </c:pt>
                <c:pt idx="1244">
                  <c:v>105.584</c:v>
                </c:pt>
                <c:pt idx="1245">
                  <c:v>105.667</c:v>
                </c:pt>
                <c:pt idx="1246">
                  <c:v>105.75</c:v>
                </c:pt>
                <c:pt idx="1247">
                  <c:v>105.834</c:v>
                </c:pt>
                <c:pt idx="1248">
                  <c:v>105.917</c:v>
                </c:pt>
                <c:pt idx="1249">
                  <c:v>106</c:v>
                </c:pt>
                <c:pt idx="1250">
                  <c:v>106.084</c:v>
                </c:pt>
                <c:pt idx="1251">
                  <c:v>106.167</c:v>
                </c:pt>
                <c:pt idx="1252">
                  <c:v>106.25</c:v>
                </c:pt>
                <c:pt idx="1253">
                  <c:v>106.334</c:v>
                </c:pt>
                <c:pt idx="1254">
                  <c:v>106.417</c:v>
                </c:pt>
                <c:pt idx="1255">
                  <c:v>106.5</c:v>
                </c:pt>
                <c:pt idx="1256">
                  <c:v>106.584</c:v>
                </c:pt>
                <c:pt idx="1257">
                  <c:v>106.667</c:v>
                </c:pt>
                <c:pt idx="1258">
                  <c:v>106.75</c:v>
                </c:pt>
                <c:pt idx="1259">
                  <c:v>106.834</c:v>
                </c:pt>
                <c:pt idx="1260">
                  <c:v>106.917</c:v>
                </c:pt>
                <c:pt idx="1261">
                  <c:v>107</c:v>
                </c:pt>
                <c:pt idx="1262">
                  <c:v>107.084</c:v>
                </c:pt>
                <c:pt idx="1263">
                  <c:v>107.167</c:v>
                </c:pt>
                <c:pt idx="1264">
                  <c:v>107.25</c:v>
                </c:pt>
                <c:pt idx="1265">
                  <c:v>107.334</c:v>
                </c:pt>
                <c:pt idx="1266">
                  <c:v>107.417</c:v>
                </c:pt>
                <c:pt idx="1267">
                  <c:v>107.5</c:v>
                </c:pt>
                <c:pt idx="1268">
                  <c:v>107.584</c:v>
                </c:pt>
                <c:pt idx="1269">
                  <c:v>107.667</c:v>
                </c:pt>
                <c:pt idx="1270">
                  <c:v>107.75</c:v>
                </c:pt>
                <c:pt idx="1271">
                  <c:v>107.834</c:v>
                </c:pt>
                <c:pt idx="1272">
                  <c:v>107.917</c:v>
                </c:pt>
                <c:pt idx="1273">
                  <c:v>108</c:v>
                </c:pt>
                <c:pt idx="1274">
                  <c:v>108.084</c:v>
                </c:pt>
                <c:pt idx="1275">
                  <c:v>108.167</c:v>
                </c:pt>
                <c:pt idx="1276">
                  <c:v>108.25</c:v>
                </c:pt>
                <c:pt idx="1277">
                  <c:v>108.334</c:v>
                </c:pt>
                <c:pt idx="1278">
                  <c:v>108.417</c:v>
                </c:pt>
                <c:pt idx="1279">
                  <c:v>108.5</c:v>
                </c:pt>
                <c:pt idx="1280">
                  <c:v>108.584</c:v>
                </c:pt>
                <c:pt idx="1281">
                  <c:v>108.667</c:v>
                </c:pt>
                <c:pt idx="1282">
                  <c:v>108.75</c:v>
                </c:pt>
                <c:pt idx="1283">
                  <c:v>108.834</c:v>
                </c:pt>
                <c:pt idx="1284">
                  <c:v>108.917</c:v>
                </c:pt>
                <c:pt idx="1285">
                  <c:v>109</c:v>
                </c:pt>
                <c:pt idx="1286">
                  <c:v>109.084</c:v>
                </c:pt>
                <c:pt idx="1287">
                  <c:v>109.167</c:v>
                </c:pt>
                <c:pt idx="1288">
                  <c:v>109.25</c:v>
                </c:pt>
                <c:pt idx="1289">
                  <c:v>109.334</c:v>
                </c:pt>
                <c:pt idx="1290">
                  <c:v>109.417</c:v>
                </c:pt>
                <c:pt idx="1291">
                  <c:v>109.5</c:v>
                </c:pt>
                <c:pt idx="1292">
                  <c:v>109.584</c:v>
                </c:pt>
                <c:pt idx="1293">
                  <c:v>109.667</c:v>
                </c:pt>
                <c:pt idx="1294">
                  <c:v>109.75</c:v>
                </c:pt>
                <c:pt idx="1295">
                  <c:v>109.834</c:v>
                </c:pt>
                <c:pt idx="1296">
                  <c:v>109.917</c:v>
                </c:pt>
                <c:pt idx="1297">
                  <c:v>110</c:v>
                </c:pt>
                <c:pt idx="1298">
                  <c:v>110.084</c:v>
                </c:pt>
                <c:pt idx="1299">
                  <c:v>110.167</c:v>
                </c:pt>
                <c:pt idx="1300">
                  <c:v>110.25</c:v>
                </c:pt>
                <c:pt idx="1301">
                  <c:v>110.334</c:v>
                </c:pt>
                <c:pt idx="1302">
                  <c:v>110.417</c:v>
                </c:pt>
                <c:pt idx="1303">
                  <c:v>110.5</c:v>
                </c:pt>
                <c:pt idx="1304">
                  <c:v>110.584</c:v>
                </c:pt>
                <c:pt idx="1305">
                  <c:v>110.667</c:v>
                </c:pt>
                <c:pt idx="1306">
                  <c:v>110.75</c:v>
                </c:pt>
                <c:pt idx="1307">
                  <c:v>110.834</c:v>
                </c:pt>
                <c:pt idx="1308">
                  <c:v>110.917</c:v>
                </c:pt>
                <c:pt idx="1309">
                  <c:v>111</c:v>
                </c:pt>
                <c:pt idx="1310">
                  <c:v>111.084</c:v>
                </c:pt>
                <c:pt idx="1311">
                  <c:v>111.167</c:v>
                </c:pt>
                <c:pt idx="1312">
                  <c:v>111.25</c:v>
                </c:pt>
                <c:pt idx="1313">
                  <c:v>111.334</c:v>
                </c:pt>
                <c:pt idx="1314">
                  <c:v>111.417</c:v>
                </c:pt>
                <c:pt idx="1315">
                  <c:v>111.5</c:v>
                </c:pt>
                <c:pt idx="1316">
                  <c:v>111.584</c:v>
                </c:pt>
                <c:pt idx="1317">
                  <c:v>111.667</c:v>
                </c:pt>
                <c:pt idx="1318">
                  <c:v>111.75</c:v>
                </c:pt>
                <c:pt idx="1319">
                  <c:v>111.834</c:v>
                </c:pt>
                <c:pt idx="1320">
                  <c:v>111.917</c:v>
                </c:pt>
                <c:pt idx="1321">
                  <c:v>112</c:v>
                </c:pt>
                <c:pt idx="1322">
                  <c:v>112.084</c:v>
                </c:pt>
                <c:pt idx="1323">
                  <c:v>112.167</c:v>
                </c:pt>
                <c:pt idx="1324">
                  <c:v>112.25</c:v>
                </c:pt>
                <c:pt idx="1325">
                  <c:v>112.334</c:v>
                </c:pt>
                <c:pt idx="1326">
                  <c:v>112.417</c:v>
                </c:pt>
                <c:pt idx="1327">
                  <c:v>112.5</c:v>
                </c:pt>
                <c:pt idx="1328">
                  <c:v>112.584</c:v>
                </c:pt>
                <c:pt idx="1329">
                  <c:v>112.667</c:v>
                </c:pt>
                <c:pt idx="1330">
                  <c:v>112.75</c:v>
                </c:pt>
                <c:pt idx="1331">
                  <c:v>112.834</c:v>
                </c:pt>
                <c:pt idx="1332">
                  <c:v>112.917</c:v>
                </c:pt>
                <c:pt idx="1333">
                  <c:v>113</c:v>
                </c:pt>
                <c:pt idx="1334">
                  <c:v>113.084</c:v>
                </c:pt>
                <c:pt idx="1335">
                  <c:v>113.167</c:v>
                </c:pt>
                <c:pt idx="1336">
                  <c:v>113.25</c:v>
                </c:pt>
                <c:pt idx="1337">
                  <c:v>113.334</c:v>
                </c:pt>
                <c:pt idx="1338">
                  <c:v>113.417</c:v>
                </c:pt>
                <c:pt idx="1339">
                  <c:v>113.5</c:v>
                </c:pt>
                <c:pt idx="1340">
                  <c:v>113.584</c:v>
                </c:pt>
                <c:pt idx="1341">
                  <c:v>113.667</c:v>
                </c:pt>
                <c:pt idx="1342">
                  <c:v>113.75</c:v>
                </c:pt>
                <c:pt idx="1343">
                  <c:v>113.834</c:v>
                </c:pt>
                <c:pt idx="1344">
                  <c:v>113.917</c:v>
                </c:pt>
                <c:pt idx="1345">
                  <c:v>114</c:v>
                </c:pt>
                <c:pt idx="1346">
                  <c:v>114.084</c:v>
                </c:pt>
                <c:pt idx="1347">
                  <c:v>114.167</c:v>
                </c:pt>
                <c:pt idx="1348">
                  <c:v>114.25</c:v>
                </c:pt>
                <c:pt idx="1349">
                  <c:v>114.334</c:v>
                </c:pt>
                <c:pt idx="1350">
                  <c:v>114.417</c:v>
                </c:pt>
                <c:pt idx="1351">
                  <c:v>114.5</c:v>
                </c:pt>
                <c:pt idx="1352">
                  <c:v>114.584</c:v>
                </c:pt>
                <c:pt idx="1353">
                  <c:v>114.667</c:v>
                </c:pt>
                <c:pt idx="1354">
                  <c:v>114.75</c:v>
                </c:pt>
                <c:pt idx="1355">
                  <c:v>114.834</c:v>
                </c:pt>
                <c:pt idx="1356">
                  <c:v>114.917</c:v>
                </c:pt>
                <c:pt idx="1357">
                  <c:v>115</c:v>
                </c:pt>
                <c:pt idx="1358">
                  <c:v>115.084</c:v>
                </c:pt>
                <c:pt idx="1359">
                  <c:v>115.167</c:v>
                </c:pt>
                <c:pt idx="1360">
                  <c:v>115.25</c:v>
                </c:pt>
                <c:pt idx="1361">
                  <c:v>115.334</c:v>
                </c:pt>
                <c:pt idx="1362">
                  <c:v>115.417</c:v>
                </c:pt>
                <c:pt idx="1363">
                  <c:v>115.5</c:v>
                </c:pt>
                <c:pt idx="1364">
                  <c:v>115.584</c:v>
                </c:pt>
                <c:pt idx="1365">
                  <c:v>115.667</c:v>
                </c:pt>
                <c:pt idx="1366">
                  <c:v>115.75</c:v>
                </c:pt>
                <c:pt idx="1367">
                  <c:v>115.834</c:v>
                </c:pt>
                <c:pt idx="1368">
                  <c:v>115.917</c:v>
                </c:pt>
                <c:pt idx="1369">
                  <c:v>116</c:v>
                </c:pt>
                <c:pt idx="1370">
                  <c:v>116.084</c:v>
                </c:pt>
                <c:pt idx="1371">
                  <c:v>116.167</c:v>
                </c:pt>
                <c:pt idx="1372">
                  <c:v>116.25</c:v>
                </c:pt>
                <c:pt idx="1373">
                  <c:v>116.334</c:v>
                </c:pt>
                <c:pt idx="1374">
                  <c:v>116.417</c:v>
                </c:pt>
                <c:pt idx="1375">
                  <c:v>116.5</c:v>
                </c:pt>
                <c:pt idx="1376">
                  <c:v>116.584</c:v>
                </c:pt>
                <c:pt idx="1377">
                  <c:v>116.667</c:v>
                </c:pt>
                <c:pt idx="1378">
                  <c:v>116.75</c:v>
                </c:pt>
                <c:pt idx="1379">
                  <c:v>116.834</c:v>
                </c:pt>
                <c:pt idx="1380">
                  <c:v>116.917</c:v>
                </c:pt>
                <c:pt idx="1381">
                  <c:v>117</c:v>
                </c:pt>
                <c:pt idx="1382">
                  <c:v>117.084</c:v>
                </c:pt>
                <c:pt idx="1383">
                  <c:v>117.167</c:v>
                </c:pt>
                <c:pt idx="1384">
                  <c:v>117.25</c:v>
                </c:pt>
                <c:pt idx="1385">
                  <c:v>117.334</c:v>
                </c:pt>
                <c:pt idx="1386">
                  <c:v>117.417</c:v>
                </c:pt>
                <c:pt idx="1387">
                  <c:v>117.5</c:v>
                </c:pt>
                <c:pt idx="1388">
                  <c:v>117.584</c:v>
                </c:pt>
                <c:pt idx="1389">
                  <c:v>117.667</c:v>
                </c:pt>
                <c:pt idx="1390">
                  <c:v>117.75</c:v>
                </c:pt>
                <c:pt idx="1391">
                  <c:v>117.834</c:v>
                </c:pt>
                <c:pt idx="1392">
                  <c:v>117.917</c:v>
                </c:pt>
                <c:pt idx="1393">
                  <c:v>118</c:v>
                </c:pt>
                <c:pt idx="1394">
                  <c:v>118.084</c:v>
                </c:pt>
                <c:pt idx="1395">
                  <c:v>118.167</c:v>
                </c:pt>
                <c:pt idx="1396">
                  <c:v>118.25</c:v>
                </c:pt>
                <c:pt idx="1397">
                  <c:v>118.334</c:v>
                </c:pt>
                <c:pt idx="1398">
                  <c:v>118.417</c:v>
                </c:pt>
                <c:pt idx="1399">
                  <c:v>118.5</c:v>
                </c:pt>
                <c:pt idx="1400">
                  <c:v>118.584</c:v>
                </c:pt>
                <c:pt idx="1401">
                  <c:v>118.667</c:v>
                </c:pt>
                <c:pt idx="1402">
                  <c:v>118.75</c:v>
                </c:pt>
                <c:pt idx="1403">
                  <c:v>118.834</c:v>
                </c:pt>
                <c:pt idx="1404">
                  <c:v>118.917</c:v>
                </c:pt>
                <c:pt idx="1405">
                  <c:v>119</c:v>
                </c:pt>
                <c:pt idx="1406">
                  <c:v>119.084</c:v>
                </c:pt>
                <c:pt idx="1407">
                  <c:v>119.167</c:v>
                </c:pt>
                <c:pt idx="1408">
                  <c:v>119.25</c:v>
                </c:pt>
                <c:pt idx="1409">
                  <c:v>119.334</c:v>
                </c:pt>
                <c:pt idx="1410">
                  <c:v>119.417</c:v>
                </c:pt>
                <c:pt idx="1411">
                  <c:v>119.5</c:v>
                </c:pt>
                <c:pt idx="1412">
                  <c:v>119.584</c:v>
                </c:pt>
                <c:pt idx="1413">
                  <c:v>119.667</c:v>
                </c:pt>
                <c:pt idx="1414">
                  <c:v>119.75</c:v>
                </c:pt>
                <c:pt idx="1415">
                  <c:v>119.834</c:v>
                </c:pt>
                <c:pt idx="1416">
                  <c:v>119.917</c:v>
                </c:pt>
                <c:pt idx="1417">
                  <c:v>120</c:v>
                </c:pt>
                <c:pt idx="1418">
                  <c:v>120.084</c:v>
                </c:pt>
                <c:pt idx="1419">
                  <c:v>120.167</c:v>
                </c:pt>
                <c:pt idx="1420">
                  <c:v>120.25</c:v>
                </c:pt>
                <c:pt idx="1421">
                  <c:v>120.334</c:v>
                </c:pt>
                <c:pt idx="1422">
                  <c:v>120.417</c:v>
                </c:pt>
                <c:pt idx="1423">
                  <c:v>120.5</c:v>
                </c:pt>
                <c:pt idx="1424">
                  <c:v>120.584</c:v>
                </c:pt>
                <c:pt idx="1425">
                  <c:v>120.667</c:v>
                </c:pt>
                <c:pt idx="1426">
                  <c:v>120.75</c:v>
                </c:pt>
                <c:pt idx="1427">
                  <c:v>120.834</c:v>
                </c:pt>
                <c:pt idx="1428">
                  <c:v>120.917</c:v>
                </c:pt>
                <c:pt idx="1429">
                  <c:v>121</c:v>
                </c:pt>
                <c:pt idx="1430">
                  <c:v>121.084</c:v>
                </c:pt>
                <c:pt idx="1431">
                  <c:v>121.167</c:v>
                </c:pt>
                <c:pt idx="1432">
                  <c:v>121.25</c:v>
                </c:pt>
                <c:pt idx="1433">
                  <c:v>121.334</c:v>
                </c:pt>
                <c:pt idx="1434">
                  <c:v>121.417</c:v>
                </c:pt>
                <c:pt idx="1435">
                  <c:v>121.5</c:v>
                </c:pt>
                <c:pt idx="1436">
                  <c:v>121.584</c:v>
                </c:pt>
                <c:pt idx="1437">
                  <c:v>121.667</c:v>
                </c:pt>
                <c:pt idx="1438">
                  <c:v>121.75</c:v>
                </c:pt>
                <c:pt idx="1439">
                  <c:v>121.834</c:v>
                </c:pt>
                <c:pt idx="1440">
                  <c:v>121.917</c:v>
                </c:pt>
                <c:pt idx="1441">
                  <c:v>122</c:v>
                </c:pt>
                <c:pt idx="1442">
                  <c:v>122.084</c:v>
                </c:pt>
                <c:pt idx="1443">
                  <c:v>122.167</c:v>
                </c:pt>
                <c:pt idx="1444">
                  <c:v>122.25</c:v>
                </c:pt>
                <c:pt idx="1445">
                  <c:v>122.334</c:v>
                </c:pt>
                <c:pt idx="1446">
                  <c:v>122.417</c:v>
                </c:pt>
                <c:pt idx="1447">
                  <c:v>122.5</c:v>
                </c:pt>
                <c:pt idx="1448">
                  <c:v>122.584</c:v>
                </c:pt>
                <c:pt idx="1449">
                  <c:v>122.667</c:v>
                </c:pt>
                <c:pt idx="1450">
                  <c:v>122.75</c:v>
                </c:pt>
                <c:pt idx="1451">
                  <c:v>122.834</c:v>
                </c:pt>
                <c:pt idx="1452">
                  <c:v>122.917</c:v>
                </c:pt>
                <c:pt idx="1453">
                  <c:v>123</c:v>
                </c:pt>
                <c:pt idx="1454">
                  <c:v>123.084</c:v>
                </c:pt>
                <c:pt idx="1455">
                  <c:v>123.167</c:v>
                </c:pt>
                <c:pt idx="1456">
                  <c:v>123.25</c:v>
                </c:pt>
                <c:pt idx="1457">
                  <c:v>123.334</c:v>
                </c:pt>
                <c:pt idx="1458">
                  <c:v>123.417</c:v>
                </c:pt>
                <c:pt idx="1459">
                  <c:v>123.5</c:v>
                </c:pt>
                <c:pt idx="1460">
                  <c:v>123.584</c:v>
                </c:pt>
                <c:pt idx="1461">
                  <c:v>123.667</c:v>
                </c:pt>
                <c:pt idx="1462">
                  <c:v>123.75</c:v>
                </c:pt>
                <c:pt idx="1463">
                  <c:v>123.834</c:v>
                </c:pt>
                <c:pt idx="1464">
                  <c:v>123.917</c:v>
                </c:pt>
                <c:pt idx="1465">
                  <c:v>124</c:v>
                </c:pt>
                <c:pt idx="1466">
                  <c:v>124.084</c:v>
                </c:pt>
                <c:pt idx="1467">
                  <c:v>124.167</c:v>
                </c:pt>
                <c:pt idx="1468">
                  <c:v>124.25</c:v>
                </c:pt>
                <c:pt idx="1469">
                  <c:v>124.334</c:v>
                </c:pt>
                <c:pt idx="1470">
                  <c:v>124.417</c:v>
                </c:pt>
                <c:pt idx="1471">
                  <c:v>124.5</c:v>
                </c:pt>
                <c:pt idx="1472">
                  <c:v>124.584</c:v>
                </c:pt>
                <c:pt idx="1473">
                  <c:v>124.667</c:v>
                </c:pt>
                <c:pt idx="1474">
                  <c:v>124.75</c:v>
                </c:pt>
                <c:pt idx="1475">
                  <c:v>124.834</c:v>
                </c:pt>
                <c:pt idx="1476">
                  <c:v>124.917</c:v>
                </c:pt>
                <c:pt idx="1477">
                  <c:v>125</c:v>
                </c:pt>
                <c:pt idx="1478">
                  <c:v>125.084</c:v>
                </c:pt>
                <c:pt idx="1479">
                  <c:v>125.167</c:v>
                </c:pt>
                <c:pt idx="1480">
                  <c:v>125.25</c:v>
                </c:pt>
                <c:pt idx="1481">
                  <c:v>125.334</c:v>
                </c:pt>
                <c:pt idx="1482">
                  <c:v>125.417</c:v>
                </c:pt>
                <c:pt idx="1483">
                  <c:v>125.5</c:v>
                </c:pt>
                <c:pt idx="1484">
                  <c:v>125.584</c:v>
                </c:pt>
                <c:pt idx="1485">
                  <c:v>125.667</c:v>
                </c:pt>
                <c:pt idx="1486">
                  <c:v>125.75</c:v>
                </c:pt>
                <c:pt idx="1487">
                  <c:v>125.834</c:v>
                </c:pt>
                <c:pt idx="1488">
                  <c:v>125.917</c:v>
                </c:pt>
                <c:pt idx="1489">
                  <c:v>126</c:v>
                </c:pt>
                <c:pt idx="1490">
                  <c:v>126.084</c:v>
                </c:pt>
                <c:pt idx="1491">
                  <c:v>126.167</c:v>
                </c:pt>
                <c:pt idx="1492">
                  <c:v>126.25</c:v>
                </c:pt>
                <c:pt idx="1493">
                  <c:v>126.334</c:v>
                </c:pt>
                <c:pt idx="1494">
                  <c:v>126.417</c:v>
                </c:pt>
                <c:pt idx="1495">
                  <c:v>126.5</c:v>
                </c:pt>
                <c:pt idx="1496">
                  <c:v>126.584</c:v>
                </c:pt>
                <c:pt idx="1497">
                  <c:v>126.667</c:v>
                </c:pt>
                <c:pt idx="1498">
                  <c:v>126.75</c:v>
                </c:pt>
                <c:pt idx="1499">
                  <c:v>126.834</c:v>
                </c:pt>
                <c:pt idx="1500">
                  <c:v>126.917</c:v>
                </c:pt>
                <c:pt idx="1501">
                  <c:v>127</c:v>
                </c:pt>
                <c:pt idx="1502">
                  <c:v>127.084</c:v>
                </c:pt>
                <c:pt idx="1503">
                  <c:v>127.167</c:v>
                </c:pt>
                <c:pt idx="1504">
                  <c:v>127.25</c:v>
                </c:pt>
                <c:pt idx="1505">
                  <c:v>127.334</c:v>
                </c:pt>
                <c:pt idx="1506">
                  <c:v>127.417</c:v>
                </c:pt>
                <c:pt idx="1507">
                  <c:v>127.5</c:v>
                </c:pt>
                <c:pt idx="1508">
                  <c:v>127.584</c:v>
                </c:pt>
                <c:pt idx="1509">
                  <c:v>127.667</c:v>
                </c:pt>
                <c:pt idx="1510">
                  <c:v>127.75</c:v>
                </c:pt>
                <c:pt idx="1511">
                  <c:v>127.834</c:v>
                </c:pt>
                <c:pt idx="1512">
                  <c:v>127.917</c:v>
                </c:pt>
                <c:pt idx="1513">
                  <c:v>128</c:v>
                </c:pt>
                <c:pt idx="1514">
                  <c:v>128.084</c:v>
                </c:pt>
                <c:pt idx="1515">
                  <c:v>128.167</c:v>
                </c:pt>
                <c:pt idx="1516">
                  <c:v>128.25</c:v>
                </c:pt>
                <c:pt idx="1517">
                  <c:v>128.334</c:v>
                </c:pt>
                <c:pt idx="1518">
                  <c:v>128.417</c:v>
                </c:pt>
                <c:pt idx="1519">
                  <c:v>128.5</c:v>
                </c:pt>
                <c:pt idx="1520">
                  <c:v>128.584</c:v>
                </c:pt>
                <c:pt idx="1521">
                  <c:v>128.667</c:v>
                </c:pt>
                <c:pt idx="1522">
                  <c:v>128.75</c:v>
                </c:pt>
                <c:pt idx="1523">
                  <c:v>128.834</c:v>
                </c:pt>
                <c:pt idx="1524">
                  <c:v>128.917</c:v>
                </c:pt>
                <c:pt idx="1525">
                  <c:v>129</c:v>
                </c:pt>
                <c:pt idx="1526">
                  <c:v>129.084</c:v>
                </c:pt>
                <c:pt idx="1527">
                  <c:v>129.167</c:v>
                </c:pt>
                <c:pt idx="1528">
                  <c:v>129.25</c:v>
                </c:pt>
                <c:pt idx="1529">
                  <c:v>129.334</c:v>
                </c:pt>
                <c:pt idx="1530">
                  <c:v>129.417</c:v>
                </c:pt>
                <c:pt idx="1531">
                  <c:v>129.5</c:v>
                </c:pt>
                <c:pt idx="1532">
                  <c:v>129.584</c:v>
                </c:pt>
                <c:pt idx="1533">
                  <c:v>129.667</c:v>
                </c:pt>
                <c:pt idx="1534">
                  <c:v>129.75</c:v>
                </c:pt>
                <c:pt idx="1535">
                  <c:v>129.834</c:v>
                </c:pt>
                <c:pt idx="1536">
                  <c:v>129.917</c:v>
                </c:pt>
                <c:pt idx="1537">
                  <c:v>130</c:v>
                </c:pt>
                <c:pt idx="1538">
                  <c:v>130.084</c:v>
                </c:pt>
                <c:pt idx="1539">
                  <c:v>130.167</c:v>
                </c:pt>
                <c:pt idx="1540">
                  <c:v>130.25</c:v>
                </c:pt>
                <c:pt idx="1541">
                  <c:v>130.334</c:v>
                </c:pt>
                <c:pt idx="1542">
                  <c:v>130.417</c:v>
                </c:pt>
                <c:pt idx="1543">
                  <c:v>130.5</c:v>
                </c:pt>
                <c:pt idx="1544">
                  <c:v>130.584</c:v>
                </c:pt>
                <c:pt idx="1545">
                  <c:v>130.667</c:v>
                </c:pt>
                <c:pt idx="1546">
                  <c:v>130.75</c:v>
                </c:pt>
                <c:pt idx="1547">
                  <c:v>130.834</c:v>
                </c:pt>
                <c:pt idx="1548">
                  <c:v>130.917</c:v>
                </c:pt>
                <c:pt idx="1549">
                  <c:v>131</c:v>
                </c:pt>
                <c:pt idx="1550">
                  <c:v>131.084</c:v>
                </c:pt>
                <c:pt idx="1551">
                  <c:v>131.167</c:v>
                </c:pt>
                <c:pt idx="1552">
                  <c:v>131.25</c:v>
                </c:pt>
                <c:pt idx="1553">
                  <c:v>131.334</c:v>
                </c:pt>
                <c:pt idx="1554">
                  <c:v>131.417</c:v>
                </c:pt>
                <c:pt idx="1555">
                  <c:v>131.5</c:v>
                </c:pt>
                <c:pt idx="1556">
                  <c:v>131.584</c:v>
                </c:pt>
                <c:pt idx="1557">
                  <c:v>131.667</c:v>
                </c:pt>
                <c:pt idx="1558">
                  <c:v>131.75</c:v>
                </c:pt>
                <c:pt idx="1559">
                  <c:v>131.834</c:v>
                </c:pt>
                <c:pt idx="1560">
                  <c:v>131.917</c:v>
                </c:pt>
                <c:pt idx="1561">
                  <c:v>132</c:v>
                </c:pt>
                <c:pt idx="1562">
                  <c:v>132.084</c:v>
                </c:pt>
                <c:pt idx="1563">
                  <c:v>132.167</c:v>
                </c:pt>
                <c:pt idx="1564">
                  <c:v>132.25</c:v>
                </c:pt>
                <c:pt idx="1565">
                  <c:v>132.334</c:v>
                </c:pt>
                <c:pt idx="1566">
                  <c:v>132.417</c:v>
                </c:pt>
                <c:pt idx="1567">
                  <c:v>132.5</c:v>
                </c:pt>
                <c:pt idx="1568">
                  <c:v>132.584</c:v>
                </c:pt>
                <c:pt idx="1569">
                  <c:v>132.667</c:v>
                </c:pt>
                <c:pt idx="1570">
                  <c:v>132.75</c:v>
                </c:pt>
                <c:pt idx="1571">
                  <c:v>132.834</c:v>
                </c:pt>
                <c:pt idx="1572">
                  <c:v>132.917</c:v>
                </c:pt>
                <c:pt idx="1573">
                  <c:v>133</c:v>
                </c:pt>
                <c:pt idx="1574">
                  <c:v>133.084</c:v>
                </c:pt>
                <c:pt idx="1575">
                  <c:v>133.167</c:v>
                </c:pt>
                <c:pt idx="1576">
                  <c:v>133.25</c:v>
                </c:pt>
                <c:pt idx="1577">
                  <c:v>133.334</c:v>
                </c:pt>
                <c:pt idx="1578">
                  <c:v>133.417</c:v>
                </c:pt>
                <c:pt idx="1579">
                  <c:v>133.5</c:v>
                </c:pt>
                <c:pt idx="1580">
                  <c:v>133.584</c:v>
                </c:pt>
                <c:pt idx="1581">
                  <c:v>133.667</c:v>
                </c:pt>
                <c:pt idx="1582">
                  <c:v>133.75</c:v>
                </c:pt>
                <c:pt idx="1583">
                  <c:v>133.834</c:v>
                </c:pt>
                <c:pt idx="1584">
                  <c:v>133.917</c:v>
                </c:pt>
                <c:pt idx="1585">
                  <c:v>134</c:v>
                </c:pt>
                <c:pt idx="1586">
                  <c:v>134.084</c:v>
                </c:pt>
                <c:pt idx="1587">
                  <c:v>134.167</c:v>
                </c:pt>
                <c:pt idx="1588">
                  <c:v>134.25</c:v>
                </c:pt>
                <c:pt idx="1589">
                  <c:v>134.334</c:v>
                </c:pt>
                <c:pt idx="1590">
                  <c:v>134.417</c:v>
                </c:pt>
                <c:pt idx="1591">
                  <c:v>134.5</c:v>
                </c:pt>
                <c:pt idx="1592">
                  <c:v>134.584</c:v>
                </c:pt>
                <c:pt idx="1593">
                  <c:v>134.667</c:v>
                </c:pt>
                <c:pt idx="1594">
                  <c:v>134.75</c:v>
                </c:pt>
                <c:pt idx="1595">
                  <c:v>134.834</c:v>
                </c:pt>
                <c:pt idx="1596">
                  <c:v>134.917</c:v>
                </c:pt>
                <c:pt idx="1597">
                  <c:v>135</c:v>
                </c:pt>
                <c:pt idx="1598">
                  <c:v>135.084</c:v>
                </c:pt>
                <c:pt idx="1599">
                  <c:v>135.167</c:v>
                </c:pt>
                <c:pt idx="1600">
                  <c:v>135.25</c:v>
                </c:pt>
                <c:pt idx="1601">
                  <c:v>135.334</c:v>
                </c:pt>
                <c:pt idx="1602">
                  <c:v>135.417</c:v>
                </c:pt>
                <c:pt idx="1603">
                  <c:v>135.5</c:v>
                </c:pt>
                <c:pt idx="1604">
                  <c:v>135.584</c:v>
                </c:pt>
                <c:pt idx="1605">
                  <c:v>135.667</c:v>
                </c:pt>
                <c:pt idx="1606">
                  <c:v>135.75</c:v>
                </c:pt>
                <c:pt idx="1607">
                  <c:v>135.834</c:v>
                </c:pt>
                <c:pt idx="1608">
                  <c:v>135.917</c:v>
                </c:pt>
                <c:pt idx="1609">
                  <c:v>136</c:v>
                </c:pt>
                <c:pt idx="1610">
                  <c:v>136.084</c:v>
                </c:pt>
                <c:pt idx="1611">
                  <c:v>136.167</c:v>
                </c:pt>
                <c:pt idx="1612">
                  <c:v>136.25</c:v>
                </c:pt>
                <c:pt idx="1613">
                  <c:v>136.334</c:v>
                </c:pt>
                <c:pt idx="1614">
                  <c:v>136.417</c:v>
                </c:pt>
                <c:pt idx="1615">
                  <c:v>136.5</c:v>
                </c:pt>
                <c:pt idx="1616">
                  <c:v>136.584</c:v>
                </c:pt>
                <c:pt idx="1617">
                  <c:v>136.667</c:v>
                </c:pt>
                <c:pt idx="1618">
                  <c:v>136.75</c:v>
                </c:pt>
                <c:pt idx="1619">
                  <c:v>136.834</c:v>
                </c:pt>
                <c:pt idx="1620">
                  <c:v>136.917</c:v>
                </c:pt>
                <c:pt idx="1621">
                  <c:v>137</c:v>
                </c:pt>
                <c:pt idx="1622">
                  <c:v>137.084</c:v>
                </c:pt>
                <c:pt idx="1623">
                  <c:v>137.167</c:v>
                </c:pt>
                <c:pt idx="1624">
                  <c:v>137.25</c:v>
                </c:pt>
                <c:pt idx="1625">
                  <c:v>137.334</c:v>
                </c:pt>
                <c:pt idx="1626">
                  <c:v>137.417</c:v>
                </c:pt>
                <c:pt idx="1627">
                  <c:v>137.5</c:v>
                </c:pt>
                <c:pt idx="1628">
                  <c:v>137.584</c:v>
                </c:pt>
                <c:pt idx="1629">
                  <c:v>137.667</c:v>
                </c:pt>
                <c:pt idx="1630">
                  <c:v>137.75</c:v>
                </c:pt>
                <c:pt idx="1631">
                  <c:v>137.834</c:v>
                </c:pt>
                <c:pt idx="1632">
                  <c:v>137.917</c:v>
                </c:pt>
                <c:pt idx="1633">
                  <c:v>138</c:v>
                </c:pt>
                <c:pt idx="1634">
                  <c:v>138.084</c:v>
                </c:pt>
                <c:pt idx="1635">
                  <c:v>138.167</c:v>
                </c:pt>
                <c:pt idx="1636">
                  <c:v>138.25</c:v>
                </c:pt>
                <c:pt idx="1637">
                  <c:v>138.334</c:v>
                </c:pt>
                <c:pt idx="1638">
                  <c:v>138.417</c:v>
                </c:pt>
                <c:pt idx="1639">
                  <c:v>138.5</c:v>
                </c:pt>
                <c:pt idx="1640">
                  <c:v>138.584</c:v>
                </c:pt>
                <c:pt idx="1641">
                  <c:v>138.667</c:v>
                </c:pt>
                <c:pt idx="1642">
                  <c:v>138.75</c:v>
                </c:pt>
                <c:pt idx="1643">
                  <c:v>138.78405555533334</c:v>
                </c:pt>
                <c:pt idx="1644">
                  <c:v>138.86738893333333</c:v>
                </c:pt>
                <c:pt idx="1645">
                  <c:v>138.95072233333332</c:v>
                </c:pt>
                <c:pt idx="1646">
                  <c:v>139.03405533333333</c:v>
                </c:pt>
                <c:pt idx="1647">
                  <c:v>139.11738933333334</c:v>
                </c:pt>
                <c:pt idx="1648">
                  <c:v>139.20072233333332</c:v>
                </c:pt>
                <c:pt idx="1649">
                  <c:v>139.28405533333333</c:v>
                </c:pt>
                <c:pt idx="1650">
                  <c:v>139.36738933333334</c:v>
                </c:pt>
                <c:pt idx="1651">
                  <c:v>139.45072233333332</c:v>
                </c:pt>
                <c:pt idx="1652">
                  <c:v>139.53405533333333</c:v>
                </c:pt>
                <c:pt idx="1653">
                  <c:v>139.61738933333334</c:v>
                </c:pt>
                <c:pt idx="1654">
                  <c:v>139.70072233333332</c:v>
                </c:pt>
                <c:pt idx="1655">
                  <c:v>139.78405333333333</c:v>
                </c:pt>
                <c:pt idx="1656">
                  <c:v>139.86739333333333</c:v>
                </c:pt>
                <c:pt idx="1657">
                  <c:v>139.95072333333334</c:v>
                </c:pt>
                <c:pt idx="1658">
                  <c:v>140.03405333333333</c:v>
                </c:pt>
                <c:pt idx="1659">
                  <c:v>140.11739333333333</c:v>
                </c:pt>
                <c:pt idx="1660">
                  <c:v>140.20072333333334</c:v>
                </c:pt>
                <c:pt idx="1661">
                  <c:v>140.28405333333333</c:v>
                </c:pt>
                <c:pt idx="1662">
                  <c:v>140.36739333333333</c:v>
                </c:pt>
                <c:pt idx="1663">
                  <c:v>140.45072333333334</c:v>
                </c:pt>
                <c:pt idx="1664">
                  <c:v>140.53405333333333</c:v>
                </c:pt>
                <c:pt idx="1665">
                  <c:v>140.61739333333333</c:v>
                </c:pt>
                <c:pt idx="1666">
                  <c:v>140.70072333333334</c:v>
                </c:pt>
                <c:pt idx="1667">
                  <c:v>140.78405333333333</c:v>
                </c:pt>
                <c:pt idx="1668">
                  <c:v>140.86739333333333</c:v>
                </c:pt>
                <c:pt idx="1669">
                  <c:v>140.95072333333334</c:v>
                </c:pt>
                <c:pt idx="1670">
                  <c:v>141.03405333333333</c:v>
                </c:pt>
                <c:pt idx="1671">
                  <c:v>141.11739333333333</c:v>
                </c:pt>
                <c:pt idx="1672">
                  <c:v>141.20072333333334</c:v>
                </c:pt>
                <c:pt idx="1673">
                  <c:v>141.28405333333333</c:v>
                </c:pt>
                <c:pt idx="1674">
                  <c:v>141.36739333333333</c:v>
                </c:pt>
                <c:pt idx="1675">
                  <c:v>141.45072333333334</c:v>
                </c:pt>
                <c:pt idx="1676">
                  <c:v>141.53405333333333</c:v>
                </c:pt>
                <c:pt idx="1677">
                  <c:v>141.61739333333333</c:v>
                </c:pt>
                <c:pt idx="1678">
                  <c:v>141.70072333333334</c:v>
                </c:pt>
                <c:pt idx="1679">
                  <c:v>141.78405333333333</c:v>
                </c:pt>
                <c:pt idx="1680">
                  <c:v>141.86739333333333</c:v>
                </c:pt>
                <c:pt idx="1681">
                  <c:v>141.95072333333334</c:v>
                </c:pt>
                <c:pt idx="1682">
                  <c:v>142.03405333333333</c:v>
                </c:pt>
                <c:pt idx="1683">
                  <c:v>142.11739333333333</c:v>
                </c:pt>
                <c:pt idx="1684">
                  <c:v>142.20072333333334</c:v>
                </c:pt>
                <c:pt idx="1685">
                  <c:v>142.28405333333333</c:v>
                </c:pt>
                <c:pt idx="1686">
                  <c:v>142.36739333333333</c:v>
                </c:pt>
                <c:pt idx="1687">
                  <c:v>142.45072333333334</c:v>
                </c:pt>
                <c:pt idx="1688">
                  <c:v>142.53405333333333</c:v>
                </c:pt>
                <c:pt idx="1689">
                  <c:v>142.61739333333333</c:v>
                </c:pt>
                <c:pt idx="1690">
                  <c:v>142.70072333333334</c:v>
                </c:pt>
                <c:pt idx="1691">
                  <c:v>142.78405333333333</c:v>
                </c:pt>
                <c:pt idx="1692">
                  <c:v>142.86739333333333</c:v>
                </c:pt>
                <c:pt idx="1693">
                  <c:v>142.95072333333334</c:v>
                </c:pt>
                <c:pt idx="1694">
                  <c:v>143.03405333333333</c:v>
                </c:pt>
                <c:pt idx="1695">
                  <c:v>143.11739333333333</c:v>
                </c:pt>
                <c:pt idx="1696">
                  <c:v>143.20072333333334</c:v>
                </c:pt>
                <c:pt idx="1697">
                  <c:v>143.28405333333333</c:v>
                </c:pt>
                <c:pt idx="1698">
                  <c:v>143.36739333333333</c:v>
                </c:pt>
                <c:pt idx="1699">
                  <c:v>143.45072333333334</c:v>
                </c:pt>
                <c:pt idx="1700">
                  <c:v>143.53405333333333</c:v>
                </c:pt>
                <c:pt idx="1701">
                  <c:v>143.61739333333333</c:v>
                </c:pt>
                <c:pt idx="1702">
                  <c:v>143.70072333333334</c:v>
                </c:pt>
                <c:pt idx="1703">
                  <c:v>143.78405333333333</c:v>
                </c:pt>
                <c:pt idx="1704">
                  <c:v>143.86739333333333</c:v>
                </c:pt>
              </c:numCache>
            </c:numRef>
          </c:xVal>
          <c:yVal>
            <c:numRef>
              <c:f>Offgas!$I$30:$I$6098</c:f>
              <c:numCache>
                <c:formatCode>General</c:formatCode>
                <c:ptCount val="6069"/>
                <c:pt idx="0">
                  <c:v>1.3443964049869421</c:v>
                </c:pt>
                <c:pt idx="1">
                  <c:v>0.92143214742353186</c:v>
                </c:pt>
                <c:pt idx="2">
                  <c:v>0.90726610434466837</c:v>
                </c:pt>
                <c:pt idx="3">
                  <c:v>0.90706904403379152</c:v>
                </c:pt>
                <c:pt idx="4">
                  <c:v>0.90719589275222778</c:v>
                </c:pt>
                <c:pt idx="5">
                  <c:v>1.0340700131785789</c:v>
                </c:pt>
                <c:pt idx="6">
                  <c:v>1.0526386450027789</c:v>
                </c:pt>
                <c:pt idx="7">
                  <c:v>1.0530502624306344</c:v>
                </c:pt>
                <c:pt idx="8">
                  <c:v>1.0529088196354115</c:v>
                </c:pt>
                <c:pt idx="9">
                  <c:v>1.3445920362079207</c:v>
                </c:pt>
                <c:pt idx="10">
                  <c:v>1.3444477180240666</c:v>
                </c:pt>
                <c:pt idx="11">
                  <c:v>1.3440783157135363</c:v>
                </c:pt>
                <c:pt idx="12">
                  <c:v>1.3437796042289702</c:v>
                </c:pt>
                <c:pt idx="13">
                  <c:v>1.4892313376122237</c:v>
                </c:pt>
                <c:pt idx="14">
                  <c:v>1.4890967190224049</c:v>
                </c:pt>
                <c:pt idx="15">
                  <c:v>1.4887584787019206</c:v>
                </c:pt>
                <c:pt idx="16">
                  <c:v>1.4886808600171726</c:v>
                </c:pt>
                <c:pt idx="17">
                  <c:v>1.4881902769230211</c:v>
                </c:pt>
                <c:pt idx="18">
                  <c:v>1.4879619003765754</c:v>
                </c:pt>
                <c:pt idx="19">
                  <c:v>1.4875492335211653</c:v>
                </c:pt>
                <c:pt idx="20">
                  <c:v>1.6328917831310437</c:v>
                </c:pt>
                <c:pt idx="21">
                  <c:v>1.6325457268289276</c:v>
                </c:pt>
                <c:pt idx="22">
                  <c:v>1.631809316783535</c:v>
                </c:pt>
                <c:pt idx="23">
                  <c:v>1.6320457580052192</c:v>
                </c:pt>
                <c:pt idx="24">
                  <c:v>1.7408756686771629</c:v>
                </c:pt>
                <c:pt idx="25">
                  <c:v>1.7766319726087223</c:v>
                </c:pt>
                <c:pt idx="26">
                  <c:v>1.7762335923398993</c:v>
                </c:pt>
                <c:pt idx="27">
                  <c:v>1.7759138146830533</c:v>
                </c:pt>
                <c:pt idx="28">
                  <c:v>1.8252932414480416</c:v>
                </c:pt>
                <c:pt idx="29">
                  <c:v>2.0667374320784071</c:v>
                </c:pt>
                <c:pt idx="30">
                  <c:v>2.0665721030035842</c:v>
                </c:pt>
                <c:pt idx="31">
                  <c:v>2.0661935040090116</c:v>
                </c:pt>
                <c:pt idx="32">
                  <c:v>2.2114230663941603</c:v>
                </c:pt>
                <c:pt idx="33">
                  <c:v>2.2113290804439094</c:v>
                </c:pt>
                <c:pt idx="34">
                  <c:v>2.2119987411798814</c:v>
                </c:pt>
                <c:pt idx="35">
                  <c:v>2.2120153310045421</c:v>
                </c:pt>
                <c:pt idx="36">
                  <c:v>2.3574212127138598</c:v>
                </c:pt>
                <c:pt idx="37">
                  <c:v>2.3567723267049749</c:v>
                </c:pt>
                <c:pt idx="38">
                  <c:v>2.3569129775133328</c:v>
                </c:pt>
                <c:pt idx="39">
                  <c:v>2.5021625163761838</c:v>
                </c:pt>
                <c:pt idx="40">
                  <c:v>2.5020061320008322</c:v>
                </c:pt>
                <c:pt idx="41">
                  <c:v>2.5027675430733609</c:v>
                </c:pt>
                <c:pt idx="42">
                  <c:v>2.7416518655416686</c:v>
                </c:pt>
                <c:pt idx="43">
                  <c:v>2.793468322324498</c:v>
                </c:pt>
                <c:pt idx="44">
                  <c:v>2.7936499018509888</c:v>
                </c:pt>
                <c:pt idx="45">
                  <c:v>2.8246036159482806</c:v>
                </c:pt>
                <c:pt idx="46">
                  <c:v>2.938291792761532</c:v>
                </c:pt>
                <c:pt idx="47">
                  <c:v>2.938218335099426</c:v>
                </c:pt>
                <c:pt idx="48">
                  <c:v>2.9382403723980568</c:v>
                </c:pt>
                <c:pt idx="49">
                  <c:v>3.0836562969321606</c:v>
                </c:pt>
                <c:pt idx="50">
                  <c:v>3.0835329491384358</c:v>
                </c:pt>
                <c:pt idx="51">
                  <c:v>3.0836331692208367</c:v>
                </c:pt>
                <c:pt idx="52">
                  <c:v>3.2294581848754627</c:v>
                </c:pt>
                <c:pt idx="53">
                  <c:v>3.2297121729050695</c:v>
                </c:pt>
                <c:pt idx="54">
                  <c:v>3.2294846544099944</c:v>
                </c:pt>
                <c:pt idx="55">
                  <c:v>3.2299301839270171</c:v>
                </c:pt>
                <c:pt idx="56">
                  <c:v>3.520790315230351</c:v>
                </c:pt>
                <c:pt idx="57">
                  <c:v>3.5207463063416107</c:v>
                </c:pt>
                <c:pt idx="58">
                  <c:v>3.52093114367432</c:v>
                </c:pt>
                <c:pt idx="59">
                  <c:v>3.6656943847525381</c:v>
                </c:pt>
                <c:pt idx="60">
                  <c:v>3.6654011482621307</c:v>
                </c:pt>
                <c:pt idx="61">
                  <c:v>3.665309511858879</c:v>
                </c:pt>
                <c:pt idx="62">
                  <c:v>3.8108469664794149</c:v>
                </c:pt>
                <c:pt idx="63">
                  <c:v>3.8119198233989882</c:v>
                </c:pt>
                <c:pt idx="64">
                  <c:v>3.8109352451643583</c:v>
                </c:pt>
                <c:pt idx="65">
                  <c:v>3.81115184033421</c:v>
                </c:pt>
                <c:pt idx="66">
                  <c:v>3.9562525703427327</c:v>
                </c:pt>
                <c:pt idx="67">
                  <c:v>3.9563613713684536</c:v>
                </c:pt>
                <c:pt idx="68">
                  <c:v>3.9568163574760251</c:v>
                </c:pt>
                <c:pt idx="69">
                  <c:v>4.247444206346648</c:v>
                </c:pt>
                <c:pt idx="70">
                  <c:v>4.247422969656534</c:v>
                </c:pt>
                <c:pt idx="71">
                  <c:v>4.2475928631774504</c:v>
                </c:pt>
                <c:pt idx="72">
                  <c:v>4.3929357204397244</c:v>
                </c:pt>
                <c:pt idx="73">
                  <c:v>4.3926831316875736</c:v>
                </c:pt>
                <c:pt idx="74">
                  <c:v>4.393166344952558</c:v>
                </c:pt>
                <c:pt idx="75">
                  <c:v>4.5385045554358525</c:v>
                </c:pt>
                <c:pt idx="76">
                  <c:v>4.5379832978826791</c:v>
                </c:pt>
                <c:pt idx="77">
                  <c:v>4.5385953228039417</c:v>
                </c:pt>
                <c:pt idx="78">
                  <c:v>4.6840870027660886</c:v>
                </c:pt>
                <c:pt idx="79">
                  <c:v>4.683841098034633</c:v>
                </c:pt>
                <c:pt idx="80">
                  <c:v>4.6837708395399318</c:v>
                </c:pt>
                <c:pt idx="81">
                  <c:v>4.9745688832263273</c:v>
                </c:pt>
                <c:pt idx="82">
                  <c:v>4.9735330786003003</c:v>
                </c:pt>
                <c:pt idx="83">
                  <c:v>5.0901462117865197</c:v>
                </c:pt>
                <c:pt idx="84">
                  <c:v>5.1207880198388862</c:v>
                </c:pt>
                <c:pt idx="85">
                  <c:v>5.1185687711935319</c:v>
                </c:pt>
                <c:pt idx="86">
                  <c:v>5.2640371948272877</c:v>
                </c:pt>
                <c:pt idx="87">
                  <c:v>5.2664102541402444</c:v>
                </c:pt>
                <c:pt idx="88">
                  <c:v>5.2659231416362688</c:v>
                </c:pt>
                <c:pt idx="89">
                  <c:v>5.4117470629254099</c:v>
                </c:pt>
                <c:pt idx="90">
                  <c:v>5.4115035379604546</c:v>
                </c:pt>
                <c:pt idx="91">
                  <c:v>5.7028247710878457</c:v>
                </c:pt>
                <c:pt idx="92">
                  <c:v>5.7029245712698398</c:v>
                </c:pt>
                <c:pt idx="93">
                  <c:v>5.8486745114920931</c:v>
                </c:pt>
                <c:pt idx="94">
                  <c:v>5.8482943600037665</c:v>
                </c:pt>
                <c:pt idx="95">
                  <c:v>5.848352844848125</c:v>
                </c:pt>
                <c:pt idx="96">
                  <c:v>5.9669515152022585</c:v>
                </c:pt>
                <c:pt idx="97">
                  <c:v>5.9922458891385402</c:v>
                </c:pt>
                <c:pt idx="98">
                  <c:v>6.1375137420973518</c:v>
                </c:pt>
                <c:pt idx="99">
                  <c:v>6.1379763415554702</c:v>
                </c:pt>
                <c:pt idx="100">
                  <c:v>6.1400603387535817</c:v>
                </c:pt>
                <c:pt idx="101">
                  <c:v>6.4313494722596278</c:v>
                </c:pt>
                <c:pt idx="102">
                  <c:v>6.4296974429767983</c:v>
                </c:pt>
                <c:pt idx="103">
                  <c:v>6.5742320912359453</c:v>
                </c:pt>
                <c:pt idx="104">
                  <c:v>6.5747251993242051</c:v>
                </c:pt>
                <c:pt idx="105">
                  <c:v>6.7204080385349485</c:v>
                </c:pt>
                <c:pt idx="106">
                  <c:v>6.7209120703979179</c:v>
                </c:pt>
                <c:pt idx="107">
                  <c:v>6.866206039750697</c:v>
                </c:pt>
                <c:pt idx="108">
                  <c:v>6.8663948571124873</c:v>
                </c:pt>
                <c:pt idx="109">
                  <c:v>7.156939097030147</c:v>
                </c:pt>
                <c:pt idx="110">
                  <c:v>7.3034802099756861</c:v>
                </c:pt>
                <c:pt idx="111">
                  <c:v>7.3032428581430731</c:v>
                </c:pt>
                <c:pt idx="112">
                  <c:v>7.4488425133295335</c:v>
                </c:pt>
                <c:pt idx="113">
                  <c:v>7.4488052693962974</c:v>
                </c:pt>
                <c:pt idx="114">
                  <c:v>7.5945962072959805</c:v>
                </c:pt>
                <c:pt idx="115">
                  <c:v>7.808723781971282</c:v>
                </c:pt>
                <c:pt idx="116">
                  <c:v>7.8863767113030674</c:v>
                </c:pt>
                <c:pt idx="117">
                  <c:v>8.0318701284491141</c:v>
                </c:pt>
                <c:pt idx="118">
                  <c:v>8.0305965458244994</c:v>
                </c:pt>
                <c:pt idx="119">
                  <c:v>8.1759296923307385</c:v>
                </c:pt>
                <c:pt idx="120">
                  <c:v>8.3237070349722408</c:v>
                </c:pt>
                <c:pt idx="121">
                  <c:v>8.3243521158166409</c:v>
                </c:pt>
                <c:pt idx="122">
                  <c:v>8.6144518163369774</c:v>
                </c:pt>
                <c:pt idx="123">
                  <c:v>8.759790443899595</c:v>
                </c:pt>
                <c:pt idx="124">
                  <c:v>8.7592746067560316</c:v>
                </c:pt>
                <c:pt idx="125">
                  <c:v>8.9054629238340866</c:v>
                </c:pt>
                <c:pt idx="126">
                  <c:v>9.0511384490310007</c:v>
                </c:pt>
                <c:pt idx="127">
                  <c:v>9.3428122113068284</c:v>
                </c:pt>
                <c:pt idx="128">
                  <c:v>9.343069139284955</c:v>
                </c:pt>
                <c:pt idx="129">
                  <c:v>9.4896853686794795</c:v>
                </c:pt>
                <c:pt idx="130">
                  <c:v>9.6349157459390096</c:v>
                </c:pt>
                <c:pt idx="131">
                  <c:v>9.7794874543173371</c:v>
                </c:pt>
                <c:pt idx="132">
                  <c:v>9.7804899394988603</c:v>
                </c:pt>
                <c:pt idx="133">
                  <c:v>10.072488701691691</c:v>
                </c:pt>
                <c:pt idx="134">
                  <c:v>10.218304691385043</c:v>
                </c:pt>
                <c:pt idx="135">
                  <c:v>10.363749144319236</c:v>
                </c:pt>
                <c:pt idx="136">
                  <c:v>10.509795521300362</c:v>
                </c:pt>
                <c:pt idx="137">
                  <c:v>10.801979976129736</c:v>
                </c:pt>
                <c:pt idx="138">
                  <c:v>10.801979976129735</c:v>
                </c:pt>
                <c:pt idx="139">
                  <c:v>10.94746872690237</c:v>
                </c:pt>
                <c:pt idx="140">
                  <c:v>11.093593725836737</c:v>
                </c:pt>
                <c:pt idx="141">
                  <c:v>11.240071052726474</c:v>
                </c:pt>
                <c:pt idx="142">
                  <c:v>11.529967188467246</c:v>
                </c:pt>
                <c:pt idx="143">
                  <c:v>11.675107714554457</c:v>
                </c:pt>
                <c:pt idx="144">
                  <c:v>11.82181483768902</c:v>
                </c:pt>
                <c:pt idx="145">
                  <c:v>11.821360936334864</c:v>
                </c:pt>
                <c:pt idx="146">
                  <c:v>11.968358733964159</c:v>
                </c:pt>
                <c:pt idx="147">
                  <c:v>12.28749443500786</c:v>
                </c:pt>
                <c:pt idx="148">
                  <c:v>12.40702362318846</c:v>
                </c:pt>
                <c:pt idx="149">
                  <c:v>12.551737858002021</c:v>
                </c:pt>
                <c:pt idx="150">
                  <c:v>12.699225108096732</c:v>
                </c:pt>
                <c:pt idx="151">
                  <c:v>12.990382591267537</c:v>
                </c:pt>
                <c:pt idx="152">
                  <c:v>13.134426510459928</c:v>
                </c:pt>
                <c:pt idx="153">
                  <c:v>13.282239213032422</c:v>
                </c:pt>
                <c:pt idx="154">
                  <c:v>13.429778172057661</c:v>
                </c:pt>
                <c:pt idx="155">
                  <c:v>13.722196087799357</c:v>
                </c:pt>
                <c:pt idx="156">
                  <c:v>13.868879416449889</c:v>
                </c:pt>
                <c:pt idx="157">
                  <c:v>14.011659891971471</c:v>
                </c:pt>
                <c:pt idx="158">
                  <c:v>14.157518850706293</c:v>
                </c:pt>
                <c:pt idx="159">
                  <c:v>14.449902625866279</c:v>
                </c:pt>
                <c:pt idx="160">
                  <c:v>14.596850976912851</c:v>
                </c:pt>
                <c:pt idx="161">
                  <c:v>14.890464915839464</c:v>
                </c:pt>
                <c:pt idx="162">
                  <c:v>15.126677223058554</c:v>
                </c:pt>
                <c:pt idx="163">
                  <c:v>15.215690807181463</c:v>
                </c:pt>
                <c:pt idx="164">
                  <c:v>15.358793437310318</c:v>
                </c:pt>
                <c:pt idx="165">
                  <c:v>15.620663843204866</c:v>
                </c:pt>
                <c:pt idx="166">
                  <c:v>15.913360521731807</c:v>
                </c:pt>
                <c:pt idx="167">
                  <c:v>16.060295793927704</c:v>
                </c:pt>
                <c:pt idx="168">
                  <c:v>16.206780310262296</c:v>
                </c:pt>
                <c:pt idx="169">
                  <c:v>16.353064217303892</c:v>
                </c:pt>
                <c:pt idx="170">
                  <c:v>16.749129289571897</c:v>
                </c:pt>
                <c:pt idx="171">
                  <c:v>16.932982753975416</c:v>
                </c:pt>
                <c:pt idx="172">
                  <c:v>17.085070374098745</c:v>
                </c:pt>
                <c:pt idx="173">
                  <c:v>17.372007134576311</c:v>
                </c:pt>
                <c:pt idx="174">
                  <c:v>17.517676528146602</c:v>
                </c:pt>
                <c:pt idx="175">
                  <c:v>17.662710759154791</c:v>
                </c:pt>
                <c:pt idx="176">
                  <c:v>18.043412019661243</c:v>
                </c:pt>
                <c:pt idx="177">
                  <c:v>18.249924800568852</c:v>
                </c:pt>
                <c:pt idx="178">
                  <c:v>18.397221961961247</c:v>
                </c:pt>
                <c:pt idx="179">
                  <c:v>18.542590801693994</c:v>
                </c:pt>
                <c:pt idx="180">
                  <c:v>18.831131174801563</c:v>
                </c:pt>
                <c:pt idx="181">
                  <c:v>18.977974155328877</c:v>
                </c:pt>
                <c:pt idx="182">
                  <c:v>19.157973310836084</c:v>
                </c:pt>
                <c:pt idx="183">
                  <c:v>19.500730229475089</c:v>
                </c:pt>
                <c:pt idx="184">
                  <c:v>19.702688790934307</c:v>
                </c:pt>
                <c:pt idx="185">
                  <c:v>19.848620075508396</c:v>
                </c:pt>
                <c:pt idx="186">
                  <c:v>19.994081522660608</c:v>
                </c:pt>
                <c:pt idx="187">
                  <c:v>20.287352077695349</c:v>
                </c:pt>
                <c:pt idx="188">
                  <c:v>20.43045712572577</c:v>
                </c:pt>
                <c:pt idx="189">
                  <c:v>20.610805093530864</c:v>
                </c:pt>
                <c:pt idx="190">
                  <c:v>21.012310562581845</c:v>
                </c:pt>
                <c:pt idx="191">
                  <c:v>21.010211967195328</c:v>
                </c:pt>
                <c:pt idx="192">
                  <c:v>21.155072031185657</c:v>
                </c:pt>
                <c:pt idx="193">
                  <c:v>21.302192129268477</c:v>
                </c:pt>
                <c:pt idx="194">
                  <c:v>21.442107291496612</c:v>
                </c:pt>
                <c:pt idx="195">
                  <c:v>21.734991329038611</c:v>
                </c:pt>
                <c:pt idx="196">
                  <c:v>21.886728742294835</c:v>
                </c:pt>
                <c:pt idx="197">
                  <c:v>22.033813143692615</c:v>
                </c:pt>
                <c:pt idx="198">
                  <c:v>22.178083993448535</c:v>
                </c:pt>
                <c:pt idx="199">
                  <c:v>22.421622480333184</c:v>
                </c:pt>
                <c:pt idx="200">
                  <c:v>22.472559994173849</c:v>
                </c:pt>
                <c:pt idx="201">
                  <c:v>22.620035444083463</c:v>
                </c:pt>
                <c:pt idx="202">
                  <c:v>22.727795984646768</c:v>
                </c:pt>
                <c:pt idx="203">
                  <c:v>22.762663172527624</c:v>
                </c:pt>
                <c:pt idx="204">
                  <c:v>22.909050863551595</c:v>
                </c:pt>
                <c:pt idx="205">
                  <c:v>22.912991804193691</c:v>
                </c:pt>
                <c:pt idx="206">
                  <c:v>22.913851041386344</c:v>
                </c:pt>
                <c:pt idx="207">
                  <c:v>22.980129427196072</c:v>
                </c:pt>
                <c:pt idx="208">
                  <c:v>22.969078074403669</c:v>
                </c:pt>
                <c:pt idx="209">
                  <c:v>22.913049086673205</c:v>
                </c:pt>
                <c:pt idx="210">
                  <c:v>22.768953874439216</c:v>
                </c:pt>
                <c:pt idx="211">
                  <c:v>22.763482661667737</c:v>
                </c:pt>
                <c:pt idx="212">
                  <c:v>22.61882844582891</c:v>
                </c:pt>
                <c:pt idx="213">
                  <c:v>22.178603497070988</c:v>
                </c:pt>
                <c:pt idx="214">
                  <c:v>21.883900623549991</c:v>
                </c:pt>
                <c:pt idx="215">
                  <c:v>21.443571443830937</c:v>
                </c:pt>
                <c:pt idx="216">
                  <c:v>20.716141051803813</c:v>
                </c:pt>
                <c:pt idx="217">
                  <c:v>19.983096469415891</c:v>
                </c:pt>
                <c:pt idx="218">
                  <c:v>18.962561878001065</c:v>
                </c:pt>
                <c:pt idx="219">
                  <c:v>17.64680707246103</c:v>
                </c:pt>
                <c:pt idx="220">
                  <c:v>16.068843748460896</c:v>
                </c:pt>
                <c:pt idx="221">
                  <c:v>14.000047244026039</c:v>
                </c:pt>
                <c:pt idx="222">
                  <c:v>11.665525211563059</c:v>
                </c:pt>
                <c:pt idx="223">
                  <c:v>8.8969292893645946</c:v>
                </c:pt>
                <c:pt idx="224">
                  <c:v>6.4234864841570758</c:v>
                </c:pt>
                <c:pt idx="225">
                  <c:v>4.2420666366079782</c:v>
                </c:pt>
                <c:pt idx="226">
                  <c:v>2.4994023808785526</c:v>
                </c:pt>
                <c:pt idx="227">
                  <c:v>1.4837404324444632</c:v>
                </c:pt>
                <c:pt idx="228">
                  <c:v>0.90312544806461548</c:v>
                </c:pt>
                <c:pt idx="229">
                  <c:v>0.38871483292951514</c:v>
                </c:pt>
                <c:pt idx="230">
                  <c:v>0.32288764819627536</c:v>
                </c:pt>
                <c:pt idx="231">
                  <c:v>0.1774761116949066</c:v>
                </c:pt>
                <c:pt idx="232">
                  <c:v>0.14731589916851512</c:v>
                </c:pt>
                <c:pt idx="233">
                  <c:v>3.2392322698815923E-2</c:v>
                </c:pt>
                <c:pt idx="234">
                  <c:v>3.2268422592044259E-2</c:v>
                </c:pt>
                <c:pt idx="235">
                  <c:v>3.2392727604874182E-2</c:v>
                </c:pt>
                <c:pt idx="236">
                  <c:v>3.2392727604874341E-2</c:v>
                </c:pt>
                <c:pt idx="237">
                  <c:v>3.2444890373658844E-2</c:v>
                </c:pt>
                <c:pt idx="238">
                  <c:v>3.2606446575080453E-2</c:v>
                </c:pt>
                <c:pt idx="239">
                  <c:v>3.2654574154145334E-2</c:v>
                </c:pt>
                <c:pt idx="240">
                  <c:v>-8.5164603516856466E-2</c:v>
                </c:pt>
                <c:pt idx="241">
                  <c:v>-3.5220426472794067E-3</c:v>
                </c:pt>
                <c:pt idx="242">
                  <c:v>3.2391269943064786E-2</c:v>
                </c:pt>
                <c:pt idx="243">
                  <c:v>6.5304159015535908E-3</c:v>
                </c:pt>
                <c:pt idx="244">
                  <c:v>-0.11269508640117799</c:v>
                </c:pt>
                <c:pt idx="245">
                  <c:v>-0.11501889540518989</c:v>
                </c:pt>
                <c:pt idx="246">
                  <c:v>-0.11537068162208926</c:v>
                </c:pt>
                <c:pt idx="247">
                  <c:v>-0.1149686505315306</c:v>
                </c:pt>
                <c:pt idx="248">
                  <c:v>-0.11494446273642901</c:v>
                </c:pt>
                <c:pt idx="249">
                  <c:v>3.3298551698074087E-2</c:v>
                </c:pt>
                <c:pt idx="250">
                  <c:v>0.32916192857941484</c:v>
                </c:pt>
                <c:pt idx="251">
                  <c:v>2.2524486812681692</c:v>
                </c:pt>
                <c:pt idx="252">
                  <c:v>3.5845380335631338</c:v>
                </c:pt>
                <c:pt idx="253">
                  <c:v>3.8789224486672955</c:v>
                </c:pt>
                <c:pt idx="254">
                  <c:v>4.0273625655360412</c:v>
                </c:pt>
                <c:pt idx="255">
                  <c:v>4.3213358782209061</c:v>
                </c:pt>
                <c:pt idx="256">
                  <c:v>4.4683261357378781</c:v>
                </c:pt>
                <c:pt idx="257">
                  <c:v>4.4679911352425226</c:v>
                </c:pt>
                <c:pt idx="258">
                  <c:v>4.6146801090015455</c:v>
                </c:pt>
                <c:pt idx="259">
                  <c:v>4.6131780609061774</c:v>
                </c:pt>
                <c:pt idx="260">
                  <c:v>4.6129049115452361</c:v>
                </c:pt>
                <c:pt idx="261">
                  <c:v>4.6413899407055288</c:v>
                </c:pt>
                <c:pt idx="262">
                  <c:v>4.6495770725723204</c:v>
                </c:pt>
                <c:pt idx="263">
                  <c:v>4.989081894711056</c:v>
                </c:pt>
                <c:pt idx="264">
                  <c:v>5.0528268423481215</c:v>
                </c:pt>
                <c:pt idx="265">
                  <c:v>5.0516037784837158</c:v>
                </c:pt>
                <c:pt idx="266">
                  <c:v>5.0506328524849771</c:v>
                </c:pt>
                <c:pt idx="267">
                  <c:v>5.0480946018126733</c:v>
                </c:pt>
                <c:pt idx="268">
                  <c:v>5.1952251164460677</c:v>
                </c:pt>
                <c:pt idx="269">
                  <c:v>5.1945220440059172</c:v>
                </c:pt>
                <c:pt idx="270">
                  <c:v>5.1940452459625819</c:v>
                </c:pt>
                <c:pt idx="271">
                  <c:v>5.1924382849882935</c:v>
                </c:pt>
                <c:pt idx="272">
                  <c:v>5.1917664763194011</c:v>
                </c:pt>
                <c:pt idx="273">
                  <c:v>5.1907453993992885</c:v>
                </c:pt>
                <c:pt idx="274">
                  <c:v>5.3373309903530366</c:v>
                </c:pt>
                <c:pt idx="275">
                  <c:v>5.4527546065785897</c:v>
                </c:pt>
                <c:pt idx="276">
                  <c:v>5.7775184494935061</c:v>
                </c:pt>
                <c:pt idx="277">
                  <c:v>5.5500848654382713</c:v>
                </c:pt>
                <c:pt idx="278">
                  <c:v>5.773392002575255</c:v>
                </c:pt>
                <c:pt idx="279">
                  <c:v>5.7724985540124543</c:v>
                </c:pt>
                <c:pt idx="280">
                  <c:v>5.8038020725145971</c:v>
                </c:pt>
                <c:pt idx="281">
                  <c:v>5.9173320500192741</c:v>
                </c:pt>
                <c:pt idx="282">
                  <c:v>5.9163297543388529</c:v>
                </c:pt>
                <c:pt idx="283">
                  <c:v>5.7672449106934183</c:v>
                </c:pt>
                <c:pt idx="284">
                  <c:v>5.8754223522518085</c:v>
                </c:pt>
                <c:pt idx="285">
                  <c:v>5.9115773563762897</c:v>
                </c:pt>
                <c:pt idx="286">
                  <c:v>5.9092381666363876</c:v>
                </c:pt>
                <c:pt idx="287">
                  <c:v>6.0188091410302356</c:v>
                </c:pt>
                <c:pt idx="288">
                  <c:v>6.1999958039969254</c:v>
                </c:pt>
                <c:pt idx="289">
                  <c:v>6.1704202630492837</c:v>
                </c:pt>
                <c:pt idx="290">
                  <c:v>6.490635660188353</c:v>
                </c:pt>
                <c:pt idx="291">
                  <c:v>6.4879798198955916</c:v>
                </c:pt>
                <c:pt idx="292">
                  <c:v>6.4858507195432749</c:v>
                </c:pt>
                <c:pt idx="293">
                  <c:v>6.5149040489854126</c:v>
                </c:pt>
                <c:pt idx="294">
                  <c:v>6.5076883901940956</c:v>
                </c:pt>
                <c:pt idx="295">
                  <c:v>6.6291108626106841</c:v>
                </c:pt>
                <c:pt idx="296">
                  <c:v>6.6262617377176651</c:v>
                </c:pt>
                <c:pt idx="297">
                  <c:v>6.5861728536822213</c:v>
                </c:pt>
                <c:pt idx="298">
                  <c:v>6.5909142723409024</c:v>
                </c:pt>
                <c:pt idx="299">
                  <c:v>6.5010575617300814</c:v>
                </c:pt>
                <c:pt idx="300">
                  <c:v>6.1814468819977559</c:v>
                </c:pt>
                <c:pt idx="301">
                  <c:v>3.9817500136406467</c:v>
                </c:pt>
                <c:pt idx="302">
                  <c:v>5.4443268306723978</c:v>
                </c:pt>
                <c:pt idx="303">
                  <c:v>6.9061549168066074</c:v>
                </c:pt>
                <c:pt idx="304">
                  <c:v>7.3422452710529846</c:v>
                </c:pt>
                <c:pt idx="305">
                  <c:v>7.6314737851386241</c:v>
                </c:pt>
                <c:pt idx="306">
                  <c:v>7.6279854025979903</c:v>
                </c:pt>
                <c:pt idx="307">
                  <c:v>7.9194566714901509</c:v>
                </c:pt>
                <c:pt idx="308">
                  <c:v>7.9147825086733805</c:v>
                </c:pt>
                <c:pt idx="309">
                  <c:v>7.911267753857028</c:v>
                </c:pt>
                <c:pt idx="310">
                  <c:v>7.90756362999063</c:v>
                </c:pt>
                <c:pt idx="311">
                  <c:v>8.0491192363098225</c:v>
                </c:pt>
                <c:pt idx="312">
                  <c:v>8.77538715424852</c:v>
                </c:pt>
                <c:pt idx="313">
                  <c:v>8.9175565920349165</c:v>
                </c:pt>
                <c:pt idx="314">
                  <c:v>8.9164690790129058</c:v>
                </c:pt>
                <c:pt idx="315">
                  <c:v>8.6209170339933134</c:v>
                </c:pt>
                <c:pt idx="316">
                  <c:v>8.6178411918675693</c:v>
                </c:pt>
                <c:pt idx="317">
                  <c:v>8.6148520812698024</c:v>
                </c:pt>
                <c:pt idx="318">
                  <c:v>8.6120802244563635</c:v>
                </c:pt>
                <c:pt idx="319">
                  <c:v>8.6074330373145624</c:v>
                </c:pt>
                <c:pt idx="320">
                  <c:v>8.6062063167494181</c:v>
                </c:pt>
                <c:pt idx="321">
                  <c:v>8.601853172364736</c:v>
                </c:pt>
                <c:pt idx="322">
                  <c:v>8.598856482821347</c:v>
                </c:pt>
                <c:pt idx="323">
                  <c:v>8.59577212954086</c:v>
                </c:pt>
                <c:pt idx="324">
                  <c:v>8.5926142924524864</c:v>
                </c:pt>
                <c:pt idx="325">
                  <c:v>8.5902832300299252</c:v>
                </c:pt>
                <c:pt idx="326">
                  <c:v>8.5873539528599085</c:v>
                </c:pt>
                <c:pt idx="327">
                  <c:v>8.5838149588722672</c:v>
                </c:pt>
                <c:pt idx="328">
                  <c:v>8.7259651015467501</c:v>
                </c:pt>
                <c:pt idx="329">
                  <c:v>8.7242316839100216</c:v>
                </c:pt>
                <c:pt idx="330">
                  <c:v>8.8671681034609282</c:v>
                </c:pt>
                <c:pt idx="331">
                  <c:v>8.8631549742934936</c:v>
                </c:pt>
                <c:pt idx="332">
                  <c:v>8.8038569551197732</c:v>
                </c:pt>
                <c:pt idx="333">
                  <c:v>8.8566226424521197</c:v>
                </c:pt>
                <c:pt idx="334">
                  <c:v>8.998615949178852</c:v>
                </c:pt>
                <c:pt idx="335">
                  <c:v>9.2839092282586861</c:v>
                </c:pt>
                <c:pt idx="336">
                  <c:v>9.4256711917755727</c:v>
                </c:pt>
                <c:pt idx="337">
                  <c:v>9.4221486492092392</c:v>
                </c:pt>
                <c:pt idx="338">
                  <c:v>9.4176291943634745</c:v>
                </c:pt>
                <c:pt idx="339">
                  <c:v>9.4157520950369236</c:v>
                </c:pt>
                <c:pt idx="340">
                  <c:v>9.4123399892490305</c:v>
                </c:pt>
                <c:pt idx="341">
                  <c:v>9.5496972939874691</c:v>
                </c:pt>
                <c:pt idx="342">
                  <c:v>9.6897178597362039</c:v>
                </c:pt>
                <c:pt idx="343">
                  <c:v>9.9760261442318861</c:v>
                </c:pt>
                <c:pt idx="344">
                  <c:v>9.9712771216692317</c:v>
                </c:pt>
                <c:pt idx="345">
                  <c:v>10.052723687412499</c:v>
                </c:pt>
                <c:pt idx="346">
                  <c:v>10.105303144254645</c:v>
                </c:pt>
                <c:pt idx="347">
                  <c:v>10.102642399710302</c:v>
                </c:pt>
                <c:pt idx="348">
                  <c:v>10.018543552543397</c:v>
                </c:pt>
                <c:pt idx="349">
                  <c:v>9.9521038682351097</c:v>
                </c:pt>
                <c:pt idx="350">
                  <c:v>10.092231691350532</c:v>
                </c:pt>
                <c:pt idx="351">
                  <c:v>10.293682043988204</c:v>
                </c:pt>
                <c:pt idx="352">
                  <c:v>10.371870935128527</c:v>
                </c:pt>
                <c:pt idx="353">
                  <c:v>10.366819999045374</c:v>
                </c:pt>
                <c:pt idx="354">
                  <c:v>10.65040716333381</c:v>
                </c:pt>
                <c:pt idx="355">
                  <c:v>10.357591405485866</c:v>
                </c:pt>
                <c:pt idx="356">
                  <c:v>10.640424782171268</c:v>
                </c:pt>
                <c:pt idx="357">
                  <c:v>10.778299296420817</c:v>
                </c:pt>
                <c:pt idx="358">
                  <c:v>10.916021302713785</c:v>
                </c:pt>
                <c:pt idx="359">
                  <c:v>10.911494758630875</c:v>
                </c:pt>
                <c:pt idx="360">
                  <c:v>11.050330552062054</c:v>
                </c:pt>
                <c:pt idx="361">
                  <c:v>11.045181940372897</c:v>
                </c:pt>
                <c:pt idx="362">
                  <c:v>11.201408220335415</c:v>
                </c:pt>
                <c:pt idx="363">
                  <c:v>11.319374586816771</c:v>
                </c:pt>
                <c:pt idx="364">
                  <c:v>11.45784202223123</c:v>
                </c:pt>
                <c:pt idx="365">
                  <c:v>11.594924192266722</c:v>
                </c:pt>
                <c:pt idx="366">
                  <c:v>11.590545724846486</c:v>
                </c:pt>
                <c:pt idx="367">
                  <c:v>11.584684374641952</c:v>
                </c:pt>
                <c:pt idx="368">
                  <c:v>11.722459128055782</c:v>
                </c:pt>
                <c:pt idx="369">
                  <c:v>12.00126135012728</c:v>
                </c:pt>
                <c:pt idx="370">
                  <c:v>11.993419028859297</c:v>
                </c:pt>
                <c:pt idx="371">
                  <c:v>12.067811642996208</c:v>
                </c:pt>
                <c:pt idx="372">
                  <c:v>12.208131554049716</c:v>
                </c:pt>
                <c:pt idx="373">
                  <c:v>12.401419277828319</c:v>
                </c:pt>
                <c:pt idx="374">
                  <c:v>12.394456846050909</c:v>
                </c:pt>
                <c:pt idx="375">
                  <c:v>12.673634430364615</c:v>
                </c:pt>
                <c:pt idx="376">
                  <c:v>12.668109511374968</c:v>
                </c:pt>
                <c:pt idx="377">
                  <c:v>12.663306793554646</c:v>
                </c:pt>
                <c:pt idx="378">
                  <c:v>12.797795342964873</c:v>
                </c:pt>
                <c:pt idx="379">
                  <c:v>12.931129302160608</c:v>
                </c:pt>
                <c:pt idx="380">
                  <c:v>13.066604968918474</c:v>
                </c:pt>
                <c:pt idx="381">
                  <c:v>13.057762179615535</c:v>
                </c:pt>
                <c:pt idx="382">
                  <c:v>13.047487133785671</c:v>
                </c:pt>
                <c:pt idx="383">
                  <c:v>13.322883293486022</c:v>
                </c:pt>
                <c:pt idx="384">
                  <c:v>13.602996193260855</c:v>
                </c:pt>
                <c:pt idx="385">
                  <c:v>13.736749315755034</c:v>
                </c:pt>
                <c:pt idx="386">
                  <c:v>13.728217668427858</c:v>
                </c:pt>
                <c:pt idx="387">
                  <c:v>13.721387043754078</c:v>
                </c:pt>
                <c:pt idx="388">
                  <c:v>13.994872696148191</c:v>
                </c:pt>
                <c:pt idx="389">
                  <c:v>14.195934442489946</c:v>
                </c:pt>
                <c:pt idx="390">
                  <c:v>14.260785615673644</c:v>
                </c:pt>
                <c:pt idx="391">
                  <c:v>14.389331570253491</c:v>
                </c:pt>
                <c:pt idx="392">
                  <c:v>14.380561241938441</c:v>
                </c:pt>
                <c:pt idx="393">
                  <c:v>14.37149475630593</c:v>
                </c:pt>
                <c:pt idx="394">
                  <c:v>14.647997624055874</c:v>
                </c:pt>
                <c:pt idx="395">
                  <c:v>14.77962469714873</c:v>
                </c:pt>
                <c:pt idx="396">
                  <c:v>14.769952775489184</c:v>
                </c:pt>
                <c:pt idx="397">
                  <c:v>14.901199291583504</c:v>
                </c:pt>
                <c:pt idx="398">
                  <c:v>15.032896103578347</c:v>
                </c:pt>
                <c:pt idx="399">
                  <c:v>15.299283600686943</c:v>
                </c:pt>
                <c:pt idx="400">
                  <c:v>15.428438278271422</c:v>
                </c:pt>
                <c:pt idx="401">
                  <c:v>15.557479454207009</c:v>
                </c:pt>
                <c:pt idx="402">
                  <c:v>15.685292404423748</c:v>
                </c:pt>
                <c:pt idx="403">
                  <c:v>15.957944614981001</c:v>
                </c:pt>
                <c:pt idx="404">
                  <c:v>15.945777027925123</c:v>
                </c:pt>
                <c:pt idx="405">
                  <c:v>16.070681305260443</c:v>
                </c:pt>
                <c:pt idx="406">
                  <c:v>16.198997744576793</c:v>
                </c:pt>
                <c:pt idx="407">
                  <c:v>16.255746184207545</c:v>
                </c:pt>
                <c:pt idx="408">
                  <c:v>16.437903366862958</c:v>
                </c:pt>
                <c:pt idx="409">
                  <c:v>16.720785503822064</c:v>
                </c:pt>
                <c:pt idx="410">
                  <c:v>16.847989520932884</c:v>
                </c:pt>
                <c:pt idx="411">
                  <c:v>16.831811843567838</c:v>
                </c:pt>
                <c:pt idx="412">
                  <c:v>17.376127149669276</c:v>
                </c:pt>
                <c:pt idx="413">
                  <c:v>17.360159361474022</c:v>
                </c:pt>
                <c:pt idx="414">
                  <c:v>17.485758033189864</c:v>
                </c:pt>
                <c:pt idx="415">
                  <c:v>17.466400069896086</c:v>
                </c:pt>
                <c:pt idx="416">
                  <c:v>17.590326497097589</c:v>
                </c:pt>
                <c:pt idx="417">
                  <c:v>17.985826754305247</c:v>
                </c:pt>
                <c:pt idx="418">
                  <c:v>17.966598903794718</c:v>
                </c:pt>
                <c:pt idx="419">
                  <c:v>18.019456779579183</c:v>
                </c:pt>
                <c:pt idx="420">
                  <c:v>18.202455183066039</c:v>
                </c:pt>
                <c:pt idx="421">
                  <c:v>18.319056306520761</c:v>
                </c:pt>
                <c:pt idx="422">
                  <c:v>18.436975590968984</c:v>
                </c:pt>
                <c:pt idx="423">
                  <c:v>18.417773129317794</c:v>
                </c:pt>
                <c:pt idx="424">
                  <c:v>18.675008864316432</c:v>
                </c:pt>
                <c:pt idx="425">
                  <c:v>18.802047493575326</c:v>
                </c:pt>
                <c:pt idx="426">
                  <c:v>19.060792904684757</c:v>
                </c:pt>
                <c:pt idx="427">
                  <c:v>19.180962892165702</c:v>
                </c:pt>
                <c:pt idx="428">
                  <c:v>19.299719998817867</c:v>
                </c:pt>
                <c:pt idx="429">
                  <c:v>19.42022991923773</c:v>
                </c:pt>
                <c:pt idx="430">
                  <c:v>19.81007520068648</c:v>
                </c:pt>
                <c:pt idx="431">
                  <c:v>19.931060407646008</c:v>
                </c:pt>
                <c:pt idx="432">
                  <c:v>20.050544457237013</c:v>
                </c:pt>
                <c:pt idx="433">
                  <c:v>20.0325482391317</c:v>
                </c:pt>
                <c:pt idx="434">
                  <c:v>20.284727268131821</c:v>
                </c:pt>
                <c:pt idx="435">
                  <c:v>20.403297901533346</c:v>
                </c:pt>
                <c:pt idx="436">
                  <c:v>20.523369129436382</c:v>
                </c:pt>
                <c:pt idx="437">
                  <c:v>20.568513396069246</c:v>
                </c:pt>
                <c:pt idx="438">
                  <c:v>20.893663317857797</c:v>
                </c:pt>
                <c:pt idx="439">
                  <c:v>21.072926359705715</c:v>
                </c:pt>
                <c:pt idx="440">
                  <c:v>21.25944417937588</c:v>
                </c:pt>
                <c:pt idx="441">
                  <c:v>21.508937409392452</c:v>
                </c:pt>
                <c:pt idx="442">
                  <c:v>21.756116712730165</c:v>
                </c:pt>
                <c:pt idx="443">
                  <c:v>21.865296261947393</c:v>
                </c:pt>
                <c:pt idx="444">
                  <c:v>22.117049295519585</c:v>
                </c:pt>
                <c:pt idx="445">
                  <c:v>22.227800410992707</c:v>
                </c:pt>
                <c:pt idx="446">
                  <c:v>22.474371300348253</c:v>
                </c:pt>
                <c:pt idx="447">
                  <c:v>22.580149557114716</c:v>
                </c:pt>
                <c:pt idx="448">
                  <c:v>22.831637499248345</c:v>
                </c:pt>
                <c:pt idx="449">
                  <c:v>22.876120207622375</c:v>
                </c:pt>
                <c:pt idx="450">
                  <c:v>23.045638198517125</c:v>
                </c:pt>
                <c:pt idx="451">
                  <c:v>23.427586206730162</c:v>
                </c:pt>
                <c:pt idx="452">
                  <c:v>23.527692687374227</c:v>
                </c:pt>
                <c:pt idx="453">
                  <c:v>23.636277846895318</c:v>
                </c:pt>
                <c:pt idx="454">
                  <c:v>23.342902787844974</c:v>
                </c:pt>
                <c:pt idx="455">
                  <c:v>23.455716412724289</c:v>
                </c:pt>
                <c:pt idx="456">
                  <c:v>23.961091506469621</c:v>
                </c:pt>
                <c:pt idx="457">
                  <c:v>24.13677448406477</c:v>
                </c:pt>
                <c:pt idx="458">
                  <c:v>24.438982037752421</c:v>
                </c:pt>
                <c:pt idx="459">
                  <c:v>24.81140569955177</c:v>
                </c:pt>
                <c:pt idx="460">
                  <c:v>25.050425530867944</c:v>
                </c:pt>
                <c:pt idx="461">
                  <c:v>25.28991922641266</c:v>
                </c:pt>
                <c:pt idx="462">
                  <c:v>25.396083292213095</c:v>
                </c:pt>
                <c:pt idx="463">
                  <c:v>25.625885949526754</c:v>
                </c:pt>
                <c:pt idx="464">
                  <c:v>25.79820609546714</c:v>
                </c:pt>
                <c:pt idx="465">
                  <c:v>25.965618095844889</c:v>
                </c:pt>
                <c:pt idx="466">
                  <c:v>26.329643593966313</c:v>
                </c:pt>
                <c:pt idx="467">
                  <c:v>26.56050434100802</c:v>
                </c:pt>
                <c:pt idx="468">
                  <c:v>26.793830582614177</c:v>
                </c:pt>
                <c:pt idx="469">
                  <c:v>26.893712484371534</c:v>
                </c:pt>
                <c:pt idx="470">
                  <c:v>26.991371666156567</c:v>
                </c:pt>
                <c:pt idx="471">
                  <c:v>27.351520007091597</c:v>
                </c:pt>
                <c:pt idx="472">
                  <c:v>27.449982444414214</c:v>
                </c:pt>
                <c:pt idx="473">
                  <c:v>27.541844979415885</c:v>
                </c:pt>
                <c:pt idx="474">
                  <c:v>27.898102517431855</c:v>
                </c:pt>
                <c:pt idx="475">
                  <c:v>28.123480673613763</c:v>
                </c:pt>
                <c:pt idx="476">
                  <c:v>28.480116782014051</c:v>
                </c:pt>
                <c:pt idx="477">
                  <c:v>28.572530441144625</c:v>
                </c:pt>
                <c:pt idx="478">
                  <c:v>28.797946988862066</c:v>
                </c:pt>
                <c:pt idx="479">
                  <c:v>29.147778399834575</c:v>
                </c:pt>
                <c:pt idx="480">
                  <c:v>29.243190871996383</c:v>
                </c:pt>
                <c:pt idx="481">
                  <c:v>29.583065643666743</c:v>
                </c:pt>
                <c:pt idx="482">
                  <c:v>29.943917113132095</c:v>
                </c:pt>
                <c:pt idx="483">
                  <c:v>30.4193980157001</c:v>
                </c:pt>
                <c:pt idx="484">
                  <c:v>30.501451482033605</c:v>
                </c:pt>
                <c:pt idx="485">
                  <c:v>30.845049845588385</c:v>
                </c:pt>
                <c:pt idx="486">
                  <c:v>30.934685942589951</c:v>
                </c:pt>
                <c:pt idx="487">
                  <c:v>31.018496516171556</c:v>
                </c:pt>
                <c:pt idx="488">
                  <c:v>31.234429047129968</c:v>
                </c:pt>
                <c:pt idx="489">
                  <c:v>31.45063463385296</c:v>
                </c:pt>
                <c:pt idx="490">
                  <c:v>31.532932002964099</c:v>
                </c:pt>
                <c:pt idx="491">
                  <c:v>31.928157898306598</c:v>
                </c:pt>
                <c:pt idx="492">
                  <c:v>32.08578591383948</c:v>
                </c:pt>
                <c:pt idx="493">
                  <c:v>32.421550540236794</c:v>
                </c:pt>
                <c:pt idx="494">
                  <c:v>32.497222396819744</c:v>
                </c:pt>
                <c:pt idx="495">
                  <c:v>32.897065178685629</c:v>
                </c:pt>
                <c:pt idx="496">
                  <c:v>33.039233547320087</c:v>
                </c:pt>
                <c:pt idx="497">
                  <c:v>33.372899368919924</c:v>
                </c:pt>
                <c:pt idx="498">
                  <c:v>37.139307829187238</c:v>
                </c:pt>
                <c:pt idx="499">
                  <c:v>34.152557948086169</c:v>
                </c:pt>
                <c:pt idx="500">
                  <c:v>34.106326467083775</c:v>
                </c:pt>
                <c:pt idx="501">
                  <c:v>34.178793047410466</c:v>
                </c:pt>
                <c:pt idx="502">
                  <c:v>35.000015459763283</c:v>
                </c:pt>
                <c:pt idx="503">
                  <c:v>35.067562644926461</c:v>
                </c:pt>
                <c:pt idx="504">
                  <c:v>35.255043092017992</c:v>
                </c:pt>
                <c:pt idx="505">
                  <c:v>35.568662353439748</c:v>
                </c:pt>
                <c:pt idx="506">
                  <c:v>35.753002108480061</c:v>
                </c:pt>
                <c:pt idx="507">
                  <c:v>35.690577129362481</c:v>
                </c:pt>
                <c:pt idx="508">
                  <c:v>36.130206720338904</c:v>
                </c:pt>
                <c:pt idx="509">
                  <c:v>36.446194133868708</c:v>
                </c:pt>
                <c:pt idx="510">
                  <c:v>36.635804842662637</c:v>
                </c:pt>
                <c:pt idx="511">
                  <c:v>36.95412615597327</c:v>
                </c:pt>
                <c:pt idx="512">
                  <c:v>37.394800093909339</c:v>
                </c:pt>
                <c:pt idx="513">
                  <c:v>37.574925998557767</c:v>
                </c:pt>
                <c:pt idx="514">
                  <c:v>37.998449612371338</c:v>
                </c:pt>
                <c:pt idx="515">
                  <c:v>38.195846185501772</c:v>
                </c:pt>
                <c:pt idx="516">
                  <c:v>38.369024968270381</c:v>
                </c:pt>
                <c:pt idx="517">
                  <c:v>38.421032859690307</c:v>
                </c:pt>
                <c:pt idx="518">
                  <c:v>38.735870385448855</c:v>
                </c:pt>
                <c:pt idx="519">
                  <c:v>39.091154787906021</c:v>
                </c:pt>
                <c:pt idx="520">
                  <c:v>39.571933318358852</c:v>
                </c:pt>
                <c:pt idx="521">
                  <c:v>39.866351459446882</c:v>
                </c:pt>
                <c:pt idx="522">
                  <c:v>40.166441686383862</c:v>
                </c:pt>
                <c:pt idx="523">
                  <c:v>40.45638628730805</c:v>
                </c:pt>
                <c:pt idx="524">
                  <c:v>40.637454881960132</c:v>
                </c:pt>
                <c:pt idx="525">
                  <c:v>40.923199669542022</c:v>
                </c:pt>
                <c:pt idx="526">
                  <c:v>41.206637021997523</c:v>
                </c:pt>
                <c:pt idx="527">
                  <c:v>41.623854160720938</c:v>
                </c:pt>
                <c:pt idx="528">
                  <c:v>42.023903442541311</c:v>
                </c:pt>
                <c:pt idx="529">
                  <c:v>42.431264530886665</c:v>
                </c:pt>
                <c:pt idx="530">
                  <c:v>42.595757064268085</c:v>
                </c:pt>
                <c:pt idx="531">
                  <c:v>42.744260178066099</c:v>
                </c:pt>
                <c:pt idx="532">
                  <c:v>43.036080409751484</c:v>
                </c:pt>
                <c:pt idx="533">
                  <c:v>43.553178810257002</c:v>
                </c:pt>
                <c:pt idx="534">
                  <c:v>43.943424264742475</c:v>
                </c:pt>
                <c:pt idx="535">
                  <c:v>44.094543775850809</c:v>
                </c:pt>
                <c:pt idx="536">
                  <c:v>44.368261519838896</c:v>
                </c:pt>
                <c:pt idx="537">
                  <c:v>44.864400324241771</c:v>
                </c:pt>
                <c:pt idx="538">
                  <c:v>45.262161334799792</c:v>
                </c:pt>
                <c:pt idx="539">
                  <c:v>45.513959240664072</c:v>
                </c:pt>
                <c:pt idx="540">
                  <c:v>45.77508368017763</c:v>
                </c:pt>
                <c:pt idx="541">
                  <c:v>46.143522775650275</c:v>
                </c:pt>
                <c:pt idx="542">
                  <c:v>46.392781806048873</c:v>
                </c:pt>
                <c:pt idx="543">
                  <c:v>46.750005902812092</c:v>
                </c:pt>
                <c:pt idx="544">
                  <c:v>47.004952310405088</c:v>
                </c:pt>
                <c:pt idx="545">
                  <c:v>47.368636666843656</c:v>
                </c:pt>
                <c:pt idx="546">
                  <c:v>47.563607851914796</c:v>
                </c:pt>
                <c:pt idx="547">
                  <c:v>47.986446195967332</c:v>
                </c:pt>
                <c:pt idx="548">
                  <c:v>48.343621698374385</c:v>
                </c:pt>
                <c:pt idx="549">
                  <c:v>48.59033187634855</c:v>
                </c:pt>
                <c:pt idx="550">
                  <c:v>48.978811444704931</c:v>
                </c:pt>
                <c:pt idx="551">
                  <c:v>49.208824131330573</c:v>
                </c:pt>
                <c:pt idx="552">
                  <c:v>49.567587572304511</c:v>
                </c:pt>
                <c:pt idx="553">
                  <c:v>49.897053362356942</c:v>
                </c:pt>
                <c:pt idx="554">
                  <c:v>50.243160876840378</c:v>
                </c:pt>
                <c:pt idx="555">
                  <c:v>50.651582769953613</c:v>
                </c:pt>
                <c:pt idx="556">
                  <c:v>51.050709083214301</c:v>
                </c:pt>
                <c:pt idx="557">
                  <c:v>51.3703444193279</c:v>
                </c:pt>
                <c:pt idx="558">
                  <c:v>51.614646919507138</c:v>
                </c:pt>
                <c:pt idx="559">
                  <c:v>51.951833443050027</c:v>
                </c:pt>
                <c:pt idx="560">
                  <c:v>52.342077436266997</c:v>
                </c:pt>
                <c:pt idx="561">
                  <c:v>52.732008364386004</c:v>
                </c:pt>
                <c:pt idx="562">
                  <c:v>53.050670385837833</c:v>
                </c:pt>
                <c:pt idx="563">
                  <c:v>53.595948068494842</c:v>
                </c:pt>
                <c:pt idx="564">
                  <c:v>54.034495815554095</c:v>
                </c:pt>
                <c:pt idx="565">
                  <c:v>54.343133561610038</c:v>
                </c:pt>
                <c:pt idx="566">
                  <c:v>54.761803438864753</c:v>
                </c:pt>
                <c:pt idx="567">
                  <c:v>54.840432351183715</c:v>
                </c:pt>
                <c:pt idx="568">
                  <c:v>54.69660514169226</c:v>
                </c:pt>
                <c:pt idx="569">
                  <c:v>55.576121867797802</c:v>
                </c:pt>
                <c:pt idx="570">
                  <c:v>55.502759110046661</c:v>
                </c:pt>
                <c:pt idx="571">
                  <c:v>56.106934781967304</c:v>
                </c:pt>
                <c:pt idx="572">
                  <c:v>56.163969379050492</c:v>
                </c:pt>
                <c:pt idx="573">
                  <c:v>56.64880647254919</c:v>
                </c:pt>
                <c:pt idx="574">
                  <c:v>56.488648186805179</c:v>
                </c:pt>
                <c:pt idx="575">
                  <c:v>57.052951487106441</c:v>
                </c:pt>
                <c:pt idx="576">
                  <c:v>57.101598902098338</c:v>
                </c:pt>
                <c:pt idx="577">
                  <c:v>57.722991327327456</c:v>
                </c:pt>
                <c:pt idx="578">
                  <c:v>57.704526210267176</c:v>
                </c:pt>
                <c:pt idx="579">
                  <c:v>58.552705514732494</c:v>
                </c:pt>
                <c:pt idx="580">
                  <c:v>58.340154755680679</c:v>
                </c:pt>
                <c:pt idx="581">
                  <c:v>58.87182148610372</c:v>
                </c:pt>
                <c:pt idx="582">
                  <c:v>58.588283400114747</c:v>
                </c:pt>
                <c:pt idx="583">
                  <c:v>59.53457790405438</c:v>
                </c:pt>
                <c:pt idx="584">
                  <c:v>59.690475528053227</c:v>
                </c:pt>
                <c:pt idx="585">
                  <c:v>60.648736320015985</c:v>
                </c:pt>
                <c:pt idx="586">
                  <c:v>60.620254342426236</c:v>
                </c:pt>
                <c:pt idx="587">
                  <c:v>61.367413731030439</c:v>
                </c:pt>
                <c:pt idx="588">
                  <c:v>61.185266218269113</c:v>
                </c:pt>
                <c:pt idx="589">
                  <c:v>61.926859343012254</c:v>
                </c:pt>
                <c:pt idx="590">
                  <c:v>62.079001099037995</c:v>
                </c:pt>
                <c:pt idx="591">
                  <c:v>63.028287738429128</c:v>
                </c:pt>
                <c:pt idx="592">
                  <c:v>63.018199586272537</c:v>
                </c:pt>
                <c:pt idx="593">
                  <c:v>63.432683269352609</c:v>
                </c:pt>
                <c:pt idx="594">
                  <c:v>63.305907032098027</c:v>
                </c:pt>
                <c:pt idx="595">
                  <c:v>64.095656414712977</c:v>
                </c:pt>
                <c:pt idx="596">
                  <c:v>63.963318258429311</c:v>
                </c:pt>
                <c:pt idx="597">
                  <c:v>64.810239969233436</c:v>
                </c:pt>
                <c:pt idx="598">
                  <c:v>64.934521774900205</c:v>
                </c:pt>
                <c:pt idx="599">
                  <c:v>65.662514164157329</c:v>
                </c:pt>
                <c:pt idx="600">
                  <c:v>65.304051223633977</c:v>
                </c:pt>
                <c:pt idx="601">
                  <c:v>66.042063080199384</c:v>
                </c:pt>
                <c:pt idx="602">
                  <c:v>65.751049083403487</c:v>
                </c:pt>
                <c:pt idx="603">
                  <c:v>66.594905212585019</c:v>
                </c:pt>
                <c:pt idx="604">
                  <c:v>66.296873719636679</c:v>
                </c:pt>
                <c:pt idx="605">
                  <c:v>67.026913499540953</c:v>
                </c:pt>
                <c:pt idx="606">
                  <c:v>66.672175027582199</c:v>
                </c:pt>
                <c:pt idx="607">
                  <c:v>67.416393592585351</c:v>
                </c:pt>
                <c:pt idx="608">
                  <c:v>67.271715572153639</c:v>
                </c:pt>
                <c:pt idx="609">
                  <c:v>68.045782793457263</c:v>
                </c:pt>
                <c:pt idx="610">
                  <c:v>67.678402317256044</c:v>
                </c:pt>
                <c:pt idx="611">
                  <c:v>68.576213152421218</c:v>
                </c:pt>
                <c:pt idx="612">
                  <c:v>68.316357425551928</c:v>
                </c:pt>
                <c:pt idx="613">
                  <c:v>69.037596556972687</c:v>
                </c:pt>
                <c:pt idx="614">
                  <c:v>68.659024541406353</c:v>
                </c:pt>
                <c:pt idx="615">
                  <c:v>69.36084965431391</c:v>
                </c:pt>
                <c:pt idx="616">
                  <c:v>69.227244445769784</c:v>
                </c:pt>
                <c:pt idx="617">
                  <c:v>70.091660670949949</c:v>
                </c:pt>
                <c:pt idx="618">
                  <c:v>69.834601620309513</c:v>
                </c:pt>
                <c:pt idx="619">
                  <c:v>70.423168008982543</c:v>
                </c:pt>
                <c:pt idx="620">
                  <c:v>69.63236509260777</c:v>
                </c:pt>
                <c:pt idx="621">
                  <c:v>70.109138221399732</c:v>
                </c:pt>
                <c:pt idx="622">
                  <c:v>69.848384524401254</c:v>
                </c:pt>
                <c:pt idx="623">
                  <c:v>70.830553209980195</c:v>
                </c:pt>
                <c:pt idx="624">
                  <c:v>70.608178945623933</c:v>
                </c:pt>
                <c:pt idx="625">
                  <c:v>70.962128548166078</c:v>
                </c:pt>
                <c:pt idx="626">
                  <c:v>68.181604634550354</c:v>
                </c:pt>
                <c:pt idx="627">
                  <c:v>60.447137136470126</c:v>
                </c:pt>
                <c:pt idx="628">
                  <c:v>41.00431629969048</c:v>
                </c:pt>
                <c:pt idx="629">
                  <c:v>22.002434996672697</c:v>
                </c:pt>
                <c:pt idx="630">
                  <c:v>9.2932550216346268</c:v>
                </c:pt>
                <c:pt idx="631">
                  <c:v>6.2038449586590891</c:v>
                </c:pt>
                <c:pt idx="632">
                  <c:v>21.240609043862246</c:v>
                </c:pt>
                <c:pt idx="633">
                  <c:v>31.439766610918138</c:v>
                </c:pt>
                <c:pt idx="634">
                  <c:v>34.503857886737983</c:v>
                </c:pt>
                <c:pt idx="635">
                  <c:v>36.372924902026867</c:v>
                </c:pt>
                <c:pt idx="636">
                  <c:v>36.583329198935395</c:v>
                </c:pt>
                <c:pt idx="637">
                  <c:v>36.808476162581073</c:v>
                </c:pt>
                <c:pt idx="638">
                  <c:v>36.683685881060157</c:v>
                </c:pt>
                <c:pt idx="639">
                  <c:v>36.909980611940924</c:v>
                </c:pt>
                <c:pt idx="640">
                  <c:v>36.56453403436992</c:v>
                </c:pt>
                <c:pt idx="641">
                  <c:v>36.511841470749481</c:v>
                </c:pt>
                <c:pt idx="642">
                  <c:v>36.615944742109612</c:v>
                </c:pt>
                <c:pt idx="643">
                  <c:v>36.838234306336439</c:v>
                </c:pt>
                <c:pt idx="644">
                  <c:v>36.927147843159894</c:v>
                </c:pt>
                <c:pt idx="645">
                  <c:v>37.070451412681237</c:v>
                </c:pt>
                <c:pt idx="646">
                  <c:v>37.211655761277228</c:v>
                </c:pt>
                <c:pt idx="647">
                  <c:v>37.50478692387766</c:v>
                </c:pt>
                <c:pt idx="648">
                  <c:v>37.372761801114159</c:v>
                </c:pt>
                <c:pt idx="649">
                  <c:v>37.418218631339883</c:v>
                </c:pt>
                <c:pt idx="650">
                  <c:v>37.567252741260909</c:v>
                </c:pt>
                <c:pt idx="651">
                  <c:v>37.839754136164252</c:v>
                </c:pt>
                <c:pt idx="652">
                  <c:v>37.654093222606832</c:v>
                </c:pt>
                <c:pt idx="653">
                  <c:v>37.739744033333572</c:v>
                </c:pt>
                <c:pt idx="654">
                  <c:v>37.77520125494857</c:v>
                </c:pt>
                <c:pt idx="655">
                  <c:v>38.096197659950832</c:v>
                </c:pt>
                <c:pt idx="656">
                  <c:v>37.960911622402584</c:v>
                </c:pt>
                <c:pt idx="657">
                  <c:v>38.007776514856843</c:v>
                </c:pt>
                <c:pt idx="658">
                  <c:v>38.156126033020506</c:v>
                </c:pt>
                <c:pt idx="659">
                  <c:v>38.327523825216424</c:v>
                </c:pt>
                <c:pt idx="660">
                  <c:v>38.145665018546438</c:v>
                </c:pt>
                <c:pt idx="661">
                  <c:v>38.314943078191511</c:v>
                </c:pt>
                <c:pt idx="662">
                  <c:v>38.342581035961736</c:v>
                </c:pt>
                <c:pt idx="663">
                  <c:v>38.612678357583889</c:v>
                </c:pt>
                <c:pt idx="664">
                  <c:v>38.697960149431978</c:v>
                </c:pt>
                <c:pt idx="665">
                  <c:v>38.854768186014688</c:v>
                </c:pt>
                <c:pt idx="666">
                  <c:v>38.71644374349183</c:v>
                </c:pt>
                <c:pt idx="667">
                  <c:v>38.913385549745662</c:v>
                </c:pt>
                <c:pt idx="668">
                  <c:v>38.931656245597139</c:v>
                </c:pt>
                <c:pt idx="669">
                  <c:v>39.263514138700721</c:v>
                </c:pt>
                <c:pt idx="670">
                  <c:v>39.281934186890375</c:v>
                </c:pt>
                <c:pt idx="671">
                  <c:v>39.516488499081056</c:v>
                </c:pt>
                <c:pt idx="672">
                  <c:v>39.112614042965717</c:v>
                </c:pt>
                <c:pt idx="673">
                  <c:v>38.988475442460441</c:v>
                </c:pt>
                <c:pt idx="674">
                  <c:v>38.91632821497808</c:v>
                </c:pt>
                <c:pt idx="675">
                  <c:v>39.155792629244182</c:v>
                </c:pt>
                <c:pt idx="676">
                  <c:v>39.339528822781098</c:v>
                </c:pt>
                <c:pt idx="677">
                  <c:v>39.626930542265967</c:v>
                </c:pt>
                <c:pt idx="678">
                  <c:v>39.547161696653617</c:v>
                </c:pt>
                <c:pt idx="679">
                  <c:v>39.73802431598584</c:v>
                </c:pt>
                <c:pt idx="680">
                  <c:v>39.346128638799087</c:v>
                </c:pt>
                <c:pt idx="681">
                  <c:v>39.500706138208272</c:v>
                </c:pt>
                <c:pt idx="682">
                  <c:v>39.52889514924756</c:v>
                </c:pt>
                <c:pt idx="683">
                  <c:v>39.853993447210463</c:v>
                </c:pt>
                <c:pt idx="684">
                  <c:v>39.876564322221782</c:v>
                </c:pt>
                <c:pt idx="685">
                  <c:v>40.140105721159763</c:v>
                </c:pt>
                <c:pt idx="686">
                  <c:v>39.843159899654189</c:v>
                </c:pt>
                <c:pt idx="687">
                  <c:v>39.994262565298285</c:v>
                </c:pt>
                <c:pt idx="688">
                  <c:v>40.163306072794178</c:v>
                </c:pt>
                <c:pt idx="689">
                  <c:v>40.411417793345372</c:v>
                </c:pt>
                <c:pt idx="690">
                  <c:v>40.586810096730694</c:v>
                </c:pt>
                <c:pt idx="691">
                  <c:v>40.909913865434042</c:v>
                </c:pt>
                <c:pt idx="692">
                  <c:v>40.613518809315224</c:v>
                </c:pt>
                <c:pt idx="693">
                  <c:v>40.835067142606185</c:v>
                </c:pt>
                <c:pt idx="694">
                  <c:v>41.006944892967411</c:v>
                </c:pt>
                <c:pt idx="695">
                  <c:v>41.496389550053934</c:v>
                </c:pt>
                <c:pt idx="696">
                  <c:v>41.251510900740975</c:v>
                </c:pt>
                <c:pt idx="697">
                  <c:v>41.395466175530863</c:v>
                </c:pt>
                <c:pt idx="698">
                  <c:v>41.518215674424425</c:v>
                </c:pt>
                <c:pt idx="699">
                  <c:v>41.958142308646622</c:v>
                </c:pt>
                <c:pt idx="700">
                  <c:v>42.014545991039569</c:v>
                </c:pt>
                <c:pt idx="701">
                  <c:v>42.430800799715065</c:v>
                </c:pt>
                <c:pt idx="702">
                  <c:v>42.089154454344403</c:v>
                </c:pt>
                <c:pt idx="703">
                  <c:v>42.378334626276448</c:v>
                </c:pt>
                <c:pt idx="704">
                  <c:v>42.228044424939291</c:v>
                </c:pt>
                <c:pt idx="705">
                  <c:v>42.531049930859211</c:v>
                </c:pt>
                <c:pt idx="706">
                  <c:v>42.480164323689003</c:v>
                </c:pt>
                <c:pt idx="707">
                  <c:v>42.518380590760863</c:v>
                </c:pt>
                <c:pt idx="708">
                  <c:v>42.573414647502787</c:v>
                </c:pt>
                <c:pt idx="709">
                  <c:v>42.911012163575364</c:v>
                </c:pt>
                <c:pt idx="710">
                  <c:v>42.623125110665043</c:v>
                </c:pt>
                <c:pt idx="711">
                  <c:v>42.982503022345831</c:v>
                </c:pt>
                <c:pt idx="712">
                  <c:v>43.086652213769391</c:v>
                </c:pt>
                <c:pt idx="713">
                  <c:v>43.512283504971535</c:v>
                </c:pt>
                <c:pt idx="714">
                  <c:v>43.172423602630452</c:v>
                </c:pt>
                <c:pt idx="715">
                  <c:v>43.532010886219958</c:v>
                </c:pt>
                <c:pt idx="716">
                  <c:v>43.447864771943607</c:v>
                </c:pt>
                <c:pt idx="717">
                  <c:v>43.766384495194309</c:v>
                </c:pt>
                <c:pt idx="718">
                  <c:v>43.371413509696616</c:v>
                </c:pt>
                <c:pt idx="719">
                  <c:v>43.662070024170369</c:v>
                </c:pt>
                <c:pt idx="720">
                  <c:v>43.665327215080339</c:v>
                </c:pt>
                <c:pt idx="721">
                  <c:v>44.123877784670043</c:v>
                </c:pt>
                <c:pt idx="722">
                  <c:v>43.8323339099991</c:v>
                </c:pt>
                <c:pt idx="723">
                  <c:v>44.346196884557266</c:v>
                </c:pt>
                <c:pt idx="724">
                  <c:v>44.153316654451451</c:v>
                </c:pt>
                <c:pt idx="725">
                  <c:v>44.63819596974276</c:v>
                </c:pt>
                <c:pt idx="726">
                  <c:v>44.548687611081547</c:v>
                </c:pt>
                <c:pt idx="727">
                  <c:v>44.907048710702171</c:v>
                </c:pt>
                <c:pt idx="728">
                  <c:v>44.704254799436882</c:v>
                </c:pt>
                <c:pt idx="729">
                  <c:v>45.173439445141192</c:v>
                </c:pt>
                <c:pt idx="730">
                  <c:v>45.030745000757861</c:v>
                </c:pt>
                <c:pt idx="731">
                  <c:v>45.379479472063537</c:v>
                </c:pt>
                <c:pt idx="732">
                  <c:v>45.272691442102385</c:v>
                </c:pt>
                <c:pt idx="733">
                  <c:v>45.762505818278861</c:v>
                </c:pt>
                <c:pt idx="734">
                  <c:v>45.521760212697181</c:v>
                </c:pt>
                <c:pt idx="735">
                  <c:v>45.977787383052672</c:v>
                </c:pt>
                <c:pt idx="736">
                  <c:v>45.867534645686035</c:v>
                </c:pt>
                <c:pt idx="737">
                  <c:v>46.194691742036305</c:v>
                </c:pt>
                <c:pt idx="738">
                  <c:v>45.986888893152347</c:v>
                </c:pt>
                <c:pt idx="739">
                  <c:v>46.224073844128014</c:v>
                </c:pt>
                <c:pt idx="740">
                  <c:v>46.116927165847756</c:v>
                </c:pt>
                <c:pt idx="741">
                  <c:v>46.495109020821623</c:v>
                </c:pt>
                <c:pt idx="742">
                  <c:v>46.157769620760661</c:v>
                </c:pt>
                <c:pt idx="743">
                  <c:v>46.44941760022899</c:v>
                </c:pt>
                <c:pt idx="744">
                  <c:v>46.524579398997794</c:v>
                </c:pt>
                <c:pt idx="745">
                  <c:v>47.119198552985459</c:v>
                </c:pt>
                <c:pt idx="746">
                  <c:v>46.743248887227644</c:v>
                </c:pt>
                <c:pt idx="747">
                  <c:v>47.045668115661549</c:v>
                </c:pt>
                <c:pt idx="748">
                  <c:v>46.942907120807305</c:v>
                </c:pt>
                <c:pt idx="749">
                  <c:v>47.456075265571144</c:v>
                </c:pt>
                <c:pt idx="750">
                  <c:v>47.111753721653642</c:v>
                </c:pt>
                <c:pt idx="751">
                  <c:v>47.62558094638112</c:v>
                </c:pt>
                <c:pt idx="752">
                  <c:v>47.388314798661099</c:v>
                </c:pt>
                <c:pt idx="753">
                  <c:v>47.793341937534997</c:v>
                </c:pt>
                <c:pt idx="754">
                  <c:v>47.90743587845698</c:v>
                </c:pt>
                <c:pt idx="755">
                  <c:v>48.406003377547584</c:v>
                </c:pt>
                <c:pt idx="756">
                  <c:v>47.929073693633853</c:v>
                </c:pt>
                <c:pt idx="757">
                  <c:v>48.470423764276994</c:v>
                </c:pt>
                <c:pt idx="758">
                  <c:v>48.308984370746593</c:v>
                </c:pt>
                <c:pt idx="759">
                  <c:v>48.654832190175412</c:v>
                </c:pt>
                <c:pt idx="760">
                  <c:v>48.356934180685762</c:v>
                </c:pt>
                <c:pt idx="761">
                  <c:v>48.792292936335365</c:v>
                </c:pt>
                <c:pt idx="762">
                  <c:v>48.504014367752276</c:v>
                </c:pt>
                <c:pt idx="763">
                  <c:v>49.14948900029033</c:v>
                </c:pt>
                <c:pt idx="764">
                  <c:v>48.899118195244888</c:v>
                </c:pt>
                <c:pt idx="765">
                  <c:v>49.363978252646511</c:v>
                </c:pt>
                <c:pt idx="766">
                  <c:v>49.111673518811777</c:v>
                </c:pt>
                <c:pt idx="767">
                  <c:v>49.613030985105794</c:v>
                </c:pt>
                <c:pt idx="768">
                  <c:v>49.277615451365385</c:v>
                </c:pt>
                <c:pt idx="769">
                  <c:v>49.872346841815919</c:v>
                </c:pt>
                <c:pt idx="770">
                  <c:v>49.451505336769181</c:v>
                </c:pt>
                <c:pt idx="771">
                  <c:v>49.923287013875971</c:v>
                </c:pt>
                <c:pt idx="772">
                  <c:v>49.805150910396414</c:v>
                </c:pt>
                <c:pt idx="773">
                  <c:v>50.377115589293979</c:v>
                </c:pt>
                <c:pt idx="774">
                  <c:v>50.128798453205171</c:v>
                </c:pt>
                <c:pt idx="775">
                  <c:v>50.658480955387866</c:v>
                </c:pt>
                <c:pt idx="776">
                  <c:v>50.196058496606213</c:v>
                </c:pt>
                <c:pt idx="777">
                  <c:v>50.730189550224047</c:v>
                </c:pt>
                <c:pt idx="778">
                  <c:v>50.38827670120866</c:v>
                </c:pt>
                <c:pt idx="779">
                  <c:v>50.937947999328777</c:v>
                </c:pt>
                <c:pt idx="780">
                  <c:v>50.680941955785457</c:v>
                </c:pt>
                <c:pt idx="781">
                  <c:v>51.342393293533121</c:v>
                </c:pt>
                <c:pt idx="782">
                  <c:v>50.884948817035372</c:v>
                </c:pt>
                <c:pt idx="783">
                  <c:v>51.473659636124211</c:v>
                </c:pt>
                <c:pt idx="784">
                  <c:v>51.189149261560424</c:v>
                </c:pt>
                <c:pt idx="785">
                  <c:v>51.73783329880181</c:v>
                </c:pt>
                <c:pt idx="786">
                  <c:v>51.516719981519074</c:v>
                </c:pt>
                <c:pt idx="787">
                  <c:v>52.124908018281452</c:v>
                </c:pt>
                <c:pt idx="788">
                  <c:v>51.732362855991646</c:v>
                </c:pt>
                <c:pt idx="789">
                  <c:v>52.060496234318663</c:v>
                </c:pt>
                <c:pt idx="790">
                  <c:v>51.684521591911043</c:v>
                </c:pt>
                <c:pt idx="791">
                  <c:v>52.215774416345944</c:v>
                </c:pt>
                <c:pt idx="792">
                  <c:v>51.844311087295438</c:v>
                </c:pt>
                <c:pt idx="793">
                  <c:v>52.346239601745467</c:v>
                </c:pt>
                <c:pt idx="794">
                  <c:v>52.138176238663974</c:v>
                </c:pt>
                <c:pt idx="795">
                  <c:v>52.695265505274612</c:v>
                </c:pt>
                <c:pt idx="796">
                  <c:v>52.111950315813935</c:v>
                </c:pt>
                <c:pt idx="797">
                  <c:v>52.582314370230606</c:v>
                </c:pt>
                <c:pt idx="798">
                  <c:v>52.375118447456941</c:v>
                </c:pt>
                <c:pt idx="799">
                  <c:v>53.000301608851153</c:v>
                </c:pt>
                <c:pt idx="800">
                  <c:v>52.741783221554215</c:v>
                </c:pt>
                <c:pt idx="801">
                  <c:v>53.381732078035533</c:v>
                </c:pt>
                <c:pt idx="802">
                  <c:v>53.00472747683628</c:v>
                </c:pt>
                <c:pt idx="803">
                  <c:v>53.690684433947126</c:v>
                </c:pt>
                <c:pt idx="804">
                  <c:v>53.200457100685867</c:v>
                </c:pt>
                <c:pt idx="805">
                  <c:v>64.80620831117065</c:v>
                </c:pt>
                <c:pt idx="806">
                  <c:v>58.588863123933486</c:v>
                </c:pt>
                <c:pt idx="807">
                  <c:v>31.410409238852516</c:v>
                </c:pt>
                <c:pt idx="808">
                  <c:v>12.006115480120172</c:v>
                </c:pt>
                <c:pt idx="809">
                  <c:v>3.2331864797426153</c:v>
                </c:pt>
                <c:pt idx="810">
                  <c:v>4.2238003991339559</c:v>
                </c:pt>
                <c:pt idx="811">
                  <c:v>8.4690142343178607</c:v>
                </c:pt>
                <c:pt idx="812">
                  <c:v>11.209386938488308</c:v>
                </c:pt>
                <c:pt idx="813">
                  <c:v>11.872995935137768</c:v>
                </c:pt>
                <c:pt idx="814">
                  <c:v>11.344261941845883</c:v>
                </c:pt>
                <c:pt idx="815">
                  <c:v>10.624787926263549</c:v>
                </c:pt>
                <c:pt idx="816">
                  <c:v>11.231298613519964</c:v>
                </c:pt>
                <c:pt idx="817">
                  <c:v>11.069195667203056</c:v>
                </c:pt>
                <c:pt idx="818">
                  <c:v>10.919211620830575</c:v>
                </c:pt>
                <c:pt idx="819">
                  <c:v>10.657683193301622</c:v>
                </c:pt>
                <c:pt idx="820">
                  <c:v>10.461179989638064</c:v>
                </c:pt>
                <c:pt idx="821">
                  <c:v>9.8986062319308381</c:v>
                </c:pt>
                <c:pt idx="822">
                  <c:v>10.550295387421038</c:v>
                </c:pt>
                <c:pt idx="823">
                  <c:v>10.35090552926944</c:v>
                </c:pt>
                <c:pt idx="824">
                  <c:v>10.673108186119086</c:v>
                </c:pt>
                <c:pt idx="825">
                  <c:v>10.516730714518447</c:v>
                </c:pt>
                <c:pt idx="826">
                  <c:v>10.603445626251498</c:v>
                </c:pt>
                <c:pt idx="827">
                  <c:v>10.406247933846002</c:v>
                </c:pt>
                <c:pt idx="828">
                  <c:v>10.39750924579729</c:v>
                </c:pt>
                <c:pt idx="829">
                  <c:v>9.9864481199910937</c:v>
                </c:pt>
                <c:pt idx="830">
                  <c:v>10.586299524720289</c:v>
                </c:pt>
                <c:pt idx="831">
                  <c:v>10.360673199218077</c:v>
                </c:pt>
                <c:pt idx="832">
                  <c:v>10.259202176877697</c:v>
                </c:pt>
                <c:pt idx="833">
                  <c:v>9.6701782996658778</c:v>
                </c:pt>
                <c:pt idx="834">
                  <c:v>10.362200858020708</c:v>
                </c:pt>
                <c:pt idx="835">
                  <c:v>10.122688801349463</c:v>
                </c:pt>
                <c:pt idx="836">
                  <c:v>10.48656333382571</c:v>
                </c:pt>
                <c:pt idx="837">
                  <c:v>10.060836336465691</c:v>
                </c:pt>
                <c:pt idx="838">
                  <c:v>10.56556874982088</c:v>
                </c:pt>
                <c:pt idx="839">
                  <c:v>10.508967592335258</c:v>
                </c:pt>
                <c:pt idx="840">
                  <c:v>10.31392158278682</c:v>
                </c:pt>
                <c:pt idx="841">
                  <c:v>9.8794040813082784</c:v>
                </c:pt>
                <c:pt idx="842">
                  <c:v>10.383287239399879</c:v>
                </c:pt>
                <c:pt idx="843">
                  <c:v>10.206471599334513</c:v>
                </c:pt>
                <c:pt idx="844">
                  <c:v>10.519519515853775</c:v>
                </c:pt>
                <c:pt idx="845">
                  <c:v>10.369240261565228</c:v>
                </c:pt>
                <c:pt idx="846">
                  <c:v>10.450996067139686</c:v>
                </c:pt>
                <c:pt idx="847">
                  <c:v>10.238933035608268</c:v>
                </c:pt>
                <c:pt idx="848">
                  <c:v>10.137124689764223</c:v>
                </c:pt>
                <c:pt idx="849">
                  <c:v>9.5472954965356074</c:v>
                </c:pt>
                <c:pt idx="850">
                  <c:v>10.186653748911468</c:v>
                </c:pt>
                <c:pt idx="851">
                  <c:v>9.662414228809725</c:v>
                </c:pt>
                <c:pt idx="852">
                  <c:v>10.210442342985742</c:v>
                </c:pt>
                <c:pt idx="853">
                  <c:v>9.6096761343844914</c:v>
                </c:pt>
                <c:pt idx="854">
                  <c:v>9.9716626810101303</c:v>
                </c:pt>
                <c:pt idx="855">
                  <c:v>9.5310941930540114</c:v>
                </c:pt>
                <c:pt idx="856">
                  <c:v>9.9366303241571607</c:v>
                </c:pt>
                <c:pt idx="857">
                  <c:v>9.527300386623212</c:v>
                </c:pt>
                <c:pt idx="858">
                  <c:v>9.9773940381603694</c:v>
                </c:pt>
                <c:pt idx="859">
                  <c:v>9.6161570583753289</c:v>
                </c:pt>
                <c:pt idx="860">
                  <c:v>10.205571842108975</c:v>
                </c:pt>
                <c:pt idx="861">
                  <c:v>9.7901462712730893</c:v>
                </c:pt>
                <c:pt idx="862">
                  <c:v>10.192977009414991</c:v>
                </c:pt>
                <c:pt idx="863">
                  <c:v>9.7759100098954352</c:v>
                </c:pt>
                <c:pt idx="864">
                  <c:v>10.17865147891688</c:v>
                </c:pt>
                <c:pt idx="865">
                  <c:v>9.8238265835262393</c:v>
                </c:pt>
                <c:pt idx="866">
                  <c:v>10.182281545051648</c:v>
                </c:pt>
                <c:pt idx="867">
                  <c:v>9.7579336390462998</c:v>
                </c:pt>
                <c:pt idx="868">
                  <c:v>10.204619837210856</c:v>
                </c:pt>
                <c:pt idx="869">
                  <c:v>9.7603087807505275</c:v>
                </c:pt>
                <c:pt idx="870">
                  <c:v>9.9352278307332842</c:v>
                </c:pt>
                <c:pt idx="871">
                  <c:v>9.489983519149666</c:v>
                </c:pt>
                <c:pt idx="872">
                  <c:v>10.210675485603637</c:v>
                </c:pt>
                <c:pt idx="873">
                  <c:v>10.297497971660103</c:v>
                </c:pt>
                <c:pt idx="874">
                  <c:v>10.332799843113149</c:v>
                </c:pt>
                <c:pt idx="875">
                  <c:v>10.111956902163687</c:v>
                </c:pt>
                <c:pt idx="876">
                  <c:v>10.05903026955426</c:v>
                </c:pt>
                <c:pt idx="877">
                  <c:v>9.5504968164293658</c:v>
                </c:pt>
                <c:pt idx="878">
                  <c:v>10.399986090531398</c:v>
                </c:pt>
                <c:pt idx="879">
                  <c:v>10.44270959026173</c:v>
                </c:pt>
                <c:pt idx="880">
                  <c:v>10.344119825893978</c:v>
                </c:pt>
                <c:pt idx="881">
                  <c:v>10.067731011765318</c:v>
                </c:pt>
                <c:pt idx="882">
                  <c:v>10.016328734027521</c:v>
                </c:pt>
                <c:pt idx="883">
                  <c:v>9.4878506408017245</c:v>
                </c:pt>
                <c:pt idx="884">
                  <c:v>10.243966523709423</c:v>
                </c:pt>
                <c:pt idx="885">
                  <c:v>9.8955424638673044</c:v>
                </c:pt>
                <c:pt idx="886">
                  <c:v>10.200670250700464</c:v>
                </c:pt>
                <c:pt idx="887">
                  <c:v>9.694849240395552</c:v>
                </c:pt>
                <c:pt idx="888">
                  <c:v>10.182730060935251</c:v>
                </c:pt>
                <c:pt idx="889">
                  <c:v>9.7944161206264599</c:v>
                </c:pt>
                <c:pt idx="890">
                  <c:v>10.45725657959207</c:v>
                </c:pt>
                <c:pt idx="891">
                  <c:v>10.240846696040393</c:v>
                </c:pt>
                <c:pt idx="892">
                  <c:v>10.322661624696567</c:v>
                </c:pt>
                <c:pt idx="893">
                  <c:v>9.8911708748739127</c:v>
                </c:pt>
                <c:pt idx="894">
                  <c:v>10.463983984594908</c:v>
                </c:pt>
                <c:pt idx="895">
                  <c:v>10.177941438149313</c:v>
                </c:pt>
                <c:pt idx="896">
                  <c:v>10.436589642978349</c:v>
                </c:pt>
                <c:pt idx="897">
                  <c:v>9.9806339209725348</c:v>
                </c:pt>
                <c:pt idx="898">
                  <c:v>10.417387109841666</c:v>
                </c:pt>
                <c:pt idx="899">
                  <c:v>9.9273597174158255</c:v>
                </c:pt>
                <c:pt idx="900">
                  <c:v>10.544151101865131</c:v>
                </c:pt>
                <c:pt idx="901">
                  <c:v>10.362985135837532</c:v>
                </c:pt>
                <c:pt idx="902">
                  <c:v>9.9985541271825671</c:v>
                </c:pt>
                <c:pt idx="903">
                  <c:v>9.5363715638725033</c:v>
                </c:pt>
                <c:pt idx="904">
                  <c:v>10.507830828945885</c:v>
                </c:pt>
                <c:pt idx="905">
                  <c:v>10.614379903126963</c:v>
                </c:pt>
                <c:pt idx="906">
                  <c:v>10.562180738007569</c:v>
                </c:pt>
                <c:pt idx="907">
                  <c:v>10.265677583491863</c:v>
                </c:pt>
                <c:pt idx="908">
                  <c:v>10.346381293444086</c:v>
                </c:pt>
                <c:pt idx="909">
                  <c:v>9.9017940885881028</c:v>
                </c:pt>
                <c:pt idx="910">
                  <c:v>10.377681519259843</c:v>
                </c:pt>
                <c:pt idx="911">
                  <c:v>9.9313177022123913</c:v>
                </c:pt>
                <c:pt idx="912">
                  <c:v>10.630251926158234</c:v>
                </c:pt>
                <c:pt idx="913">
                  <c:v>10.506343180540505</c:v>
                </c:pt>
                <c:pt idx="914">
                  <c:v>10.233532727826043</c:v>
                </c:pt>
                <c:pt idx="915">
                  <c:v>9.5731325549227915</c:v>
                </c:pt>
                <c:pt idx="916">
                  <c:v>10.399487964321365</c:v>
                </c:pt>
                <c:pt idx="917">
                  <c:v>9.9337888999427335</c:v>
                </c:pt>
                <c:pt idx="918">
                  <c:v>10.496696258858396</c:v>
                </c:pt>
                <c:pt idx="919">
                  <c:v>9.909697709182387</c:v>
                </c:pt>
                <c:pt idx="920">
                  <c:v>10.427478174360051</c:v>
                </c:pt>
                <c:pt idx="921">
                  <c:v>9.9998946353197198</c:v>
                </c:pt>
                <c:pt idx="922">
                  <c:v>10.341513674830882</c:v>
                </c:pt>
                <c:pt idx="923">
                  <c:v>9.7717615738647758</c:v>
                </c:pt>
                <c:pt idx="924">
                  <c:v>10.46547270988215</c:v>
                </c:pt>
                <c:pt idx="925">
                  <c:v>10.223383991861599</c:v>
                </c:pt>
                <c:pt idx="926">
                  <c:v>10.738537264178449</c:v>
                </c:pt>
                <c:pt idx="927">
                  <c:v>10.605161197890085</c:v>
                </c:pt>
                <c:pt idx="928">
                  <c:v>10.64066600422098</c:v>
                </c:pt>
                <c:pt idx="929">
                  <c:v>10.436912481795551</c:v>
                </c:pt>
                <c:pt idx="930">
                  <c:v>10.42930892073214</c:v>
                </c:pt>
                <c:pt idx="931">
                  <c:v>10.068253619189358</c:v>
                </c:pt>
                <c:pt idx="932">
                  <c:v>10.40889099654159</c:v>
                </c:pt>
                <c:pt idx="933">
                  <c:v>9.8605961576388079</c:v>
                </c:pt>
                <c:pt idx="934">
                  <c:v>10.634292832754008</c:v>
                </c:pt>
                <c:pt idx="935">
                  <c:v>10.436807558494349</c:v>
                </c:pt>
                <c:pt idx="936">
                  <c:v>10.643830257427092</c:v>
                </c:pt>
                <c:pt idx="937">
                  <c:v>10.48987503120434</c:v>
                </c:pt>
                <c:pt idx="938">
                  <c:v>10.352512676164425</c:v>
                </c:pt>
                <c:pt idx="939">
                  <c:v>10.06549709962661</c:v>
                </c:pt>
                <c:pt idx="940">
                  <c:v>10.66184134702619</c:v>
                </c:pt>
                <c:pt idx="941">
                  <c:v>10.586204192314279</c:v>
                </c:pt>
                <c:pt idx="942">
                  <c:v>10.36084988212502</c:v>
                </c:pt>
                <c:pt idx="943">
                  <c:v>9.9211579386579629</c:v>
                </c:pt>
                <c:pt idx="944">
                  <c:v>10.645428755071434</c:v>
                </c:pt>
                <c:pt idx="945">
                  <c:v>10.605477557846854</c:v>
                </c:pt>
                <c:pt idx="946">
                  <c:v>10.639801835561824</c:v>
                </c:pt>
                <c:pt idx="947">
                  <c:v>10.519291730249835</c:v>
                </c:pt>
                <c:pt idx="948">
                  <c:v>10.554150983955655</c:v>
                </c:pt>
                <c:pt idx="949">
                  <c:v>10.48689823788807</c:v>
                </c:pt>
                <c:pt idx="950">
                  <c:v>10.435013602633749</c:v>
                </c:pt>
                <c:pt idx="951">
                  <c:v>9.8426728891109416</c:v>
                </c:pt>
                <c:pt idx="952">
                  <c:v>10.476892918429662</c:v>
                </c:pt>
                <c:pt idx="953">
                  <c:v>10.440730727998837</c:v>
                </c:pt>
                <c:pt idx="954">
                  <c:v>10.645298249166718</c:v>
                </c:pt>
                <c:pt idx="955">
                  <c:v>10.544721360722873</c:v>
                </c:pt>
                <c:pt idx="956">
                  <c:v>10.663490409072457</c:v>
                </c:pt>
                <c:pt idx="957">
                  <c:v>10.528468289859239</c:v>
                </c:pt>
                <c:pt idx="958">
                  <c:v>10.648230726710167</c:v>
                </c:pt>
                <c:pt idx="959">
                  <c:v>10.532489924112246</c:v>
                </c:pt>
                <c:pt idx="960">
                  <c:v>10.395977786192164</c:v>
                </c:pt>
                <c:pt idx="961">
                  <c:v>10.161556869676462</c:v>
                </c:pt>
                <c:pt idx="962">
                  <c:v>10.662989098967525</c:v>
                </c:pt>
                <c:pt idx="963">
                  <c:v>10.665877935788567</c:v>
                </c:pt>
                <c:pt idx="964">
                  <c:v>10.657050047063736</c:v>
                </c:pt>
                <c:pt idx="965">
                  <c:v>10.493225530176865</c:v>
                </c:pt>
                <c:pt idx="966">
                  <c:v>10.40032679629201</c:v>
                </c:pt>
                <c:pt idx="967">
                  <c:v>9.7802025686535892</c:v>
                </c:pt>
                <c:pt idx="968">
                  <c:v>10.661555998227033</c:v>
                </c:pt>
                <c:pt idx="969">
                  <c:v>10.638375217903365</c:v>
                </c:pt>
                <c:pt idx="970">
                  <c:v>10.373784964073907</c:v>
                </c:pt>
                <c:pt idx="971">
                  <c:v>9.8732934613217793</c:v>
                </c:pt>
                <c:pt idx="972">
                  <c:v>10.666945509934473</c:v>
                </c:pt>
                <c:pt idx="973">
                  <c:v>10.650573907388829</c:v>
                </c:pt>
                <c:pt idx="974">
                  <c:v>10.59883317295283</c:v>
                </c:pt>
                <c:pt idx="975">
                  <c:v>10.480177663614205</c:v>
                </c:pt>
                <c:pt idx="976">
                  <c:v>10.678949503704894</c:v>
                </c:pt>
                <c:pt idx="977">
                  <c:v>10.657709153791554</c:v>
                </c:pt>
                <c:pt idx="978">
                  <c:v>10.483146934001484</c:v>
                </c:pt>
                <c:pt idx="979">
                  <c:v>10.071974545516264</c:v>
                </c:pt>
                <c:pt idx="980">
                  <c:v>10.777648856802704</c:v>
                </c:pt>
                <c:pt idx="981">
                  <c:v>10.730650191818899</c:v>
                </c:pt>
                <c:pt idx="982">
                  <c:v>10.720876492006095</c:v>
                </c:pt>
                <c:pt idx="983">
                  <c:v>10.595893759572382</c:v>
                </c:pt>
                <c:pt idx="984">
                  <c:v>10.670629914452132</c:v>
                </c:pt>
                <c:pt idx="985">
                  <c:v>10.639467868072455</c:v>
                </c:pt>
                <c:pt idx="986">
                  <c:v>10.672362914127683</c:v>
                </c:pt>
                <c:pt idx="987">
                  <c:v>10.641088241006079</c:v>
                </c:pt>
                <c:pt idx="988">
                  <c:v>10.757254195730711</c:v>
                </c:pt>
                <c:pt idx="989">
                  <c:v>10.627949418528878</c:v>
                </c:pt>
                <c:pt idx="990">
                  <c:v>10.741182871818502</c:v>
                </c:pt>
                <c:pt idx="991">
                  <c:v>10.610351783812085</c:v>
                </c:pt>
                <c:pt idx="992">
                  <c:v>10.72479620754374</c:v>
                </c:pt>
                <c:pt idx="993">
                  <c:v>10.573863893504663</c:v>
                </c:pt>
                <c:pt idx="994">
                  <c:v>10.607462637193818</c:v>
                </c:pt>
                <c:pt idx="995">
                  <c:v>10.472971106707696</c:v>
                </c:pt>
                <c:pt idx="996">
                  <c:v>10.423153340586902</c:v>
                </c:pt>
                <c:pt idx="997">
                  <c:v>9.8943785783795768</c:v>
                </c:pt>
                <c:pt idx="998">
                  <c:v>10.714588266705309</c:v>
                </c:pt>
                <c:pt idx="999">
                  <c:v>10.652789175673108</c:v>
                </c:pt>
                <c:pt idx="1000">
                  <c:v>10.311154728679748</c:v>
                </c:pt>
                <c:pt idx="1001">
                  <c:v>9.6951445970385528</c:v>
                </c:pt>
                <c:pt idx="1002">
                  <c:v>10.675651273332198</c:v>
                </c:pt>
                <c:pt idx="1003">
                  <c:v>10.669061090311237</c:v>
                </c:pt>
                <c:pt idx="1004">
                  <c:v>10.577897569179823</c:v>
                </c:pt>
                <c:pt idx="1005">
                  <c:v>10.433217782592992</c:v>
                </c:pt>
                <c:pt idx="1006">
                  <c:v>10.589798665652992</c:v>
                </c:pt>
                <c:pt idx="1007">
                  <c:v>10.479347945331023</c:v>
                </c:pt>
                <c:pt idx="1008">
                  <c:v>10.591796912910356</c:v>
                </c:pt>
                <c:pt idx="1009">
                  <c:v>10.460630136316436</c:v>
                </c:pt>
                <c:pt idx="1010">
                  <c:v>10.574995126425275</c:v>
                </c:pt>
                <c:pt idx="1011">
                  <c:v>10.445417278346673</c:v>
                </c:pt>
                <c:pt idx="1012">
                  <c:v>10.56069758523212</c:v>
                </c:pt>
                <c:pt idx="1013">
                  <c:v>10.412534333751225</c:v>
                </c:pt>
                <c:pt idx="1014">
                  <c:v>10.445383975490543</c:v>
                </c:pt>
                <c:pt idx="1015">
                  <c:v>10.398038865204844</c:v>
                </c:pt>
                <c:pt idx="1016">
                  <c:v>10.429715313861351</c:v>
                </c:pt>
                <c:pt idx="1017">
                  <c:v>10.381000992780615</c:v>
                </c:pt>
                <c:pt idx="1018">
                  <c:v>10.414930288812094</c:v>
                </c:pt>
                <c:pt idx="1019">
                  <c:v>10.369901282638535</c:v>
                </c:pt>
                <c:pt idx="1020">
                  <c:v>10.399729864012999</c:v>
                </c:pt>
                <c:pt idx="1021">
                  <c:v>10.312323482398265</c:v>
                </c:pt>
                <c:pt idx="1022">
                  <c:v>10.465671026420754</c:v>
                </c:pt>
                <c:pt idx="1023">
                  <c:v>10.322920707744824</c:v>
                </c:pt>
                <c:pt idx="1024">
                  <c:v>10.273046035453124</c:v>
                </c:pt>
                <c:pt idx="1025">
                  <c:v>9.8180305187231642</c:v>
                </c:pt>
                <c:pt idx="1026">
                  <c:v>10.621899609557413</c:v>
                </c:pt>
                <c:pt idx="1027">
                  <c:v>10.621397562802878</c:v>
                </c:pt>
                <c:pt idx="1028">
                  <c:v>10.571287859072992</c:v>
                </c:pt>
                <c:pt idx="1029">
                  <c:v>10.393509317976076</c:v>
                </c:pt>
                <c:pt idx="1030">
                  <c:v>10.586583654501529</c:v>
                </c:pt>
                <c:pt idx="1031">
                  <c:v>10.542618398638824</c:v>
                </c:pt>
                <c:pt idx="1032">
                  <c:v>10.573032962844268</c:v>
                </c:pt>
                <c:pt idx="1033">
                  <c:v>10.466852941671677</c:v>
                </c:pt>
                <c:pt idx="1034">
                  <c:v>10.539274076148919</c:v>
                </c:pt>
                <c:pt idx="1035">
                  <c:v>10.451227569831417</c:v>
                </c:pt>
                <c:pt idx="1036">
                  <c:v>10.523171400038249</c:v>
                </c:pt>
                <c:pt idx="1037">
                  <c:v>10.435922121803928</c:v>
                </c:pt>
                <c:pt idx="1038">
                  <c:v>10.507809424141685</c:v>
                </c:pt>
                <c:pt idx="1039">
                  <c:v>10.41944791820789</c:v>
                </c:pt>
                <c:pt idx="1040">
                  <c:v>10.492298248538294</c:v>
                </c:pt>
                <c:pt idx="1041">
                  <c:v>10.364234053125914</c:v>
                </c:pt>
                <c:pt idx="1042">
                  <c:v>10.23660069220524</c:v>
                </c:pt>
                <c:pt idx="1043">
                  <c:v>9.7727890274785683</c:v>
                </c:pt>
                <c:pt idx="1044">
                  <c:v>10.64366917413782</c:v>
                </c:pt>
                <c:pt idx="1045">
                  <c:v>10.684259492605353</c:v>
                </c:pt>
                <c:pt idx="1046">
                  <c:v>10.677034555623942</c:v>
                </c:pt>
                <c:pt idx="1047">
                  <c:v>10.506650083322967</c:v>
                </c:pt>
                <c:pt idx="1048">
                  <c:v>10.657605186167821</c:v>
                </c:pt>
                <c:pt idx="1049">
                  <c:v>10.548123060674568</c:v>
                </c:pt>
                <c:pt idx="1050">
                  <c:v>10.658453542977746</c:v>
                </c:pt>
                <c:pt idx="1051">
                  <c:v>10.491667481790499</c:v>
                </c:pt>
                <c:pt idx="1052">
                  <c:v>10.403949121718336</c:v>
                </c:pt>
                <c:pt idx="1053">
                  <c:v>9.9374744668516026</c:v>
                </c:pt>
                <c:pt idx="1054">
                  <c:v>10.725835569978576</c:v>
                </c:pt>
                <c:pt idx="1055">
                  <c:v>10.721062404435132</c:v>
                </c:pt>
                <c:pt idx="1056">
                  <c:v>10.630362341345238</c:v>
                </c:pt>
                <c:pt idx="1057">
                  <c:v>10.42865271811471</c:v>
                </c:pt>
                <c:pt idx="1058">
                  <c:v>10.578584349259126</c:v>
                </c:pt>
                <c:pt idx="1059">
                  <c:v>10.468771231502947</c:v>
                </c:pt>
                <c:pt idx="1060">
                  <c:v>10.579494150831579</c:v>
                </c:pt>
                <c:pt idx="1061">
                  <c:v>10.415559666438147</c:v>
                </c:pt>
                <c:pt idx="1062">
                  <c:v>10.328373028804426</c:v>
                </c:pt>
                <c:pt idx="1063">
                  <c:v>9.8847463078919002</c:v>
                </c:pt>
                <c:pt idx="1064">
                  <c:v>10.428386623071935</c:v>
                </c:pt>
                <c:pt idx="1065">
                  <c:v>10.101964263092031</c:v>
                </c:pt>
                <c:pt idx="1066">
                  <c:v>10.527803085328532</c:v>
                </c:pt>
                <c:pt idx="1067">
                  <c:v>10.473969377195068</c:v>
                </c:pt>
                <c:pt idx="1068">
                  <c:v>10.269018521444627</c:v>
                </c:pt>
                <c:pt idx="1069">
                  <c:v>9.8652509935376518</c:v>
                </c:pt>
                <c:pt idx="1070">
                  <c:v>10.523192512788924</c:v>
                </c:pt>
                <c:pt idx="1071">
                  <c:v>10.507750011240073</c:v>
                </c:pt>
                <c:pt idx="1072">
                  <c:v>10.303645714283045</c:v>
                </c:pt>
                <c:pt idx="1073">
                  <c:v>9.793387002565078</c:v>
                </c:pt>
                <c:pt idx="1074">
                  <c:v>10.568707064709505</c:v>
                </c:pt>
                <c:pt idx="1075">
                  <c:v>10.547725741264264</c:v>
                </c:pt>
                <c:pt idx="1076">
                  <c:v>10.385370732150738</c:v>
                </c:pt>
                <c:pt idx="1077">
                  <c:v>9.9722232378836875</c:v>
                </c:pt>
                <c:pt idx="1078">
                  <c:v>10.824624498743205</c:v>
                </c:pt>
                <c:pt idx="1079">
                  <c:v>10.837418609708964</c:v>
                </c:pt>
                <c:pt idx="1080">
                  <c:v>10.671358768612707</c:v>
                </c:pt>
                <c:pt idx="1081">
                  <c:v>10.53387768710143</c:v>
                </c:pt>
                <c:pt idx="1082">
                  <c:v>10.52378254450068</c:v>
                </c:pt>
                <c:pt idx="1083">
                  <c:v>10.404376081187866</c:v>
                </c:pt>
                <c:pt idx="1084">
                  <c:v>10.474832962289257</c:v>
                </c:pt>
                <c:pt idx="1085">
                  <c:v>10.374523302102858</c:v>
                </c:pt>
                <c:pt idx="1086">
                  <c:v>10.366952002802609</c:v>
                </c:pt>
                <c:pt idx="1087">
                  <c:v>9.9480153378127358</c:v>
                </c:pt>
                <c:pt idx="1088">
                  <c:v>10.715542696616918</c:v>
                </c:pt>
                <c:pt idx="1089">
                  <c:v>10.701054314026331</c:v>
                </c:pt>
                <c:pt idx="1090">
                  <c:v>10.57622993881736</c:v>
                </c:pt>
                <c:pt idx="1091">
                  <c:v>10.446425877819182</c:v>
                </c:pt>
                <c:pt idx="1092">
                  <c:v>10.399393324297563</c:v>
                </c:pt>
                <c:pt idx="1093">
                  <c:v>10.009156796132999</c:v>
                </c:pt>
                <c:pt idx="1094">
                  <c:v>10.698161559459381</c:v>
                </c:pt>
                <c:pt idx="1095">
                  <c:v>10.611843999892001</c:v>
                </c:pt>
                <c:pt idx="1096">
                  <c:v>10.295660711273833</c:v>
                </c:pt>
                <c:pt idx="1097">
                  <c:v>10.029548834764727</c:v>
                </c:pt>
                <c:pt idx="1098">
                  <c:v>10.330090256185755</c:v>
                </c:pt>
                <c:pt idx="1099">
                  <c:v>10.109309163967433</c:v>
                </c:pt>
                <c:pt idx="1100">
                  <c:v>10.560056666457793</c:v>
                </c:pt>
                <c:pt idx="1101">
                  <c:v>10.54601919355281</c:v>
                </c:pt>
                <c:pt idx="1102">
                  <c:v>10.459758373832646</c:v>
                </c:pt>
                <c:pt idx="1103">
                  <c:v>10.362859986352728</c:v>
                </c:pt>
                <c:pt idx="1104">
                  <c:v>10.393338126009546</c:v>
                </c:pt>
                <c:pt idx="1105">
                  <c:v>10.362233770682396</c:v>
                </c:pt>
                <c:pt idx="1106">
                  <c:v>10.470631101581121</c:v>
                </c:pt>
                <c:pt idx="1107">
                  <c:v>10.364439676750504</c:v>
                </c:pt>
                <c:pt idx="1108">
                  <c:v>10.241124881490125</c:v>
                </c:pt>
                <c:pt idx="1109">
                  <c:v>9.8974479484496936</c:v>
                </c:pt>
                <c:pt idx="1110">
                  <c:v>10.612872902544021</c:v>
                </c:pt>
                <c:pt idx="1111">
                  <c:v>10.64554159052995</c:v>
                </c:pt>
                <c:pt idx="1112">
                  <c:v>10.52334529837829</c:v>
                </c:pt>
                <c:pt idx="1113">
                  <c:v>10.276381803479989</c:v>
                </c:pt>
                <c:pt idx="1114">
                  <c:v>10.231840516479888</c:v>
                </c:pt>
                <c:pt idx="1115">
                  <c:v>9.8217566510604133</c:v>
                </c:pt>
                <c:pt idx="1116">
                  <c:v>10.349118850890154</c:v>
                </c:pt>
                <c:pt idx="1117">
                  <c:v>10.29499020336501</c:v>
                </c:pt>
                <c:pt idx="1118">
                  <c:v>10.443921479364564</c:v>
                </c:pt>
                <c:pt idx="1119">
                  <c:v>10.303909020363474</c:v>
                </c:pt>
                <c:pt idx="1120">
                  <c:v>10.222294083312528</c:v>
                </c:pt>
                <c:pt idx="1121">
                  <c:v>10.010800705244998</c:v>
                </c:pt>
                <c:pt idx="1122">
                  <c:v>10.649152268536206</c:v>
                </c:pt>
                <c:pt idx="1123">
                  <c:v>10.681248007952803</c:v>
                </c:pt>
                <c:pt idx="1124">
                  <c:v>11.51070957515218</c:v>
                </c:pt>
                <c:pt idx="1125">
                  <c:v>11.319686064496553</c:v>
                </c:pt>
                <c:pt idx="1126">
                  <c:v>11.356008886042213</c:v>
                </c:pt>
                <c:pt idx="1127">
                  <c:v>11.036146059977424</c:v>
                </c:pt>
                <c:pt idx="1128">
                  <c:v>10.404126394492268</c:v>
                </c:pt>
                <c:pt idx="1129">
                  <c:v>9.0456088228574814</c:v>
                </c:pt>
                <c:pt idx="1130">
                  <c:v>9.4134492469014628</c:v>
                </c:pt>
                <c:pt idx="1131">
                  <c:v>9.011167104163631</c:v>
                </c:pt>
                <c:pt idx="1132">
                  <c:v>9.6292389238441505</c:v>
                </c:pt>
                <c:pt idx="1133">
                  <c:v>9.7219206854645179</c:v>
                </c:pt>
                <c:pt idx="1134">
                  <c:v>9.5501685711518611</c:v>
                </c:pt>
                <c:pt idx="1135">
                  <c:v>9.4729512768905444</c:v>
                </c:pt>
                <c:pt idx="1136">
                  <c:v>9.4662911059003463</c:v>
                </c:pt>
                <c:pt idx="1137">
                  <c:v>9.2990460930975285</c:v>
                </c:pt>
                <c:pt idx="1138">
                  <c:v>9.4994722871101409</c:v>
                </c:pt>
                <c:pt idx="1139">
                  <c:v>9.4465121252701127</c:v>
                </c:pt>
                <c:pt idx="1140">
                  <c:v>9.4410904339503343</c:v>
                </c:pt>
                <c:pt idx="1141">
                  <c:v>9.3171775467500257</c:v>
                </c:pt>
                <c:pt idx="1142">
                  <c:v>9.7251299004968335</c:v>
                </c:pt>
                <c:pt idx="1143">
                  <c:v>9.8195076567386526</c:v>
                </c:pt>
                <c:pt idx="1144">
                  <c:v>9.7715976901035226</c:v>
                </c:pt>
                <c:pt idx="1145">
                  <c:v>9.6976805233239496</c:v>
                </c:pt>
                <c:pt idx="1146">
                  <c:v>9.7737745222633379</c:v>
                </c:pt>
                <c:pt idx="1147">
                  <c:v>9.7858386751876925</c:v>
                </c:pt>
                <c:pt idx="1148">
                  <c:v>9.6974704614278089</c:v>
                </c:pt>
                <c:pt idx="1149">
                  <c:v>9.5508539356564466</c:v>
                </c:pt>
                <c:pt idx="1150">
                  <c:v>9.709997051577627</c:v>
                </c:pt>
                <c:pt idx="1151">
                  <c:v>9.7184477830606788</c:v>
                </c:pt>
                <c:pt idx="1152">
                  <c:v>9.7538312939627332</c:v>
                </c:pt>
                <c:pt idx="1153">
                  <c:v>9.7657489331601184</c:v>
                </c:pt>
                <c:pt idx="1154">
                  <c:v>9.757654954048558</c:v>
                </c:pt>
                <c:pt idx="1155">
                  <c:v>9.6923042931024899</c:v>
                </c:pt>
                <c:pt idx="1156">
                  <c:v>9.7268357521183368</c:v>
                </c:pt>
                <c:pt idx="1157">
                  <c:v>9.6705058278856608</c:v>
                </c:pt>
                <c:pt idx="1158">
                  <c:v>9.6621160191073585</c:v>
                </c:pt>
                <c:pt idx="1159">
                  <c:v>9.6579285995582236</c:v>
                </c:pt>
                <c:pt idx="1160">
                  <c:v>9.6522151649728549</c:v>
                </c:pt>
                <c:pt idx="1161">
                  <c:v>9.6538185977010418</c:v>
                </c:pt>
                <c:pt idx="1162">
                  <c:v>9.6892321439741735</c:v>
                </c:pt>
                <c:pt idx="1163">
                  <c:v>9.6247096013460407</c:v>
                </c:pt>
                <c:pt idx="1164">
                  <c:v>9.576789206736624</c:v>
                </c:pt>
                <c:pt idx="1165">
                  <c:v>9.4540791480844177</c:v>
                </c:pt>
                <c:pt idx="1166">
                  <c:v>9.6101927635876265</c:v>
                </c:pt>
                <c:pt idx="1167">
                  <c:v>9.6058654179592295</c:v>
                </c:pt>
                <c:pt idx="1168">
                  <c:v>9.5983348843182448</c:v>
                </c:pt>
                <c:pt idx="1169">
                  <c:v>9.5681820389382413</c:v>
                </c:pt>
                <c:pt idx="1170">
                  <c:v>9.4410739035447122</c:v>
                </c:pt>
                <c:pt idx="1171">
                  <c:v>9.4248998029071167</c:v>
                </c:pt>
                <c:pt idx="1172">
                  <c:v>9.6184931170588559</c:v>
                </c:pt>
                <c:pt idx="1173">
                  <c:v>9.5674506014339968</c:v>
                </c:pt>
                <c:pt idx="1174">
                  <c:v>9.5603548496399871</c:v>
                </c:pt>
                <c:pt idx="1175">
                  <c:v>9.5881944876198659</c:v>
                </c:pt>
                <c:pt idx="1176">
                  <c:v>9.7445243434846347</c:v>
                </c:pt>
                <c:pt idx="1177">
                  <c:v>9.7017134334499122</c:v>
                </c:pt>
                <c:pt idx="1178">
                  <c:v>9.8161002565767745</c:v>
                </c:pt>
                <c:pt idx="1179">
                  <c:v>9.8377672600463395</c:v>
                </c:pt>
                <c:pt idx="1180">
                  <c:v>9.7107230040973551</c:v>
                </c:pt>
                <c:pt idx="1181">
                  <c:v>9.5916615745922211</c:v>
                </c:pt>
                <c:pt idx="1182">
                  <c:v>9.6255074740394679</c:v>
                </c:pt>
                <c:pt idx="1183">
                  <c:v>9.6714331835090181</c:v>
                </c:pt>
                <c:pt idx="1184">
                  <c:v>9.8255154994170848</c:v>
                </c:pt>
                <c:pt idx="1185">
                  <c:v>9.7589111584487789</c:v>
                </c:pt>
                <c:pt idx="1186">
                  <c:v>9.7508545129433415</c:v>
                </c:pt>
                <c:pt idx="1187">
                  <c:v>9.7279991374051775</c:v>
                </c:pt>
                <c:pt idx="1188">
                  <c:v>9.6415517566131026</c:v>
                </c:pt>
                <c:pt idx="1189">
                  <c:v>9.5675176249591036</c:v>
                </c:pt>
                <c:pt idx="1190">
                  <c:v>9.7201751357391952</c:v>
                </c:pt>
                <c:pt idx="1191">
                  <c:v>9.700997543072269</c:v>
                </c:pt>
                <c:pt idx="1192">
                  <c:v>9.6151721716205447</c:v>
                </c:pt>
                <c:pt idx="1193">
                  <c:v>9.7073379542699882</c:v>
                </c:pt>
                <c:pt idx="1194">
                  <c:v>9.7014657698995261</c:v>
                </c:pt>
                <c:pt idx="1195">
                  <c:v>9.5885866819641681</c:v>
                </c:pt>
                <c:pt idx="1196">
                  <c:v>9.7015125452412097</c:v>
                </c:pt>
                <c:pt idx="1197">
                  <c:v>9.5500280381500922</c:v>
                </c:pt>
                <c:pt idx="1198">
                  <c:v>9.5442243796662591</c:v>
                </c:pt>
                <c:pt idx="1199">
                  <c:v>9.5138324652090986</c:v>
                </c:pt>
                <c:pt idx="1200">
                  <c:v>9.7046644750856519</c:v>
                </c:pt>
                <c:pt idx="1201">
                  <c:v>9.7123147558478227</c:v>
                </c:pt>
                <c:pt idx="1202">
                  <c:v>9.6670501487975944</c:v>
                </c:pt>
                <c:pt idx="1203">
                  <c:v>9.6503135435280978</c:v>
                </c:pt>
                <c:pt idx="1204">
                  <c:v>9.6821422051488231</c:v>
                </c:pt>
                <c:pt idx="1205">
                  <c:v>9.6839716631988129</c:v>
                </c:pt>
                <c:pt idx="1206">
                  <c:v>9.6405438701632349</c:v>
                </c:pt>
                <c:pt idx="1207">
                  <c:v>9.5120119757293029</c:v>
                </c:pt>
                <c:pt idx="1208">
                  <c:v>9.6248298733958482</c:v>
                </c:pt>
                <c:pt idx="1209">
                  <c:v>9.6705788566490583</c:v>
                </c:pt>
                <c:pt idx="1210">
                  <c:v>9.6640640018948858</c:v>
                </c:pt>
                <c:pt idx="1211">
                  <c:v>9.5924222377364128</c:v>
                </c:pt>
                <c:pt idx="1212">
                  <c:v>9.585322057481493</c:v>
                </c:pt>
                <c:pt idx="1213">
                  <c:v>9.4094502135217439</c:v>
                </c:pt>
                <c:pt idx="1214">
                  <c:v>9.5220436479009418</c:v>
                </c:pt>
                <c:pt idx="1215">
                  <c:v>9.44621245927061</c:v>
                </c:pt>
                <c:pt idx="1216">
                  <c:v>9.7933015029828727</c:v>
                </c:pt>
                <c:pt idx="1217">
                  <c:v>9.8543460526639883</c:v>
                </c:pt>
                <c:pt idx="1218">
                  <c:v>9.727699603533269</c:v>
                </c:pt>
                <c:pt idx="1219">
                  <c:v>9.6378898098922132</c:v>
                </c:pt>
                <c:pt idx="1220">
                  <c:v>9.7880605419376963</c:v>
                </c:pt>
                <c:pt idx="1221">
                  <c:v>9.834222678949665</c:v>
                </c:pt>
                <c:pt idx="1222">
                  <c:v>9.7473146348946997</c:v>
                </c:pt>
                <c:pt idx="1223">
                  <c:v>9.7065852948932214</c:v>
                </c:pt>
                <c:pt idx="1224">
                  <c:v>9.7014168616485428</c:v>
                </c:pt>
                <c:pt idx="1225">
                  <c:v>9.6964487303249829</c:v>
                </c:pt>
                <c:pt idx="1226">
                  <c:v>9.6895596661176828</c:v>
                </c:pt>
                <c:pt idx="1227">
                  <c:v>9.643910744378589</c:v>
                </c:pt>
                <c:pt idx="1228">
                  <c:v>9.753892976523197</c:v>
                </c:pt>
                <c:pt idx="1229">
                  <c:v>9.7750312765232632</c:v>
                </c:pt>
                <c:pt idx="1230">
                  <c:v>9.6499529913225395</c:v>
                </c:pt>
                <c:pt idx="1231">
                  <c:v>9.617959228180025</c:v>
                </c:pt>
                <c:pt idx="1232">
                  <c:v>9.7286279895952461</c:v>
                </c:pt>
                <c:pt idx="1233">
                  <c:v>9.7573843853900026</c:v>
                </c:pt>
                <c:pt idx="1234">
                  <c:v>9.6740808256209974</c:v>
                </c:pt>
                <c:pt idx="1235">
                  <c:v>9.6494554129282104</c:v>
                </c:pt>
                <c:pt idx="1236">
                  <c:v>9.7207836405154175</c:v>
                </c:pt>
                <c:pt idx="1237">
                  <c:v>9.6358905739603404</c:v>
                </c:pt>
                <c:pt idx="1238">
                  <c:v>9.7069481485224784</c:v>
                </c:pt>
                <c:pt idx="1239">
                  <c:v>9.6233843375007098</c:v>
                </c:pt>
                <c:pt idx="1240">
                  <c:v>9.6952090359139351</c:v>
                </c:pt>
                <c:pt idx="1241">
                  <c:v>9.7239992701317455</c:v>
                </c:pt>
                <c:pt idx="1242">
                  <c:v>9.71689069437768</c:v>
                </c:pt>
                <c:pt idx="1243">
                  <c:v>9.6943863103217538</c:v>
                </c:pt>
                <c:pt idx="1244">
                  <c:v>9.6096689478692188</c:v>
                </c:pt>
                <c:pt idx="1245">
                  <c:v>9.4820973885312085</c:v>
                </c:pt>
                <c:pt idx="1246">
                  <c:v>9.6672984163431757</c:v>
                </c:pt>
                <c:pt idx="1247">
                  <c:v>9.737213443634829</c:v>
                </c:pt>
                <c:pt idx="1248">
                  <c:v>9.6914523217502726</c:v>
                </c:pt>
                <c:pt idx="1249">
                  <c:v>9.7065587877699269</c:v>
                </c:pt>
                <c:pt idx="1250">
                  <c:v>9.8917577102374512</c:v>
                </c:pt>
                <c:pt idx="1251">
                  <c:v>9.8290113545584532</c:v>
                </c:pt>
                <c:pt idx="1252">
                  <c:v>9.7428998255464467</c:v>
                </c:pt>
                <c:pt idx="1253">
                  <c:v>9.6176139952399478</c:v>
                </c:pt>
                <c:pt idx="1254">
                  <c:v>9.4957645441431939</c:v>
                </c:pt>
                <c:pt idx="1255">
                  <c:v>9.4708951863929549</c:v>
                </c:pt>
                <c:pt idx="1256">
                  <c:v>9.6181666506762742</c:v>
                </c:pt>
                <c:pt idx="1257">
                  <c:v>9.6553376178883443</c:v>
                </c:pt>
                <c:pt idx="1258">
                  <c:v>9.5323244403082708</c:v>
                </c:pt>
                <c:pt idx="1259">
                  <c:v>9.4605028136166673</c:v>
                </c:pt>
                <c:pt idx="1260">
                  <c:v>9.377642595342552</c:v>
                </c:pt>
                <c:pt idx="1261">
                  <c:v>9.3792203979948994</c:v>
                </c:pt>
                <c:pt idx="1262">
                  <c:v>9.5645658964723026</c:v>
                </c:pt>
                <c:pt idx="1263">
                  <c:v>9.5643807895620387</c:v>
                </c:pt>
                <c:pt idx="1264">
                  <c:v>9.4824816545171284</c:v>
                </c:pt>
                <c:pt idx="1265">
                  <c:v>9.4812467751527372</c:v>
                </c:pt>
                <c:pt idx="1266">
                  <c:v>9.6642483382962876</c:v>
                </c:pt>
                <c:pt idx="1267">
                  <c:v>9.7006898628370468</c:v>
                </c:pt>
                <c:pt idx="1268">
                  <c:v>9.8078204308922761</c:v>
                </c:pt>
                <c:pt idx="1269">
                  <c:v>9.7188053869392022</c:v>
                </c:pt>
                <c:pt idx="1270">
                  <c:v>9.6764812706920136</c:v>
                </c:pt>
                <c:pt idx="1271">
                  <c:v>9.6613985336027479</c:v>
                </c:pt>
                <c:pt idx="1272">
                  <c:v>9.6928436682330528</c:v>
                </c:pt>
                <c:pt idx="1273">
                  <c:v>9.7177521456111524</c:v>
                </c:pt>
                <c:pt idx="1274">
                  <c:v>9.7880077033520561</c:v>
                </c:pt>
                <c:pt idx="1275">
                  <c:v>9.816688998592431</c:v>
                </c:pt>
                <c:pt idx="1276">
                  <c:v>9.8097087036005117</c:v>
                </c:pt>
                <c:pt idx="1277">
                  <c:v>9.7789800034503287</c:v>
                </c:pt>
                <c:pt idx="1278">
                  <c:v>9.660231209759349</c:v>
                </c:pt>
                <c:pt idx="1279">
                  <c:v>9.6334326317520915</c:v>
                </c:pt>
                <c:pt idx="1280">
                  <c:v>9.7774182224255277</c:v>
                </c:pt>
                <c:pt idx="1281">
                  <c:v>9.7766175446554922</c:v>
                </c:pt>
                <c:pt idx="1282">
                  <c:v>9.7703760789578897</c:v>
                </c:pt>
                <c:pt idx="1283">
                  <c:v>9.7714311214695346</c:v>
                </c:pt>
                <c:pt idx="1284">
                  <c:v>9.8039585954284298</c:v>
                </c:pt>
                <c:pt idx="1285">
                  <c:v>9.8142132244760365</c:v>
                </c:pt>
                <c:pt idx="1286">
                  <c:v>9.8079432899825072</c:v>
                </c:pt>
                <c:pt idx="1287">
                  <c:v>9.7535033406471197</c:v>
                </c:pt>
                <c:pt idx="1288">
                  <c:v>9.8234000151014769</c:v>
                </c:pt>
                <c:pt idx="1289">
                  <c:v>9.9098007659791811</c:v>
                </c:pt>
                <c:pt idx="1290">
                  <c:v>9.9019542966274727</c:v>
                </c:pt>
                <c:pt idx="1291">
                  <c:v>9.8343330403793612</c:v>
                </c:pt>
                <c:pt idx="1292">
                  <c:v>9.8292333250489694</c:v>
                </c:pt>
                <c:pt idx="1293">
                  <c:v>9.8465429513766303</c:v>
                </c:pt>
                <c:pt idx="1294">
                  <c:v>9.9527995407339098</c:v>
                </c:pt>
                <c:pt idx="1295">
                  <c:v>9.9728403602879254</c:v>
                </c:pt>
                <c:pt idx="1296">
                  <c:v>9.8542377615348844</c:v>
                </c:pt>
                <c:pt idx="1297">
                  <c:v>9.800659830951636</c:v>
                </c:pt>
                <c:pt idx="1298">
                  <c:v>9.8105296020142845</c:v>
                </c:pt>
                <c:pt idx="1299">
                  <c:v>9.8195632102669101</c:v>
                </c:pt>
                <c:pt idx="1300">
                  <c:v>9.8288242215008843</c:v>
                </c:pt>
                <c:pt idx="1301">
                  <c:v>9.8348557670561174</c:v>
                </c:pt>
                <c:pt idx="1302">
                  <c:v>9.8284535586347115</c:v>
                </c:pt>
                <c:pt idx="1303">
                  <c:v>9.8361406558270499</c:v>
                </c:pt>
                <c:pt idx="1304">
                  <c:v>9.9037897721884676</c:v>
                </c:pt>
                <c:pt idx="1305">
                  <c:v>9.9376547381841505</c:v>
                </c:pt>
                <c:pt idx="1306">
                  <c:v>9.9659203264864278</c:v>
                </c:pt>
                <c:pt idx="1307">
                  <c:v>9.9449926302118872</c:v>
                </c:pt>
                <c:pt idx="1308">
                  <c:v>9.7918653867743792</c:v>
                </c:pt>
                <c:pt idx="1309">
                  <c:v>9.6964077816545267</c:v>
                </c:pt>
                <c:pt idx="1310">
                  <c:v>9.8764948926129694</c:v>
                </c:pt>
                <c:pt idx="1311">
                  <c:v>9.9438498032166347</c:v>
                </c:pt>
                <c:pt idx="1312">
                  <c:v>9.9008660412168048</c:v>
                </c:pt>
                <c:pt idx="1313">
                  <c:v>9.7739048511110269</c:v>
                </c:pt>
                <c:pt idx="1314">
                  <c:v>9.8401063094299577</c:v>
                </c:pt>
                <c:pt idx="1315">
                  <c:v>9.8428911677090323</c:v>
                </c:pt>
                <c:pt idx="1316">
                  <c:v>9.726295632194196</c:v>
                </c:pt>
                <c:pt idx="1317">
                  <c:v>9.7000621728183738</c:v>
                </c:pt>
                <c:pt idx="1318">
                  <c:v>9.8404479306339887</c:v>
                </c:pt>
                <c:pt idx="1319">
                  <c:v>9.8170513409455396</c:v>
                </c:pt>
                <c:pt idx="1320">
                  <c:v>9.7000814380749745</c:v>
                </c:pt>
                <c:pt idx="1321">
                  <c:v>9.6023499412098268</c:v>
                </c:pt>
                <c:pt idx="1322">
                  <c:v>9.6680857728802287</c:v>
                </c:pt>
                <c:pt idx="1323">
                  <c:v>9.6916206136001364</c:v>
                </c:pt>
                <c:pt idx="1324">
                  <c:v>9.9789803977310108</c:v>
                </c:pt>
                <c:pt idx="1325">
                  <c:v>9.9710429683897903</c:v>
                </c:pt>
                <c:pt idx="1326">
                  <c:v>9.9264995809593923</c:v>
                </c:pt>
                <c:pt idx="1327">
                  <c:v>9.9115728675265622</c:v>
                </c:pt>
                <c:pt idx="1328">
                  <c:v>9.9423453510181101</c:v>
                </c:pt>
                <c:pt idx="1329">
                  <c:v>9.9514743628669429</c:v>
                </c:pt>
                <c:pt idx="1330">
                  <c:v>9.9466820529786268</c:v>
                </c:pt>
                <c:pt idx="1331">
                  <c:v>9.8723607222630321</c:v>
                </c:pt>
                <c:pt idx="1332">
                  <c:v>9.8289729607524912</c:v>
                </c:pt>
                <c:pt idx="1333">
                  <c:v>9.8188743391964977</c:v>
                </c:pt>
                <c:pt idx="1334">
                  <c:v>9.8852212753496573</c:v>
                </c:pt>
                <c:pt idx="1335">
                  <c:v>9.8598392498011389</c:v>
                </c:pt>
                <c:pt idx="1336">
                  <c:v>9.8895363439376283</c:v>
                </c:pt>
                <c:pt idx="1337">
                  <c:v>9.8410880336605526</c:v>
                </c:pt>
                <c:pt idx="1338">
                  <c:v>9.8332563892404821</c:v>
                </c:pt>
                <c:pt idx="1339">
                  <c:v>9.8326248544825763</c:v>
                </c:pt>
                <c:pt idx="1340">
                  <c:v>9.861065980318946</c:v>
                </c:pt>
                <c:pt idx="1341">
                  <c:v>9.8236865526519637</c:v>
                </c:pt>
                <c:pt idx="1342">
                  <c:v>9.8510099482077678</c:v>
                </c:pt>
                <c:pt idx="1343">
                  <c:v>9.8020954836996488</c:v>
                </c:pt>
                <c:pt idx="1344">
                  <c:v>9.7947706117183788</c:v>
                </c:pt>
                <c:pt idx="1345">
                  <c:v>9.7959029762401304</c:v>
                </c:pt>
                <c:pt idx="1346">
                  <c:v>9.8236735805802837</c:v>
                </c:pt>
                <c:pt idx="1347">
                  <c:v>9.8474292343092742</c:v>
                </c:pt>
                <c:pt idx="1348">
                  <c:v>9.9133412956688414</c:v>
                </c:pt>
                <c:pt idx="1349">
                  <c:v>9.9947045004400064</c:v>
                </c:pt>
                <c:pt idx="1350">
                  <c:v>9.9510098291611619</c:v>
                </c:pt>
                <c:pt idx="1351">
                  <c:v>9.7785245662986178</c:v>
                </c:pt>
                <c:pt idx="1352">
                  <c:v>9.9532622038284337</c:v>
                </c:pt>
                <c:pt idx="1353">
                  <c:v>9.9746790702596861</c:v>
                </c:pt>
                <c:pt idx="1354">
                  <c:v>9.9660277959321846</c:v>
                </c:pt>
                <c:pt idx="1355">
                  <c:v>9.9601372363987579</c:v>
                </c:pt>
                <c:pt idx="1356">
                  <c:v>9.9527188028692262</c:v>
                </c:pt>
                <c:pt idx="1357">
                  <c:v>9.9429171603501167</c:v>
                </c:pt>
                <c:pt idx="1358">
                  <c:v>9.8999208743506362</c:v>
                </c:pt>
                <c:pt idx="1359">
                  <c:v>9.7805604771510115</c:v>
                </c:pt>
                <c:pt idx="1360">
                  <c:v>9.9148233471345826</c:v>
                </c:pt>
                <c:pt idx="1361">
                  <c:v>9.978743123332011</c:v>
                </c:pt>
                <c:pt idx="1362">
                  <c:v>9.9387839372728628</c:v>
                </c:pt>
                <c:pt idx="1363">
                  <c:v>9.9165715934155774</c:v>
                </c:pt>
                <c:pt idx="1364">
                  <c:v>9.9113332298077488</c:v>
                </c:pt>
                <c:pt idx="1365">
                  <c:v>9.9126479465087414</c:v>
                </c:pt>
                <c:pt idx="1366">
                  <c:v>9.9431537740484703</c:v>
                </c:pt>
                <c:pt idx="1367">
                  <c:v>10.010095394636457</c:v>
                </c:pt>
                <c:pt idx="1368">
                  <c:v>9.9709464225893196</c:v>
                </c:pt>
                <c:pt idx="1369">
                  <c:v>9.96746738053473</c:v>
                </c:pt>
                <c:pt idx="1370">
                  <c:v>10.068484794673459</c:v>
                </c:pt>
                <c:pt idx="1371">
                  <c:v>9.9995875023702734</c:v>
                </c:pt>
                <c:pt idx="1372">
                  <c:v>9.994862264755989</c:v>
                </c:pt>
                <c:pt idx="1373">
                  <c:v>9.9927566248843256</c:v>
                </c:pt>
                <c:pt idx="1374">
                  <c:v>9.9867760201024556</c:v>
                </c:pt>
                <c:pt idx="1375">
                  <c:v>9.9952229700609916</c:v>
                </c:pt>
                <c:pt idx="1376">
                  <c:v>10.06086793601588</c:v>
                </c:pt>
                <c:pt idx="1377">
                  <c:v>12.145045844344295</c:v>
                </c:pt>
                <c:pt idx="1378">
                  <c:v>12.139318571205401</c:v>
                </c:pt>
                <c:pt idx="1379">
                  <c:v>12.127440845566726</c:v>
                </c:pt>
                <c:pt idx="1380">
                  <c:v>12.077410659302526</c:v>
                </c:pt>
                <c:pt idx="1381">
                  <c:v>12.122464183977089</c:v>
                </c:pt>
                <c:pt idx="1382">
                  <c:v>12.116452605558319</c:v>
                </c:pt>
                <c:pt idx="1383">
                  <c:v>12.058239957049919</c:v>
                </c:pt>
                <c:pt idx="1384">
                  <c:v>12.183264430625012</c:v>
                </c:pt>
                <c:pt idx="1385">
                  <c:v>12.223907684221151</c:v>
                </c:pt>
                <c:pt idx="1386">
                  <c:v>12.130282895517961</c:v>
                </c:pt>
                <c:pt idx="1387">
                  <c:v>12.098120963924229</c:v>
                </c:pt>
                <c:pt idx="1388">
                  <c:v>12.177189412161793</c:v>
                </c:pt>
                <c:pt idx="1389">
                  <c:v>12.288008652813803</c:v>
                </c:pt>
                <c:pt idx="1390">
                  <c:v>12.328958979946799</c:v>
                </c:pt>
                <c:pt idx="1391">
                  <c:v>12.336391845708146</c:v>
                </c:pt>
                <c:pt idx="1392">
                  <c:v>12.284057179937182</c:v>
                </c:pt>
                <c:pt idx="1393">
                  <c:v>12.258844784317665</c:v>
                </c:pt>
                <c:pt idx="1394">
                  <c:v>12.251958717158132</c:v>
                </c:pt>
                <c:pt idx="1395">
                  <c:v>12.260365341916376</c:v>
                </c:pt>
                <c:pt idx="1396">
                  <c:v>12.33748517049068</c:v>
                </c:pt>
                <c:pt idx="1397">
                  <c:v>12.233323404322416</c:v>
                </c:pt>
                <c:pt idx="1398">
                  <c:v>12.225416105100599</c:v>
                </c:pt>
                <c:pt idx="1399">
                  <c:v>12.235148306512169</c:v>
                </c:pt>
                <c:pt idx="1400">
                  <c:v>12.314188675594986</c:v>
                </c:pt>
                <c:pt idx="1401">
                  <c:v>12.349661627687782</c:v>
                </c:pt>
                <c:pt idx="1402">
                  <c:v>12.341309208145608</c:v>
                </c:pt>
                <c:pt idx="1403">
                  <c:v>12.272397711621965</c:v>
                </c:pt>
                <c:pt idx="1404">
                  <c:v>12.308817564819055</c:v>
                </c:pt>
                <c:pt idx="1405">
                  <c:v>12.260349388865212</c:v>
                </c:pt>
                <c:pt idx="1406">
                  <c:v>12.296312213514369</c:v>
                </c:pt>
                <c:pt idx="1407">
                  <c:v>12.247293587120993</c:v>
                </c:pt>
                <c:pt idx="1408">
                  <c:v>12.286455651342768</c:v>
                </c:pt>
                <c:pt idx="1409">
                  <c:v>12.294601193982423</c:v>
                </c:pt>
                <c:pt idx="1410">
                  <c:v>12.242352576365263</c:v>
                </c:pt>
                <c:pt idx="1411">
                  <c:v>12.222376747300393</c:v>
                </c:pt>
                <c:pt idx="1412">
                  <c:v>12.257424946716554</c:v>
                </c:pt>
                <c:pt idx="1413">
                  <c:v>12.27500626881449</c:v>
                </c:pt>
                <c:pt idx="1414">
                  <c:v>12.267668716363312</c:v>
                </c:pt>
                <c:pt idx="1415">
                  <c:v>13.168872321147076</c:v>
                </c:pt>
                <c:pt idx="1416">
                  <c:v>13.116085902386429</c:v>
                </c:pt>
                <c:pt idx="1417">
                  <c:v>13.297664568104457</c:v>
                </c:pt>
                <c:pt idx="1418">
                  <c:v>13.198800688003519</c:v>
                </c:pt>
                <c:pt idx="1419">
                  <c:v>12.429129476821462</c:v>
                </c:pt>
                <c:pt idx="1420">
                  <c:v>11.649930220574237</c:v>
                </c:pt>
                <c:pt idx="1421">
                  <c:v>11.248563555994217</c:v>
                </c:pt>
                <c:pt idx="1422">
                  <c:v>11.514433771009385</c:v>
                </c:pt>
                <c:pt idx="1423">
                  <c:v>11.642616808808498</c:v>
                </c:pt>
                <c:pt idx="1424">
                  <c:v>11.635236404877601</c:v>
                </c:pt>
                <c:pt idx="1425">
                  <c:v>11.480343005730466</c:v>
                </c:pt>
                <c:pt idx="1426">
                  <c:v>11.473229096303738</c:v>
                </c:pt>
                <c:pt idx="1427">
                  <c:v>11.445195476549689</c:v>
                </c:pt>
                <c:pt idx="1428">
                  <c:v>11.757575437302945</c:v>
                </c:pt>
                <c:pt idx="1429">
                  <c:v>11.735576067457918</c:v>
                </c:pt>
                <c:pt idx="1430">
                  <c:v>11.591421569254686</c:v>
                </c:pt>
                <c:pt idx="1431">
                  <c:v>11.476931978289219</c:v>
                </c:pt>
                <c:pt idx="1432">
                  <c:v>11.65064504333678</c:v>
                </c:pt>
                <c:pt idx="1433">
                  <c:v>11.732419104508333</c:v>
                </c:pt>
                <c:pt idx="1434">
                  <c:v>11.725494085659349</c:v>
                </c:pt>
                <c:pt idx="1435">
                  <c:v>11.572750967546529</c:v>
                </c:pt>
                <c:pt idx="1436">
                  <c:v>11.567471464662573</c:v>
                </c:pt>
                <c:pt idx="1437">
                  <c:v>11.562780590080765</c:v>
                </c:pt>
                <c:pt idx="1438">
                  <c:v>11.556095797476992</c:v>
                </c:pt>
                <c:pt idx="1439">
                  <c:v>11.253110197833225</c:v>
                </c:pt>
                <c:pt idx="1440">
                  <c:v>11.699747300185136</c:v>
                </c:pt>
                <c:pt idx="1441">
                  <c:v>11.755870108655914</c:v>
                </c:pt>
                <c:pt idx="1442">
                  <c:v>11.703294057408534</c:v>
                </c:pt>
                <c:pt idx="1443">
                  <c:v>11.54355080419843</c:v>
                </c:pt>
                <c:pt idx="1444">
                  <c:v>11.627039543193254</c:v>
                </c:pt>
                <c:pt idx="1445">
                  <c:v>11.637360720944647</c:v>
                </c:pt>
                <c:pt idx="1446">
                  <c:v>11.449059953026213</c:v>
                </c:pt>
                <c:pt idx="1447">
                  <c:v>11.076968175133084</c:v>
                </c:pt>
                <c:pt idx="1448">
                  <c:v>11.61325936579799</c:v>
                </c:pt>
                <c:pt idx="1449">
                  <c:v>11.488116490689638</c:v>
                </c:pt>
                <c:pt idx="1450">
                  <c:v>11.886415250200194</c:v>
                </c:pt>
                <c:pt idx="1451">
                  <c:v>11.802789797564387</c:v>
                </c:pt>
                <c:pt idx="1452">
                  <c:v>11.479914769412833</c:v>
                </c:pt>
                <c:pt idx="1453">
                  <c:v>11.170655819379094</c:v>
                </c:pt>
                <c:pt idx="1454">
                  <c:v>11.567997198956357</c:v>
                </c:pt>
                <c:pt idx="1455">
                  <c:v>11.492398071601455</c:v>
                </c:pt>
                <c:pt idx="1456">
                  <c:v>11.663431292311106</c:v>
                </c:pt>
                <c:pt idx="1457">
                  <c:v>11.487280889163282</c:v>
                </c:pt>
                <c:pt idx="1458">
                  <c:v>11.704734123919456</c:v>
                </c:pt>
                <c:pt idx="1459">
                  <c:v>11.74135536097709</c:v>
                </c:pt>
                <c:pt idx="1460">
                  <c:v>11.777219205074109</c:v>
                </c:pt>
                <c:pt idx="1461">
                  <c:v>11.778801805198304</c:v>
                </c:pt>
                <c:pt idx="1462">
                  <c:v>11.683772162377487</c:v>
                </c:pt>
                <c:pt idx="1463">
                  <c:v>11.562470998608616</c:v>
                </c:pt>
                <c:pt idx="1464">
                  <c:v>11.556506602547669</c:v>
                </c:pt>
                <c:pt idx="1465">
                  <c:v>11.280379113002672</c:v>
                </c:pt>
                <c:pt idx="1466">
                  <c:v>11.85373520916818</c:v>
                </c:pt>
                <c:pt idx="1467">
                  <c:v>11.956866774310996</c:v>
                </c:pt>
                <c:pt idx="1468">
                  <c:v>11.815451858571137</c:v>
                </c:pt>
                <c:pt idx="1469">
                  <c:v>11.673309388145743</c:v>
                </c:pt>
                <c:pt idx="1470">
                  <c:v>11.6687094911877</c:v>
                </c:pt>
                <c:pt idx="1471">
                  <c:v>11.626138746589799</c:v>
                </c:pt>
                <c:pt idx="1472">
                  <c:v>11.840673873818497</c:v>
                </c:pt>
                <c:pt idx="1473">
                  <c:v>11.841697223810609</c:v>
                </c:pt>
                <c:pt idx="1474">
                  <c:v>11.65739679570695</c:v>
                </c:pt>
                <c:pt idx="1475">
                  <c:v>11.355555383239993</c:v>
                </c:pt>
                <c:pt idx="1476">
                  <c:v>11.834590502798759</c:v>
                </c:pt>
                <c:pt idx="1477">
                  <c:v>11.889346986173013</c:v>
                </c:pt>
                <c:pt idx="1478">
                  <c:v>11.707443885812101</c:v>
                </c:pt>
                <c:pt idx="1479">
                  <c:v>11.364526160748081</c:v>
                </c:pt>
                <c:pt idx="1480">
                  <c:v>11.579700112490622</c:v>
                </c:pt>
                <c:pt idx="1481">
                  <c:v>11.509508179464127</c:v>
                </c:pt>
                <c:pt idx="1482">
                  <c:v>11.81469516138082</c:v>
                </c:pt>
                <c:pt idx="1483">
                  <c:v>11.81364791604677</c:v>
                </c:pt>
                <c:pt idx="1484">
                  <c:v>11.805709269366421</c:v>
                </c:pt>
                <c:pt idx="1485">
                  <c:v>11.806830309866962</c:v>
                </c:pt>
                <c:pt idx="1486">
                  <c:v>11.845510649108032</c:v>
                </c:pt>
                <c:pt idx="1487">
                  <c:v>11.810845308008549</c:v>
                </c:pt>
                <c:pt idx="1488">
                  <c:v>11.934885714943338</c:v>
                </c:pt>
                <c:pt idx="1489">
                  <c:v>11.895119356482017</c:v>
                </c:pt>
                <c:pt idx="1490">
                  <c:v>11.710300239323642</c:v>
                </c:pt>
                <c:pt idx="1491">
                  <c:v>11.489592107122538</c:v>
                </c:pt>
                <c:pt idx="1492">
                  <c:v>12.011520927798264</c:v>
                </c:pt>
                <c:pt idx="1493">
                  <c:v>12.06548069562025</c:v>
                </c:pt>
                <c:pt idx="1494">
                  <c:v>11.751818260509546</c:v>
                </c:pt>
                <c:pt idx="1495">
                  <c:v>11.339121629079214</c:v>
                </c:pt>
                <c:pt idx="1496">
                  <c:v>11.945793838075218</c:v>
                </c:pt>
                <c:pt idx="1497">
                  <c:v>12.132983109477484</c:v>
                </c:pt>
                <c:pt idx="1498">
                  <c:v>11.951787735097511</c:v>
                </c:pt>
                <c:pt idx="1499">
                  <c:v>11.785566620942753</c:v>
                </c:pt>
                <c:pt idx="1500">
                  <c:v>11.734151940666433</c:v>
                </c:pt>
                <c:pt idx="1501">
                  <c:v>11.291660655187028</c:v>
                </c:pt>
                <c:pt idx="1502">
                  <c:v>11.860951633477749</c:v>
                </c:pt>
                <c:pt idx="1503">
                  <c:v>11.731596210861081</c:v>
                </c:pt>
                <c:pt idx="1504">
                  <c:v>11.941536078208424</c:v>
                </c:pt>
                <c:pt idx="1505">
                  <c:v>11.81984121755546</c:v>
                </c:pt>
                <c:pt idx="1506">
                  <c:v>11.771045022670094</c:v>
                </c:pt>
                <c:pt idx="1507">
                  <c:v>11.552556984217217</c:v>
                </c:pt>
                <c:pt idx="1508">
                  <c:v>11.674095630422549</c:v>
                </c:pt>
                <c:pt idx="1509">
                  <c:v>11.489930311202761</c:v>
                </c:pt>
                <c:pt idx="1510">
                  <c:v>11.744982760326346</c:v>
                </c:pt>
                <c:pt idx="1511">
                  <c:v>11.672794263730632</c:v>
                </c:pt>
                <c:pt idx="1512">
                  <c:v>11.793710094641648</c:v>
                </c:pt>
                <c:pt idx="1513">
                  <c:v>11.803453834564841</c:v>
                </c:pt>
                <c:pt idx="1514">
                  <c:v>11.926244765284636</c:v>
                </c:pt>
                <c:pt idx="1515">
                  <c:v>11.97105686727712</c:v>
                </c:pt>
                <c:pt idx="1516">
                  <c:v>11.875760031112213</c:v>
                </c:pt>
                <c:pt idx="1517">
                  <c:v>11.829045651541856</c:v>
                </c:pt>
                <c:pt idx="1518">
                  <c:v>11.823101291722654</c:v>
                </c:pt>
                <c:pt idx="1519">
                  <c:v>11.490016071890825</c:v>
                </c:pt>
                <c:pt idx="1520">
                  <c:v>12.090472579351252</c:v>
                </c:pt>
                <c:pt idx="1521">
                  <c:v>12.127288510666558</c:v>
                </c:pt>
                <c:pt idx="1522">
                  <c:v>11.900896898576685</c:v>
                </c:pt>
                <c:pt idx="1523">
                  <c:v>11.730288341412344</c:v>
                </c:pt>
                <c:pt idx="1524">
                  <c:v>11.767323162763812</c:v>
                </c:pt>
                <c:pt idx="1525">
                  <c:v>11.740910678712009</c:v>
                </c:pt>
                <c:pt idx="1526">
                  <c:v>11.906809113107922</c:v>
                </c:pt>
                <c:pt idx="1527">
                  <c:v>11.912289208155364</c:v>
                </c:pt>
                <c:pt idx="1528">
                  <c:v>11.905794816994613</c:v>
                </c:pt>
                <c:pt idx="1529">
                  <c:v>11.914288448345424</c:v>
                </c:pt>
                <c:pt idx="1530">
                  <c:v>11.994985449439216</c:v>
                </c:pt>
                <c:pt idx="1531">
                  <c:v>12.017267962667397</c:v>
                </c:pt>
                <c:pt idx="1532">
                  <c:v>11.923855112644066</c:v>
                </c:pt>
                <c:pt idx="1533">
                  <c:v>11.897433722339509</c:v>
                </c:pt>
                <c:pt idx="1534">
                  <c:v>12.018770848608424</c:v>
                </c:pt>
                <c:pt idx="1535">
                  <c:v>11.996913783794911</c:v>
                </c:pt>
                <c:pt idx="1536">
                  <c:v>11.946528933882165</c:v>
                </c:pt>
                <c:pt idx="1537">
                  <c:v>11.928415082626019</c:v>
                </c:pt>
                <c:pt idx="1538">
                  <c:v>11.965507806930368</c:v>
                </c:pt>
                <c:pt idx="1539">
                  <c:v>11.980393188624793</c:v>
                </c:pt>
                <c:pt idx="1540">
                  <c:v>11.974043791425171</c:v>
                </c:pt>
                <c:pt idx="1541">
                  <c:v>11.943162645241152</c:v>
                </c:pt>
                <c:pt idx="1542">
                  <c:v>11.762131929450877</c:v>
                </c:pt>
                <c:pt idx="1543">
                  <c:v>11.386163247825996</c:v>
                </c:pt>
                <c:pt idx="1544">
                  <c:v>11.766290988497712</c:v>
                </c:pt>
                <c:pt idx="1545">
                  <c:v>11.698667902673378</c:v>
                </c:pt>
                <c:pt idx="1546">
                  <c:v>11.906886911196981</c:v>
                </c:pt>
                <c:pt idx="1547">
                  <c:v>11.899293647324557</c:v>
                </c:pt>
                <c:pt idx="1548">
                  <c:v>11.678269813234532</c:v>
                </c:pt>
                <c:pt idx="1549">
                  <c:v>11.332088946900649</c:v>
                </c:pt>
                <c:pt idx="1550">
                  <c:v>12.010206735296155</c:v>
                </c:pt>
                <c:pt idx="1551">
                  <c:v>12.245811400812222</c:v>
                </c:pt>
                <c:pt idx="1552">
                  <c:v>12.152260951556059</c:v>
                </c:pt>
                <c:pt idx="1553">
                  <c:v>11.981757314012595</c:v>
                </c:pt>
                <c:pt idx="1554">
                  <c:v>12.058096299263227</c:v>
                </c:pt>
                <c:pt idx="1555">
                  <c:v>12.101071848584134</c:v>
                </c:pt>
                <c:pt idx="1556">
                  <c:v>12.13907686040403</c:v>
                </c:pt>
                <c:pt idx="1557">
                  <c:v>12.119787862316507</c:v>
                </c:pt>
                <c:pt idx="1558">
                  <c:v>11.897930429589335</c:v>
                </c:pt>
                <c:pt idx="1559">
                  <c:v>11.776460144227107</c:v>
                </c:pt>
                <c:pt idx="1560">
                  <c:v>12.113025792441835</c:v>
                </c:pt>
                <c:pt idx="1561">
                  <c:v>12.123263331335748</c:v>
                </c:pt>
                <c:pt idx="1562">
                  <c:v>12.071208614097211</c:v>
                </c:pt>
                <c:pt idx="1563">
                  <c:v>12.033686862206791</c:v>
                </c:pt>
                <c:pt idx="1564">
                  <c:v>11.940807960612087</c:v>
                </c:pt>
                <c:pt idx="1565">
                  <c:v>11.858513358620659</c:v>
                </c:pt>
                <c:pt idx="1566">
                  <c:v>12.064224662077432</c:v>
                </c:pt>
                <c:pt idx="1567">
                  <c:v>12.146423225660923</c:v>
                </c:pt>
                <c:pt idx="1568">
                  <c:v>12.054928877416641</c:v>
                </c:pt>
                <c:pt idx="1569">
                  <c:v>12.009605110398951</c:v>
                </c:pt>
                <c:pt idx="1570">
                  <c:v>12.00090168624485</c:v>
                </c:pt>
                <c:pt idx="1571">
                  <c:v>11.816512014909032</c:v>
                </c:pt>
                <c:pt idx="1572">
                  <c:v>11.98040895666869</c:v>
                </c:pt>
                <c:pt idx="1573">
                  <c:v>11.56326335145566</c:v>
                </c:pt>
                <c:pt idx="1574">
                  <c:v>11.934946971714728</c:v>
                </c:pt>
                <c:pt idx="1575">
                  <c:v>11.759760844760622</c:v>
                </c:pt>
                <c:pt idx="1576">
                  <c:v>12.131749240906437</c:v>
                </c:pt>
                <c:pt idx="1577">
                  <c:v>12.066383283260167</c:v>
                </c:pt>
                <c:pt idx="1578">
                  <c:v>11.848340971095656</c:v>
                </c:pt>
                <c:pt idx="1579">
                  <c:v>11.486009984939582</c:v>
                </c:pt>
                <c:pt idx="1580">
                  <c:v>12.028038883813663</c:v>
                </c:pt>
                <c:pt idx="1581">
                  <c:v>12.146361585184147</c:v>
                </c:pt>
                <c:pt idx="1582">
                  <c:v>12.137220731658429</c:v>
                </c:pt>
                <c:pt idx="1583">
                  <c:v>12.145807272824554</c:v>
                </c:pt>
                <c:pt idx="1584">
                  <c:v>12.221528190612963</c:v>
                </c:pt>
                <c:pt idx="1585">
                  <c:v>12.231715043100856</c:v>
                </c:pt>
                <c:pt idx="1586">
                  <c:v>12.05663422794392</c:v>
                </c:pt>
                <c:pt idx="1587">
                  <c:v>11.764134074465147</c:v>
                </c:pt>
                <c:pt idx="1588">
                  <c:v>12.175325108502872</c:v>
                </c:pt>
                <c:pt idx="1589">
                  <c:v>12.210450428830573</c:v>
                </c:pt>
                <c:pt idx="1590">
                  <c:v>12.079908871588962</c:v>
                </c:pt>
                <c:pt idx="1591">
                  <c:v>11.913194287622071</c:v>
                </c:pt>
                <c:pt idx="1592">
                  <c:v>12.114815589237464</c:v>
                </c:pt>
                <c:pt idx="1593">
                  <c:v>12.029850738672961</c:v>
                </c:pt>
                <c:pt idx="1594">
                  <c:v>12.188889017378752</c:v>
                </c:pt>
                <c:pt idx="1595">
                  <c:v>12.195745257776119</c:v>
                </c:pt>
                <c:pt idx="1596">
                  <c:v>12.186190647938727</c:v>
                </c:pt>
                <c:pt idx="1597">
                  <c:v>12.03346601431733</c:v>
                </c:pt>
                <c:pt idx="1598">
                  <c:v>11.942252410874033</c:v>
                </c:pt>
                <c:pt idx="1599">
                  <c:v>11.850582942760015</c:v>
                </c:pt>
                <c:pt idx="1600">
                  <c:v>11.968602603507616</c:v>
                </c:pt>
                <c:pt idx="1601">
                  <c:v>11.863966088168599</c:v>
                </c:pt>
                <c:pt idx="1602">
                  <c:v>12.147232137892825</c:v>
                </c:pt>
                <c:pt idx="1603">
                  <c:v>12.207360772338383</c:v>
                </c:pt>
                <c:pt idx="1604">
                  <c:v>12.157249081456493</c:v>
                </c:pt>
                <c:pt idx="1605">
                  <c:v>12.122459842637534</c:v>
                </c:pt>
                <c:pt idx="1606">
                  <c:v>12.029258826152926</c:v>
                </c:pt>
                <c:pt idx="1607">
                  <c:v>12.038585768577173</c:v>
                </c:pt>
                <c:pt idx="1608">
                  <c:v>12.364094733766814</c:v>
                </c:pt>
                <c:pt idx="1609">
                  <c:v>12.433618739231827</c:v>
                </c:pt>
                <c:pt idx="1610">
                  <c:v>12.344662709296166</c:v>
                </c:pt>
                <c:pt idx="1611">
                  <c:v>12.287835913547234</c:v>
                </c:pt>
                <c:pt idx="1612">
                  <c:v>12.19559059051109</c:v>
                </c:pt>
                <c:pt idx="1613">
                  <c:v>11.914810205011115</c:v>
                </c:pt>
                <c:pt idx="1614">
                  <c:v>12.113334135323854</c:v>
                </c:pt>
                <c:pt idx="1615">
                  <c:v>11.961347318498042</c:v>
                </c:pt>
                <c:pt idx="1616">
                  <c:v>12.121979457615984</c:v>
                </c:pt>
                <c:pt idx="1617">
                  <c:v>12.136555577845115</c:v>
                </c:pt>
                <c:pt idx="1618">
                  <c:v>12.168892005807511</c:v>
                </c:pt>
                <c:pt idx="1619">
                  <c:v>12.204966516660656</c:v>
                </c:pt>
                <c:pt idx="1620">
                  <c:v>12.321037598114607</c:v>
                </c:pt>
                <c:pt idx="1621">
                  <c:v>12.373890989018664</c:v>
                </c:pt>
                <c:pt idx="1622">
                  <c:v>12.366232720117543</c:v>
                </c:pt>
                <c:pt idx="1623">
                  <c:v>12.240106202875607</c:v>
                </c:pt>
                <c:pt idx="1624">
                  <c:v>12.315690341712507</c:v>
                </c:pt>
                <c:pt idx="1625">
                  <c:v>12.357132460272084</c:v>
                </c:pt>
                <c:pt idx="1626">
                  <c:v>12.389277174100782</c:v>
                </c:pt>
                <c:pt idx="1627">
                  <c:v>12.317176927295248</c:v>
                </c:pt>
                <c:pt idx="1628">
                  <c:v>12.186344577813761</c:v>
                </c:pt>
                <c:pt idx="1629">
                  <c:v>11.917348381747788</c:v>
                </c:pt>
                <c:pt idx="1630">
                  <c:v>12.323190265125744</c:v>
                </c:pt>
                <c:pt idx="1631">
                  <c:v>12.310963773530071</c:v>
                </c:pt>
                <c:pt idx="1632">
                  <c:v>12.303332297369112</c:v>
                </c:pt>
                <c:pt idx="1633">
                  <c:v>12.004186671584089</c:v>
                </c:pt>
                <c:pt idx="1634">
                  <c:v>12.241266282059929</c:v>
                </c:pt>
                <c:pt idx="1635">
                  <c:v>12.11646819637426</c:v>
                </c:pt>
                <c:pt idx="1636">
                  <c:v>12.314930700232171</c:v>
                </c:pt>
                <c:pt idx="1637">
                  <c:v>12.159313359710787</c:v>
                </c:pt>
                <c:pt idx="1638">
                  <c:v>12.27231546802515</c:v>
                </c:pt>
                <c:pt idx="1639">
                  <c:v>12.340220376468881</c:v>
                </c:pt>
                <c:pt idx="1640">
                  <c:v>12.413787490067286</c:v>
                </c:pt>
                <c:pt idx="1641">
                  <c:v>12.339457587326235</c:v>
                </c:pt>
                <c:pt idx="1642">
                  <c:v>12.495094342857101</c:v>
                </c:pt>
                <c:pt idx="1643">
                  <c:v>12.301088227714528</c:v>
                </c:pt>
                <c:pt idx="1644">
                  <c:v>12.231991431389723</c:v>
                </c:pt>
                <c:pt idx="1645">
                  <c:v>11.598872255864327</c:v>
                </c:pt>
                <c:pt idx="1646">
                  <c:v>11.008522320947929</c:v>
                </c:pt>
                <c:pt idx="1647">
                  <c:v>10.406838132587517</c:v>
                </c:pt>
                <c:pt idx="1648">
                  <c:v>10.689077440241579</c:v>
                </c:pt>
                <c:pt idx="1649">
                  <c:v>10.70402356366159</c:v>
                </c:pt>
                <c:pt idx="1650">
                  <c:v>10.780114541276891</c:v>
                </c:pt>
                <c:pt idx="1651">
                  <c:v>10.493857610679974</c:v>
                </c:pt>
                <c:pt idx="1652">
                  <c:v>10.570468026381528</c:v>
                </c:pt>
                <c:pt idx="1653">
                  <c:v>10.428028502732177</c:v>
                </c:pt>
                <c:pt idx="1654">
                  <c:v>10.584832889095575</c:v>
                </c:pt>
                <c:pt idx="1655">
                  <c:v>10.648057820428992</c:v>
                </c:pt>
                <c:pt idx="1656">
                  <c:v>10.518171745781816</c:v>
                </c:pt>
                <c:pt idx="1657">
                  <c:v>10.297429604836799</c:v>
                </c:pt>
                <c:pt idx="1658">
                  <c:v>10.618932765933959</c:v>
                </c:pt>
                <c:pt idx="1659">
                  <c:v>10.576346780476845</c:v>
                </c:pt>
                <c:pt idx="1660">
                  <c:v>10.570387859412129</c:v>
                </c:pt>
                <c:pt idx="1661">
                  <c:v>10.578848579754487</c:v>
                </c:pt>
                <c:pt idx="1662">
                  <c:v>10.654168108035634</c:v>
                </c:pt>
                <c:pt idx="1663">
                  <c:v>10.624023654099521</c:v>
                </c:pt>
                <c:pt idx="1664">
                  <c:v>10.61731765951998</c:v>
                </c:pt>
                <c:pt idx="1665">
                  <c:v>10.591094813531209</c:v>
                </c:pt>
                <c:pt idx="1666">
                  <c:v>10.422413406299725</c:v>
                </c:pt>
                <c:pt idx="1667">
                  <c:v>10.260985477150212</c:v>
                </c:pt>
                <c:pt idx="1668">
                  <c:v>10.662739174597109</c:v>
                </c:pt>
                <c:pt idx="1669">
                  <c:v>10.699842619554914</c:v>
                </c:pt>
                <c:pt idx="1670">
                  <c:v>10.489876965925768</c:v>
                </c:pt>
                <c:pt idx="1671">
                  <c:v>10.415794285996636</c:v>
                </c:pt>
                <c:pt idx="1672">
                  <c:v>10.610664484628238</c:v>
                </c:pt>
                <c:pt idx="1673">
                  <c:v>10.810325680203805</c:v>
                </c:pt>
                <c:pt idx="1674">
                  <c:v>10.804838090292202</c:v>
                </c:pt>
                <c:pt idx="1675">
                  <c:v>10.800015041347669</c:v>
                </c:pt>
                <c:pt idx="1676">
                  <c:v>10.794519879274358</c:v>
                </c:pt>
                <c:pt idx="1677">
                  <c:v>10.790503804446114</c:v>
                </c:pt>
                <c:pt idx="1678">
                  <c:v>10.783861176998617</c:v>
                </c:pt>
                <c:pt idx="1679">
                  <c:v>10.714288378120484</c:v>
                </c:pt>
                <c:pt idx="1680">
                  <c:v>10.707388474918066</c:v>
                </c:pt>
                <c:pt idx="1681">
                  <c:v>10.648716516025516</c:v>
                </c:pt>
                <c:pt idx="1682">
                  <c:v>10.724044441243171</c:v>
                </c:pt>
                <c:pt idx="1683">
                  <c:v>10.69316533485344</c:v>
                </c:pt>
                <c:pt idx="1684">
                  <c:v>10.687176382839988</c:v>
                </c:pt>
                <c:pt idx="1685">
                  <c:v>10.684296610306706</c:v>
                </c:pt>
                <c:pt idx="1686">
                  <c:v>10.678122169749427</c:v>
                </c:pt>
                <c:pt idx="1687">
                  <c:v>10.67894887410093</c:v>
                </c:pt>
                <c:pt idx="1688">
                  <c:v>10.713780335321909</c:v>
                </c:pt>
                <c:pt idx="1689">
                  <c:v>10.658774249397954</c:v>
                </c:pt>
                <c:pt idx="1690">
                  <c:v>10.611231842006427</c:v>
                </c:pt>
                <c:pt idx="1691">
                  <c:v>10.526397420224747</c:v>
                </c:pt>
                <c:pt idx="1692">
                  <c:v>10.561418480976041</c:v>
                </c:pt>
                <c:pt idx="1693">
                  <c:v>10.417014832480053</c:v>
                </c:pt>
                <c:pt idx="1694">
                  <c:v>10.694530370887207</c:v>
                </c:pt>
                <c:pt idx="1695">
                  <c:v>10.695144420104912</c:v>
                </c:pt>
                <c:pt idx="1696">
                  <c:v>10.647579680647043</c:v>
                </c:pt>
                <c:pt idx="1697">
                  <c:v>10.646957536953551</c:v>
                </c:pt>
                <c:pt idx="1698">
                  <c:v>10.800922086993101</c:v>
                </c:pt>
                <c:pt idx="1699">
                  <c:v>10.845209050870091</c:v>
                </c:pt>
                <c:pt idx="1700">
                  <c:v>10.595028763498556</c:v>
                </c:pt>
                <c:pt idx="1701">
                  <c:v>10.481632945584341</c:v>
                </c:pt>
                <c:pt idx="1702">
                  <c:v>10.556095673946523</c:v>
                </c:pt>
                <c:pt idx="1703">
                  <c:v>10.528945353794828</c:v>
                </c:pt>
                <c:pt idx="1704">
                  <c:v>10.658071793862371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D8-4298-BB8C-92FE361C0A7B}"/>
            </c:ext>
          </c:extLst>
        </c:ser>
        <c:ser>
          <c:idx val="1"/>
          <c:order val="2"/>
          <c:tx>
            <c:strRef>
              <c:f>Offgas!$H$1</c:f>
              <c:strCache>
                <c:ptCount val="1"/>
                <c:pt idx="0">
                  <c:v>OUR [mmol/l/h]</c:v>
                </c:pt>
              </c:strCache>
            </c:strRef>
          </c:tx>
          <c:marker>
            <c:symbol val="none"/>
          </c:marker>
          <c:xVal>
            <c:numRef>
              <c:f>Offgas!$A$30:$A$6098</c:f>
              <c:numCache>
                <c:formatCode>General</c:formatCode>
                <c:ptCount val="6069"/>
                <c:pt idx="0">
                  <c:v>1.91686</c:v>
                </c:pt>
                <c:pt idx="1">
                  <c:v>2.0001899999999999</c:v>
                </c:pt>
                <c:pt idx="2">
                  <c:v>2.0835300000000001</c:v>
                </c:pt>
                <c:pt idx="3">
                  <c:v>2.1668599999999998</c:v>
                </c:pt>
                <c:pt idx="4">
                  <c:v>2.2501899999999999</c:v>
                </c:pt>
                <c:pt idx="5">
                  <c:v>2.3335300000000001</c:v>
                </c:pt>
                <c:pt idx="6">
                  <c:v>2.4168599999999998</c:v>
                </c:pt>
                <c:pt idx="7">
                  <c:v>2.5001899999999999</c:v>
                </c:pt>
                <c:pt idx="8">
                  <c:v>2.5835300000000001</c:v>
                </c:pt>
                <c:pt idx="9">
                  <c:v>2.6668599999999998</c:v>
                </c:pt>
                <c:pt idx="10">
                  <c:v>2.7501899999999999</c:v>
                </c:pt>
                <c:pt idx="11">
                  <c:v>2.8335300000000001</c:v>
                </c:pt>
                <c:pt idx="12">
                  <c:v>2.9168599999999998</c:v>
                </c:pt>
                <c:pt idx="13">
                  <c:v>3.0001899999999999</c:v>
                </c:pt>
                <c:pt idx="14">
                  <c:v>3.0835300000000001</c:v>
                </c:pt>
                <c:pt idx="15">
                  <c:v>3.1668599999999998</c:v>
                </c:pt>
                <c:pt idx="16">
                  <c:v>3.2501899999999999</c:v>
                </c:pt>
                <c:pt idx="17">
                  <c:v>3.3335300000000001</c:v>
                </c:pt>
                <c:pt idx="18">
                  <c:v>3.4168599999999998</c:v>
                </c:pt>
                <c:pt idx="19">
                  <c:v>3.5001899999999999</c:v>
                </c:pt>
                <c:pt idx="20">
                  <c:v>3.5835300000000001</c:v>
                </c:pt>
                <c:pt idx="21">
                  <c:v>3.6668599999999998</c:v>
                </c:pt>
                <c:pt idx="22">
                  <c:v>3.7501899999999999</c:v>
                </c:pt>
                <c:pt idx="23">
                  <c:v>3.8335300000000001</c:v>
                </c:pt>
                <c:pt idx="24">
                  <c:v>3.9168599999999998</c:v>
                </c:pt>
                <c:pt idx="25">
                  <c:v>4.0001899999999999</c:v>
                </c:pt>
                <c:pt idx="26">
                  <c:v>4.0835299999999997</c:v>
                </c:pt>
                <c:pt idx="27">
                  <c:v>4.1668599999999998</c:v>
                </c:pt>
                <c:pt idx="28">
                  <c:v>4.2501899999999999</c:v>
                </c:pt>
                <c:pt idx="29">
                  <c:v>4.3335299999999997</c:v>
                </c:pt>
                <c:pt idx="30">
                  <c:v>4.4168599999999998</c:v>
                </c:pt>
                <c:pt idx="31">
                  <c:v>4.5001899999999999</c:v>
                </c:pt>
                <c:pt idx="32">
                  <c:v>4.5835299999999997</c:v>
                </c:pt>
                <c:pt idx="33">
                  <c:v>4.6668599999999998</c:v>
                </c:pt>
                <c:pt idx="34">
                  <c:v>4.7501899999999999</c:v>
                </c:pt>
                <c:pt idx="35">
                  <c:v>4.8335299999999997</c:v>
                </c:pt>
                <c:pt idx="36">
                  <c:v>4.9168599999999998</c:v>
                </c:pt>
                <c:pt idx="37">
                  <c:v>5.0001899999999999</c:v>
                </c:pt>
                <c:pt idx="38">
                  <c:v>5.0835299999999997</c:v>
                </c:pt>
                <c:pt idx="39">
                  <c:v>5.1668599999999998</c:v>
                </c:pt>
                <c:pt idx="40">
                  <c:v>5.2501899999999999</c:v>
                </c:pt>
                <c:pt idx="41">
                  <c:v>5.3335299999999997</c:v>
                </c:pt>
                <c:pt idx="42">
                  <c:v>5.4168599999999998</c:v>
                </c:pt>
                <c:pt idx="43">
                  <c:v>5.5001899999999999</c:v>
                </c:pt>
                <c:pt idx="44">
                  <c:v>5.5835299999999997</c:v>
                </c:pt>
                <c:pt idx="45">
                  <c:v>5.6668599999999998</c:v>
                </c:pt>
                <c:pt idx="46">
                  <c:v>5.7501899999999999</c:v>
                </c:pt>
                <c:pt idx="47">
                  <c:v>5.8335299999999997</c:v>
                </c:pt>
                <c:pt idx="48">
                  <c:v>5.9168599999999998</c:v>
                </c:pt>
                <c:pt idx="49">
                  <c:v>6.0001899999999999</c:v>
                </c:pt>
                <c:pt idx="50">
                  <c:v>6.0835299999999997</c:v>
                </c:pt>
                <c:pt idx="51">
                  <c:v>6.1668599999999998</c:v>
                </c:pt>
                <c:pt idx="52">
                  <c:v>6.2501899999999999</c:v>
                </c:pt>
                <c:pt idx="53">
                  <c:v>6.3335299999999997</c:v>
                </c:pt>
                <c:pt idx="54">
                  <c:v>6.4168599999999998</c:v>
                </c:pt>
                <c:pt idx="55">
                  <c:v>6.5001899999999999</c:v>
                </c:pt>
                <c:pt idx="56">
                  <c:v>6.5835299999999997</c:v>
                </c:pt>
                <c:pt idx="57">
                  <c:v>6.6668599999999998</c:v>
                </c:pt>
                <c:pt idx="58">
                  <c:v>6.7501899999999999</c:v>
                </c:pt>
                <c:pt idx="59">
                  <c:v>6.8335299999999997</c:v>
                </c:pt>
                <c:pt idx="60">
                  <c:v>6.9168599999999998</c:v>
                </c:pt>
                <c:pt idx="61">
                  <c:v>7.0001899999999999</c:v>
                </c:pt>
                <c:pt idx="62">
                  <c:v>7.0835299999999997</c:v>
                </c:pt>
                <c:pt idx="63">
                  <c:v>7.1668599999999998</c:v>
                </c:pt>
                <c:pt idx="64">
                  <c:v>7.2501899999999999</c:v>
                </c:pt>
                <c:pt idx="65">
                  <c:v>7.3335299999999997</c:v>
                </c:pt>
                <c:pt idx="66">
                  <c:v>7.4168599999999998</c:v>
                </c:pt>
                <c:pt idx="67">
                  <c:v>7.5001899999999999</c:v>
                </c:pt>
                <c:pt idx="68">
                  <c:v>7.5835299999999997</c:v>
                </c:pt>
                <c:pt idx="69">
                  <c:v>7.6668599999999998</c:v>
                </c:pt>
                <c:pt idx="70">
                  <c:v>7.7501899999999999</c:v>
                </c:pt>
                <c:pt idx="71">
                  <c:v>7.8335299999999997</c:v>
                </c:pt>
                <c:pt idx="72">
                  <c:v>7.9168599999999998</c:v>
                </c:pt>
                <c:pt idx="73">
                  <c:v>8.0001899999999999</c:v>
                </c:pt>
                <c:pt idx="74">
                  <c:v>8.0835299999999997</c:v>
                </c:pt>
                <c:pt idx="75">
                  <c:v>8.1668599999999998</c:v>
                </c:pt>
                <c:pt idx="76">
                  <c:v>8.2501899999999999</c:v>
                </c:pt>
                <c:pt idx="77">
                  <c:v>8.3335299999999997</c:v>
                </c:pt>
                <c:pt idx="78">
                  <c:v>8.4168599999999998</c:v>
                </c:pt>
                <c:pt idx="79">
                  <c:v>8.5001899999999999</c:v>
                </c:pt>
                <c:pt idx="80">
                  <c:v>8.5835299999999997</c:v>
                </c:pt>
                <c:pt idx="81">
                  <c:v>8.6668599999999998</c:v>
                </c:pt>
                <c:pt idx="82">
                  <c:v>8.7501899999999999</c:v>
                </c:pt>
                <c:pt idx="83">
                  <c:v>8.8335299999999997</c:v>
                </c:pt>
                <c:pt idx="84">
                  <c:v>8.9168599999999998</c:v>
                </c:pt>
                <c:pt idx="85">
                  <c:v>9.0001899999999999</c:v>
                </c:pt>
                <c:pt idx="86">
                  <c:v>9.0835299999999997</c:v>
                </c:pt>
                <c:pt idx="87">
                  <c:v>9.1668599999999998</c:v>
                </c:pt>
                <c:pt idx="88">
                  <c:v>9.2501899999999999</c:v>
                </c:pt>
                <c:pt idx="89">
                  <c:v>9.3335299999999997</c:v>
                </c:pt>
                <c:pt idx="90">
                  <c:v>9.4168599999999998</c:v>
                </c:pt>
                <c:pt idx="91">
                  <c:v>9.5001899999999999</c:v>
                </c:pt>
                <c:pt idx="92">
                  <c:v>9.5835299999999997</c:v>
                </c:pt>
                <c:pt idx="93">
                  <c:v>9.6668599999999998</c:v>
                </c:pt>
                <c:pt idx="94">
                  <c:v>9.7501899999999999</c:v>
                </c:pt>
                <c:pt idx="95">
                  <c:v>9.8335299999999997</c:v>
                </c:pt>
                <c:pt idx="96">
                  <c:v>9.9168599999999998</c:v>
                </c:pt>
                <c:pt idx="97">
                  <c:v>10.0002</c:v>
                </c:pt>
                <c:pt idx="98">
                  <c:v>10.083500000000001</c:v>
                </c:pt>
                <c:pt idx="99">
                  <c:v>10.1669</c:v>
                </c:pt>
                <c:pt idx="100">
                  <c:v>10.2502</c:v>
                </c:pt>
                <c:pt idx="101">
                  <c:v>10.333500000000001</c:v>
                </c:pt>
                <c:pt idx="102">
                  <c:v>10.4169</c:v>
                </c:pt>
                <c:pt idx="103">
                  <c:v>10.5002</c:v>
                </c:pt>
                <c:pt idx="104">
                  <c:v>10.583500000000001</c:v>
                </c:pt>
                <c:pt idx="105">
                  <c:v>10.6669</c:v>
                </c:pt>
                <c:pt idx="106">
                  <c:v>10.7502</c:v>
                </c:pt>
                <c:pt idx="107">
                  <c:v>10.833500000000001</c:v>
                </c:pt>
                <c:pt idx="108">
                  <c:v>10.9169</c:v>
                </c:pt>
                <c:pt idx="109">
                  <c:v>11.0002</c:v>
                </c:pt>
                <c:pt idx="110">
                  <c:v>11.083500000000001</c:v>
                </c:pt>
                <c:pt idx="111">
                  <c:v>11.1669</c:v>
                </c:pt>
                <c:pt idx="112">
                  <c:v>11.2502</c:v>
                </c:pt>
                <c:pt idx="113">
                  <c:v>11.333500000000001</c:v>
                </c:pt>
                <c:pt idx="114">
                  <c:v>11.4169</c:v>
                </c:pt>
                <c:pt idx="115">
                  <c:v>11.5002</c:v>
                </c:pt>
                <c:pt idx="116">
                  <c:v>11.583500000000001</c:v>
                </c:pt>
                <c:pt idx="117">
                  <c:v>11.6669</c:v>
                </c:pt>
                <c:pt idx="118">
                  <c:v>11.7502</c:v>
                </c:pt>
                <c:pt idx="119">
                  <c:v>11.833500000000001</c:v>
                </c:pt>
                <c:pt idx="120">
                  <c:v>11.9169</c:v>
                </c:pt>
                <c:pt idx="121">
                  <c:v>12.0002</c:v>
                </c:pt>
                <c:pt idx="122">
                  <c:v>12.083500000000001</c:v>
                </c:pt>
                <c:pt idx="123">
                  <c:v>12.1669</c:v>
                </c:pt>
                <c:pt idx="124">
                  <c:v>12.2502</c:v>
                </c:pt>
                <c:pt idx="125">
                  <c:v>12.333500000000001</c:v>
                </c:pt>
                <c:pt idx="126">
                  <c:v>12.4169</c:v>
                </c:pt>
                <c:pt idx="127">
                  <c:v>12.5002</c:v>
                </c:pt>
                <c:pt idx="128">
                  <c:v>12.583500000000001</c:v>
                </c:pt>
                <c:pt idx="129">
                  <c:v>12.6669</c:v>
                </c:pt>
                <c:pt idx="130">
                  <c:v>12.7502</c:v>
                </c:pt>
                <c:pt idx="131">
                  <c:v>12.833500000000001</c:v>
                </c:pt>
                <c:pt idx="132">
                  <c:v>12.9169</c:v>
                </c:pt>
                <c:pt idx="133">
                  <c:v>13.0002</c:v>
                </c:pt>
                <c:pt idx="134">
                  <c:v>13.083500000000001</c:v>
                </c:pt>
                <c:pt idx="135">
                  <c:v>13.1669</c:v>
                </c:pt>
                <c:pt idx="136">
                  <c:v>13.2502</c:v>
                </c:pt>
                <c:pt idx="137">
                  <c:v>13.333500000000001</c:v>
                </c:pt>
                <c:pt idx="138">
                  <c:v>13.4169</c:v>
                </c:pt>
                <c:pt idx="139">
                  <c:v>13.5002</c:v>
                </c:pt>
                <c:pt idx="140">
                  <c:v>13.583500000000001</c:v>
                </c:pt>
                <c:pt idx="141">
                  <c:v>13.6669</c:v>
                </c:pt>
                <c:pt idx="142">
                  <c:v>13.7502</c:v>
                </c:pt>
                <c:pt idx="143">
                  <c:v>13.833500000000001</c:v>
                </c:pt>
                <c:pt idx="144">
                  <c:v>13.9169</c:v>
                </c:pt>
                <c:pt idx="145">
                  <c:v>14.0002</c:v>
                </c:pt>
                <c:pt idx="146">
                  <c:v>14.083500000000001</c:v>
                </c:pt>
                <c:pt idx="147">
                  <c:v>14.1669</c:v>
                </c:pt>
                <c:pt idx="148">
                  <c:v>14.2502</c:v>
                </c:pt>
                <c:pt idx="149">
                  <c:v>14.333500000000001</c:v>
                </c:pt>
                <c:pt idx="150">
                  <c:v>14.4169</c:v>
                </c:pt>
                <c:pt idx="151">
                  <c:v>14.5002</c:v>
                </c:pt>
                <c:pt idx="152">
                  <c:v>14.583500000000001</c:v>
                </c:pt>
                <c:pt idx="153">
                  <c:v>14.6669</c:v>
                </c:pt>
                <c:pt idx="154">
                  <c:v>14.7502</c:v>
                </c:pt>
                <c:pt idx="155">
                  <c:v>14.833500000000001</c:v>
                </c:pt>
                <c:pt idx="156">
                  <c:v>14.9169</c:v>
                </c:pt>
                <c:pt idx="157">
                  <c:v>15.0002</c:v>
                </c:pt>
                <c:pt idx="158">
                  <c:v>15.083500000000001</c:v>
                </c:pt>
                <c:pt idx="159">
                  <c:v>15.1669</c:v>
                </c:pt>
                <c:pt idx="160">
                  <c:v>15.2502</c:v>
                </c:pt>
                <c:pt idx="161">
                  <c:v>15.333500000000001</c:v>
                </c:pt>
                <c:pt idx="162">
                  <c:v>15.4169</c:v>
                </c:pt>
                <c:pt idx="163">
                  <c:v>15.5002</c:v>
                </c:pt>
                <c:pt idx="164">
                  <c:v>15.583500000000001</c:v>
                </c:pt>
                <c:pt idx="165">
                  <c:v>15.6669</c:v>
                </c:pt>
                <c:pt idx="166">
                  <c:v>15.7502</c:v>
                </c:pt>
                <c:pt idx="167">
                  <c:v>15.833500000000001</c:v>
                </c:pt>
                <c:pt idx="168">
                  <c:v>15.9169</c:v>
                </c:pt>
                <c:pt idx="169">
                  <c:v>16.0002</c:v>
                </c:pt>
                <c:pt idx="170">
                  <c:v>16.083500000000001</c:v>
                </c:pt>
                <c:pt idx="171">
                  <c:v>16.166899999999998</c:v>
                </c:pt>
                <c:pt idx="172">
                  <c:v>16.2502</c:v>
                </c:pt>
                <c:pt idx="173">
                  <c:v>16.333500000000001</c:v>
                </c:pt>
                <c:pt idx="174">
                  <c:v>16.416899999999998</c:v>
                </c:pt>
                <c:pt idx="175">
                  <c:v>16.5002</c:v>
                </c:pt>
                <c:pt idx="176">
                  <c:v>16.583500000000001</c:v>
                </c:pt>
                <c:pt idx="177">
                  <c:v>16.666899999999998</c:v>
                </c:pt>
                <c:pt idx="178">
                  <c:v>16.7502</c:v>
                </c:pt>
                <c:pt idx="179">
                  <c:v>16.833500000000001</c:v>
                </c:pt>
                <c:pt idx="180">
                  <c:v>16.916899999999998</c:v>
                </c:pt>
                <c:pt idx="181">
                  <c:v>17.0002</c:v>
                </c:pt>
                <c:pt idx="182">
                  <c:v>17.083500000000001</c:v>
                </c:pt>
                <c:pt idx="183">
                  <c:v>17.166899999999998</c:v>
                </c:pt>
                <c:pt idx="184">
                  <c:v>17.2502</c:v>
                </c:pt>
                <c:pt idx="185">
                  <c:v>17.333500000000001</c:v>
                </c:pt>
                <c:pt idx="186">
                  <c:v>17.416899999999998</c:v>
                </c:pt>
                <c:pt idx="187">
                  <c:v>17.5002</c:v>
                </c:pt>
                <c:pt idx="188">
                  <c:v>17.583500000000001</c:v>
                </c:pt>
                <c:pt idx="189">
                  <c:v>17.666899999999998</c:v>
                </c:pt>
                <c:pt idx="190">
                  <c:v>17.7502</c:v>
                </c:pt>
                <c:pt idx="191">
                  <c:v>17.833500000000001</c:v>
                </c:pt>
                <c:pt idx="192">
                  <c:v>17.916899999999998</c:v>
                </c:pt>
                <c:pt idx="193">
                  <c:v>18.0002</c:v>
                </c:pt>
                <c:pt idx="194">
                  <c:v>18.083500000000001</c:v>
                </c:pt>
                <c:pt idx="195">
                  <c:v>18.166899999999998</c:v>
                </c:pt>
                <c:pt idx="196">
                  <c:v>18.2502</c:v>
                </c:pt>
                <c:pt idx="197">
                  <c:v>18.333500000000001</c:v>
                </c:pt>
                <c:pt idx="198">
                  <c:v>18.416899999999998</c:v>
                </c:pt>
                <c:pt idx="199">
                  <c:v>18.5002</c:v>
                </c:pt>
                <c:pt idx="200">
                  <c:v>18.583500000000001</c:v>
                </c:pt>
                <c:pt idx="201">
                  <c:v>18.666899999999998</c:v>
                </c:pt>
                <c:pt idx="202">
                  <c:v>18.7502</c:v>
                </c:pt>
                <c:pt idx="203">
                  <c:v>18.833500000000001</c:v>
                </c:pt>
                <c:pt idx="204">
                  <c:v>18.916899999999998</c:v>
                </c:pt>
                <c:pt idx="205">
                  <c:v>19.0002</c:v>
                </c:pt>
                <c:pt idx="206">
                  <c:v>19.083500000000001</c:v>
                </c:pt>
                <c:pt idx="207">
                  <c:v>19.166899999999998</c:v>
                </c:pt>
                <c:pt idx="208">
                  <c:v>19.2502</c:v>
                </c:pt>
                <c:pt idx="209">
                  <c:v>19.333500000000001</c:v>
                </c:pt>
                <c:pt idx="210">
                  <c:v>19.416899999999998</c:v>
                </c:pt>
                <c:pt idx="211">
                  <c:v>19.5002</c:v>
                </c:pt>
                <c:pt idx="212">
                  <c:v>19.583500000000001</c:v>
                </c:pt>
                <c:pt idx="213">
                  <c:v>19.666899999999998</c:v>
                </c:pt>
                <c:pt idx="214">
                  <c:v>19.7502</c:v>
                </c:pt>
                <c:pt idx="215">
                  <c:v>19.833500000000001</c:v>
                </c:pt>
                <c:pt idx="216">
                  <c:v>19.916899999999998</c:v>
                </c:pt>
                <c:pt idx="217">
                  <c:v>20.0002</c:v>
                </c:pt>
                <c:pt idx="218">
                  <c:v>20.083500000000001</c:v>
                </c:pt>
                <c:pt idx="219">
                  <c:v>20.166899999999998</c:v>
                </c:pt>
                <c:pt idx="220">
                  <c:v>20.2502</c:v>
                </c:pt>
                <c:pt idx="221">
                  <c:v>20.333500000000001</c:v>
                </c:pt>
                <c:pt idx="222">
                  <c:v>20.416899999999998</c:v>
                </c:pt>
                <c:pt idx="223">
                  <c:v>20.5002</c:v>
                </c:pt>
                <c:pt idx="224">
                  <c:v>20.583500000000001</c:v>
                </c:pt>
                <c:pt idx="225">
                  <c:v>20.666899999999998</c:v>
                </c:pt>
                <c:pt idx="226">
                  <c:v>20.7502</c:v>
                </c:pt>
                <c:pt idx="227">
                  <c:v>20.833500000000001</c:v>
                </c:pt>
                <c:pt idx="228">
                  <c:v>20.916899999999998</c:v>
                </c:pt>
                <c:pt idx="229">
                  <c:v>21.0002</c:v>
                </c:pt>
                <c:pt idx="230">
                  <c:v>21.083500000000001</c:v>
                </c:pt>
                <c:pt idx="231">
                  <c:v>21.166899999999998</c:v>
                </c:pt>
                <c:pt idx="232">
                  <c:v>21.2502</c:v>
                </c:pt>
                <c:pt idx="233">
                  <c:v>21.333500000000001</c:v>
                </c:pt>
                <c:pt idx="234">
                  <c:v>21.416899999999998</c:v>
                </c:pt>
                <c:pt idx="235">
                  <c:v>21.5002</c:v>
                </c:pt>
                <c:pt idx="236">
                  <c:v>21.583500000000001</c:v>
                </c:pt>
                <c:pt idx="237">
                  <c:v>21.666899999999998</c:v>
                </c:pt>
                <c:pt idx="238">
                  <c:v>21.7502</c:v>
                </c:pt>
                <c:pt idx="239">
                  <c:v>21.833500000000001</c:v>
                </c:pt>
                <c:pt idx="240">
                  <c:v>21.916899999999998</c:v>
                </c:pt>
                <c:pt idx="241">
                  <c:v>22.0002</c:v>
                </c:pt>
                <c:pt idx="242">
                  <c:v>22.083500000000001</c:v>
                </c:pt>
                <c:pt idx="243">
                  <c:v>22.166899999999998</c:v>
                </c:pt>
                <c:pt idx="244">
                  <c:v>22.2502</c:v>
                </c:pt>
                <c:pt idx="245">
                  <c:v>22.333500000000001</c:v>
                </c:pt>
                <c:pt idx="246">
                  <c:v>22.416899999999998</c:v>
                </c:pt>
                <c:pt idx="247">
                  <c:v>22.5002</c:v>
                </c:pt>
                <c:pt idx="248">
                  <c:v>22.583500000000001</c:v>
                </c:pt>
                <c:pt idx="249">
                  <c:v>22.666899999999998</c:v>
                </c:pt>
                <c:pt idx="250">
                  <c:v>22.7502</c:v>
                </c:pt>
                <c:pt idx="251">
                  <c:v>22.833500000000001</c:v>
                </c:pt>
                <c:pt idx="252">
                  <c:v>22.916899999999998</c:v>
                </c:pt>
                <c:pt idx="253">
                  <c:v>23.0002</c:v>
                </c:pt>
                <c:pt idx="254">
                  <c:v>23.083500000000001</c:v>
                </c:pt>
                <c:pt idx="255">
                  <c:v>23.166899999999998</c:v>
                </c:pt>
                <c:pt idx="256">
                  <c:v>23.2502</c:v>
                </c:pt>
                <c:pt idx="257">
                  <c:v>23.333500000000001</c:v>
                </c:pt>
                <c:pt idx="258">
                  <c:v>23.416899999999998</c:v>
                </c:pt>
                <c:pt idx="259">
                  <c:v>23.5002</c:v>
                </c:pt>
                <c:pt idx="260">
                  <c:v>23.583500000000001</c:v>
                </c:pt>
                <c:pt idx="261">
                  <c:v>23.666899999999998</c:v>
                </c:pt>
                <c:pt idx="262">
                  <c:v>23.7502</c:v>
                </c:pt>
                <c:pt idx="263">
                  <c:v>23.833500000000001</c:v>
                </c:pt>
                <c:pt idx="264">
                  <c:v>23.916899999999998</c:v>
                </c:pt>
                <c:pt idx="265">
                  <c:v>24.0002</c:v>
                </c:pt>
                <c:pt idx="266">
                  <c:v>24.083500000000001</c:v>
                </c:pt>
                <c:pt idx="267">
                  <c:v>24.166899999999998</c:v>
                </c:pt>
                <c:pt idx="268">
                  <c:v>24.2502</c:v>
                </c:pt>
                <c:pt idx="269">
                  <c:v>24.333500000000001</c:v>
                </c:pt>
                <c:pt idx="270">
                  <c:v>24.416899999999998</c:v>
                </c:pt>
                <c:pt idx="271">
                  <c:v>24.5002</c:v>
                </c:pt>
                <c:pt idx="272">
                  <c:v>24.583500000000001</c:v>
                </c:pt>
                <c:pt idx="273">
                  <c:v>24.666899999999998</c:v>
                </c:pt>
                <c:pt idx="274">
                  <c:v>24.7502</c:v>
                </c:pt>
                <c:pt idx="275">
                  <c:v>24.833500000000001</c:v>
                </c:pt>
                <c:pt idx="276">
                  <c:v>24.916899999999998</c:v>
                </c:pt>
                <c:pt idx="277">
                  <c:v>25.0002</c:v>
                </c:pt>
                <c:pt idx="278">
                  <c:v>25.083500000000001</c:v>
                </c:pt>
                <c:pt idx="279">
                  <c:v>25.166899999999998</c:v>
                </c:pt>
                <c:pt idx="280">
                  <c:v>25.2502</c:v>
                </c:pt>
                <c:pt idx="281">
                  <c:v>25.333500000000001</c:v>
                </c:pt>
                <c:pt idx="282">
                  <c:v>25.416899999999998</c:v>
                </c:pt>
                <c:pt idx="283">
                  <c:v>25.5002</c:v>
                </c:pt>
                <c:pt idx="284">
                  <c:v>25.583500000000001</c:v>
                </c:pt>
                <c:pt idx="285">
                  <c:v>25.666899999999998</c:v>
                </c:pt>
                <c:pt idx="286">
                  <c:v>25.7502</c:v>
                </c:pt>
                <c:pt idx="287">
                  <c:v>25.833500000000001</c:v>
                </c:pt>
                <c:pt idx="288">
                  <c:v>25.916899999999998</c:v>
                </c:pt>
                <c:pt idx="289">
                  <c:v>26.0002</c:v>
                </c:pt>
                <c:pt idx="290">
                  <c:v>26.083500000000001</c:v>
                </c:pt>
                <c:pt idx="291">
                  <c:v>26.166899999999998</c:v>
                </c:pt>
                <c:pt idx="292">
                  <c:v>26.2502</c:v>
                </c:pt>
                <c:pt idx="293">
                  <c:v>26.333500000000001</c:v>
                </c:pt>
                <c:pt idx="294">
                  <c:v>26.416899999999998</c:v>
                </c:pt>
                <c:pt idx="295">
                  <c:v>26.5002</c:v>
                </c:pt>
                <c:pt idx="296">
                  <c:v>26.583500000000001</c:v>
                </c:pt>
                <c:pt idx="297">
                  <c:v>26.666899999999998</c:v>
                </c:pt>
                <c:pt idx="298">
                  <c:v>26.7502</c:v>
                </c:pt>
                <c:pt idx="299">
                  <c:v>26.833500000000001</c:v>
                </c:pt>
                <c:pt idx="300">
                  <c:v>26.916899999999998</c:v>
                </c:pt>
                <c:pt idx="301">
                  <c:v>27.0002</c:v>
                </c:pt>
                <c:pt idx="302">
                  <c:v>27.083500000000001</c:v>
                </c:pt>
                <c:pt idx="303">
                  <c:v>27.166899999999998</c:v>
                </c:pt>
                <c:pt idx="304">
                  <c:v>27.2502</c:v>
                </c:pt>
                <c:pt idx="305">
                  <c:v>27.333500000000001</c:v>
                </c:pt>
                <c:pt idx="306">
                  <c:v>27.416899999999998</c:v>
                </c:pt>
                <c:pt idx="307">
                  <c:v>27.5002</c:v>
                </c:pt>
                <c:pt idx="308">
                  <c:v>27.583500000000001</c:v>
                </c:pt>
                <c:pt idx="309">
                  <c:v>27.666899999999998</c:v>
                </c:pt>
                <c:pt idx="310">
                  <c:v>27.7502</c:v>
                </c:pt>
                <c:pt idx="311">
                  <c:v>27.833500000000001</c:v>
                </c:pt>
                <c:pt idx="312">
                  <c:v>27.916899999999998</c:v>
                </c:pt>
                <c:pt idx="313">
                  <c:v>28.0002</c:v>
                </c:pt>
                <c:pt idx="314">
                  <c:v>28.083500000000001</c:v>
                </c:pt>
                <c:pt idx="315">
                  <c:v>28.166899999999998</c:v>
                </c:pt>
                <c:pt idx="316">
                  <c:v>28.2502</c:v>
                </c:pt>
                <c:pt idx="317">
                  <c:v>28.333500000000001</c:v>
                </c:pt>
                <c:pt idx="318">
                  <c:v>28.416899999999998</c:v>
                </c:pt>
                <c:pt idx="319">
                  <c:v>28.5002</c:v>
                </c:pt>
                <c:pt idx="320">
                  <c:v>28.583500000000001</c:v>
                </c:pt>
                <c:pt idx="321">
                  <c:v>28.666899999999998</c:v>
                </c:pt>
                <c:pt idx="322">
                  <c:v>28.7502</c:v>
                </c:pt>
                <c:pt idx="323">
                  <c:v>28.833500000000001</c:v>
                </c:pt>
                <c:pt idx="324">
                  <c:v>28.916899999999998</c:v>
                </c:pt>
                <c:pt idx="325">
                  <c:v>29.0002</c:v>
                </c:pt>
                <c:pt idx="326">
                  <c:v>29.083500000000001</c:v>
                </c:pt>
                <c:pt idx="327">
                  <c:v>29.166899999999998</c:v>
                </c:pt>
                <c:pt idx="328">
                  <c:v>29.2502</c:v>
                </c:pt>
                <c:pt idx="329">
                  <c:v>29.333500000000001</c:v>
                </c:pt>
                <c:pt idx="330">
                  <c:v>29.416899999999998</c:v>
                </c:pt>
                <c:pt idx="331">
                  <c:v>29.5002</c:v>
                </c:pt>
                <c:pt idx="332">
                  <c:v>29.583500000000001</c:v>
                </c:pt>
                <c:pt idx="333">
                  <c:v>29.666899999999998</c:v>
                </c:pt>
                <c:pt idx="334">
                  <c:v>29.7502</c:v>
                </c:pt>
                <c:pt idx="335">
                  <c:v>29.833500000000001</c:v>
                </c:pt>
                <c:pt idx="336">
                  <c:v>29.916899999999998</c:v>
                </c:pt>
                <c:pt idx="337">
                  <c:v>30.0002</c:v>
                </c:pt>
                <c:pt idx="338">
                  <c:v>30.083500000000001</c:v>
                </c:pt>
                <c:pt idx="339">
                  <c:v>30.166899999999998</c:v>
                </c:pt>
                <c:pt idx="340">
                  <c:v>30.2502</c:v>
                </c:pt>
                <c:pt idx="341">
                  <c:v>30.333500000000001</c:v>
                </c:pt>
                <c:pt idx="342">
                  <c:v>30.416899999999998</c:v>
                </c:pt>
                <c:pt idx="343">
                  <c:v>30.5002</c:v>
                </c:pt>
                <c:pt idx="344">
                  <c:v>30.583500000000001</c:v>
                </c:pt>
                <c:pt idx="345">
                  <c:v>30.666899999999998</c:v>
                </c:pt>
                <c:pt idx="346">
                  <c:v>30.7502</c:v>
                </c:pt>
                <c:pt idx="347">
                  <c:v>30.833500000000001</c:v>
                </c:pt>
                <c:pt idx="348">
                  <c:v>30.916899999999998</c:v>
                </c:pt>
                <c:pt idx="349">
                  <c:v>31.0002</c:v>
                </c:pt>
                <c:pt idx="350">
                  <c:v>31.083500000000001</c:v>
                </c:pt>
                <c:pt idx="351">
                  <c:v>31.166899999999998</c:v>
                </c:pt>
                <c:pt idx="352">
                  <c:v>31.2502</c:v>
                </c:pt>
                <c:pt idx="353">
                  <c:v>31.333500000000001</c:v>
                </c:pt>
                <c:pt idx="354">
                  <c:v>31.416899999999998</c:v>
                </c:pt>
                <c:pt idx="355">
                  <c:v>31.5002</c:v>
                </c:pt>
                <c:pt idx="356">
                  <c:v>31.583500000000001</c:v>
                </c:pt>
                <c:pt idx="357">
                  <c:v>31.666899999999998</c:v>
                </c:pt>
                <c:pt idx="358">
                  <c:v>31.7502</c:v>
                </c:pt>
                <c:pt idx="359">
                  <c:v>31.833500000000001</c:v>
                </c:pt>
                <c:pt idx="360">
                  <c:v>31.916899999999998</c:v>
                </c:pt>
                <c:pt idx="361">
                  <c:v>32.0002</c:v>
                </c:pt>
                <c:pt idx="362">
                  <c:v>32.083500000000001</c:v>
                </c:pt>
                <c:pt idx="363">
                  <c:v>32.166899999999998</c:v>
                </c:pt>
                <c:pt idx="364">
                  <c:v>32.2502</c:v>
                </c:pt>
                <c:pt idx="365">
                  <c:v>32.333500000000001</c:v>
                </c:pt>
                <c:pt idx="366">
                  <c:v>32.416899999999998</c:v>
                </c:pt>
                <c:pt idx="367">
                  <c:v>32.5002</c:v>
                </c:pt>
                <c:pt idx="368">
                  <c:v>32.583500000000001</c:v>
                </c:pt>
                <c:pt idx="369">
                  <c:v>32.666899999999998</c:v>
                </c:pt>
                <c:pt idx="370">
                  <c:v>32.7502</c:v>
                </c:pt>
                <c:pt idx="371">
                  <c:v>32.833500000000001</c:v>
                </c:pt>
                <c:pt idx="372">
                  <c:v>32.916899999999998</c:v>
                </c:pt>
                <c:pt idx="373">
                  <c:v>33.0002</c:v>
                </c:pt>
                <c:pt idx="374">
                  <c:v>33.083500000000001</c:v>
                </c:pt>
                <c:pt idx="375">
                  <c:v>33.166899999999998</c:v>
                </c:pt>
                <c:pt idx="376">
                  <c:v>33.2502</c:v>
                </c:pt>
                <c:pt idx="377">
                  <c:v>33.333500000000001</c:v>
                </c:pt>
                <c:pt idx="378">
                  <c:v>33.416899999999998</c:v>
                </c:pt>
                <c:pt idx="379">
                  <c:v>33.5002</c:v>
                </c:pt>
                <c:pt idx="380">
                  <c:v>33.583500000000001</c:v>
                </c:pt>
                <c:pt idx="381">
                  <c:v>33.666899999999998</c:v>
                </c:pt>
                <c:pt idx="382">
                  <c:v>33.7502</c:v>
                </c:pt>
                <c:pt idx="383">
                  <c:v>33.833500000000001</c:v>
                </c:pt>
                <c:pt idx="384">
                  <c:v>33.916899999999998</c:v>
                </c:pt>
                <c:pt idx="385">
                  <c:v>34.0002</c:v>
                </c:pt>
                <c:pt idx="386">
                  <c:v>34.083500000000001</c:v>
                </c:pt>
                <c:pt idx="387">
                  <c:v>34.166899999999998</c:v>
                </c:pt>
                <c:pt idx="388">
                  <c:v>34.2502</c:v>
                </c:pt>
                <c:pt idx="389">
                  <c:v>34.333500000000001</c:v>
                </c:pt>
                <c:pt idx="390">
                  <c:v>34.416899999999998</c:v>
                </c:pt>
                <c:pt idx="391">
                  <c:v>34.5002</c:v>
                </c:pt>
                <c:pt idx="392">
                  <c:v>34.583500000000001</c:v>
                </c:pt>
                <c:pt idx="393">
                  <c:v>34.666899999999998</c:v>
                </c:pt>
                <c:pt idx="394">
                  <c:v>34.7502</c:v>
                </c:pt>
                <c:pt idx="395">
                  <c:v>34.833500000000001</c:v>
                </c:pt>
                <c:pt idx="396">
                  <c:v>34.916899999999998</c:v>
                </c:pt>
                <c:pt idx="397">
                  <c:v>35.0002</c:v>
                </c:pt>
                <c:pt idx="398">
                  <c:v>35.083500000000001</c:v>
                </c:pt>
                <c:pt idx="399">
                  <c:v>35.166899999999998</c:v>
                </c:pt>
                <c:pt idx="400">
                  <c:v>35.2502</c:v>
                </c:pt>
                <c:pt idx="401">
                  <c:v>35.333500000000001</c:v>
                </c:pt>
                <c:pt idx="402">
                  <c:v>35.416899999999998</c:v>
                </c:pt>
                <c:pt idx="403">
                  <c:v>35.5002</c:v>
                </c:pt>
                <c:pt idx="404">
                  <c:v>35.583500000000001</c:v>
                </c:pt>
                <c:pt idx="405">
                  <c:v>35.666899999999998</c:v>
                </c:pt>
                <c:pt idx="406">
                  <c:v>35.7502</c:v>
                </c:pt>
                <c:pt idx="407">
                  <c:v>35.833500000000001</c:v>
                </c:pt>
                <c:pt idx="408">
                  <c:v>35.916899999999998</c:v>
                </c:pt>
                <c:pt idx="409">
                  <c:v>36.0002</c:v>
                </c:pt>
                <c:pt idx="410">
                  <c:v>36.083500000000001</c:v>
                </c:pt>
                <c:pt idx="411">
                  <c:v>36.166899999999998</c:v>
                </c:pt>
                <c:pt idx="412">
                  <c:v>36.2502</c:v>
                </c:pt>
                <c:pt idx="413">
                  <c:v>36.333500000000001</c:v>
                </c:pt>
                <c:pt idx="414">
                  <c:v>36.416899999999998</c:v>
                </c:pt>
                <c:pt idx="415">
                  <c:v>36.5002</c:v>
                </c:pt>
                <c:pt idx="416">
                  <c:v>36.583500000000001</c:v>
                </c:pt>
                <c:pt idx="417">
                  <c:v>36.666899999999998</c:v>
                </c:pt>
                <c:pt idx="418">
                  <c:v>36.7502</c:v>
                </c:pt>
                <c:pt idx="419">
                  <c:v>36.833500000000001</c:v>
                </c:pt>
                <c:pt idx="420">
                  <c:v>36.916899999999998</c:v>
                </c:pt>
                <c:pt idx="421">
                  <c:v>37.0002</c:v>
                </c:pt>
                <c:pt idx="422">
                  <c:v>37.083500000000001</c:v>
                </c:pt>
                <c:pt idx="423">
                  <c:v>37.166899999999998</c:v>
                </c:pt>
                <c:pt idx="424">
                  <c:v>37.2502</c:v>
                </c:pt>
                <c:pt idx="425">
                  <c:v>37.333500000000001</c:v>
                </c:pt>
                <c:pt idx="426">
                  <c:v>37.416899999999998</c:v>
                </c:pt>
                <c:pt idx="427">
                  <c:v>37.5002</c:v>
                </c:pt>
                <c:pt idx="428">
                  <c:v>37.583500000000001</c:v>
                </c:pt>
                <c:pt idx="429">
                  <c:v>37.666899999999998</c:v>
                </c:pt>
                <c:pt idx="430">
                  <c:v>37.7502</c:v>
                </c:pt>
                <c:pt idx="431">
                  <c:v>37.833500000000001</c:v>
                </c:pt>
                <c:pt idx="432">
                  <c:v>37.916899999999998</c:v>
                </c:pt>
                <c:pt idx="433">
                  <c:v>38.0002</c:v>
                </c:pt>
                <c:pt idx="434">
                  <c:v>38.083500000000001</c:v>
                </c:pt>
                <c:pt idx="435">
                  <c:v>38.166899999999998</c:v>
                </c:pt>
                <c:pt idx="436">
                  <c:v>38.2502</c:v>
                </c:pt>
                <c:pt idx="437">
                  <c:v>38.333500000000001</c:v>
                </c:pt>
                <c:pt idx="438">
                  <c:v>38.416899999999998</c:v>
                </c:pt>
                <c:pt idx="439">
                  <c:v>38.5002</c:v>
                </c:pt>
                <c:pt idx="440">
                  <c:v>38.583500000000001</c:v>
                </c:pt>
                <c:pt idx="441">
                  <c:v>38.666899999999998</c:v>
                </c:pt>
                <c:pt idx="442">
                  <c:v>38.7502</c:v>
                </c:pt>
                <c:pt idx="443">
                  <c:v>38.833500000000001</c:v>
                </c:pt>
                <c:pt idx="444">
                  <c:v>38.916899999999998</c:v>
                </c:pt>
                <c:pt idx="445">
                  <c:v>39.0002</c:v>
                </c:pt>
                <c:pt idx="446">
                  <c:v>39.083500000000001</c:v>
                </c:pt>
                <c:pt idx="447">
                  <c:v>39.166899999999998</c:v>
                </c:pt>
                <c:pt idx="448">
                  <c:v>39.2502</c:v>
                </c:pt>
                <c:pt idx="449">
                  <c:v>39.333500000000001</c:v>
                </c:pt>
                <c:pt idx="450">
                  <c:v>39.416899999999998</c:v>
                </c:pt>
                <c:pt idx="451">
                  <c:v>39.5002</c:v>
                </c:pt>
                <c:pt idx="452">
                  <c:v>39.583500000000001</c:v>
                </c:pt>
                <c:pt idx="453">
                  <c:v>39.666899999999998</c:v>
                </c:pt>
                <c:pt idx="454">
                  <c:v>39.7502</c:v>
                </c:pt>
                <c:pt idx="455">
                  <c:v>39.833500000000001</c:v>
                </c:pt>
                <c:pt idx="456">
                  <c:v>39.916899999999998</c:v>
                </c:pt>
                <c:pt idx="457">
                  <c:v>40.0002</c:v>
                </c:pt>
                <c:pt idx="458">
                  <c:v>40.083500000000001</c:v>
                </c:pt>
                <c:pt idx="459">
                  <c:v>40.166899999999998</c:v>
                </c:pt>
                <c:pt idx="460">
                  <c:v>40.2502</c:v>
                </c:pt>
                <c:pt idx="461">
                  <c:v>40.333500000000001</c:v>
                </c:pt>
                <c:pt idx="462">
                  <c:v>40.416899999999998</c:v>
                </c:pt>
                <c:pt idx="463">
                  <c:v>40.5002</c:v>
                </c:pt>
                <c:pt idx="464">
                  <c:v>40.583500000000001</c:v>
                </c:pt>
                <c:pt idx="465">
                  <c:v>40.666899999999998</c:v>
                </c:pt>
                <c:pt idx="466">
                  <c:v>40.7502</c:v>
                </c:pt>
                <c:pt idx="467">
                  <c:v>40.833500000000001</c:v>
                </c:pt>
                <c:pt idx="468">
                  <c:v>40.916899999999998</c:v>
                </c:pt>
                <c:pt idx="469">
                  <c:v>41.0002</c:v>
                </c:pt>
                <c:pt idx="470">
                  <c:v>41.083500000000001</c:v>
                </c:pt>
                <c:pt idx="471">
                  <c:v>41.166899999999998</c:v>
                </c:pt>
                <c:pt idx="472">
                  <c:v>41.2502</c:v>
                </c:pt>
                <c:pt idx="473">
                  <c:v>41.333500000000001</c:v>
                </c:pt>
                <c:pt idx="474">
                  <c:v>41.416899999999998</c:v>
                </c:pt>
                <c:pt idx="475">
                  <c:v>41.5002</c:v>
                </c:pt>
                <c:pt idx="476">
                  <c:v>41.583500000000001</c:v>
                </c:pt>
                <c:pt idx="477">
                  <c:v>41.666899999999998</c:v>
                </c:pt>
                <c:pt idx="478">
                  <c:v>41.7502</c:v>
                </c:pt>
                <c:pt idx="479">
                  <c:v>41.833500000000001</c:v>
                </c:pt>
                <c:pt idx="480">
                  <c:v>41.916899999999998</c:v>
                </c:pt>
                <c:pt idx="481">
                  <c:v>42.0002</c:v>
                </c:pt>
                <c:pt idx="482">
                  <c:v>42.083500000000001</c:v>
                </c:pt>
                <c:pt idx="483">
                  <c:v>42.166899999999998</c:v>
                </c:pt>
                <c:pt idx="484">
                  <c:v>42.2502</c:v>
                </c:pt>
                <c:pt idx="485">
                  <c:v>42.333500000000001</c:v>
                </c:pt>
                <c:pt idx="486">
                  <c:v>42.416899999999998</c:v>
                </c:pt>
                <c:pt idx="487">
                  <c:v>42.5002</c:v>
                </c:pt>
                <c:pt idx="488">
                  <c:v>42.583500000000001</c:v>
                </c:pt>
                <c:pt idx="489">
                  <c:v>42.666899999999998</c:v>
                </c:pt>
                <c:pt idx="490">
                  <c:v>42.7502</c:v>
                </c:pt>
                <c:pt idx="491">
                  <c:v>42.833500000000001</c:v>
                </c:pt>
                <c:pt idx="492">
                  <c:v>42.916899999999998</c:v>
                </c:pt>
                <c:pt idx="493">
                  <c:v>43.0002</c:v>
                </c:pt>
                <c:pt idx="494">
                  <c:v>43.083500000000001</c:v>
                </c:pt>
                <c:pt idx="495">
                  <c:v>43.166899999999998</c:v>
                </c:pt>
                <c:pt idx="496">
                  <c:v>43.2502</c:v>
                </c:pt>
                <c:pt idx="497">
                  <c:v>43.333500000000001</c:v>
                </c:pt>
                <c:pt idx="498">
                  <c:v>43.416899999999998</c:v>
                </c:pt>
                <c:pt idx="499">
                  <c:v>43.5002</c:v>
                </c:pt>
                <c:pt idx="500">
                  <c:v>43.583500000000001</c:v>
                </c:pt>
                <c:pt idx="501">
                  <c:v>43.666899999999998</c:v>
                </c:pt>
                <c:pt idx="502">
                  <c:v>43.7502</c:v>
                </c:pt>
                <c:pt idx="503">
                  <c:v>43.833500000000001</c:v>
                </c:pt>
                <c:pt idx="504">
                  <c:v>43.916899999999998</c:v>
                </c:pt>
                <c:pt idx="505">
                  <c:v>44.0002</c:v>
                </c:pt>
                <c:pt idx="506">
                  <c:v>44.083500000000001</c:v>
                </c:pt>
                <c:pt idx="507">
                  <c:v>44.166899999999998</c:v>
                </c:pt>
                <c:pt idx="508">
                  <c:v>44.2502</c:v>
                </c:pt>
                <c:pt idx="509">
                  <c:v>44.333500000000001</c:v>
                </c:pt>
                <c:pt idx="510">
                  <c:v>44.416899999999998</c:v>
                </c:pt>
                <c:pt idx="511">
                  <c:v>44.5002</c:v>
                </c:pt>
                <c:pt idx="512">
                  <c:v>44.583500000000001</c:v>
                </c:pt>
                <c:pt idx="513">
                  <c:v>44.666899999999998</c:v>
                </c:pt>
                <c:pt idx="514">
                  <c:v>44.7502</c:v>
                </c:pt>
                <c:pt idx="515">
                  <c:v>44.833500000000001</c:v>
                </c:pt>
                <c:pt idx="516">
                  <c:v>44.916899999999998</c:v>
                </c:pt>
                <c:pt idx="517">
                  <c:v>45.0002</c:v>
                </c:pt>
                <c:pt idx="518">
                  <c:v>45.083500000000001</c:v>
                </c:pt>
                <c:pt idx="519">
                  <c:v>45.166899999999998</c:v>
                </c:pt>
                <c:pt idx="520">
                  <c:v>45.2502</c:v>
                </c:pt>
                <c:pt idx="521">
                  <c:v>45.333500000000001</c:v>
                </c:pt>
                <c:pt idx="522">
                  <c:v>45.416899999999998</c:v>
                </c:pt>
                <c:pt idx="523">
                  <c:v>45.5002</c:v>
                </c:pt>
                <c:pt idx="524">
                  <c:v>45.583500000000001</c:v>
                </c:pt>
                <c:pt idx="525">
                  <c:v>45.666899999999998</c:v>
                </c:pt>
                <c:pt idx="526">
                  <c:v>45.7502</c:v>
                </c:pt>
                <c:pt idx="527">
                  <c:v>45.833500000000001</c:v>
                </c:pt>
                <c:pt idx="528">
                  <c:v>45.916899999999998</c:v>
                </c:pt>
                <c:pt idx="529">
                  <c:v>46.0002</c:v>
                </c:pt>
                <c:pt idx="530">
                  <c:v>46.083500000000001</c:v>
                </c:pt>
                <c:pt idx="531">
                  <c:v>46.166899999999998</c:v>
                </c:pt>
                <c:pt idx="532">
                  <c:v>46.2502</c:v>
                </c:pt>
                <c:pt idx="533">
                  <c:v>46.333500000000001</c:v>
                </c:pt>
                <c:pt idx="534">
                  <c:v>46.416899999999998</c:v>
                </c:pt>
                <c:pt idx="535">
                  <c:v>46.5002</c:v>
                </c:pt>
                <c:pt idx="536">
                  <c:v>46.583500000000001</c:v>
                </c:pt>
                <c:pt idx="537">
                  <c:v>46.666899999999998</c:v>
                </c:pt>
                <c:pt idx="538">
                  <c:v>46.7502</c:v>
                </c:pt>
                <c:pt idx="539">
                  <c:v>46.833500000000001</c:v>
                </c:pt>
                <c:pt idx="540">
                  <c:v>46.916899999999998</c:v>
                </c:pt>
                <c:pt idx="541">
                  <c:v>47.0002</c:v>
                </c:pt>
                <c:pt idx="542">
                  <c:v>47.083500000000001</c:v>
                </c:pt>
                <c:pt idx="543">
                  <c:v>47.166899999999998</c:v>
                </c:pt>
                <c:pt idx="544">
                  <c:v>47.2502</c:v>
                </c:pt>
                <c:pt idx="545">
                  <c:v>47.333500000000001</c:v>
                </c:pt>
                <c:pt idx="546">
                  <c:v>47.416899999999998</c:v>
                </c:pt>
                <c:pt idx="547">
                  <c:v>47.5002</c:v>
                </c:pt>
                <c:pt idx="548">
                  <c:v>47.583500000000001</c:v>
                </c:pt>
                <c:pt idx="549">
                  <c:v>47.666899999999998</c:v>
                </c:pt>
                <c:pt idx="550">
                  <c:v>47.7502</c:v>
                </c:pt>
                <c:pt idx="551">
                  <c:v>47.833500000000001</c:v>
                </c:pt>
                <c:pt idx="552">
                  <c:v>47.916899999999998</c:v>
                </c:pt>
                <c:pt idx="553">
                  <c:v>48.0002</c:v>
                </c:pt>
                <c:pt idx="554">
                  <c:v>48.083500000000001</c:v>
                </c:pt>
                <c:pt idx="555">
                  <c:v>48.166899999999998</c:v>
                </c:pt>
                <c:pt idx="556">
                  <c:v>48.2502</c:v>
                </c:pt>
                <c:pt idx="557">
                  <c:v>48.333500000000001</c:v>
                </c:pt>
                <c:pt idx="558">
                  <c:v>48.416899999999998</c:v>
                </c:pt>
                <c:pt idx="559">
                  <c:v>48.5002</c:v>
                </c:pt>
                <c:pt idx="560">
                  <c:v>48.583500000000001</c:v>
                </c:pt>
                <c:pt idx="561">
                  <c:v>48.666899999999998</c:v>
                </c:pt>
                <c:pt idx="562">
                  <c:v>48.7502</c:v>
                </c:pt>
                <c:pt idx="563">
                  <c:v>48.833500000000001</c:v>
                </c:pt>
                <c:pt idx="564">
                  <c:v>48.916899999999998</c:v>
                </c:pt>
                <c:pt idx="565">
                  <c:v>49.0002</c:v>
                </c:pt>
                <c:pt idx="566">
                  <c:v>49.083500000000001</c:v>
                </c:pt>
                <c:pt idx="567">
                  <c:v>49.166899999999998</c:v>
                </c:pt>
                <c:pt idx="568">
                  <c:v>49.2502</c:v>
                </c:pt>
                <c:pt idx="569">
                  <c:v>49.333500000000001</c:v>
                </c:pt>
                <c:pt idx="570">
                  <c:v>49.416899999999998</c:v>
                </c:pt>
                <c:pt idx="571">
                  <c:v>49.5002</c:v>
                </c:pt>
                <c:pt idx="572">
                  <c:v>49.583500000000001</c:v>
                </c:pt>
                <c:pt idx="573">
                  <c:v>49.666899999999998</c:v>
                </c:pt>
                <c:pt idx="574">
                  <c:v>49.7502</c:v>
                </c:pt>
                <c:pt idx="575">
                  <c:v>49.833500000000001</c:v>
                </c:pt>
                <c:pt idx="576">
                  <c:v>49.916899999999998</c:v>
                </c:pt>
                <c:pt idx="577">
                  <c:v>50.0002</c:v>
                </c:pt>
                <c:pt idx="578">
                  <c:v>50.083500000000001</c:v>
                </c:pt>
                <c:pt idx="579">
                  <c:v>50.166899999999998</c:v>
                </c:pt>
                <c:pt idx="580">
                  <c:v>50.2502</c:v>
                </c:pt>
                <c:pt idx="581">
                  <c:v>50.333500000000001</c:v>
                </c:pt>
                <c:pt idx="582">
                  <c:v>50.416899999999998</c:v>
                </c:pt>
                <c:pt idx="583">
                  <c:v>50.5002</c:v>
                </c:pt>
                <c:pt idx="584">
                  <c:v>50.583500000000001</c:v>
                </c:pt>
                <c:pt idx="585">
                  <c:v>50.666899999999998</c:v>
                </c:pt>
                <c:pt idx="586">
                  <c:v>50.7502</c:v>
                </c:pt>
                <c:pt idx="587">
                  <c:v>50.833500000000001</c:v>
                </c:pt>
                <c:pt idx="588">
                  <c:v>50.916899999999998</c:v>
                </c:pt>
                <c:pt idx="589">
                  <c:v>51.0002</c:v>
                </c:pt>
                <c:pt idx="590">
                  <c:v>51.083500000000001</c:v>
                </c:pt>
                <c:pt idx="591">
                  <c:v>51.166899999999998</c:v>
                </c:pt>
                <c:pt idx="592">
                  <c:v>51.2502</c:v>
                </c:pt>
                <c:pt idx="593">
                  <c:v>51.333500000000001</c:v>
                </c:pt>
                <c:pt idx="594">
                  <c:v>51.416899999999998</c:v>
                </c:pt>
                <c:pt idx="595">
                  <c:v>51.5002</c:v>
                </c:pt>
                <c:pt idx="596">
                  <c:v>51.583500000000001</c:v>
                </c:pt>
                <c:pt idx="597">
                  <c:v>51.666899999999998</c:v>
                </c:pt>
                <c:pt idx="598">
                  <c:v>51.7502</c:v>
                </c:pt>
                <c:pt idx="599">
                  <c:v>51.833500000000001</c:v>
                </c:pt>
                <c:pt idx="600">
                  <c:v>51.916899999999998</c:v>
                </c:pt>
                <c:pt idx="601">
                  <c:v>52.0002</c:v>
                </c:pt>
                <c:pt idx="602">
                  <c:v>52.083500000000001</c:v>
                </c:pt>
                <c:pt idx="603">
                  <c:v>52.166899999999998</c:v>
                </c:pt>
                <c:pt idx="604">
                  <c:v>52.2502</c:v>
                </c:pt>
                <c:pt idx="605">
                  <c:v>52.333500000000001</c:v>
                </c:pt>
                <c:pt idx="606">
                  <c:v>52.416899999999998</c:v>
                </c:pt>
                <c:pt idx="607">
                  <c:v>52.5002</c:v>
                </c:pt>
                <c:pt idx="608">
                  <c:v>52.583500000000001</c:v>
                </c:pt>
                <c:pt idx="609">
                  <c:v>52.666899999999998</c:v>
                </c:pt>
                <c:pt idx="610">
                  <c:v>52.7502</c:v>
                </c:pt>
                <c:pt idx="611">
                  <c:v>52.833500000000001</c:v>
                </c:pt>
                <c:pt idx="612">
                  <c:v>52.916899999999998</c:v>
                </c:pt>
                <c:pt idx="613">
                  <c:v>53.0002</c:v>
                </c:pt>
                <c:pt idx="614">
                  <c:v>53.083500000000001</c:v>
                </c:pt>
                <c:pt idx="615">
                  <c:v>53.166899999999998</c:v>
                </c:pt>
                <c:pt idx="616">
                  <c:v>53.2502</c:v>
                </c:pt>
                <c:pt idx="617">
                  <c:v>53.333500000000001</c:v>
                </c:pt>
                <c:pt idx="618">
                  <c:v>53.416899999999998</c:v>
                </c:pt>
                <c:pt idx="619">
                  <c:v>53.5002</c:v>
                </c:pt>
                <c:pt idx="620">
                  <c:v>53.583500000000001</c:v>
                </c:pt>
                <c:pt idx="621">
                  <c:v>53.666899999999998</c:v>
                </c:pt>
                <c:pt idx="622">
                  <c:v>53.7502</c:v>
                </c:pt>
                <c:pt idx="623">
                  <c:v>53.833500000000001</c:v>
                </c:pt>
                <c:pt idx="624">
                  <c:v>53.916899999999998</c:v>
                </c:pt>
                <c:pt idx="625">
                  <c:v>54.0002</c:v>
                </c:pt>
                <c:pt idx="626">
                  <c:v>54.083500000000001</c:v>
                </c:pt>
                <c:pt idx="627">
                  <c:v>54.166899999999998</c:v>
                </c:pt>
                <c:pt idx="628">
                  <c:v>54.2502</c:v>
                </c:pt>
                <c:pt idx="629">
                  <c:v>54.333500000000001</c:v>
                </c:pt>
                <c:pt idx="630">
                  <c:v>54.416899999999998</c:v>
                </c:pt>
                <c:pt idx="631">
                  <c:v>54.5002</c:v>
                </c:pt>
                <c:pt idx="632">
                  <c:v>54.583500000000001</c:v>
                </c:pt>
                <c:pt idx="633">
                  <c:v>54.666899999999998</c:v>
                </c:pt>
                <c:pt idx="634">
                  <c:v>54.7502</c:v>
                </c:pt>
                <c:pt idx="635">
                  <c:v>54.833500000000001</c:v>
                </c:pt>
                <c:pt idx="636">
                  <c:v>54.916899999999998</c:v>
                </c:pt>
                <c:pt idx="637">
                  <c:v>55.0002</c:v>
                </c:pt>
                <c:pt idx="638">
                  <c:v>55.083500000000001</c:v>
                </c:pt>
                <c:pt idx="639">
                  <c:v>55.166899999999998</c:v>
                </c:pt>
                <c:pt idx="640">
                  <c:v>55.2502</c:v>
                </c:pt>
                <c:pt idx="641">
                  <c:v>55.333500000000001</c:v>
                </c:pt>
                <c:pt idx="642">
                  <c:v>55.416899999999998</c:v>
                </c:pt>
                <c:pt idx="643">
                  <c:v>55.5002</c:v>
                </c:pt>
                <c:pt idx="644">
                  <c:v>55.583500000000001</c:v>
                </c:pt>
                <c:pt idx="645">
                  <c:v>55.666899999999998</c:v>
                </c:pt>
                <c:pt idx="646">
                  <c:v>55.7502</c:v>
                </c:pt>
                <c:pt idx="647">
                  <c:v>55.833500000000001</c:v>
                </c:pt>
                <c:pt idx="648">
                  <c:v>55.916899999999998</c:v>
                </c:pt>
                <c:pt idx="649">
                  <c:v>56.0002</c:v>
                </c:pt>
                <c:pt idx="650">
                  <c:v>56.083500000000001</c:v>
                </c:pt>
                <c:pt idx="651">
                  <c:v>56.166899999999998</c:v>
                </c:pt>
                <c:pt idx="652">
                  <c:v>56.2502</c:v>
                </c:pt>
                <c:pt idx="653">
                  <c:v>56.333500000000001</c:v>
                </c:pt>
                <c:pt idx="654">
                  <c:v>56.416899999999998</c:v>
                </c:pt>
                <c:pt idx="655">
                  <c:v>56.5002</c:v>
                </c:pt>
                <c:pt idx="656">
                  <c:v>56.583500000000001</c:v>
                </c:pt>
                <c:pt idx="657">
                  <c:v>56.666899999999998</c:v>
                </c:pt>
                <c:pt idx="658">
                  <c:v>56.7502</c:v>
                </c:pt>
                <c:pt idx="659">
                  <c:v>56.833500000000001</c:v>
                </c:pt>
                <c:pt idx="660">
                  <c:v>56.916899999999998</c:v>
                </c:pt>
                <c:pt idx="661">
                  <c:v>57.0002</c:v>
                </c:pt>
                <c:pt idx="662">
                  <c:v>57.083500000000001</c:v>
                </c:pt>
                <c:pt idx="663">
                  <c:v>57.166899999999998</c:v>
                </c:pt>
                <c:pt idx="664">
                  <c:v>57.2502</c:v>
                </c:pt>
                <c:pt idx="665">
                  <c:v>57.333500000000001</c:v>
                </c:pt>
                <c:pt idx="666">
                  <c:v>57.416899999999998</c:v>
                </c:pt>
                <c:pt idx="667">
                  <c:v>57.5002</c:v>
                </c:pt>
                <c:pt idx="668">
                  <c:v>57.583500000000001</c:v>
                </c:pt>
                <c:pt idx="669">
                  <c:v>57.666899999999998</c:v>
                </c:pt>
                <c:pt idx="670">
                  <c:v>57.7502</c:v>
                </c:pt>
                <c:pt idx="671">
                  <c:v>57.833500000000001</c:v>
                </c:pt>
                <c:pt idx="672">
                  <c:v>57.916899999999998</c:v>
                </c:pt>
                <c:pt idx="673">
                  <c:v>58.0002</c:v>
                </c:pt>
                <c:pt idx="674">
                  <c:v>58.083500000000001</c:v>
                </c:pt>
                <c:pt idx="675">
                  <c:v>58.166899999999998</c:v>
                </c:pt>
                <c:pt idx="676">
                  <c:v>58.2502</c:v>
                </c:pt>
                <c:pt idx="677">
                  <c:v>58.333500000000001</c:v>
                </c:pt>
                <c:pt idx="678">
                  <c:v>58.416899999999998</c:v>
                </c:pt>
                <c:pt idx="679">
                  <c:v>58.5002</c:v>
                </c:pt>
                <c:pt idx="680">
                  <c:v>58.583500000000001</c:v>
                </c:pt>
                <c:pt idx="681">
                  <c:v>58.666899999999998</c:v>
                </c:pt>
                <c:pt idx="682">
                  <c:v>58.7502</c:v>
                </c:pt>
                <c:pt idx="683">
                  <c:v>58.833500000000001</c:v>
                </c:pt>
                <c:pt idx="684">
                  <c:v>58.916899999999998</c:v>
                </c:pt>
                <c:pt idx="685">
                  <c:v>59.0002</c:v>
                </c:pt>
                <c:pt idx="686">
                  <c:v>59.083500000000001</c:v>
                </c:pt>
                <c:pt idx="687">
                  <c:v>59.166899999999998</c:v>
                </c:pt>
                <c:pt idx="688">
                  <c:v>59.2502</c:v>
                </c:pt>
                <c:pt idx="689">
                  <c:v>59.333500000000001</c:v>
                </c:pt>
                <c:pt idx="690">
                  <c:v>59.416899999999998</c:v>
                </c:pt>
                <c:pt idx="691">
                  <c:v>59.5002</c:v>
                </c:pt>
                <c:pt idx="692">
                  <c:v>59.583500000000001</c:v>
                </c:pt>
                <c:pt idx="693">
                  <c:v>59.666899999999998</c:v>
                </c:pt>
                <c:pt idx="694">
                  <c:v>59.7502</c:v>
                </c:pt>
                <c:pt idx="695">
                  <c:v>59.833500000000001</c:v>
                </c:pt>
                <c:pt idx="696">
                  <c:v>59.916899999999998</c:v>
                </c:pt>
                <c:pt idx="697">
                  <c:v>60.0002</c:v>
                </c:pt>
                <c:pt idx="698">
                  <c:v>60.083500000000001</c:v>
                </c:pt>
                <c:pt idx="699">
                  <c:v>60.166899999999998</c:v>
                </c:pt>
                <c:pt idx="700">
                  <c:v>60.2502</c:v>
                </c:pt>
                <c:pt idx="701">
                  <c:v>60.333500000000001</c:v>
                </c:pt>
                <c:pt idx="702">
                  <c:v>60.416899999999998</c:v>
                </c:pt>
                <c:pt idx="703">
                  <c:v>60.5002</c:v>
                </c:pt>
                <c:pt idx="704">
                  <c:v>60.583500000000001</c:v>
                </c:pt>
                <c:pt idx="705">
                  <c:v>60.666899999999998</c:v>
                </c:pt>
                <c:pt idx="706">
                  <c:v>60.7502</c:v>
                </c:pt>
                <c:pt idx="707">
                  <c:v>60.833500000000001</c:v>
                </c:pt>
                <c:pt idx="708">
                  <c:v>60.916899999999998</c:v>
                </c:pt>
                <c:pt idx="709">
                  <c:v>61.0002</c:v>
                </c:pt>
                <c:pt idx="710">
                  <c:v>61.083500000000001</c:v>
                </c:pt>
                <c:pt idx="711">
                  <c:v>61.166899999999998</c:v>
                </c:pt>
                <c:pt idx="712">
                  <c:v>61.2502</c:v>
                </c:pt>
                <c:pt idx="713">
                  <c:v>61.333500000000001</c:v>
                </c:pt>
                <c:pt idx="714">
                  <c:v>61.416899999999998</c:v>
                </c:pt>
                <c:pt idx="715">
                  <c:v>61.5002</c:v>
                </c:pt>
                <c:pt idx="716">
                  <c:v>61.583500000000001</c:v>
                </c:pt>
                <c:pt idx="717">
                  <c:v>61.666899999999998</c:v>
                </c:pt>
                <c:pt idx="718">
                  <c:v>61.7502</c:v>
                </c:pt>
                <c:pt idx="719">
                  <c:v>61.833500000000001</c:v>
                </c:pt>
                <c:pt idx="720">
                  <c:v>61.916899999999998</c:v>
                </c:pt>
                <c:pt idx="721">
                  <c:v>62.0002</c:v>
                </c:pt>
                <c:pt idx="722">
                  <c:v>62.083500000000001</c:v>
                </c:pt>
                <c:pt idx="723">
                  <c:v>62.166899999999998</c:v>
                </c:pt>
                <c:pt idx="724">
                  <c:v>62.2502</c:v>
                </c:pt>
                <c:pt idx="725">
                  <c:v>62.333500000000001</c:v>
                </c:pt>
                <c:pt idx="726">
                  <c:v>62.416899999999998</c:v>
                </c:pt>
                <c:pt idx="727">
                  <c:v>62.5002</c:v>
                </c:pt>
                <c:pt idx="728">
                  <c:v>62.583500000000001</c:v>
                </c:pt>
                <c:pt idx="729">
                  <c:v>62.666899999999998</c:v>
                </c:pt>
                <c:pt idx="730">
                  <c:v>62.7502</c:v>
                </c:pt>
                <c:pt idx="731">
                  <c:v>62.833500000000001</c:v>
                </c:pt>
                <c:pt idx="732">
                  <c:v>62.916899999999998</c:v>
                </c:pt>
                <c:pt idx="733">
                  <c:v>63.0002</c:v>
                </c:pt>
                <c:pt idx="734">
                  <c:v>63.083500000000001</c:v>
                </c:pt>
                <c:pt idx="735">
                  <c:v>63.166899999999998</c:v>
                </c:pt>
                <c:pt idx="736">
                  <c:v>63.2502</c:v>
                </c:pt>
                <c:pt idx="737">
                  <c:v>63.333500000000001</c:v>
                </c:pt>
                <c:pt idx="738">
                  <c:v>63.416899999999998</c:v>
                </c:pt>
                <c:pt idx="739">
                  <c:v>63.5002</c:v>
                </c:pt>
                <c:pt idx="740">
                  <c:v>63.583500000000001</c:v>
                </c:pt>
                <c:pt idx="741">
                  <c:v>63.666899999999998</c:v>
                </c:pt>
                <c:pt idx="742">
                  <c:v>63.7502</c:v>
                </c:pt>
                <c:pt idx="743">
                  <c:v>63.833500000000001</c:v>
                </c:pt>
                <c:pt idx="744">
                  <c:v>63.916899999999998</c:v>
                </c:pt>
                <c:pt idx="745">
                  <c:v>64.000200000000007</c:v>
                </c:pt>
                <c:pt idx="746">
                  <c:v>64.083500000000001</c:v>
                </c:pt>
                <c:pt idx="747">
                  <c:v>64.166899999999998</c:v>
                </c:pt>
                <c:pt idx="748">
                  <c:v>64.250200000000007</c:v>
                </c:pt>
                <c:pt idx="749">
                  <c:v>64.333500000000001</c:v>
                </c:pt>
                <c:pt idx="750">
                  <c:v>64.416899999999998</c:v>
                </c:pt>
                <c:pt idx="751">
                  <c:v>64.500200000000007</c:v>
                </c:pt>
                <c:pt idx="752">
                  <c:v>64.583500000000001</c:v>
                </c:pt>
                <c:pt idx="753">
                  <c:v>64.666899999999998</c:v>
                </c:pt>
                <c:pt idx="754">
                  <c:v>64.750200000000007</c:v>
                </c:pt>
                <c:pt idx="755">
                  <c:v>64.833500000000001</c:v>
                </c:pt>
                <c:pt idx="756">
                  <c:v>64.916899999999998</c:v>
                </c:pt>
                <c:pt idx="757">
                  <c:v>65.000200000000007</c:v>
                </c:pt>
                <c:pt idx="758">
                  <c:v>65.083500000000001</c:v>
                </c:pt>
                <c:pt idx="759">
                  <c:v>65.166899999999998</c:v>
                </c:pt>
                <c:pt idx="760">
                  <c:v>65.250200000000007</c:v>
                </c:pt>
                <c:pt idx="761">
                  <c:v>65.333500000000001</c:v>
                </c:pt>
                <c:pt idx="762">
                  <c:v>65.416899999999998</c:v>
                </c:pt>
                <c:pt idx="763">
                  <c:v>65.500200000000007</c:v>
                </c:pt>
                <c:pt idx="764">
                  <c:v>65.583500000000001</c:v>
                </c:pt>
                <c:pt idx="765">
                  <c:v>65.666899999999998</c:v>
                </c:pt>
                <c:pt idx="766">
                  <c:v>65.750200000000007</c:v>
                </c:pt>
                <c:pt idx="767">
                  <c:v>65.833500000000001</c:v>
                </c:pt>
                <c:pt idx="768">
                  <c:v>65.916899999999998</c:v>
                </c:pt>
                <c:pt idx="769">
                  <c:v>66.000200000000007</c:v>
                </c:pt>
                <c:pt idx="770">
                  <c:v>66.083500000000001</c:v>
                </c:pt>
                <c:pt idx="771">
                  <c:v>66.166899999999998</c:v>
                </c:pt>
                <c:pt idx="772">
                  <c:v>66.250200000000007</c:v>
                </c:pt>
                <c:pt idx="773">
                  <c:v>66.333500000000001</c:v>
                </c:pt>
                <c:pt idx="774">
                  <c:v>66.416899999999998</c:v>
                </c:pt>
                <c:pt idx="775">
                  <c:v>66.500200000000007</c:v>
                </c:pt>
                <c:pt idx="776">
                  <c:v>66.583500000000001</c:v>
                </c:pt>
                <c:pt idx="777">
                  <c:v>66.666899999999998</c:v>
                </c:pt>
                <c:pt idx="778">
                  <c:v>66.750200000000007</c:v>
                </c:pt>
                <c:pt idx="779">
                  <c:v>66.833500000000001</c:v>
                </c:pt>
                <c:pt idx="780">
                  <c:v>66.916899999999998</c:v>
                </c:pt>
                <c:pt idx="781">
                  <c:v>67.000200000000007</c:v>
                </c:pt>
                <c:pt idx="782">
                  <c:v>67.083500000000001</c:v>
                </c:pt>
                <c:pt idx="783">
                  <c:v>67.166899999999998</c:v>
                </c:pt>
                <c:pt idx="784">
                  <c:v>67.250200000000007</c:v>
                </c:pt>
                <c:pt idx="785">
                  <c:v>67.333500000000001</c:v>
                </c:pt>
                <c:pt idx="786">
                  <c:v>67.416899999999998</c:v>
                </c:pt>
                <c:pt idx="787">
                  <c:v>67.500200000000007</c:v>
                </c:pt>
                <c:pt idx="788">
                  <c:v>67.583500000000001</c:v>
                </c:pt>
                <c:pt idx="789">
                  <c:v>67.666899999999998</c:v>
                </c:pt>
                <c:pt idx="790">
                  <c:v>67.750200000000007</c:v>
                </c:pt>
                <c:pt idx="791">
                  <c:v>67.833500000000001</c:v>
                </c:pt>
                <c:pt idx="792">
                  <c:v>67.916899999999998</c:v>
                </c:pt>
                <c:pt idx="793">
                  <c:v>68.000200000000007</c:v>
                </c:pt>
                <c:pt idx="794">
                  <c:v>68.083500000000001</c:v>
                </c:pt>
                <c:pt idx="795">
                  <c:v>68.166899999999998</c:v>
                </c:pt>
                <c:pt idx="796">
                  <c:v>68.250200000000007</c:v>
                </c:pt>
                <c:pt idx="797">
                  <c:v>68.333500000000001</c:v>
                </c:pt>
                <c:pt idx="798">
                  <c:v>68.416899999999998</c:v>
                </c:pt>
                <c:pt idx="799">
                  <c:v>68.500200000000007</c:v>
                </c:pt>
                <c:pt idx="800">
                  <c:v>68.583500000000001</c:v>
                </c:pt>
                <c:pt idx="801">
                  <c:v>68.666899999999998</c:v>
                </c:pt>
                <c:pt idx="802">
                  <c:v>68.750200000000007</c:v>
                </c:pt>
                <c:pt idx="803">
                  <c:v>68.833500000000001</c:v>
                </c:pt>
                <c:pt idx="804">
                  <c:v>68.916899999999998</c:v>
                </c:pt>
                <c:pt idx="805">
                  <c:v>69.000200000000007</c:v>
                </c:pt>
                <c:pt idx="806">
                  <c:v>69.083500000000001</c:v>
                </c:pt>
                <c:pt idx="807">
                  <c:v>69.166899999999998</c:v>
                </c:pt>
                <c:pt idx="808">
                  <c:v>69.250200000000007</c:v>
                </c:pt>
                <c:pt idx="809">
                  <c:v>69.333500000000001</c:v>
                </c:pt>
                <c:pt idx="810">
                  <c:v>69.416899999999998</c:v>
                </c:pt>
                <c:pt idx="811">
                  <c:v>69.500200000000007</c:v>
                </c:pt>
                <c:pt idx="812">
                  <c:v>69.583500000000001</c:v>
                </c:pt>
                <c:pt idx="813">
                  <c:v>69.666899999999998</c:v>
                </c:pt>
                <c:pt idx="814">
                  <c:v>69.750200000000007</c:v>
                </c:pt>
                <c:pt idx="815">
                  <c:v>69.833500000000001</c:v>
                </c:pt>
                <c:pt idx="816">
                  <c:v>69.916899999999998</c:v>
                </c:pt>
                <c:pt idx="817">
                  <c:v>70.000200000000007</c:v>
                </c:pt>
                <c:pt idx="818">
                  <c:v>70.083500000000001</c:v>
                </c:pt>
                <c:pt idx="819">
                  <c:v>70.166899999999998</c:v>
                </c:pt>
                <c:pt idx="820">
                  <c:v>70.250200000000007</c:v>
                </c:pt>
                <c:pt idx="821">
                  <c:v>70.333500000000001</c:v>
                </c:pt>
                <c:pt idx="822">
                  <c:v>70.416899999999998</c:v>
                </c:pt>
                <c:pt idx="823">
                  <c:v>70.500200000000007</c:v>
                </c:pt>
                <c:pt idx="824">
                  <c:v>70.583500000000001</c:v>
                </c:pt>
                <c:pt idx="825">
                  <c:v>70.666899999999998</c:v>
                </c:pt>
                <c:pt idx="826">
                  <c:v>70.750200000000007</c:v>
                </c:pt>
                <c:pt idx="827">
                  <c:v>70.833500000000001</c:v>
                </c:pt>
                <c:pt idx="828">
                  <c:v>70.916899999999998</c:v>
                </c:pt>
                <c:pt idx="829">
                  <c:v>71.000200000000007</c:v>
                </c:pt>
                <c:pt idx="830">
                  <c:v>71.083500000000001</c:v>
                </c:pt>
                <c:pt idx="831">
                  <c:v>71.166899999999998</c:v>
                </c:pt>
                <c:pt idx="832">
                  <c:v>71.250200000000007</c:v>
                </c:pt>
                <c:pt idx="833">
                  <c:v>71.333500000000001</c:v>
                </c:pt>
                <c:pt idx="834">
                  <c:v>71.416899999999998</c:v>
                </c:pt>
                <c:pt idx="835">
                  <c:v>71.500200000000007</c:v>
                </c:pt>
                <c:pt idx="836">
                  <c:v>71.583500000000001</c:v>
                </c:pt>
                <c:pt idx="837">
                  <c:v>71.666899999999998</c:v>
                </c:pt>
                <c:pt idx="838">
                  <c:v>71.750200000000007</c:v>
                </c:pt>
                <c:pt idx="839">
                  <c:v>71.833500000000001</c:v>
                </c:pt>
                <c:pt idx="840">
                  <c:v>71.916899999999998</c:v>
                </c:pt>
                <c:pt idx="841">
                  <c:v>72.000200000000007</c:v>
                </c:pt>
                <c:pt idx="842">
                  <c:v>72.083500000000001</c:v>
                </c:pt>
                <c:pt idx="843">
                  <c:v>72.166899999999998</c:v>
                </c:pt>
                <c:pt idx="844">
                  <c:v>72.250200000000007</c:v>
                </c:pt>
                <c:pt idx="845">
                  <c:v>72.333500000000001</c:v>
                </c:pt>
                <c:pt idx="846">
                  <c:v>72.416899999999998</c:v>
                </c:pt>
                <c:pt idx="847">
                  <c:v>72.500200000000007</c:v>
                </c:pt>
                <c:pt idx="848">
                  <c:v>72.583500000000001</c:v>
                </c:pt>
                <c:pt idx="849">
                  <c:v>72.666899999999998</c:v>
                </c:pt>
                <c:pt idx="850">
                  <c:v>72.750200000000007</c:v>
                </c:pt>
                <c:pt idx="851">
                  <c:v>72.833500000000001</c:v>
                </c:pt>
                <c:pt idx="852">
                  <c:v>72.916899999999998</c:v>
                </c:pt>
                <c:pt idx="853">
                  <c:v>73.000200000000007</c:v>
                </c:pt>
                <c:pt idx="854">
                  <c:v>73.083500000000001</c:v>
                </c:pt>
                <c:pt idx="855">
                  <c:v>73.166899999999998</c:v>
                </c:pt>
                <c:pt idx="856">
                  <c:v>73.250200000000007</c:v>
                </c:pt>
                <c:pt idx="857">
                  <c:v>73.333500000000001</c:v>
                </c:pt>
                <c:pt idx="858">
                  <c:v>73.416899999999998</c:v>
                </c:pt>
                <c:pt idx="859">
                  <c:v>73.500200000000007</c:v>
                </c:pt>
                <c:pt idx="860">
                  <c:v>73.583500000000001</c:v>
                </c:pt>
                <c:pt idx="861">
                  <c:v>73.666899999999998</c:v>
                </c:pt>
                <c:pt idx="862">
                  <c:v>73.750200000000007</c:v>
                </c:pt>
                <c:pt idx="863">
                  <c:v>73.833500000000001</c:v>
                </c:pt>
                <c:pt idx="864">
                  <c:v>73.916899999999998</c:v>
                </c:pt>
                <c:pt idx="865">
                  <c:v>74.000200000000007</c:v>
                </c:pt>
                <c:pt idx="866">
                  <c:v>74.083500000000001</c:v>
                </c:pt>
                <c:pt idx="867">
                  <c:v>74.166899999999998</c:v>
                </c:pt>
                <c:pt idx="868">
                  <c:v>74.250200000000007</c:v>
                </c:pt>
                <c:pt idx="869">
                  <c:v>74.333500000000001</c:v>
                </c:pt>
                <c:pt idx="870">
                  <c:v>74.416899999999998</c:v>
                </c:pt>
                <c:pt idx="871">
                  <c:v>74.500200000000007</c:v>
                </c:pt>
                <c:pt idx="872">
                  <c:v>74.583500000000001</c:v>
                </c:pt>
                <c:pt idx="873">
                  <c:v>74.666899999999998</c:v>
                </c:pt>
                <c:pt idx="874">
                  <c:v>74.750200000000007</c:v>
                </c:pt>
                <c:pt idx="875">
                  <c:v>74.833500000000001</c:v>
                </c:pt>
                <c:pt idx="876">
                  <c:v>74.916899999999998</c:v>
                </c:pt>
                <c:pt idx="877">
                  <c:v>75.000200000000007</c:v>
                </c:pt>
                <c:pt idx="878">
                  <c:v>75.083500000000001</c:v>
                </c:pt>
                <c:pt idx="879">
                  <c:v>75.166899999999998</c:v>
                </c:pt>
                <c:pt idx="880">
                  <c:v>75.250200000000007</c:v>
                </c:pt>
                <c:pt idx="881">
                  <c:v>75.333500000000001</c:v>
                </c:pt>
                <c:pt idx="882">
                  <c:v>75.416899999999998</c:v>
                </c:pt>
                <c:pt idx="883">
                  <c:v>75.500200000000007</c:v>
                </c:pt>
                <c:pt idx="884">
                  <c:v>75.583500000000001</c:v>
                </c:pt>
                <c:pt idx="885">
                  <c:v>75.666899999999998</c:v>
                </c:pt>
                <c:pt idx="886">
                  <c:v>75.750200000000007</c:v>
                </c:pt>
                <c:pt idx="887">
                  <c:v>75.833500000000001</c:v>
                </c:pt>
                <c:pt idx="888">
                  <c:v>75.916899999999998</c:v>
                </c:pt>
                <c:pt idx="889">
                  <c:v>76.000200000000007</c:v>
                </c:pt>
                <c:pt idx="890">
                  <c:v>76.083500000000001</c:v>
                </c:pt>
                <c:pt idx="891">
                  <c:v>76.166899999999998</c:v>
                </c:pt>
                <c:pt idx="892">
                  <c:v>76.250200000000007</c:v>
                </c:pt>
                <c:pt idx="893">
                  <c:v>76.333500000000001</c:v>
                </c:pt>
                <c:pt idx="894">
                  <c:v>76.416899999999998</c:v>
                </c:pt>
                <c:pt idx="895">
                  <c:v>76.500200000000007</c:v>
                </c:pt>
                <c:pt idx="896">
                  <c:v>76.583500000000001</c:v>
                </c:pt>
                <c:pt idx="897">
                  <c:v>76.666899999999998</c:v>
                </c:pt>
                <c:pt idx="898">
                  <c:v>76.750200000000007</c:v>
                </c:pt>
                <c:pt idx="899">
                  <c:v>76.833500000000001</c:v>
                </c:pt>
                <c:pt idx="900">
                  <c:v>76.916899999999998</c:v>
                </c:pt>
                <c:pt idx="901">
                  <c:v>77.000200000000007</c:v>
                </c:pt>
                <c:pt idx="902">
                  <c:v>77.083500000000001</c:v>
                </c:pt>
                <c:pt idx="903">
                  <c:v>77.166899999999998</c:v>
                </c:pt>
                <c:pt idx="904">
                  <c:v>77.250200000000007</c:v>
                </c:pt>
                <c:pt idx="905">
                  <c:v>77.333500000000001</c:v>
                </c:pt>
                <c:pt idx="906">
                  <c:v>77.416899999999998</c:v>
                </c:pt>
                <c:pt idx="907">
                  <c:v>77.500200000000007</c:v>
                </c:pt>
                <c:pt idx="908">
                  <c:v>77.583500000000001</c:v>
                </c:pt>
                <c:pt idx="909">
                  <c:v>77.666899999999998</c:v>
                </c:pt>
                <c:pt idx="910">
                  <c:v>77.750200000000007</c:v>
                </c:pt>
                <c:pt idx="911">
                  <c:v>77.833500000000001</c:v>
                </c:pt>
                <c:pt idx="912">
                  <c:v>77.916899999999998</c:v>
                </c:pt>
                <c:pt idx="913">
                  <c:v>78.000200000000007</c:v>
                </c:pt>
                <c:pt idx="914">
                  <c:v>78.083500000000001</c:v>
                </c:pt>
                <c:pt idx="915">
                  <c:v>78.166899999999998</c:v>
                </c:pt>
                <c:pt idx="916">
                  <c:v>78.250200000000007</c:v>
                </c:pt>
                <c:pt idx="917">
                  <c:v>78.333500000000001</c:v>
                </c:pt>
                <c:pt idx="918">
                  <c:v>78.416899999999998</c:v>
                </c:pt>
                <c:pt idx="919">
                  <c:v>78.500200000000007</c:v>
                </c:pt>
                <c:pt idx="920">
                  <c:v>78.583500000000001</c:v>
                </c:pt>
                <c:pt idx="921">
                  <c:v>78.666899999999998</c:v>
                </c:pt>
                <c:pt idx="922">
                  <c:v>78.750200000000007</c:v>
                </c:pt>
                <c:pt idx="923">
                  <c:v>78.833500000000001</c:v>
                </c:pt>
                <c:pt idx="924">
                  <c:v>78.916899999999998</c:v>
                </c:pt>
                <c:pt idx="925">
                  <c:v>79.000200000000007</c:v>
                </c:pt>
                <c:pt idx="926">
                  <c:v>79.083500000000001</c:v>
                </c:pt>
                <c:pt idx="927">
                  <c:v>79.166899999999998</c:v>
                </c:pt>
                <c:pt idx="928">
                  <c:v>79.250200000000007</c:v>
                </c:pt>
                <c:pt idx="929">
                  <c:v>79.333500000000001</c:v>
                </c:pt>
                <c:pt idx="930">
                  <c:v>79.416899999999998</c:v>
                </c:pt>
                <c:pt idx="931">
                  <c:v>79.500200000000007</c:v>
                </c:pt>
                <c:pt idx="932">
                  <c:v>79.583500000000001</c:v>
                </c:pt>
                <c:pt idx="933">
                  <c:v>79.666899999999998</c:v>
                </c:pt>
                <c:pt idx="934">
                  <c:v>79.750200000000007</c:v>
                </c:pt>
                <c:pt idx="935">
                  <c:v>79.833500000000001</c:v>
                </c:pt>
                <c:pt idx="936">
                  <c:v>79.916899999999998</c:v>
                </c:pt>
                <c:pt idx="937">
                  <c:v>80.000200000000007</c:v>
                </c:pt>
                <c:pt idx="938">
                  <c:v>80.083500000000001</c:v>
                </c:pt>
                <c:pt idx="939">
                  <c:v>80.166899999999998</c:v>
                </c:pt>
                <c:pt idx="940">
                  <c:v>80.250200000000007</c:v>
                </c:pt>
                <c:pt idx="941">
                  <c:v>80.333500000000001</c:v>
                </c:pt>
                <c:pt idx="942">
                  <c:v>80.416899999999998</c:v>
                </c:pt>
                <c:pt idx="943">
                  <c:v>80.500200000000007</c:v>
                </c:pt>
                <c:pt idx="944">
                  <c:v>80.583500000000001</c:v>
                </c:pt>
                <c:pt idx="945">
                  <c:v>80.666899999999998</c:v>
                </c:pt>
                <c:pt idx="946">
                  <c:v>80.750200000000007</c:v>
                </c:pt>
                <c:pt idx="947">
                  <c:v>80.833500000000001</c:v>
                </c:pt>
                <c:pt idx="948">
                  <c:v>80.916899999999998</c:v>
                </c:pt>
                <c:pt idx="949">
                  <c:v>81.000200000000007</c:v>
                </c:pt>
                <c:pt idx="950">
                  <c:v>81.083500000000001</c:v>
                </c:pt>
                <c:pt idx="951">
                  <c:v>81.166899999999998</c:v>
                </c:pt>
                <c:pt idx="952">
                  <c:v>81.250200000000007</c:v>
                </c:pt>
                <c:pt idx="953">
                  <c:v>81.333500000000001</c:v>
                </c:pt>
                <c:pt idx="954">
                  <c:v>81.416899999999998</c:v>
                </c:pt>
                <c:pt idx="955">
                  <c:v>81.500200000000007</c:v>
                </c:pt>
                <c:pt idx="956">
                  <c:v>81.583500000000001</c:v>
                </c:pt>
                <c:pt idx="957">
                  <c:v>81.666899999999998</c:v>
                </c:pt>
                <c:pt idx="958">
                  <c:v>81.750200000000007</c:v>
                </c:pt>
                <c:pt idx="959">
                  <c:v>81.833500000000001</c:v>
                </c:pt>
                <c:pt idx="960">
                  <c:v>81.916899999999998</c:v>
                </c:pt>
                <c:pt idx="961">
                  <c:v>82.000200000000007</c:v>
                </c:pt>
                <c:pt idx="962">
                  <c:v>82.083500000000001</c:v>
                </c:pt>
                <c:pt idx="963">
                  <c:v>82.166899999999998</c:v>
                </c:pt>
                <c:pt idx="964">
                  <c:v>82.250200000000007</c:v>
                </c:pt>
                <c:pt idx="965">
                  <c:v>82.333500000000001</c:v>
                </c:pt>
                <c:pt idx="966">
                  <c:v>82.416899999999998</c:v>
                </c:pt>
                <c:pt idx="967">
                  <c:v>82.500200000000007</c:v>
                </c:pt>
                <c:pt idx="968">
                  <c:v>82.583500000000001</c:v>
                </c:pt>
                <c:pt idx="969">
                  <c:v>82.666899999999998</c:v>
                </c:pt>
                <c:pt idx="970">
                  <c:v>82.750200000000007</c:v>
                </c:pt>
                <c:pt idx="971">
                  <c:v>82.833500000000001</c:v>
                </c:pt>
                <c:pt idx="972">
                  <c:v>82.916899999999998</c:v>
                </c:pt>
                <c:pt idx="973">
                  <c:v>83.000200000000007</c:v>
                </c:pt>
                <c:pt idx="974">
                  <c:v>83.083500000000001</c:v>
                </c:pt>
                <c:pt idx="975">
                  <c:v>83.166899999999998</c:v>
                </c:pt>
                <c:pt idx="976">
                  <c:v>83.250200000000007</c:v>
                </c:pt>
                <c:pt idx="977">
                  <c:v>83.333500000000001</c:v>
                </c:pt>
                <c:pt idx="978">
                  <c:v>83.416899999999998</c:v>
                </c:pt>
                <c:pt idx="979">
                  <c:v>83.500200000000007</c:v>
                </c:pt>
                <c:pt idx="980">
                  <c:v>83.583500000000001</c:v>
                </c:pt>
                <c:pt idx="981">
                  <c:v>83.666899999999998</c:v>
                </c:pt>
                <c:pt idx="982">
                  <c:v>83.750200000000007</c:v>
                </c:pt>
                <c:pt idx="983">
                  <c:v>83.833500000000001</c:v>
                </c:pt>
                <c:pt idx="984">
                  <c:v>83.916899999999998</c:v>
                </c:pt>
                <c:pt idx="985">
                  <c:v>84.000200000000007</c:v>
                </c:pt>
                <c:pt idx="986">
                  <c:v>84.083500000000001</c:v>
                </c:pt>
                <c:pt idx="987">
                  <c:v>84.166899999999998</c:v>
                </c:pt>
                <c:pt idx="988">
                  <c:v>84.250200000000007</c:v>
                </c:pt>
                <c:pt idx="989">
                  <c:v>84.333500000000001</c:v>
                </c:pt>
                <c:pt idx="990">
                  <c:v>84.416899999999998</c:v>
                </c:pt>
                <c:pt idx="991">
                  <c:v>84.500200000000007</c:v>
                </c:pt>
                <c:pt idx="992">
                  <c:v>84.583500000000001</c:v>
                </c:pt>
                <c:pt idx="993">
                  <c:v>84.666899999999998</c:v>
                </c:pt>
                <c:pt idx="994">
                  <c:v>84.750200000000007</c:v>
                </c:pt>
                <c:pt idx="995">
                  <c:v>84.833500000000001</c:v>
                </c:pt>
                <c:pt idx="996">
                  <c:v>84.916899999999998</c:v>
                </c:pt>
                <c:pt idx="997">
                  <c:v>85.000200000000007</c:v>
                </c:pt>
                <c:pt idx="998">
                  <c:v>85.083500000000001</c:v>
                </c:pt>
                <c:pt idx="999">
                  <c:v>85.166899999999998</c:v>
                </c:pt>
                <c:pt idx="1000">
                  <c:v>85.250200000000007</c:v>
                </c:pt>
                <c:pt idx="1001">
                  <c:v>85.333500000000001</c:v>
                </c:pt>
                <c:pt idx="1002">
                  <c:v>85.416899999999998</c:v>
                </c:pt>
                <c:pt idx="1003">
                  <c:v>85.500200000000007</c:v>
                </c:pt>
                <c:pt idx="1004">
                  <c:v>85.583500000000001</c:v>
                </c:pt>
                <c:pt idx="1005">
                  <c:v>85.666899999999998</c:v>
                </c:pt>
                <c:pt idx="1006">
                  <c:v>85.750200000000007</c:v>
                </c:pt>
                <c:pt idx="1007">
                  <c:v>85.833500000000001</c:v>
                </c:pt>
                <c:pt idx="1008">
                  <c:v>85.916899999999998</c:v>
                </c:pt>
                <c:pt idx="1009">
                  <c:v>86.000200000000007</c:v>
                </c:pt>
                <c:pt idx="1010">
                  <c:v>86.083500000000001</c:v>
                </c:pt>
                <c:pt idx="1011">
                  <c:v>86.166899999999998</c:v>
                </c:pt>
                <c:pt idx="1012">
                  <c:v>86.250200000000007</c:v>
                </c:pt>
                <c:pt idx="1013">
                  <c:v>86.333500000000001</c:v>
                </c:pt>
                <c:pt idx="1014">
                  <c:v>86.416899999999998</c:v>
                </c:pt>
                <c:pt idx="1015">
                  <c:v>86.500200000000007</c:v>
                </c:pt>
                <c:pt idx="1016">
                  <c:v>86.583500000000001</c:v>
                </c:pt>
                <c:pt idx="1017">
                  <c:v>86.666899999999998</c:v>
                </c:pt>
                <c:pt idx="1018">
                  <c:v>86.750200000000007</c:v>
                </c:pt>
                <c:pt idx="1019">
                  <c:v>86.833500000000001</c:v>
                </c:pt>
                <c:pt idx="1020">
                  <c:v>86.916899999999998</c:v>
                </c:pt>
                <c:pt idx="1021">
                  <c:v>87.000200000000007</c:v>
                </c:pt>
                <c:pt idx="1022">
                  <c:v>87.083500000000001</c:v>
                </c:pt>
                <c:pt idx="1023">
                  <c:v>87.166899999999998</c:v>
                </c:pt>
                <c:pt idx="1024">
                  <c:v>87.250200000000007</c:v>
                </c:pt>
                <c:pt idx="1025">
                  <c:v>87.333500000000001</c:v>
                </c:pt>
                <c:pt idx="1026">
                  <c:v>87.416899999999998</c:v>
                </c:pt>
                <c:pt idx="1027">
                  <c:v>87.500200000000007</c:v>
                </c:pt>
                <c:pt idx="1028">
                  <c:v>87.583500000000001</c:v>
                </c:pt>
                <c:pt idx="1029">
                  <c:v>87.666899999999998</c:v>
                </c:pt>
                <c:pt idx="1030">
                  <c:v>87.750200000000007</c:v>
                </c:pt>
                <c:pt idx="1031">
                  <c:v>87.833500000000001</c:v>
                </c:pt>
                <c:pt idx="1032">
                  <c:v>87.916899999999998</c:v>
                </c:pt>
                <c:pt idx="1033">
                  <c:v>88.000200000000007</c:v>
                </c:pt>
                <c:pt idx="1034">
                  <c:v>88.083500000000001</c:v>
                </c:pt>
                <c:pt idx="1035">
                  <c:v>88.166899999999998</c:v>
                </c:pt>
                <c:pt idx="1036">
                  <c:v>88.250200000000007</c:v>
                </c:pt>
                <c:pt idx="1037">
                  <c:v>88.333500000000001</c:v>
                </c:pt>
                <c:pt idx="1038">
                  <c:v>88.416899999999998</c:v>
                </c:pt>
                <c:pt idx="1039">
                  <c:v>88.500200000000007</c:v>
                </c:pt>
                <c:pt idx="1040">
                  <c:v>88.583500000000001</c:v>
                </c:pt>
                <c:pt idx="1041">
                  <c:v>88.666899999999998</c:v>
                </c:pt>
                <c:pt idx="1042">
                  <c:v>88.750200000000007</c:v>
                </c:pt>
                <c:pt idx="1043">
                  <c:v>88.833500000000001</c:v>
                </c:pt>
                <c:pt idx="1044">
                  <c:v>88.916899999999998</c:v>
                </c:pt>
                <c:pt idx="1045">
                  <c:v>89.000200000000007</c:v>
                </c:pt>
                <c:pt idx="1046">
                  <c:v>89.083500000000001</c:v>
                </c:pt>
                <c:pt idx="1047">
                  <c:v>89.166899999999998</c:v>
                </c:pt>
                <c:pt idx="1048">
                  <c:v>89.250200000000007</c:v>
                </c:pt>
                <c:pt idx="1049">
                  <c:v>89.333500000000001</c:v>
                </c:pt>
                <c:pt idx="1050">
                  <c:v>89.416899999999998</c:v>
                </c:pt>
                <c:pt idx="1051">
                  <c:v>89.500200000000007</c:v>
                </c:pt>
                <c:pt idx="1052">
                  <c:v>89.583500000000001</c:v>
                </c:pt>
                <c:pt idx="1053">
                  <c:v>89.666899999999998</c:v>
                </c:pt>
                <c:pt idx="1054">
                  <c:v>89.750200000000007</c:v>
                </c:pt>
                <c:pt idx="1055">
                  <c:v>89.833500000000001</c:v>
                </c:pt>
                <c:pt idx="1056">
                  <c:v>89.916899999999998</c:v>
                </c:pt>
                <c:pt idx="1057">
                  <c:v>90.000200000000007</c:v>
                </c:pt>
                <c:pt idx="1058">
                  <c:v>90.083500000000001</c:v>
                </c:pt>
                <c:pt idx="1059">
                  <c:v>90.166899999999998</c:v>
                </c:pt>
                <c:pt idx="1060">
                  <c:v>90.250200000000007</c:v>
                </c:pt>
                <c:pt idx="1061">
                  <c:v>90.333500000000001</c:v>
                </c:pt>
                <c:pt idx="1062">
                  <c:v>90.416899999999998</c:v>
                </c:pt>
                <c:pt idx="1063">
                  <c:v>90.500200000000007</c:v>
                </c:pt>
                <c:pt idx="1064">
                  <c:v>90.583500000000001</c:v>
                </c:pt>
                <c:pt idx="1065">
                  <c:v>90.666899999999998</c:v>
                </c:pt>
                <c:pt idx="1066">
                  <c:v>90.750200000000007</c:v>
                </c:pt>
                <c:pt idx="1067">
                  <c:v>90.833500000000001</c:v>
                </c:pt>
                <c:pt idx="1068">
                  <c:v>90.916899999999998</c:v>
                </c:pt>
                <c:pt idx="1069">
                  <c:v>91.000200000000007</c:v>
                </c:pt>
                <c:pt idx="1070">
                  <c:v>91.083500000000001</c:v>
                </c:pt>
                <c:pt idx="1071">
                  <c:v>91.166899999999998</c:v>
                </c:pt>
                <c:pt idx="1072">
                  <c:v>91.250200000000007</c:v>
                </c:pt>
                <c:pt idx="1073">
                  <c:v>91.333500000000001</c:v>
                </c:pt>
                <c:pt idx="1074">
                  <c:v>91.416899999999998</c:v>
                </c:pt>
                <c:pt idx="1075">
                  <c:v>91.500200000000007</c:v>
                </c:pt>
                <c:pt idx="1076">
                  <c:v>91.583500000000001</c:v>
                </c:pt>
                <c:pt idx="1077">
                  <c:v>91.666899999999998</c:v>
                </c:pt>
                <c:pt idx="1078">
                  <c:v>91.750200000000007</c:v>
                </c:pt>
                <c:pt idx="1079">
                  <c:v>91.833500000000001</c:v>
                </c:pt>
                <c:pt idx="1080">
                  <c:v>91.916899999999998</c:v>
                </c:pt>
                <c:pt idx="1081">
                  <c:v>92.000200000000007</c:v>
                </c:pt>
                <c:pt idx="1082">
                  <c:v>92.083500000000001</c:v>
                </c:pt>
                <c:pt idx="1083">
                  <c:v>92.166899999999998</c:v>
                </c:pt>
                <c:pt idx="1084">
                  <c:v>92.250200000000007</c:v>
                </c:pt>
                <c:pt idx="1085">
                  <c:v>92.333500000000001</c:v>
                </c:pt>
                <c:pt idx="1086">
                  <c:v>92.416899999999998</c:v>
                </c:pt>
                <c:pt idx="1087">
                  <c:v>92.500200000000007</c:v>
                </c:pt>
                <c:pt idx="1088">
                  <c:v>92.583500000000001</c:v>
                </c:pt>
                <c:pt idx="1089">
                  <c:v>92.666899999999998</c:v>
                </c:pt>
                <c:pt idx="1090">
                  <c:v>92.750200000000007</c:v>
                </c:pt>
                <c:pt idx="1091">
                  <c:v>92.833500000000001</c:v>
                </c:pt>
                <c:pt idx="1092">
                  <c:v>92.916899999999998</c:v>
                </c:pt>
                <c:pt idx="1093">
                  <c:v>93.000200000000007</c:v>
                </c:pt>
                <c:pt idx="1094">
                  <c:v>93.083500000000001</c:v>
                </c:pt>
                <c:pt idx="1095">
                  <c:v>93.166899999999998</c:v>
                </c:pt>
                <c:pt idx="1096">
                  <c:v>93.250200000000007</c:v>
                </c:pt>
                <c:pt idx="1097">
                  <c:v>93.333500000000001</c:v>
                </c:pt>
                <c:pt idx="1098">
                  <c:v>93.416899999999998</c:v>
                </c:pt>
                <c:pt idx="1099">
                  <c:v>93.500200000000007</c:v>
                </c:pt>
                <c:pt idx="1100">
                  <c:v>93.583500000000001</c:v>
                </c:pt>
                <c:pt idx="1101">
                  <c:v>93.666899999999998</c:v>
                </c:pt>
                <c:pt idx="1102">
                  <c:v>93.750200000000007</c:v>
                </c:pt>
                <c:pt idx="1103">
                  <c:v>93.833500000000001</c:v>
                </c:pt>
                <c:pt idx="1104">
                  <c:v>93.916899999999998</c:v>
                </c:pt>
                <c:pt idx="1105">
                  <c:v>94.000200000000007</c:v>
                </c:pt>
                <c:pt idx="1106">
                  <c:v>94.083500000000001</c:v>
                </c:pt>
                <c:pt idx="1107">
                  <c:v>94.166899999999998</c:v>
                </c:pt>
                <c:pt idx="1108">
                  <c:v>94.250200000000007</c:v>
                </c:pt>
                <c:pt idx="1109">
                  <c:v>94.333500000000001</c:v>
                </c:pt>
                <c:pt idx="1110">
                  <c:v>94.416899999999998</c:v>
                </c:pt>
                <c:pt idx="1111">
                  <c:v>94.500200000000007</c:v>
                </c:pt>
                <c:pt idx="1112">
                  <c:v>94.583500000000001</c:v>
                </c:pt>
                <c:pt idx="1113">
                  <c:v>94.666899999999998</c:v>
                </c:pt>
                <c:pt idx="1114">
                  <c:v>94.750200000000007</c:v>
                </c:pt>
                <c:pt idx="1115">
                  <c:v>94.833500000000001</c:v>
                </c:pt>
                <c:pt idx="1116">
                  <c:v>94.916899999999998</c:v>
                </c:pt>
                <c:pt idx="1117">
                  <c:v>95.000200000000007</c:v>
                </c:pt>
                <c:pt idx="1118">
                  <c:v>95.083500000000001</c:v>
                </c:pt>
                <c:pt idx="1119">
                  <c:v>95.166899999999998</c:v>
                </c:pt>
                <c:pt idx="1120">
                  <c:v>95.250200000000007</c:v>
                </c:pt>
                <c:pt idx="1121">
                  <c:v>95.333500000000001</c:v>
                </c:pt>
                <c:pt idx="1122">
                  <c:v>95.416899999999998</c:v>
                </c:pt>
                <c:pt idx="1123">
                  <c:v>95.500200000000007</c:v>
                </c:pt>
                <c:pt idx="1124">
                  <c:v>95.583500000000001</c:v>
                </c:pt>
                <c:pt idx="1125">
                  <c:v>95.666899999999998</c:v>
                </c:pt>
                <c:pt idx="1126">
                  <c:v>95.750200000000007</c:v>
                </c:pt>
                <c:pt idx="1127">
                  <c:v>95.833500000000001</c:v>
                </c:pt>
                <c:pt idx="1128">
                  <c:v>95.916899999999998</c:v>
                </c:pt>
                <c:pt idx="1129">
                  <c:v>96.000200000000007</c:v>
                </c:pt>
                <c:pt idx="1130">
                  <c:v>96.083500000000001</c:v>
                </c:pt>
                <c:pt idx="1131">
                  <c:v>96.166899999999998</c:v>
                </c:pt>
                <c:pt idx="1132">
                  <c:v>96.250200000000007</c:v>
                </c:pt>
                <c:pt idx="1133">
                  <c:v>96.333500000000001</c:v>
                </c:pt>
                <c:pt idx="1134">
                  <c:v>96.416899999999998</c:v>
                </c:pt>
                <c:pt idx="1135">
                  <c:v>96.500200000000007</c:v>
                </c:pt>
                <c:pt idx="1136">
                  <c:v>96.583500000000001</c:v>
                </c:pt>
                <c:pt idx="1137">
                  <c:v>96.666899999999998</c:v>
                </c:pt>
                <c:pt idx="1138">
                  <c:v>96.750200000000007</c:v>
                </c:pt>
                <c:pt idx="1139">
                  <c:v>96.833500000000001</c:v>
                </c:pt>
                <c:pt idx="1140">
                  <c:v>96.916899999999998</c:v>
                </c:pt>
                <c:pt idx="1141">
                  <c:v>97.000200000000007</c:v>
                </c:pt>
                <c:pt idx="1142">
                  <c:v>97.083500000000001</c:v>
                </c:pt>
                <c:pt idx="1143">
                  <c:v>97.166899999999998</c:v>
                </c:pt>
                <c:pt idx="1144">
                  <c:v>97.250200000000007</c:v>
                </c:pt>
                <c:pt idx="1145">
                  <c:v>97.333500000000001</c:v>
                </c:pt>
                <c:pt idx="1146">
                  <c:v>97.416899999999998</c:v>
                </c:pt>
                <c:pt idx="1147">
                  <c:v>97.500200000000007</c:v>
                </c:pt>
                <c:pt idx="1148">
                  <c:v>97.583500000000001</c:v>
                </c:pt>
                <c:pt idx="1149">
                  <c:v>97.666899999999998</c:v>
                </c:pt>
                <c:pt idx="1150">
                  <c:v>97.750200000000007</c:v>
                </c:pt>
                <c:pt idx="1151">
                  <c:v>97.833500000000001</c:v>
                </c:pt>
                <c:pt idx="1152">
                  <c:v>97.916899999999998</c:v>
                </c:pt>
                <c:pt idx="1153">
                  <c:v>98.000200000000007</c:v>
                </c:pt>
                <c:pt idx="1154">
                  <c:v>98.083500000000001</c:v>
                </c:pt>
                <c:pt idx="1155">
                  <c:v>98.166899999999998</c:v>
                </c:pt>
                <c:pt idx="1156">
                  <c:v>98.250200000000007</c:v>
                </c:pt>
                <c:pt idx="1157">
                  <c:v>98.333500000000001</c:v>
                </c:pt>
                <c:pt idx="1158">
                  <c:v>98.416899999999998</c:v>
                </c:pt>
                <c:pt idx="1159">
                  <c:v>98.500200000000007</c:v>
                </c:pt>
                <c:pt idx="1160">
                  <c:v>98.583500000000001</c:v>
                </c:pt>
                <c:pt idx="1161">
                  <c:v>98.666899999999998</c:v>
                </c:pt>
                <c:pt idx="1162">
                  <c:v>98.750200000000007</c:v>
                </c:pt>
                <c:pt idx="1163">
                  <c:v>98.833500000000001</c:v>
                </c:pt>
                <c:pt idx="1164">
                  <c:v>98.916899999999998</c:v>
                </c:pt>
                <c:pt idx="1165">
                  <c:v>99.000200000000007</c:v>
                </c:pt>
                <c:pt idx="1166">
                  <c:v>99.083500000000001</c:v>
                </c:pt>
                <c:pt idx="1167">
                  <c:v>99.166899999999998</c:v>
                </c:pt>
                <c:pt idx="1168">
                  <c:v>99.250200000000007</c:v>
                </c:pt>
                <c:pt idx="1169">
                  <c:v>99.333500000000001</c:v>
                </c:pt>
                <c:pt idx="1170">
                  <c:v>99.416899999999998</c:v>
                </c:pt>
                <c:pt idx="1171">
                  <c:v>99.500200000000007</c:v>
                </c:pt>
                <c:pt idx="1172">
                  <c:v>99.583500000000001</c:v>
                </c:pt>
                <c:pt idx="1173">
                  <c:v>99.666899999999998</c:v>
                </c:pt>
                <c:pt idx="1174">
                  <c:v>99.750200000000007</c:v>
                </c:pt>
                <c:pt idx="1175">
                  <c:v>99.833500000000001</c:v>
                </c:pt>
                <c:pt idx="1176">
                  <c:v>99.916899999999998</c:v>
                </c:pt>
                <c:pt idx="1177">
                  <c:v>100</c:v>
                </c:pt>
                <c:pt idx="1178">
                  <c:v>100.084</c:v>
                </c:pt>
                <c:pt idx="1179">
                  <c:v>100.167</c:v>
                </c:pt>
                <c:pt idx="1180">
                  <c:v>100.25</c:v>
                </c:pt>
                <c:pt idx="1181">
                  <c:v>100.334</c:v>
                </c:pt>
                <c:pt idx="1182">
                  <c:v>100.417</c:v>
                </c:pt>
                <c:pt idx="1183">
                  <c:v>100.5</c:v>
                </c:pt>
                <c:pt idx="1184">
                  <c:v>100.584</c:v>
                </c:pt>
                <c:pt idx="1185">
                  <c:v>100.667</c:v>
                </c:pt>
                <c:pt idx="1186">
                  <c:v>100.75</c:v>
                </c:pt>
                <c:pt idx="1187">
                  <c:v>100.834</c:v>
                </c:pt>
                <c:pt idx="1188">
                  <c:v>100.917</c:v>
                </c:pt>
                <c:pt idx="1189">
                  <c:v>101</c:v>
                </c:pt>
                <c:pt idx="1190">
                  <c:v>101.084</c:v>
                </c:pt>
                <c:pt idx="1191">
                  <c:v>101.167</c:v>
                </c:pt>
                <c:pt idx="1192">
                  <c:v>101.25</c:v>
                </c:pt>
                <c:pt idx="1193">
                  <c:v>101.334</c:v>
                </c:pt>
                <c:pt idx="1194">
                  <c:v>101.417</c:v>
                </c:pt>
                <c:pt idx="1195">
                  <c:v>101.5</c:v>
                </c:pt>
                <c:pt idx="1196">
                  <c:v>101.584</c:v>
                </c:pt>
                <c:pt idx="1197">
                  <c:v>101.667</c:v>
                </c:pt>
                <c:pt idx="1198">
                  <c:v>101.75</c:v>
                </c:pt>
                <c:pt idx="1199">
                  <c:v>101.834</c:v>
                </c:pt>
                <c:pt idx="1200">
                  <c:v>101.917</c:v>
                </c:pt>
                <c:pt idx="1201">
                  <c:v>102</c:v>
                </c:pt>
                <c:pt idx="1202">
                  <c:v>102.084</c:v>
                </c:pt>
                <c:pt idx="1203">
                  <c:v>102.167</c:v>
                </c:pt>
                <c:pt idx="1204">
                  <c:v>102.25</c:v>
                </c:pt>
                <c:pt idx="1205">
                  <c:v>102.334</c:v>
                </c:pt>
                <c:pt idx="1206">
                  <c:v>102.417</c:v>
                </c:pt>
                <c:pt idx="1207">
                  <c:v>102.5</c:v>
                </c:pt>
                <c:pt idx="1208">
                  <c:v>102.584</c:v>
                </c:pt>
                <c:pt idx="1209">
                  <c:v>102.667</c:v>
                </c:pt>
                <c:pt idx="1210">
                  <c:v>102.75</c:v>
                </c:pt>
                <c:pt idx="1211">
                  <c:v>102.834</c:v>
                </c:pt>
                <c:pt idx="1212">
                  <c:v>102.917</c:v>
                </c:pt>
                <c:pt idx="1213">
                  <c:v>103</c:v>
                </c:pt>
                <c:pt idx="1214">
                  <c:v>103.084</c:v>
                </c:pt>
                <c:pt idx="1215">
                  <c:v>103.167</c:v>
                </c:pt>
                <c:pt idx="1216">
                  <c:v>103.25</c:v>
                </c:pt>
                <c:pt idx="1217">
                  <c:v>103.334</c:v>
                </c:pt>
                <c:pt idx="1218">
                  <c:v>103.417</c:v>
                </c:pt>
                <c:pt idx="1219">
                  <c:v>103.5</c:v>
                </c:pt>
                <c:pt idx="1220">
                  <c:v>103.584</c:v>
                </c:pt>
                <c:pt idx="1221">
                  <c:v>103.667</c:v>
                </c:pt>
                <c:pt idx="1222">
                  <c:v>103.75</c:v>
                </c:pt>
                <c:pt idx="1223">
                  <c:v>103.834</c:v>
                </c:pt>
                <c:pt idx="1224">
                  <c:v>103.917</c:v>
                </c:pt>
                <c:pt idx="1225">
                  <c:v>104</c:v>
                </c:pt>
                <c:pt idx="1226">
                  <c:v>104.084</c:v>
                </c:pt>
                <c:pt idx="1227">
                  <c:v>104.167</c:v>
                </c:pt>
                <c:pt idx="1228">
                  <c:v>104.25</c:v>
                </c:pt>
                <c:pt idx="1229">
                  <c:v>104.334</c:v>
                </c:pt>
                <c:pt idx="1230">
                  <c:v>104.417</c:v>
                </c:pt>
                <c:pt idx="1231">
                  <c:v>104.5</c:v>
                </c:pt>
                <c:pt idx="1232">
                  <c:v>104.584</c:v>
                </c:pt>
                <c:pt idx="1233">
                  <c:v>104.667</c:v>
                </c:pt>
                <c:pt idx="1234">
                  <c:v>104.75</c:v>
                </c:pt>
                <c:pt idx="1235">
                  <c:v>104.834</c:v>
                </c:pt>
                <c:pt idx="1236">
                  <c:v>104.917</c:v>
                </c:pt>
                <c:pt idx="1237">
                  <c:v>105</c:v>
                </c:pt>
                <c:pt idx="1238">
                  <c:v>105.084</c:v>
                </c:pt>
                <c:pt idx="1239">
                  <c:v>105.167</c:v>
                </c:pt>
                <c:pt idx="1240">
                  <c:v>105.25</c:v>
                </c:pt>
                <c:pt idx="1241">
                  <c:v>105.334</c:v>
                </c:pt>
                <c:pt idx="1242">
                  <c:v>105.417</c:v>
                </c:pt>
                <c:pt idx="1243">
                  <c:v>105.5</c:v>
                </c:pt>
                <c:pt idx="1244">
                  <c:v>105.584</c:v>
                </c:pt>
                <c:pt idx="1245">
                  <c:v>105.667</c:v>
                </c:pt>
                <c:pt idx="1246">
                  <c:v>105.75</c:v>
                </c:pt>
                <c:pt idx="1247">
                  <c:v>105.834</c:v>
                </c:pt>
                <c:pt idx="1248">
                  <c:v>105.917</c:v>
                </c:pt>
                <c:pt idx="1249">
                  <c:v>106</c:v>
                </c:pt>
                <c:pt idx="1250">
                  <c:v>106.084</c:v>
                </c:pt>
                <c:pt idx="1251">
                  <c:v>106.167</c:v>
                </c:pt>
                <c:pt idx="1252">
                  <c:v>106.25</c:v>
                </c:pt>
                <c:pt idx="1253">
                  <c:v>106.334</c:v>
                </c:pt>
                <c:pt idx="1254">
                  <c:v>106.417</c:v>
                </c:pt>
                <c:pt idx="1255">
                  <c:v>106.5</c:v>
                </c:pt>
                <c:pt idx="1256">
                  <c:v>106.584</c:v>
                </c:pt>
                <c:pt idx="1257">
                  <c:v>106.667</c:v>
                </c:pt>
                <c:pt idx="1258">
                  <c:v>106.75</c:v>
                </c:pt>
                <c:pt idx="1259">
                  <c:v>106.834</c:v>
                </c:pt>
                <c:pt idx="1260">
                  <c:v>106.917</c:v>
                </c:pt>
                <c:pt idx="1261">
                  <c:v>107</c:v>
                </c:pt>
                <c:pt idx="1262">
                  <c:v>107.084</c:v>
                </c:pt>
                <c:pt idx="1263">
                  <c:v>107.167</c:v>
                </c:pt>
                <c:pt idx="1264">
                  <c:v>107.25</c:v>
                </c:pt>
                <c:pt idx="1265">
                  <c:v>107.334</c:v>
                </c:pt>
                <c:pt idx="1266">
                  <c:v>107.417</c:v>
                </c:pt>
                <c:pt idx="1267">
                  <c:v>107.5</c:v>
                </c:pt>
                <c:pt idx="1268">
                  <c:v>107.584</c:v>
                </c:pt>
                <c:pt idx="1269">
                  <c:v>107.667</c:v>
                </c:pt>
                <c:pt idx="1270">
                  <c:v>107.75</c:v>
                </c:pt>
                <c:pt idx="1271">
                  <c:v>107.834</c:v>
                </c:pt>
                <c:pt idx="1272">
                  <c:v>107.917</c:v>
                </c:pt>
                <c:pt idx="1273">
                  <c:v>108</c:v>
                </c:pt>
                <c:pt idx="1274">
                  <c:v>108.084</c:v>
                </c:pt>
                <c:pt idx="1275">
                  <c:v>108.167</c:v>
                </c:pt>
                <c:pt idx="1276">
                  <c:v>108.25</c:v>
                </c:pt>
                <c:pt idx="1277">
                  <c:v>108.334</c:v>
                </c:pt>
                <c:pt idx="1278">
                  <c:v>108.417</c:v>
                </c:pt>
                <c:pt idx="1279">
                  <c:v>108.5</c:v>
                </c:pt>
                <c:pt idx="1280">
                  <c:v>108.584</c:v>
                </c:pt>
                <c:pt idx="1281">
                  <c:v>108.667</c:v>
                </c:pt>
                <c:pt idx="1282">
                  <c:v>108.75</c:v>
                </c:pt>
                <c:pt idx="1283">
                  <c:v>108.834</c:v>
                </c:pt>
                <c:pt idx="1284">
                  <c:v>108.917</c:v>
                </c:pt>
                <c:pt idx="1285">
                  <c:v>109</c:v>
                </c:pt>
                <c:pt idx="1286">
                  <c:v>109.084</c:v>
                </c:pt>
                <c:pt idx="1287">
                  <c:v>109.167</c:v>
                </c:pt>
                <c:pt idx="1288">
                  <c:v>109.25</c:v>
                </c:pt>
                <c:pt idx="1289">
                  <c:v>109.334</c:v>
                </c:pt>
                <c:pt idx="1290">
                  <c:v>109.417</c:v>
                </c:pt>
                <c:pt idx="1291">
                  <c:v>109.5</c:v>
                </c:pt>
                <c:pt idx="1292">
                  <c:v>109.584</c:v>
                </c:pt>
                <c:pt idx="1293">
                  <c:v>109.667</c:v>
                </c:pt>
                <c:pt idx="1294">
                  <c:v>109.75</c:v>
                </c:pt>
                <c:pt idx="1295">
                  <c:v>109.834</c:v>
                </c:pt>
                <c:pt idx="1296">
                  <c:v>109.917</c:v>
                </c:pt>
                <c:pt idx="1297">
                  <c:v>110</c:v>
                </c:pt>
                <c:pt idx="1298">
                  <c:v>110.084</c:v>
                </c:pt>
                <c:pt idx="1299">
                  <c:v>110.167</c:v>
                </c:pt>
                <c:pt idx="1300">
                  <c:v>110.25</c:v>
                </c:pt>
                <c:pt idx="1301">
                  <c:v>110.334</c:v>
                </c:pt>
                <c:pt idx="1302">
                  <c:v>110.417</c:v>
                </c:pt>
                <c:pt idx="1303">
                  <c:v>110.5</c:v>
                </c:pt>
                <c:pt idx="1304">
                  <c:v>110.584</c:v>
                </c:pt>
                <c:pt idx="1305">
                  <c:v>110.667</c:v>
                </c:pt>
                <c:pt idx="1306">
                  <c:v>110.75</c:v>
                </c:pt>
                <c:pt idx="1307">
                  <c:v>110.834</c:v>
                </c:pt>
                <c:pt idx="1308">
                  <c:v>110.917</c:v>
                </c:pt>
                <c:pt idx="1309">
                  <c:v>111</c:v>
                </c:pt>
                <c:pt idx="1310">
                  <c:v>111.084</c:v>
                </c:pt>
                <c:pt idx="1311">
                  <c:v>111.167</c:v>
                </c:pt>
                <c:pt idx="1312">
                  <c:v>111.25</c:v>
                </c:pt>
                <c:pt idx="1313">
                  <c:v>111.334</c:v>
                </c:pt>
                <c:pt idx="1314">
                  <c:v>111.417</c:v>
                </c:pt>
                <c:pt idx="1315">
                  <c:v>111.5</c:v>
                </c:pt>
                <c:pt idx="1316">
                  <c:v>111.584</c:v>
                </c:pt>
                <c:pt idx="1317">
                  <c:v>111.667</c:v>
                </c:pt>
                <c:pt idx="1318">
                  <c:v>111.75</c:v>
                </c:pt>
                <c:pt idx="1319">
                  <c:v>111.834</c:v>
                </c:pt>
                <c:pt idx="1320">
                  <c:v>111.917</c:v>
                </c:pt>
                <c:pt idx="1321">
                  <c:v>112</c:v>
                </c:pt>
                <c:pt idx="1322">
                  <c:v>112.084</c:v>
                </c:pt>
                <c:pt idx="1323">
                  <c:v>112.167</c:v>
                </c:pt>
                <c:pt idx="1324">
                  <c:v>112.25</c:v>
                </c:pt>
                <c:pt idx="1325">
                  <c:v>112.334</c:v>
                </c:pt>
                <c:pt idx="1326">
                  <c:v>112.417</c:v>
                </c:pt>
                <c:pt idx="1327">
                  <c:v>112.5</c:v>
                </c:pt>
                <c:pt idx="1328">
                  <c:v>112.584</c:v>
                </c:pt>
                <c:pt idx="1329">
                  <c:v>112.667</c:v>
                </c:pt>
                <c:pt idx="1330">
                  <c:v>112.75</c:v>
                </c:pt>
                <c:pt idx="1331">
                  <c:v>112.834</c:v>
                </c:pt>
                <c:pt idx="1332">
                  <c:v>112.917</c:v>
                </c:pt>
                <c:pt idx="1333">
                  <c:v>113</c:v>
                </c:pt>
                <c:pt idx="1334">
                  <c:v>113.084</c:v>
                </c:pt>
                <c:pt idx="1335">
                  <c:v>113.167</c:v>
                </c:pt>
                <c:pt idx="1336">
                  <c:v>113.25</c:v>
                </c:pt>
                <c:pt idx="1337">
                  <c:v>113.334</c:v>
                </c:pt>
                <c:pt idx="1338">
                  <c:v>113.417</c:v>
                </c:pt>
                <c:pt idx="1339">
                  <c:v>113.5</c:v>
                </c:pt>
                <c:pt idx="1340">
                  <c:v>113.584</c:v>
                </c:pt>
                <c:pt idx="1341">
                  <c:v>113.667</c:v>
                </c:pt>
                <c:pt idx="1342">
                  <c:v>113.75</c:v>
                </c:pt>
                <c:pt idx="1343">
                  <c:v>113.834</c:v>
                </c:pt>
                <c:pt idx="1344">
                  <c:v>113.917</c:v>
                </c:pt>
                <c:pt idx="1345">
                  <c:v>114</c:v>
                </c:pt>
                <c:pt idx="1346">
                  <c:v>114.084</c:v>
                </c:pt>
                <c:pt idx="1347">
                  <c:v>114.167</c:v>
                </c:pt>
                <c:pt idx="1348">
                  <c:v>114.25</c:v>
                </c:pt>
                <c:pt idx="1349">
                  <c:v>114.334</c:v>
                </c:pt>
                <c:pt idx="1350">
                  <c:v>114.417</c:v>
                </c:pt>
                <c:pt idx="1351">
                  <c:v>114.5</c:v>
                </c:pt>
                <c:pt idx="1352">
                  <c:v>114.584</c:v>
                </c:pt>
                <c:pt idx="1353">
                  <c:v>114.667</c:v>
                </c:pt>
                <c:pt idx="1354">
                  <c:v>114.75</c:v>
                </c:pt>
                <c:pt idx="1355">
                  <c:v>114.834</c:v>
                </c:pt>
                <c:pt idx="1356">
                  <c:v>114.917</c:v>
                </c:pt>
                <c:pt idx="1357">
                  <c:v>115</c:v>
                </c:pt>
                <c:pt idx="1358">
                  <c:v>115.084</c:v>
                </c:pt>
                <c:pt idx="1359">
                  <c:v>115.167</c:v>
                </c:pt>
                <c:pt idx="1360">
                  <c:v>115.25</c:v>
                </c:pt>
                <c:pt idx="1361">
                  <c:v>115.334</c:v>
                </c:pt>
                <c:pt idx="1362">
                  <c:v>115.417</c:v>
                </c:pt>
                <c:pt idx="1363">
                  <c:v>115.5</c:v>
                </c:pt>
                <c:pt idx="1364">
                  <c:v>115.584</c:v>
                </c:pt>
                <c:pt idx="1365">
                  <c:v>115.667</c:v>
                </c:pt>
                <c:pt idx="1366">
                  <c:v>115.75</c:v>
                </c:pt>
                <c:pt idx="1367">
                  <c:v>115.834</c:v>
                </c:pt>
                <c:pt idx="1368">
                  <c:v>115.917</c:v>
                </c:pt>
                <c:pt idx="1369">
                  <c:v>116</c:v>
                </c:pt>
                <c:pt idx="1370">
                  <c:v>116.084</c:v>
                </c:pt>
                <c:pt idx="1371">
                  <c:v>116.167</c:v>
                </c:pt>
                <c:pt idx="1372">
                  <c:v>116.25</c:v>
                </c:pt>
                <c:pt idx="1373">
                  <c:v>116.334</c:v>
                </c:pt>
                <c:pt idx="1374">
                  <c:v>116.417</c:v>
                </c:pt>
                <c:pt idx="1375">
                  <c:v>116.5</c:v>
                </c:pt>
                <c:pt idx="1376">
                  <c:v>116.584</c:v>
                </c:pt>
                <c:pt idx="1377">
                  <c:v>116.667</c:v>
                </c:pt>
                <c:pt idx="1378">
                  <c:v>116.75</c:v>
                </c:pt>
                <c:pt idx="1379">
                  <c:v>116.834</c:v>
                </c:pt>
                <c:pt idx="1380">
                  <c:v>116.917</c:v>
                </c:pt>
                <c:pt idx="1381">
                  <c:v>117</c:v>
                </c:pt>
                <c:pt idx="1382">
                  <c:v>117.084</c:v>
                </c:pt>
                <c:pt idx="1383">
                  <c:v>117.167</c:v>
                </c:pt>
                <c:pt idx="1384">
                  <c:v>117.25</c:v>
                </c:pt>
                <c:pt idx="1385">
                  <c:v>117.334</c:v>
                </c:pt>
                <c:pt idx="1386">
                  <c:v>117.417</c:v>
                </c:pt>
                <c:pt idx="1387">
                  <c:v>117.5</c:v>
                </c:pt>
                <c:pt idx="1388">
                  <c:v>117.584</c:v>
                </c:pt>
                <c:pt idx="1389">
                  <c:v>117.667</c:v>
                </c:pt>
                <c:pt idx="1390">
                  <c:v>117.75</c:v>
                </c:pt>
                <c:pt idx="1391">
                  <c:v>117.834</c:v>
                </c:pt>
                <c:pt idx="1392">
                  <c:v>117.917</c:v>
                </c:pt>
                <c:pt idx="1393">
                  <c:v>118</c:v>
                </c:pt>
                <c:pt idx="1394">
                  <c:v>118.084</c:v>
                </c:pt>
                <c:pt idx="1395">
                  <c:v>118.167</c:v>
                </c:pt>
                <c:pt idx="1396">
                  <c:v>118.25</c:v>
                </c:pt>
                <c:pt idx="1397">
                  <c:v>118.334</c:v>
                </c:pt>
                <c:pt idx="1398">
                  <c:v>118.417</c:v>
                </c:pt>
                <c:pt idx="1399">
                  <c:v>118.5</c:v>
                </c:pt>
                <c:pt idx="1400">
                  <c:v>118.584</c:v>
                </c:pt>
                <c:pt idx="1401">
                  <c:v>118.667</c:v>
                </c:pt>
                <c:pt idx="1402">
                  <c:v>118.75</c:v>
                </c:pt>
                <c:pt idx="1403">
                  <c:v>118.834</c:v>
                </c:pt>
                <c:pt idx="1404">
                  <c:v>118.917</c:v>
                </c:pt>
                <c:pt idx="1405">
                  <c:v>119</c:v>
                </c:pt>
                <c:pt idx="1406">
                  <c:v>119.084</c:v>
                </c:pt>
                <c:pt idx="1407">
                  <c:v>119.167</c:v>
                </c:pt>
                <c:pt idx="1408">
                  <c:v>119.25</c:v>
                </c:pt>
                <c:pt idx="1409">
                  <c:v>119.334</c:v>
                </c:pt>
                <c:pt idx="1410">
                  <c:v>119.417</c:v>
                </c:pt>
                <c:pt idx="1411">
                  <c:v>119.5</c:v>
                </c:pt>
                <c:pt idx="1412">
                  <c:v>119.584</c:v>
                </c:pt>
                <c:pt idx="1413">
                  <c:v>119.667</c:v>
                </c:pt>
                <c:pt idx="1414">
                  <c:v>119.75</c:v>
                </c:pt>
                <c:pt idx="1415">
                  <c:v>119.834</c:v>
                </c:pt>
                <c:pt idx="1416">
                  <c:v>119.917</c:v>
                </c:pt>
                <c:pt idx="1417">
                  <c:v>120</c:v>
                </c:pt>
                <c:pt idx="1418">
                  <c:v>120.084</c:v>
                </c:pt>
                <c:pt idx="1419">
                  <c:v>120.167</c:v>
                </c:pt>
                <c:pt idx="1420">
                  <c:v>120.25</c:v>
                </c:pt>
                <c:pt idx="1421">
                  <c:v>120.334</c:v>
                </c:pt>
                <c:pt idx="1422">
                  <c:v>120.417</c:v>
                </c:pt>
                <c:pt idx="1423">
                  <c:v>120.5</c:v>
                </c:pt>
                <c:pt idx="1424">
                  <c:v>120.584</c:v>
                </c:pt>
                <c:pt idx="1425">
                  <c:v>120.667</c:v>
                </c:pt>
                <c:pt idx="1426">
                  <c:v>120.75</c:v>
                </c:pt>
                <c:pt idx="1427">
                  <c:v>120.834</c:v>
                </c:pt>
                <c:pt idx="1428">
                  <c:v>120.917</c:v>
                </c:pt>
                <c:pt idx="1429">
                  <c:v>121</c:v>
                </c:pt>
                <c:pt idx="1430">
                  <c:v>121.084</c:v>
                </c:pt>
                <c:pt idx="1431">
                  <c:v>121.167</c:v>
                </c:pt>
                <c:pt idx="1432">
                  <c:v>121.25</c:v>
                </c:pt>
                <c:pt idx="1433">
                  <c:v>121.334</c:v>
                </c:pt>
                <c:pt idx="1434">
                  <c:v>121.417</c:v>
                </c:pt>
                <c:pt idx="1435">
                  <c:v>121.5</c:v>
                </c:pt>
                <c:pt idx="1436">
                  <c:v>121.584</c:v>
                </c:pt>
                <c:pt idx="1437">
                  <c:v>121.667</c:v>
                </c:pt>
                <c:pt idx="1438">
                  <c:v>121.75</c:v>
                </c:pt>
                <c:pt idx="1439">
                  <c:v>121.834</c:v>
                </c:pt>
                <c:pt idx="1440">
                  <c:v>121.917</c:v>
                </c:pt>
                <c:pt idx="1441">
                  <c:v>122</c:v>
                </c:pt>
                <c:pt idx="1442">
                  <c:v>122.084</c:v>
                </c:pt>
                <c:pt idx="1443">
                  <c:v>122.167</c:v>
                </c:pt>
                <c:pt idx="1444">
                  <c:v>122.25</c:v>
                </c:pt>
                <c:pt idx="1445">
                  <c:v>122.334</c:v>
                </c:pt>
                <c:pt idx="1446">
                  <c:v>122.417</c:v>
                </c:pt>
                <c:pt idx="1447">
                  <c:v>122.5</c:v>
                </c:pt>
                <c:pt idx="1448">
                  <c:v>122.584</c:v>
                </c:pt>
                <c:pt idx="1449">
                  <c:v>122.667</c:v>
                </c:pt>
                <c:pt idx="1450">
                  <c:v>122.75</c:v>
                </c:pt>
                <c:pt idx="1451">
                  <c:v>122.834</c:v>
                </c:pt>
                <c:pt idx="1452">
                  <c:v>122.917</c:v>
                </c:pt>
                <c:pt idx="1453">
                  <c:v>123</c:v>
                </c:pt>
                <c:pt idx="1454">
                  <c:v>123.084</c:v>
                </c:pt>
                <c:pt idx="1455">
                  <c:v>123.167</c:v>
                </c:pt>
                <c:pt idx="1456">
                  <c:v>123.25</c:v>
                </c:pt>
                <c:pt idx="1457">
                  <c:v>123.334</c:v>
                </c:pt>
                <c:pt idx="1458">
                  <c:v>123.417</c:v>
                </c:pt>
                <c:pt idx="1459">
                  <c:v>123.5</c:v>
                </c:pt>
                <c:pt idx="1460">
                  <c:v>123.584</c:v>
                </c:pt>
                <c:pt idx="1461">
                  <c:v>123.667</c:v>
                </c:pt>
                <c:pt idx="1462">
                  <c:v>123.75</c:v>
                </c:pt>
                <c:pt idx="1463">
                  <c:v>123.834</c:v>
                </c:pt>
                <c:pt idx="1464">
                  <c:v>123.917</c:v>
                </c:pt>
                <c:pt idx="1465">
                  <c:v>124</c:v>
                </c:pt>
                <c:pt idx="1466">
                  <c:v>124.084</c:v>
                </c:pt>
                <c:pt idx="1467">
                  <c:v>124.167</c:v>
                </c:pt>
                <c:pt idx="1468">
                  <c:v>124.25</c:v>
                </c:pt>
                <c:pt idx="1469">
                  <c:v>124.334</c:v>
                </c:pt>
                <c:pt idx="1470">
                  <c:v>124.417</c:v>
                </c:pt>
                <c:pt idx="1471">
                  <c:v>124.5</c:v>
                </c:pt>
                <c:pt idx="1472">
                  <c:v>124.584</c:v>
                </c:pt>
                <c:pt idx="1473">
                  <c:v>124.667</c:v>
                </c:pt>
                <c:pt idx="1474">
                  <c:v>124.75</c:v>
                </c:pt>
                <c:pt idx="1475">
                  <c:v>124.834</c:v>
                </c:pt>
                <c:pt idx="1476">
                  <c:v>124.917</c:v>
                </c:pt>
                <c:pt idx="1477">
                  <c:v>125</c:v>
                </c:pt>
                <c:pt idx="1478">
                  <c:v>125.084</c:v>
                </c:pt>
                <c:pt idx="1479">
                  <c:v>125.167</c:v>
                </c:pt>
                <c:pt idx="1480">
                  <c:v>125.25</c:v>
                </c:pt>
                <c:pt idx="1481">
                  <c:v>125.334</c:v>
                </c:pt>
                <c:pt idx="1482">
                  <c:v>125.417</c:v>
                </c:pt>
                <c:pt idx="1483">
                  <c:v>125.5</c:v>
                </c:pt>
                <c:pt idx="1484">
                  <c:v>125.584</c:v>
                </c:pt>
                <c:pt idx="1485">
                  <c:v>125.667</c:v>
                </c:pt>
                <c:pt idx="1486">
                  <c:v>125.75</c:v>
                </c:pt>
                <c:pt idx="1487">
                  <c:v>125.834</c:v>
                </c:pt>
                <c:pt idx="1488">
                  <c:v>125.917</c:v>
                </c:pt>
                <c:pt idx="1489">
                  <c:v>126</c:v>
                </c:pt>
                <c:pt idx="1490">
                  <c:v>126.084</c:v>
                </c:pt>
                <c:pt idx="1491">
                  <c:v>126.167</c:v>
                </c:pt>
                <c:pt idx="1492">
                  <c:v>126.25</c:v>
                </c:pt>
                <c:pt idx="1493">
                  <c:v>126.334</c:v>
                </c:pt>
                <c:pt idx="1494">
                  <c:v>126.417</c:v>
                </c:pt>
                <c:pt idx="1495">
                  <c:v>126.5</c:v>
                </c:pt>
                <c:pt idx="1496">
                  <c:v>126.584</c:v>
                </c:pt>
                <c:pt idx="1497">
                  <c:v>126.667</c:v>
                </c:pt>
                <c:pt idx="1498">
                  <c:v>126.75</c:v>
                </c:pt>
                <c:pt idx="1499">
                  <c:v>126.834</c:v>
                </c:pt>
                <c:pt idx="1500">
                  <c:v>126.917</c:v>
                </c:pt>
                <c:pt idx="1501">
                  <c:v>127</c:v>
                </c:pt>
                <c:pt idx="1502">
                  <c:v>127.084</c:v>
                </c:pt>
                <c:pt idx="1503">
                  <c:v>127.167</c:v>
                </c:pt>
                <c:pt idx="1504">
                  <c:v>127.25</c:v>
                </c:pt>
                <c:pt idx="1505">
                  <c:v>127.334</c:v>
                </c:pt>
                <c:pt idx="1506">
                  <c:v>127.417</c:v>
                </c:pt>
                <c:pt idx="1507">
                  <c:v>127.5</c:v>
                </c:pt>
                <c:pt idx="1508">
                  <c:v>127.584</c:v>
                </c:pt>
                <c:pt idx="1509">
                  <c:v>127.667</c:v>
                </c:pt>
                <c:pt idx="1510">
                  <c:v>127.75</c:v>
                </c:pt>
                <c:pt idx="1511">
                  <c:v>127.834</c:v>
                </c:pt>
                <c:pt idx="1512">
                  <c:v>127.917</c:v>
                </c:pt>
                <c:pt idx="1513">
                  <c:v>128</c:v>
                </c:pt>
                <c:pt idx="1514">
                  <c:v>128.084</c:v>
                </c:pt>
                <c:pt idx="1515">
                  <c:v>128.167</c:v>
                </c:pt>
                <c:pt idx="1516">
                  <c:v>128.25</c:v>
                </c:pt>
                <c:pt idx="1517">
                  <c:v>128.334</c:v>
                </c:pt>
                <c:pt idx="1518">
                  <c:v>128.417</c:v>
                </c:pt>
                <c:pt idx="1519">
                  <c:v>128.5</c:v>
                </c:pt>
                <c:pt idx="1520">
                  <c:v>128.584</c:v>
                </c:pt>
                <c:pt idx="1521">
                  <c:v>128.667</c:v>
                </c:pt>
                <c:pt idx="1522">
                  <c:v>128.75</c:v>
                </c:pt>
                <c:pt idx="1523">
                  <c:v>128.834</c:v>
                </c:pt>
                <c:pt idx="1524">
                  <c:v>128.917</c:v>
                </c:pt>
                <c:pt idx="1525">
                  <c:v>129</c:v>
                </c:pt>
                <c:pt idx="1526">
                  <c:v>129.084</c:v>
                </c:pt>
                <c:pt idx="1527">
                  <c:v>129.167</c:v>
                </c:pt>
                <c:pt idx="1528">
                  <c:v>129.25</c:v>
                </c:pt>
                <c:pt idx="1529">
                  <c:v>129.334</c:v>
                </c:pt>
                <c:pt idx="1530">
                  <c:v>129.417</c:v>
                </c:pt>
                <c:pt idx="1531">
                  <c:v>129.5</c:v>
                </c:pt>
                <c:pt idx="1532">
                  <c:v>129.584</c:v>
                </c:pt>
                <c:pt idx="1533">
                  <c:v>129.667</c:v>
                </c:pt>
                <c:pt idx="1534">
                  <c:v>129.75</c:v>
                </c:pt>
                <c:pt idx="1535">
                  <c:v>129.834</c:v>
                </c:pt>
                <c:pt idx="1536">
                  <c:v>129.917</c:v>
                </c:pt>
                <c:pt idx="1537">
                  <c:v>130</c:v>
                </c:pt>
                <c:pt idx="1538">
                  <c:v>130.084</c:v>
                </c:pt>
                <c:pt idx="1539">
                  <c:v>130.167</c:v>
                </c:pt>
                <c:pt idx="1540">
                  <c:v>130.25</c:v>
                </c:pt>
                <c:pt idx="1541">
                  <c:v>130.334</c:v>
                </c:pt>
                <c:pt idx="1542">
                  <c:v>130.417</c:v>
                </c:pt>
                <c:pt idx="1543">
                  <c:v>130.5</c:v>
                </c:pt>
                <c:pt idx="1544">
                  <c:v>130.584</c:v>
                </c:pt>
                <c:pt idx="1545">
                  <c:v>130.667</c:v>
                </c:pt>
                <c:pt idx="1546">
                  <c:v>130.75</c:v>
                </c:pt>
                <c:pt idx="1547">
                  <c:v>130.834</c:v>
                </c:pt>
                <c:pt idx="1548">
                  <c:v>130.917</c:v>
                </c:pt>
                <c:pt idx="1549">
                  <c:v>131</c:v>
                </c:pt>
                <c:pt idx="1550">
                  <c:v>131.084</c:v>
                </c:pt>
                <c:pt idx="1551">
                  <c:v>131.167</c:v>
                </c:pt>
                <c:pt idx="1552">
                  <c:v>131.25</c:v>
                </c:pt>
                <c:pt idx="1553">
                  <c:v>131.334</c:v>
                </c:pt>
                <c:pt idx="1554">
                  <c:v>131.417</c:v>
                </c:pt>
                <c:pt idx="1555">
                  <c:v>131.5</c:v>
                </c:pt>
                <c:pt idx="1556">
                  <c:v>131.584</c:v>
                </c:pt>
                <c:pt idx="1557">
                  <c:v>131.667</c:v>
                </c:pt>
                <c:pt idx="1558">
                  <c:v>131.75</c:v>
                </c:pt>
                <c:pt idx="1559">
                  <c:v>131.834</c:v>
                </c:pt>
                <c:pt idx="1560">
                  <c:v>131.917</c:v>
                </c:pt>
                <c:pt idx="1561">
                  <c:v>132</c:v>
                </c:pt>
                <c:pt idx="1562">
                  <c:v>132.084</c:v>
                </c:pt>
                <c:pt idx="1563">
                  <c:v>132.167</c:v>
                </c:pt>
                <c:pt idx="1564">
                  <c:v>132.25</c:v>
                </c:pt>
                <c:pt idx="1565">
                  <c:v>132.334</c:v>
                </c:pt>
                <c:pt idx="1566">
                  <c:v>132.417</c:v>
                </c:pt>
                <c:pt idx="1567">
                  <c:v>132.5</c:v>
                </c:pt>
                <c:pt idx="1568">
                  <c:v>132.584</c:v>
                </c:pt>
                <c:pt idx="1569">
                  <c:v>132.667</c:v>
                </c:pt>
                <c:pt idx="1570">
                  <c:v>132.75</c:v>
                </c:pt>
                <c:pt idx="1571">
                  <c:v>132.834</c:v>
                </c:pt>
                <c:pt idx="1572">
                  <c:v>132.917</c:v>
                </c:pt>
                <c:pt idx="1573">
                  <c:v>133</c:v>
                </c:pt>
                <c:pt idx="1574">
                  <c:v>133.084</c:v>
                </c:pt>
                <c:pt idx="1575">
                  <c:v>133.167</c:v>
                </c:pt>
                <c:pt idx="1576">
                  <c:v>133.25</c:v>
                </c:pt>
                <c:pt idx="1577">
                  <c:v>133.334</c:v>
                </c:pt>
                <c:pt idx="1578">
                  <c:v>133.417</c:v>
                </c:pt>
                <c:pt idx="1579">
                  <c:v>133.5</c:v>
                </c:pt>
                <c:pt idx="1580">
                  <c:v>133.584</c:v>
                </c:pt>
                <c:pt idx="1581">
                  <c:v>133.667</c:v>
                </c:pt>
                <c:pt idx="1582">
                  <c:v>133.75</c:v>
                </c:pt>
                <c:pt idx="1583">
                  <c:v>133.834</c:v>
                </c:pt>
                <c:pt idx="1584">
                  <c:v>133.917</c:v>
                </c:pt>
                <c:pt idx="1585">
                  <c:v>134</c:v>
                </c:pt>
                <c:pt idx="1586">
                  <c:v>134.084</c:v>
                </c:pt>
                <c:pt idx="1587">
                  <c:v>134.167</c:v>
                </c:pt>
                <c:pt idx="1588">
                  <c:v>134.25</c:v>
                </c:pt>
                <c:pt idx="1589">
                  <c:v>134.334</c:v>
                </c:pt>
                <c:pt idx="1590">
                  <c:v>134.417</c:v>
                </c:pt>
                <c:pt idx="1591">
                  <c:v>134.5</c:v>
                </c:pt>
                <c:pt idx="1592">
                  <c:v>134.584</c:v>
                </c:pt>
                <c:pt idx="1593">
                  <c:v>134.667</c:v>
                </c:pt>
                <c:pt idx="1594">
                  <c:v>134.75</c:v>
                </c:pt>
                <c:pt idx="1595">
                  <c:v>134.834</c:v>
                </c:pt>
                <c:pt idx="1596">
                  <c:v>134.917</c:v>
                </c:pt>
                <c:pt idx="1597">
                  <c:v>135</c:v>
                </c:pt>
                <c:pt idx="1598">
                  <c:v>135.084</c:v>
                </c:pt>
                <c:pt idx="1599">
                  <c:v>135.167</c:v>
                </c:pt>
                <c:pt idx="1600">
                  <c:v>135.25</c:v>
                </c:pt>
                <c:pt idx="1601">
                  <c:v>135.334</c:v>
                </c:pt>
                <c:pt idx="1602">
                  <c:v>135.417</c:v>
                </c:pt>
                <c:pt idx="1603">
                  <c:v>135.5</c:v>
                </c:pt>
                <c:pt idx="1604">
                  <c:v>135.584</c:v>
                </c:pt>
                <c:pt idx="1605">
                  <c:v>135.667</c:v>
                </c:pt>
                <c:pt idx="1606">
                  <c:v>135.75</c:v>
                </c:pt>
                <c:pt idx="1607">
                  <c:v>135.834</c:v>
                </c:pt>
                <c:pt idx="1608">
                  <c:v>135.917</c:v>
                </c:pt>
                <c:pt idx="1609">
                  <c:v>136</c:v>
                </c:pt>
                <c:pt idx="1610">
                  <c:v>136.084</c:v>
                </c:pt>
                <c:pt idx="1611">
                  <c:v>136.167</c:v>
                </c:pt>
                <c:pt idx="1612">
                  <c:v>136.25</c:v>
                </c:pt>
                <c:pt idx="1613">
                  <c:v>136.334</c:v>
                </c:pt>
                <c:pt idx="1614">
                  <c:v>136.417</c:v>
                </c:pt>
                <c:pt idx="1615">
                  <c:v>136.5</c:v>
                </c:pt>
                <c:pt idx="1616">
                  <c:v>136.584</c:v>
                </c:pt>
                <c:pt idx="1617">
                  <c:v>136.667</c:v>
                </c:pt>
                <c:pt idx="1618">
                  <c:v>136.75</c:v>
                </c:pt>
                <c:pt idx="1619">
                  <c:v>136.834</c:v>
                </c:pt>
                <c:pt idx="1620">
                  <c:v>136.917</c:v>
                </c:pt>
                <c:pt idx="1621">
                  <c:v>137</c:v>
                </c:pt>
                <c:pt idx="1622">
                  <c:v>137.084</c:v>
                </c:pt>
                <c:pt idx="1623">
                  <c:v>137.167</c:v>
                </c:pt>
                <c:pt idx="1624">
                  <c:v>137.25</c:v>
                </c:pt>
                <c:pt idx="1625">
                  <c:v>137.334</c:v>
                </c:pt>
                <c:pt idx="1626">
                  <c:v>137.417</c:v>
                </c:pt>
                <c:pt idx="1627">
                  <c:v>137.5</c:v>
                </c:pt>
                <c:pt idx="1628">
                  <c:v>137.584</c:v>
                </c:pt>
                <c:pt idx="1629">
                  <c:v>137.667</c:v>
                </c:pt>
                <c:pt idx="1630">
                  <c:v>137.75</c:v>
                </c:pt>
                <c:pt idx="1631">
                  <c:v>137.834</c:v>
                </c:pt>
                <c:pt idx="1632">
                  <c:v>137.917</c:v>
                </c:pt>
                <c:pt idx="1633">
                  <c:v>138</c:v>
                </c:pt>
                <c:pt idx="1634">
                  <c:v>138.084</c:v>
                </c:pt>
                <c:pt idx="1635">
                  <c:v>138.167</c:v>
                </c:pt>
                <c:pt idx="1636">
                  <c:v>138.25</c:v>
                </c:pt>
                <c:pt idx="1637">
                  <c:v>138.334</c:v>
                </c:pt>
                <c:pt idx="1638">
                  <c:v>138.417</c:v>
                </c:pt>
                <c:pt idx="1639">
                  <c:v>138.5</c:v>
                </c:pt>
                <c:pt idx="1640">
                  <c:v>138.584</c:v>
                </c:pt>
                <c:pt idx="1641">
                  <c:v>138.667</c:v>
                </c:pt>
                <c:pt idx="1642">
                  <c:v>138.75</c:v>
                </c:pt>
                <c:pt idx="1643">
                  <c:v>138.78405555533334</c:v>
                </c:pt>
                <c:pt idx="1644">
                  <c:v>138.86738893333333</c:v>
                </c:pt>
                <c:pt idx="1645">
                  <c:v>138.95072233333332</c:v>
                </c:pt>
                <c:pt idx="1646">
                  <c:v>139.03405533333333</c:v>
                </c:pt>
                <c:pt idx="1647">
                  <c:v>139.11738933333334</c:v>
                </c:pt>
                <c:pt idx="1648">
                  <c:v>139.20072233333332</c:v>
                </c:pt>
                <c:pt idx="1649">
                  <c:v>139.28405533333333</c:v>
                </c:pt>
                <c:pt idx="1650">
                  <c:v>139.36738933333334</c:v>
                </c:pt>
                <c:pt idx="1651">
                  <c:v>139.45072233333332</c:v>
                </c:pt>
                <c:pt idx="1652">
                  <c:v>139.53405533333333</c:v>
                </c:pt>
                <c:pt idx="1653">
                  <c:v>139.61738933333334</c:v>
                </c:pt>
                <c:pt idx="1654">
                  <c:v>139.70072233333332</c:v>
                </c:pt>
                <c:pt idx="1655">
                  <c:v>139.78405333333333</c:v>
                </c:pt>
                <c:pt idx="1656">
                  <c:v>139.86739333333333</c:v>
                </c:pt>
                <c:pt idx="1657">
                  <c:v>139.95072333333334</c:v>
                </c:pt>
                <c:pt idx="1658">
                  <c:v>140.03405333333333</c:v>
                </c:pt>
                <c:pt idx="1659">
                  <c:v>140.11739333333333</c:v>
                </c:pt>
                <c:pt idx="1660">
                  <c:v>140.20072333333334</c:v>
                </c:pt>
                <c:pt idx="1661">
                  <c:v>140.28405333333333</c:v>
                </c:pt>
                <c:pt idx="1662">
                  <c:v>140.36739333333333</c:v>
                </c:pt>
                <c:pt idx="1663">
                  <c:v>140.45072333333334</c:v>
                </c:pt>
                <c:pt idx="1664">
                  <c:v>140.53405333333333</c:v>
                </c:pt>
                <c:pt idx="1665">
                  <c:v>140.61739333333333</c:v>
                </c:pt>
                <c:pt idx="1666">
                  <c:v>140.70072333333334</c:v>
                </c:pt>
                <c:pt idx="1667">
                  <c:v>140.78405333333333</c:v>
                </c:pt>
                <c:pt idx="1668">
                  <c:v>140.86739333333333</c:v>
                </c:pt>
                <c:pt idx="1669">
                  <c:v>140.95072333333334</c:v>
                </c:pt>
                <c:pt idx="1670">
                  <c:v>141.03405333333333</c:v>
                </c:pt>
                <c:pt idx="1671">
                  <c:v>141.11739333333333</c:v>
                </c:pt>
                <c:pt idx="1672">
                  <c:v>141.20072333333334</c:v>
                </c:pt>
                <c:pt idx="1673">
                  <c:v>141.28405333333333</c:v>
                </c:pt>
                <c:pt idx="1674">
                  <c:v>141.36739333333333</c:v>
                </c:pt>
                <c:pt idx="1675">
                  <c:v>141.45072333333334</c:v>
                </c:pt>
                <c:pt idx="1676">
                  <c:v>141.53405333333333</c:v>
                </c:pt>
                <c:pt idx="1677">
                  <c:v>141.61739333333333</c:v>
                </c:pt>
                <c:pt idx="1678">
                  <c:v>141.70072333333334</c:v>
                </c:pt>
                <c:pt idx="1679">
                  <c:v>141.78405333333333</c:v>
                </c:pt>
                <c:pt idx="1680">
                  <c:v>141.86739333333333</c:v>
                </c:pt>
                <c:pt idx="1681">
                  <c:v>141.95072333333334</c:v>
                </c:pt>
                <c:pt idx="1682">
                  <c:v>142.03405333333333</c:v>
                </c:pt>
                <c:pt idx="1683">
                  <c:v>142.11739333333333</c:v>
                </c:pt>
                <c:pt idx="1684">
                  <c:v>142.20072333333334</c:v>
                </c:pt>
                <c:pt idx="1685">
                  <c:v>142.28405333333333</c:v>
                </c:pt>
                <c:pt idx="1686">
                  <c:v>142.36739333333333</c:v>
                </c:pt>
                <c:pt idx="1687">
                  <c:v>142.45072333333334</c:v>
                </c:pt>
                <c:pt idx="1688">
                  <c:v>142.53405333333333</c:v>
                </c:pt>
                <c:pt idx="1689">
                  <c:v>142.61739333333333</c:v>
                </c:pt>
                <c:pt idx="1690">
                  <c:v>142.70072333333334</c:v>
                </c:pt>
                <c:pt idx="1691">
                  <c:v>142.78405333333333</c:v>
                </c:pt>
                <c:pt idx="1692">
                  <c:v>142.86739333333333</c:v>
                </c:pt>
                <c:pt idx="1693">
                  <c:v>142.95072333333334</c:v>
                </c:pt>
                <c:pt idx="1694">
                  <c:v>143.03405333333333</c:v>
                </c:pt>
                <c:pt idx="1695">
                  <c:v>143.11739333333333</c:v>
                </c:pt>
                <c:pt idx="1696">
                  <c:v>143.20072333333334</c:v>
                </c:pt>
                <c:pt idx="1697">
                  <c:v>143.28405333333333</c:v>
                </c:pt>
                <c:pt idx="1698">
                  <c:v>143.36739333333333</c:v>
                </c:pt>
                <c:pt idx="1699">
                  <c:v>143.45072333333334</c:v>
                </c:pt>
                <c:pt idx="1700">
                  <c:v>143.53405333333333</c:v>
                </c:pt>
                <c:pt idx="1701">
                  <c:v>143.61739333333333</c:v>
                </c:pt>
                <c:pt idx="1702">
                  <c:v>143.70072333333334</c:v>
                </c:pt>
                <c:pt idx="1703">
                  <c:v>143.78405333333333</c:v>
                </c:pt>
                <c:pt idx="1704">
                  <c:v>143.86739333333333</c:v>
                </c:pt>
              </c:numCache>
            </c:numRef>
          </c:xVal>
          <c:yVal>
            <c:numRef>
              <c:f>Offgas!$H$30:$H$6098</c:f>
              <c:numCache>
                <c:formatCode>General</c:formatCode>
                <c:ptCount val="6069"/>
                <c:pt idx="0">
                  <c:v>7.7319577610043542</c:v>
                </c:pt>
                <c:pt idx="1">
                  <c:v>8.1859088127781483</c:v>
                </c:pt>
                <c:pt idx="2">
                  <c:v>7.7933407248168889</c:v>
                </c:pt>
                <c:pt idx="3">
                  <c:v>7.8314979392834934</c:v>
                </c:pt>
                <c:pt idx="4">
                  <c:v>8.1914183880336857</c:v>
                </c:pt>
                <c:pt idx="5">
                  <c:v>8.4599570617718829</c:v>
                </c:pt>
                <c:pt idx="6">
                  <c:v>7.8478378636408355</c:v>
                </c:pt>
                <c:pt idx="7">
                  <c:v>7.755157339524601</c:v>
                </c:pt>
                <c:pt idx="8">
                  <c:v>7.3861122768157923</c:v>
                </c:pt>
                <c:pt idx="9">
                  <c:v>7.6783592731103329</c:v>
                </c:pt>
                <c:pt idx="10">
                  <c:v>7.6855398082126012</c:v>
                </c:pt>
                <c:pt idx="11">
                  <c:v>7.683393944018591</c:v>
                </c:pt>
                <c:pt idx="12">
                  <c:v>8.4706822887188871</c:v>
                </c:pt>
                <c:pt idx="13">
                  <c:v>7.2424453046599488</c:v>
                </c:pt>
                <c:pt idx="14">
                  <c:v>7.6414169309932767</c:v>
                </c:pt>
                <c:pt idx="15">
                  <c:v>7.6396656113910337</c:v>
                </c:pt>
                <c:pt idx="16">
                  <c:v>7.6313557897196134</c:v>
                </c:pt>
                <c:pt idx="17">
                  <c:v>7.6287842072378202</c:v>
                </c:pt>
                <c:pt idx="18">
                  <c:v>8.0256879809022479</c:v>
                </c:pt>
                <c:pt idx="19">
                  <c:v>8.3259178865992141</c:v>
                </c:pt>
                <c:pt idx="20">
                  <c:v>8.3345094402418756</c:v>
                </c:pt>
                <c:pt idx="21">
                  <c:v>7.3263354142227959</c:v>
                </c:pt>
                <c:pt idx="22">
                  <c:v>9.0222432259432193</c:v>
                </c:pt>
                <c:pt idx="23">
                  <c:v>7.6620897325936106</c:v>
                </c:pt>
                <c:pt idx="24">
                  <c:v>7.8849755223620521</c:v>
                </c:pt>
                <c:pt idx="25">
                  <c:v>7.9699931831273805</c:v>
                </c:pt>
                <c:pt idx="26">
                  <c:v>7.5390036999707064</c:v>
                </c:pt>
                <c:pt idx="27">
                  <c:v>8.3323406088422249</c:v>
                </c:pt>
                <c:pt idx="28">
                  <c:v>7.5404392347657714</c:v>
                </c:pt>
                <c:pt idx="29">
                  <c:v>8.2248639194872588</c:v>
                </c:pt>
                <c:pt idx="30">
                  <c:v>7.8507389182361962</c:v>
                </c:pt>
                <c:pt idx="31">
                  <c:v>7.9464936029294737</c:v>
                </c:pt>
                <c:pt idx="32">
                  <c:v>8.0659548616151557</c:v>
                </c:pt>
                <c:pt idx="33">
                  <c:v>8.0655951699342587</c:v>
                </c:pt>
                <c:pt idx="34">
                  <c:v>7.4393786651023976</c:v>
                </c:pt>
                <c:pt idx="35">
                  <c:v>7.8129336145037795</c:v>
                </c:pt>
                <c:pt idx="36">
                  <c:v>7.7669813570577055</c:v>
                </c:pt>
                <c:pt idx="37">
                  <c:v>8.0437497326189007</c:v>
                </c:pt>
                <c:pt idx="38">
                  <c:v>7.9725638466067217</c:v>
                </c:pt>
                <c:pt idx="39">
                  <c:v>8.3315997684194851</c:v>
                </c:pt>
                <c:pt idx="40">
                  <c:v>7.989366194159321</c:v>
                </c:pt>
                <c:pt idx="41">
                  <c:v>7.3949977783129608</c:v>
                </c:pt>
                <c:pt idx="42">
                  <c:v>7.3639006709046955</c:v>
                </c:pt>
                <c:pt idx="43">
                  <c:v>7.6681468851960251</c:v>
                </c:pt>
                <c:pt idx="44">
                  <c:v>7.2713088431655502</c:v>
                </c:pt>
                <c:pt idx="45">
                  <c:v>8.6365534560260073</c:v>
                </c:pt>
                <c:pt idx="46">
                  <c:v>8.24905865452806</c:v>
                </c:pt>
                <c:pt idx="47">
                  <c:v>7.8753555371975583</c:v>
                </c:pt>
                <c:pt idx="48">
                  <c:v>8.6541970905233043</c:v>
                </c:pt>
                <c:pt idx="49">
                  <c:v>8.2188614851762321</c:v>
                </c:pt>
                <c:pt idx="50">
                  <c:v>7.8450357970358029</c:v>
                </c:pt>
                <c:pt idx="51">
                  <c:v>7.8373567002612416</c:v>
                </c:pt>
                <c:pt idx="52">
                  <c:v>7.800290319744958</c:v>
                </c:pt>
                <c:pt idx="53">
                  <c:v>7.1564509307555584</c:v>
                </c:pt>
                <c:pt idx="54">
                  <c:v>7.2962828302975016</c:v>
                </c:pt>
                <c:pt idx="55">
                  <c:v>7.5542973069458474</c:v>
                </c:pt>
                <c:pt idx="56">
                  <c:v>7.0964525284000732</c:v>
                </c:pt>
                <c:pt idx="57">
                  <c:v>7.4778020802901457</c:v>
                </c:pt>
                <c:pt idx="58">
                  <c:v>7.1364852857719789</c:v>
                </c:pt>
                <c:pt idx="59">
                  <c:v>7.685663002621733</c:v>
                </c:pt>
                <c:pt idx="60">
                  <c:v>8.3364982981762541</c:v>
                </c:pt>
                <c:pt idx="61">
                  <c:v>7.7801750987086962</c:v>
                </c:pt>
                <c:pt idx="62">
                  <c:v>7.6866074614178013</c:v>
                </c:pt>
                <c:pt idx="63">
                  <c:v>7.0840790386296</c:v>
                </c:pt>
                <c:pt idx="64">
                  <c:v>8.3781561707307475</c:v>
                </c:pt>
                <c:pt idx="65">
                  <c:v>7.9811800495152907</c:v>
                </c:pt>
                <c:pt idx="66">
                  <c:v>7.6086287228133083</c:v>
                </c:pt>
                <c:pt idx="67">
                  <c:v>8.7702709312314777</c:v>
                </c:pt>
                <c:pt idx="68">
                  <c:v>8.0071060984314162</c:v>
                </c:pt>
                <c:pt idx="69">
                  <c:v>8.3117000530266303</c:v>
                </c:pt>
                <c:pt idx="70">
                  <c:v>7.5328808964588578</c:v>
                </c:pt>
                <c:pt idx="71">
                  <c:v>8.3278710643953993</c:v>
                </c:pt>
                <c:pt idx="72">
                  <c:v>7.8841557389784365</c:v>
                </c:pt>
                <c:pt idx="73">
                  <c:v>7.5022589286807015</c:v>
                </c:pt>
                <c:pt idx="74">
                  <c:v>7.8766233364150917</c:v>
                </c:pt>
                <c:pt idx="75">
                  <c:v>7.5123539182465668</c:v>
                </c:pt>
                <c:pt idx="76">
                  <c:v>8.0956017324146838</c:v>
                </c:pt>
                <c:pt idx="77">
                  <c:v>7.7985932624108756</c:v>
                </c:pt>
                <c:pt idx="78">
                  <c:v>7.4663644478549243</c:v>
                </c:pt>
                <c:pt idx="79">
                  <c:v>7.7679298501119973</c:v>
                </c:pt>
                <c:pt idx="80">
                  <c:v>7.8154929924279166</c:v>
                </c:pt>
                <c:pt idx="81">
                  <c:v>7.777753155145593</c:v>
                </c:pt>
                <c:pt idx="82">
                  <c:v>8.7132201877735103</c:v>
                </c:pt>
                <c:pt idx="83">
                  <c:v>8.9951745791246704</c:v>
                </c:pt>
                <c:pt idx="84">
                  <c:v>8.0513345048388025</c:v>
                </c:pt>
                <c:pt idx="85">
                  <c:v>9.3842235051473342</c:v>
                </c:pt>
                <c:pt idx="86">
                  <c:v>8.5832555771359171</c:v>
                </c:pt>
                <c:pt idx="87">
                  <c:v>7.6636930570337505</c:v>
                </c:pt>
                <c:pt idx="88">
                  <c:v>7.2815411862480026</c:v>
                </c:pt>
                <c:pt idx="89">
                  <c:v>7.2278582261856341</c:v>
                </c:pt>
                <c:pt idx="90">
                  <c:v>7.6248515803633925</c:v>
                </c:pt>
                <c:pt idx="91">
                  <c:v>7.5408010251560222</c:v>
                </c:pt>
                <c:pt idx="92">
                  <c:v>7.532961409860838</c:v>
                </c:pt>
                <c:pt idx="93">
                  <c:v>7.5109062781958373</c:v>
                </c:pt>
                <c:pt idx="94">
                  <c:v>7.494524625842268</c:v>
                </c:pt>
                <c:pt idx="95">
                  <c:v>7.4548660841848164</c:v>
                </c:pt>
                <c:pt idx="96">
                  <c:v>7.082788981419867</c:v>
                </c:pt>
                <c:pt idx="97">
                  <c:v>8.4093132115712095</c:v>
                </c:pt>
                <c:pt idx="98">
                  <c:v>9.0223735046199565</c:v>
                </c:pt>
                <c:pt idx="99">
                  <c:v>8.3237104788832585</c:v>
                </c:pt>
                <c:pt idx="100">
                  <c:v>7.4347447262777919</c:v>
                </c:pt>
                <c:pt idx="101">
                  <c:v>7.0405905510063835</c:v>
                </c:pt>
                <c:pt idx="102">
                  <c:v>8.6137890040598446</c:v>
                </c:pt>
                <c:pt idx="103">
                  <c:v>8.9397883041803006</c:v>
                </c:pt>
                <c:pt idx="104">
                  <c:v>8.2331418548183493</c:v>
                </c:pt>
                <c:pt idx="105">
                  <c:v>8.568595058011363</c:v>
                </c:pt>
                <c:pt idx="106">
                  <c:v>8.5533435030478095</c:v>
                </c:pt>
                <c:pt idx="107">
                  <c:v>7.7824322879574765</c:v>
                </c:pt>
                <c:pt idx="108">
                  <c:v>8.1494330669234625</c:v>
                </c:pt>
                <c:pt idx="109">
                  <c:v>8.8510519288728542</c:v>
                </c:pt>
                <c:pt idx="110">
                  <c:v>8.0192185698881495</c:v>
                </c:pt>
                <c:pt idx="111">
                  <c:v>8.0189450442386896</c:v>
                </c:pt>
                <c:pt idx="112">
                  <c:v>8.7754872566517559</c:v>
                </c:pt>
                <c:pt idx="113">
                  <c:v>7.9886824069363778</c:v>
                </c:pt>
                <c:pt idx="114">
                  <c:v>7.9744865377425249</c:v>
                </c:pt>
                <c:pt idx="115">
                  <c:v>7.9033230064982094</c:v>
                </c:pt>
                <c:pt idx="116">
                  <c:v>7.866778365138372</c:v>
                </c:pt>
                <c:pt idx="117">
                  <c:v>8.1701054676029816</c:v>
                </c:pt>
                <c:pt idx="118">
                  <c:v>9.171024971702149</c:v>
                </c:pt>
                <c:pt idx="119">
                  <c:v>8.4331346109294589</c:v>
                </c:pt>
                <c:pt idx="120">
                  <c:v>7.7921301552417557</c:v>
                </c:pt>
                <c:pt idx="121">
                  <c:v>8.547771555743747</c:v>
                </c:pt>
                <c:pt idx="122">
                  <c:v>8.112493223540735</c:v>
                </c:pt>
                <c:pt idx="123">
                  <c:v>7.6368341413461476</c:v>
                </c:pt>
                <c:pt idx="124">
                  <c:v>8.5317252478250456</c:v>
                </c:pt>
                <c:pt idx="125">
                  <c:v>8.267146661199801</c:v>
                </c:pt>
                <c:pt idx="126">
                  <c:v>8.6262691032017536</c:v>
                </c:pt>
                <c:pt idx="127">
                  <c:v>8.1288229520840272</c:v>
                </c:pt>
                <c:pt idx="128">
                  <c:v>8.8920146945768899</c:v>
                </c:pt>
                <c:pt idx="129">
                  <c:v>7.844114580780607</c:v>
                </c:pt>
                <c:pt idx="130">
                  <c:v>8.4423452941440367</c:v>
                </c:pt>
                <c:pt idx="131">
                  <c:v>8.4110962201247546</c:v>
                </c:pt>
                <c:pt idx="132">
                  <c:v>8.8093320118444325</c:v>
                </c:pt>
                <c:pt idx="133">
                  <c:v>8.3358720019886423</c:v>
                </c:pt>
                <c:pt idx="134">
                  <c:v>8.2976570880719382</c:v>
                </c:pt>
                <c:pt idx="135">
                  <c:v>8.2591372980322877</c:v>
                </c:pt>
                <c:pt idx="136">
                  <c:v>8.2369857901001797</c:v>
                </c:pt>
                <c:pt idx="137">
                  <c:v>8.1291790059218982</c:v>
                </c:pt>
                <c:pt idx="138">
                  <c:v>7.7476825615424127</c:v>
                </c:pt>
                <c:pt idx="139">
                  <c:v>8.1065707199257275</c:v>
                </c:pt>
                <c:pt idx="140">
                  <c:v>7.7665131246965746</c:v>
                </c:pt>
                <c:pt idx="141">
                  <c:v>8.07046774577225</c:v>
                </c:pt>
                <c:pt idx="142">
                  <c:v>8.5979777982404304</c:v>
                </c:pt>
                <c:pt idx="143">
                  <c:v>8.1618206970426659</c:v>
                </c:pt>
                <c:pt idx="144">
                  <c:v>8.1241938702756826</c:v>
                </c:pt>
                <c:pt idx="145">
                  <c:v>8.219342114587926</c:v>
                </c:pt>
                <c:pt idx="146">
                  <c:v>8.4838676560821398</c:v>
                </c:pt>
                <c:pt idx="147">
                  <c:v>8.4239481542358963</c:v>
                </c:pt>
                <c:pt idx="148">
                  <c:v>8.3697731749145188</c:v>
                </c:pt>
                <c:pt idx="149">
                  <c:v>8.7122096495349179</c:v>
                </c:pt>
                <c:pt idx="150">
                  <c:v>8.6431381744641556</c:v>
                </c:pt>
                <c:pt idx="151">
                  <c:v>7.827092621619272</c:v>
                </c:pt>
                <c:pt idx="152">
                  <c:v>8.8143344819007474</c:v>
                </c:pt>
                <c:pt idx="153">
                  <c:v>8.6191572725876409</c:v>
                </c:pt>
                <c:pt idx="154">
                  <c:v>8.8987631855877414</c:v>
                </c:pt>
                <c:pt idx="155">
                  <c:v>8.0263598621908976</c:v>
                </c:pt>
                <c:pt idx="156">
                  <c:v>7.9805207853284736</c:v>
                </c:pt>
                <c:pt idx="157">
                  <c:v>8.5857477385085534</c:v>
                </c:pt>
                <c:pt idx="158">
                  <c:v>8.5553942901082323</c:v>
                </c:pt>
                <c:pt idx="159">
                  <c:v>8.8446901075231334</c:v>
                </c:pt>
                <c:pt idx="160">
                  <c:v>8.4413481469064049</c:v>
                </c:pt>
                <c:pt idx="161">
                  <c:v>7.9124356651794407</c:v>
                </c:pt>
                <c:pt idx="162">
                  <c:v>7.9055566200563749</c:v>
                </c:pt>
                <c:pt idx="163">
                  <c:v>8.9472122796763269</c:v>
                </c:pt>
                <c:pt idx="164">
                  <c:v>7.8453161455062688</c:v>
                </c:pt>
                <c:pt idx="165">
                  <c:v>8.1741594591217535</c:v>
                </c:pt>
                <c:pt idx="166">
                  <c:v>7.7004106210697296</c:v>
                </c:pt>
                <c:pt idx="167">
                  <c:v>7.7260926262761629</c:v>
                </c:pt>
                <c:pt idx="168">
                  <c:v>8.395388615334566</c:v>
                </c:pt>
                <c:pt idx="169">
                  <c:v>8.0074526861729609</c:v>
                </c:pt>
                <c:pt idx="170">
                  <c:v>8.7542374703946813</c:v>
                </c:pt>
                <c:pt idx="171">
                  <c:v>9.1036324567348696</c:v>
                </c:pt>
                <c:pt idx="172">
                  <c:v>7.4110532115807333</c:v>
                </c:pt>
                <c:pt idx="173">
                  <c:v>9.3865305340791263</c:v>
                </c:pt>
                <c:pt idx="174">
                  <c:v>8.5770197272022148</c:v>
                </c:pt>
                <c:pt idx="175">
                  <c:v>9.5733831103739639</c:v>
                </c:pt>
                <c:pt idx="176">
                  <c:v>8.5670016228406407</c:v>
                </c:pt>
                <c:pt idx="177">
                  <c:v>8.3782703886183576</c:v>
                </c:pt>
                <c:pt idx="178">
                  <c:v>9.1194664431609667</c:v>
                </c:pt>
                <c:pt idx="179">
                  <c:v>8.4391878566514844</c:v>
                </c:pt>
                <c:pt idx="180">
                  <c:v>9.6084364925579884</c:v>
                </c:pt>
                <c:pt idx="181">
                  <c:v>9.2843205481502409</c:v>
                </c:pt>
                <c:pt idx="182">
                  <c:v>8.7832158782975771</c:v>
                </c:pt>
                <c:pt idx="183">
                  <c:v>9.384813681011325</c:v>
                </c:pt>
                <c:pt idx="184">
                  <c:v>9.958013509620427</c:v>
                </c:pt>
                <c:pt idx="185">
                  <c:v>9.6813504120353784</c:v>
                </c:pt>
                <c:pt idx="186">
                  <c:v>8.989037364538822</c:v>
                </c:pt>
                <c:pt idx="187">
                  <c:v>8.4838398026285766</c:v>
                </c:pt>
                <c:pt idx="188">
                  <c:v>8.4680592475020102</c:v>
                </c:pt>
                <c:pt idx="189">
                  <c:v>8.4125027112137989</c:v>
                </c:pt>
                <c:pt idx="190">
                  <c:v>8.671112553138828</c:v>
                </c:pt>
                <c:pt idx="191">
                  <c:v>8.5522697429709069</c:v>
                </c:pt>
                <c:pt idx="192">
                  <c:v>9.2849201458985391</c:v>
                </c:pt>
                <c:pt idx="193">
                  <c:v>9.2549838755403204</c:v>
                </c:pt>
                <c:pt idx="194">
                  <c:v>9.8658423697706485</c:v>
                </c:pt>
                <c:pt idx="195">
                  <c:v>9.7895625974669969</c:v>
                </c:pt>
                <c:pt idx="196">
                  <c:v>8.7046815730884539</c:v>
                </c:pt>
                <c:pt idx="197">
                  <c:v>9.4608196658101953</c:v>
                </c:pt>
                <c:pt idx="198">
                  <c:v>9.3661404389749343</c:v>
                </c:pt>
                <c:pt idx="199">
                  <c:v>8.9630424927843482</c:v>
                </c:pt>
                <c:pt idx="200">
                  <c:v>8.2490216136901182</c:v>
                </c:pt>
                <c:pt idx="201">
                  <c:v>9.3081290376120087</c:v>
                </c:pt>
                <c:pt idx="202">
                  <c:v>9.5335051829326432</c:v>
                </c:pt>
                <c:pt idx="203">
                  <c:v>9.3510576146174049</c:v>
                </c:pt>
                <c:pt idx="204">
                  <c:v>9.4852409675163898</c:v>
                </c:pt>
                <c:pt idx="205">
                  <c:v>8.8108107420256534</c:v>
                </c:pt>
                <c:pt idx="206">
                  <c:v>9.2081820037978872</c:v>
                </c:pt>
                <c:pt idx="207">
                  <c:v>8.8010788102304875</c:v>
                </c:pt>
                <c:pt idx="208">
                  <c:v>9.2176931362190651</c:v>
                </c:pt>
                <c:pt idx="209">
                  <c:v>8.4376152633608097</c:v>
                </c:pt>
                <c:pt idx="210">
                  <c:v>8.6110504688223273</c:v>
                </c:pt>
                <c:pt idx="211">
                  <c:v>9.9208745263446332</c:v>
                </c:pt>
                <c:pt idx="212">
                  <c:v>8.9026724119118619</c:v>
                </c:pt>
                <c:pt idx="213">
                  <c:v>9.6690527777248203</c:v>
                </c:pt>
                <c:pt idx="214">
                  <c:v>9.7366288547468152</c:v>
                </c:pt>
                <c:pt idx="215">
                  <c:v>9.4694575661672626</c:v>
                </c:pt>
                <c:pt idx="216">
                  <c:v>9.0104165388915334</c:v>
                </c:pt>
                <c:pt idx="217">
                  <c:v>9.5977118832284418</c:v>
                </c:pt>
                <c:pt idx="218">
                  <c:v>9.1735438878591982</c:v>
                </c:pt>
                <c:pt idx="219">
                  <c:v>9.1677046550564647</c:v>
                </c:pt>
                <c:pt idx="220">
                  <c:v>9.6893854669988677</c:v>
                </c:pt>
                <c:pt idx="221">
                  <c:v>8.2292209949878039</c:v>
                </c:pt>
                <c:pt idx="222">
                  <c:v>9.5937515284588546</c:v>
                </c:pt>
                <c:pt idx="223">
                  <c:v>9.2447888070960289</c:v>
                </c:pt>
                <c:pt idx="224">
                  <c:v>9.6067085222415756</c:v>
                </c:pt>
                <c:pt idx="225">
                  <c:v>10.216709825079613</c:v>
                </c:pt>
                <c:pt idx="226">
                  <c:v>9.6499576258357376</c:v>
                </c:pt>
                <c:pt idx="227">
                  <c:v>8.2502370864150762</c:v>
                </c:pt>
                <c:pt idx="228">
                  <c:v>9.1811337133242166</c:v>
                </c:pt>
                <c:pt idx="229">
                  <c:v>8.9353823767516314</c:v>
                </c:pt>
                <c:pt idx="230">
                  <c:v>8.7072084275731818</c:v>
                </c:pt>
                <c:pt idx="231">
                  <c:v>8.6004707750796907</c:v>
                </c:pt>
                <c:pt idx="232">
                  <c:v>8.2026005999546676</c:v>
                </c:pt>
                <c:pt idx="233">
                  <c:v>9.0281509900785668</c:v>
                </c:pt>
                <c:pt idx="234">
                  <c:v>9.6746580039778607</c:v>
                </c:pt>
                <c:pt idx="235">
                  <c:v>9.0282638425302029</c:v>
                </c:pt>
                <c:pt idx="236">
                  <c:v>8.6311868387352284</c:v>
                </c:pt>
                <c:pt idx="237">
                  <c:v>8.592465756237889</c:v>
                </c:pt>
                <c:pt idx="238">
                  <c:v>8.4599868334618815</c:v>
                </c:pt>
                <c:pt idx="239">
                  <c:v>8.1087915335820657</c:v>
                </c:pt>
                <c:pt idx="240">
                  <c:v>8.4574812323276252</c:v>
                </c:pt>
                <c:pt idx="241">
                  <c:v>9.0375582263356566</c:v>
                </c:pt>
                <c:pt idx="242">
                  <c:v>8.996091413400455</c:v>
                </c:pt>
                <c:pt idx="243">
                  <c:v>8.6615616299523008</c:v>
                </c:pt>
                <c:pt idx="244">
                  <c:v>8.6927891466618199</c:v>
                </c:pt>
                <c:pt idx="245">
                  <c:v>9.2529862286311406</c:v>
                </c:pt>
                <c:pt idx="246">
                  <c:v>9.8312712372008164</c:v>
                </c:pt>
                <c:pt idx="247">
                  <c:v>8.8438553162034008</c:v>
                </c:pt>
                <c:pt idx="248">
                  <c:v>8.8582055292823032</c:v>
                </c:pt>
                <c:pt idx="249">
                  <c:v>8.1471156779711471</c:v>
                </c:pt>
                <c:pt idx="250">
                  <c:v>8.4716120343398753</c:v>
                </c:pt>
                <c:pt idx="251">
                  <c:v>8.2155574784188392</c:v>
                </c:pt>
                <c:pt idx="252">
                  <c:v>8.1117160123504206</c:v>
                </c:pt>
                <c:pt idx="253">
                  <c:v>9.4998863423349427</c:v>
                </c:pt>
                <c:pt idx="254">
                  <c:v>8.8222656770282981</c:v>
                </c:pt>
                <c:pt idx="255">
                  <c:v>9.379650855114928</c:v>
                </c:pt>
                <c:pt idx="256">
                  <c:v>8.9424415592303461</c:v>
                </c:pt>
                <c:pt idx="257">
                  <c:v>9.32180455432065</c:v>
                </c:pt>
                <c:pt idx="258">
                  <c:v>9.3127197146610161</c:v>
                </c:pt>
                <c:pt idx="259">
                  <c:v>9.6012414536542057</c:v>
                </c:pt>
                <c:pt idx="260">
                  <c:v>8.8889646575902628</c:v>
                </c:pt>
                <c:pt idx="261">
                  <c:v>9.2351646489197137</c:v>
                </c:pt>
                <c:pt idx="262">
                  <c:v>9.6840177089370094</c:v>
                </c:pt>
                <c:pt idx="263">
                  <c:v>9.5108126288476811</c:v>
                </c:pt>
                <c:pt idx="264">
                  <c:v>8.7983470933222687</c:v>
                </c:pt>
                <c:pt idx="265">
                  <c:v>8.796215549710988</c:v>
                </c:pt>
                <c:pt idx="266">
                  <c:v>8.9483147232763205</c:v>
                </c:pt>
                <c:pt idx="267">
                  <c:v>9.4682811368410462</c:v>
                </c:pt>
                <c:pt idx="268">
                  <c:v>10.130437585711052</c:v>
                </c:pt>
                <c:pt idx="269">
                  <c:v>9.1463218326011955</c:v>
                </c:pt>
                <c:pt idx="270">
                  <c:v>9.1194042516651894</c:v>
                </c:pt>
                <c:pt idx="271">
                  <c:v>8.7537983398897019</c:v>
                </c:pt>
                <c:pt idx="272">
                  <c:v>9.1557050752660434</c:v>
                </c:pt>
                <c:pt idx="273">
                  <c:v>8.7751559442705194</c:v>
                </c:pt>
                <c:pt idx="274">
                  <c:v>8.7021555223404157</c:v>
                </c:pt>
                <c:pt idx="275">
                  <c:v>8.661832245634951</c:v>
                </c:pt>
                <c:pt idx="276">
                  <c:v>8.9536239754041969</c:v>
                </c:pt>
                <c:pt idx="277">
                  <c:v>9.2586549230165787</c:v>
                </c:pt>
                <c:pt idx="278">
                  <c:v>9.2135035054712873</c:v>
                </c:pt>
                <c:pt idx="279">
                  <c:v>9.2120931405693955</c:v>
                </c:pt>
                <c:pt idx="280">
                  <c:v>8.6920898054718432</c:v>
                </c:pt>
                <c:pt idx="281">
                  <c:v>9.3055802394929259</c:v>
                </c:pt>
                <c:pt idx="282">
                  <c:v>9.303964828665638</c:v>
                </c:pt>
                <c:pt idx="283">
                  <c:v>8.5437712718150891</c:v>
                </c:pt>
                <c:pt idx="284">
                  <c:v>8.9073311535828452</c:v>
                </c:pt>
                <c:pt idx="285">
                  <c:v>8.5090579720009298</c:v>
                </c:pt>
                <c:pt idx="286">
                  <c:v>9.1543096190136044</c:v>
                </c:pt>
                <c:pt idx="287">
                  <c:v>9.4555696421609383</c:v>
                </c:pt>
                <c:pt idx="288">
                  <c:v>9.171147870394293</c:v>
                </c:pt>
                <c:pt idx="289">
                  <c:v>9.0628793502303271</c:v>
                </c:pt>
                <c:pt idx="290">
                  <c:v>8.9769709997230169</c:v>
                </c:pt>
                <c:pt idx="291">
                  <c:v>10.05692700329916</c:v>
                </c:pt>
                <c:pt idx="292">
                  <c:v>9.9894685749714345</c:v>
                </c:pt>
                <c:pt idx="293">
                  <c:v>9.5862461137479755</c:v>
                </c:pt>
                <c:pt idx="294">
                  <c:v>9.0079850711306388</c:v>
                </c:pt>
                <c:pt idx="295">
                  <c:v>9.3598156025960062</c:v>
                </c:pt>
                <c:pt idx="296">
                  <c:v>9.3076786619534957</c:v>
                </c:pt>
                <c:pt idx="297">
                  <c:v>8.929826474356128</c:v>
                </c:pt>
                <c:pt idx="298">
                  <c:v>8.9269121574881041</c:v>
                </c:pt>
                <c:pt idx="299">
                  <c:v>8.9484143094678217</c:v>
                </c:pt>
                <c:pt idx="300">
                  <c:v>9.1829952130408028</c:v>
                </c:pt>
                <c:pt idx="301">
                  <c:v>9.0107566771558787</c:v>
                </c:pt>
                <c:pt idx="302">
                  <c:v>8.5680720727614101</c:v>
                </c:pt>
                <c:pt idx="303">
                  <c:v>8.8288740953888087</c:v>
                </c:pt>
                <c:pt idx="304">
                  <c:v>10.061108205789965</c:v>
                </c:pt>
                <c:pt idx="305">
                  <c:v>10.027650314992865</c:v>
                </c:pt>
                <c:pt idx="306">
                  <c:v>9.3523288751829252</c:v>
                </c:pt>
                <c:pt idx="307">
                  <c:v>8.5471062049416311</c:v>
                </c:pt>
                <c:pt idx="308">
                  <c:v>9.5560934915279354</c:v>
                </c:pt>
                <c:pt idx="309">
                  <c:v>9.6156493177201501</c:v>
                </c:pt>
                <c:pt idx="310">
                  <c:v>9.2046115783869933</c:v>
                </c:pt>
                <c:pt idx="311">
                  <c:v>9.6153860062802146</c:v>
                </c:pt>
                <c:pt idx="312">
                  <c:v>9.6198869453997933</c:v>
                </c:pt>
                <c:pt idx="313">
                  <c:v>10.325868548021065</c:v>
                </c:pt>
                <c:pt idx="314">
                  <c:v>9.2889684107303161</c:v>
                </c:pt>
                <c:pt idx="315">
                  <c:v>9.3693070139651784</c:v>
                </c:pt>
                <c:pt idx="316">
                  <c:v>9.3659641550687365</c:v>
                </c:pt>
                <c:pt idx="317">
                  <c:v>9.3627155569464318</c:v>
                </c:pt>
                <c:pt idx="318">
                  <c:v>9.7491110020001805</c:v>
                </c:pt>
                <c:pt idx="319">
                  <c:v>9.6017397047182005</c:v>
                </c:pt>
                <c:pt idx="320">
                  <c:v>8.9562392039681633</c:v>
                </c:pt>
                <c:pt idx="321">
                  <c:v>10.048038477037647</c:v>
                </c:pt>
                <c:pt idx="322">
                  <c:v>9.941365186109822</c:v>
                </c:pt>
                <c:pt idx="323">
                  <c:v>9.9854003470872019</c:v>
                </c:pt>
                <c:pt idx="324">
                  <c:v>9.5851962523515883</c:v>
                </c:pt>
                <c:pt idx="325">
                  <c:v>9.2247206516766251</c:v>
                </c:pt>
                <c:pt idx="326">
                  <c:v>10.340198045156473</c:v>
                </c:pt>
                <c:pt idx="327">
                  <c:v>9.5754101659488438</c:v>
                </c:pt>
                <c:pt idx="328">
                  <c:v>9.9299987667350731</c:v>
                </c:pt>
                <c:pt idx="329">
                  <c:v>9.2858409384362943</c:v>
                </c:pt>
                <c:pt idx="330">
                  <c:v>9.6253873969510124</c:v>
                </c:pt>
                <c:pt idx="331">
                  <c:v>9.6210462975020263</c:v>
                </c:pt>
                <c:pt idx="332">
                  <c:v>9.252518656396143</c:v>
                </c:pt>
                <c:pt idx="333">
                  <c:v>8.8392752455409713</c:v>
                </c:pt>
                <c:pt idx="334">
                  <c:v>9.1856460725059303</c:v>
                </c:pt>
                <c:pt idx="335">
                  <c:v>9.1131974405294685</c:v>
                </c:pt>
                <c:pt idx="336">
                  <c:v>9.4513036946894822</c:v>
                </c:pt>
                <c:pt idx="337">
                  <c:v>9.1215147942366599</c:v>
                </c:pt>
                <c:pt idx="338">
                  <c:v>8.7252893413467056</c:v>
                </c:pt>
                <c:pt idx="339">
                  <c:v>8.3675822637678774</c:v>
                </c:pt>
                <c:pt idx="340">
                  <c:v>9.0121493711301657</c:v>
                </c:pt>
                <c:pt idx="341">
                  <c:v>9.6539504248224119</c:v>
                </c:pt>
                <c:pt idx="342">
                  <c:v>9.257251140032805</c:v>
                </c:pt>
                <c:pt idx="343">
                  <c:v>9.1399076525640126</c:v>
                </c:pt>
                <c:pt idx="344">
                  <c:v>9.1355330471536416</c:v>
                </c:pt>
                <c:pt idx="345">
                  <c:v>9.8487803114183148</c:v>
                </c:pt>
                <c:pt idx="346">
                  <c:v>10.733793425603466</c:v>
                </c:pt>
                <c:pt idx="347">
                  <c:v>9.0860543347189431</c:v>
                </c:pt>
                <c:pt idx="348">
                  <c:v>8.7608561604008486</c:v>
                </c:pt>
                <c:pt idx="349">
                  <c:v>9.2504683295091539</c:v>
                </c:pt>
                <c:pt idx="350">
                  <c:v>8.8322801876782737</c:v>
                </c:pt>
                <c:pt idx="351">
                  <c:v>9.5611755669571092</c:v>
                </c:pt>
                <c:pt idx="352">
                  <c:v>8.7418688436673531</c:v>
                </c:pt>
                <c:pt idx="353">
                  <c:v>8.7376114770695121</c:v>
                </c:pt>
                <c:pt idx="354">
                  <c:v>8.2749197710232441</c:v>
                </c:pt>
                <c:pt idx="355">
                  <c:v>8.7376664779008326</c:v>
                </c:pt>
                <c:pt idx="356">
                  <c:v>8.2671570287453378</c:v>
                </c:pt>
                <c:pt idx="357">
                  <c:v>8.988090071812401</c:v>
                </c:pt>
                <c:pt idx="358">
                  <c:v>8.9182921002953854</c:v>
                </c:pt>
                <c:pt idx="359">
                  <c:v>8.1796428983701297</c:v>
                </c:pt>
                <c:pt idx="360">
                  <c:v>8.1777199752028569</c:v>
                </c:pt>
                <c:pt idx="361">
                  <c:v>8.4863514209953532</c:v>
                </c:pt>
                <c:pt idx="362">
                  <c:v>8.0883996134810747</c:v>
                </c:pt>
                <c:pt idx="363">
                  <c:v>8.6840354571977674</c:v>
                </c:pt>
                <c:pt idx="364">
                  <c:v>8.6429625539988688</c:v>
                </c:pt>
                <c:pt idx="365">
                  <c:v>8.6477224652617846</c:v>
                </c:pt>
                <c:pt idx="366">
                  <c:v>8.7444879089584724</c:v>
                </c:pt>
                <c:pt idx="367">
                  <c:v>8.3428669903555601</c:v>
                </c:pt>
                <c:pt idx="368">
                  <c:v>7.9281283399514644</c:v>
                </c:pt>
                <c:pt idx="369">
                  <c:v>8.1222007768391968</c:v>
                </c:pt>
                <c:pt idx="370">
                  <c:v>9.2444079477535457</c:v>
                </c:pt>
                <c:pt idx="371">
                  <c:v>8.4583388067744973</c:v>
                </c:pt>
                <c:pt idx="372">
                  <c:v>9.1601690924612651</c:v>
                </c:pt>
                <c:pt idx="373">
                  <c:v>9.2033343750936822</c:v>
                </c:pt>
                <c:pt idx="374">
                  <c:v>8.3672920762553389</c:v>
                </c:pt>
                <c:pt idx="375">
                  <c:v>8.3031941723706062</c:v>
                </c:pt>
                <c:pt idx="376">
                  <c:v>8.3086537394282605</c:v>
                </c:pt>
                <c:pt idx="377">
                  <c:v>7.91654672709425</c:v>
                </c:pt>
                <c:pt idx="378">
                  <c:v>7.6268227247253968</c:v>
                </c:pt>
                <c:pt idx="379">
                  <c:v>8.204815703318685</c:v>
                </c:pt>
                <c:pt idx="380">
                  <c:v>8.5114804773211628</c:v>
                </c:pt>
                <c:pt idx="381">
                  <c:v>8.5057203561040531</c:v>
                </c:pt>
                <c:pt idx="382">
                  <c:v>10.108503144676437</c:v>
                </c:pt>
                <c:pt idx="383">
                  <c:v>9.6959984986358556</c:v>
                </c:pt>
                <c:pt idx="384">
                  <c:v>8.3430524452058723</c:v>
                </c:pt>
                <c:pt idx="385">
                  <c:v>7.9155400704946404</c:v>
                </c:pt>
                <c:pt idx="386">
                  <c:v>8.2805531331467481</c:v>
                </c:pt>
                <c:pt idx="387">
                  <c:v>8.3673086467804971</c:v>
                </c:pt>
                <c:pt idx="388">
                  <c:v>8.2043761206010704</c:v>
                </c:pt>
                <c:pt idx="389">
                  <c:v>7.7684079799587806</c:v>
                </c:pt>
                <c:pt idx="390">
                  <c:v>7.7438857453558096</c:v>
                </c:pt>
                <c:pt idx="391">
                  <c:v>8.9476654430540581</c:v>
                </c:pt>
                <c:pt idx="392">
                  <c:v>8.9422262187942501</c:v>
                </c:pt>
                <c:pt idx="393">
                  <c:v>9.3049246626084638</c:v>
                </c:pt>
                <c:pt idx="394">
                  <c:v>7.981880196434024</c:v>
                </c:pt>
                <c:pt idx="395">
                  <c:v>7.9016589865784193</c:v>
                </c:pt>
                <c:pt idx="396">
                  <c:v>7.9501017922918997</c:v>
                </c:pt>
                <c:pt idx="397">
                  <c:v>7.4793826277828019</c:v>
                </c:pt>
                <c:pt idx="398">
                  <c:v>7.530022568023826</c:v>
                </c:pt>
                <c:pt idx="399">
                  <c:v>8.6829329372930477</c:v>
                </c:pt>
                <c:pt idx="400">
                  <c:v>8.2567606840730559</c:v>
                </c:pt>
                <c:pt idx="401">
                  <c:v>8.9402336722462739</c:v>
                </c:pt>
                <c:pt idx="402">
                  <c:v>9.165035907320263</c:v>
                </c:pt>
                <c:pt idx="403">
                  <c:v>9.2228057154000975</c:v>
                </c:pt>
                <c:pt idx="404">
                  <c:v>8.8120303936639601</c:v>
                </c:pt>
                <c:pt idx="405">
                  <c:v>9.0047030713060732</c:v>
                </c:pt>
                <c:pt idx="406">
                  <c:v>9.6917719753570797</c:v>
                </c:pt>
                <c:pt idx="407">
                  <c:v>8.9443374522174572</c:v>
                </c:pt>
                <c:pt idx="408">
                  <c:v>9.6304244292732566</c:v>
                </c:pt>
                <c:pt idx="409">
                  <c:v>8.1792781815685061</c:v>
                </c:pt>
                <c:pt idx="410">
                  <c:v>8.1367959028921071</c:v>
                </c:pt>
                <c:pt idx="411">
                  <c:v>8.5000889306979506</c:v>
                </c:pt>
                <c:pt idx="412">
                  <c:v>8.3555233335048502</c:v>
                </c:pt>
                <c:pt idx="413">
                  <c:v>8.7107738848269509</c:v>
                </c:pt>
                <c:pt idx="414">
                  <c:v>8.3201187851693632</c:v>
                </c:pt>
                <c:pt idx="415">
                  <c:v>8.5505713385575</c:v>
                </c:pt>
                <c:pt idx="416">
                  <c:v>8.2944143467125375</c:v>
                </c:pt>
                <c:pt idx="417">
                  <c:v>8.4599956602951458</c:v>
                </c:pt>
                <c:pt idx="418">
                  <c:v>8.6992488759174016</c:v>
                </c:pt>
                <c:pt idx="419">
                  <c:v>8.8135168647751723</c:v>
                </c:pt>
                <c:pt idx="420">
                  <c:v>8.7050456026474254</c:v>
                </c:pt>
                <c:pt idx="421">
                  <c:v>8.5676477308422605</c:v>
                </c:pt>
                <c:pt idx="422">
                  <c:v>8.9277100133560516</c:v>
                </c:pt>
                <c:pt idx="423">
                  <c:v>9.4816668726594173</c:v>
                </c:pt>
                <c:pt idx="424">
                  <c:v>9.415455639254299</c:v>
                </c:pt>
                <c:pt idx="425">
                  <c:v>8.4082932316252847</c:v>
                </c:pt>
                <c:pt idx="426">
                  <c:v>7.6040605487974116</c:v>
                </c:pt>
                <c:pt idx="427">
                  <c:v>8.3006728355380659</c:v>
                </c:pt>
                <c:pt idx="428">
                  <c:v>7.5904722358520296</c:v>
                </c:pt>
                <c:pt idx="429">
                  <c:v>8.2138482862818698</c:v>
                </c:pt>
                <c:pt idx="430">
                  <c:v>8.7020395809451614</c:v>
                </c:pt>
                <c:pt idx="431">
                  <c:v>8.2952244209563677</c:v>
                </c:pt>
                <c:pt idx="432">
                  <c:v>8.2448462460488301</c:v>
                </c:pt>
                <c:pt idx="433">
                  <c:v>8.6231212079839281</c:v>
                </c:pt>
                <c:pt idx="434">
                  <c:v>8.7806784650719774</c:v>
                </c:pt>
                <c:pt idx="435">
                  <c:v>8.1664882481597463</c:v>
                </c:pt>
                <c:pt idx="436">
                  <c:v>8.3906891845941765</c:v>
                </c:pt>
                <c:pt idx="437">
                  <c:v>8.700115728315442</c:v>
                </c:pt>
                <c:pt idx="438">
                  <c:v>7.6848042059778088</c:v>
                </c:pt>
                <c:pt idx="439">
                  <c:v>7.9635485635712939</c:v>
                </c:pt>
                <c:pt idx="440">
                  <c:v>8.1970696662415286</c:v>
                </c:pt>
                <c:pt idx="441">
                  <c:v>8.0882737005844429</c:v>
                </c:pt>
                <c:pt idx="442">
                  <c:v>8.2741119105538594</c:v>
                </c:pt>
                <c:pt idx="443">
                  <c:v>8.8201209772603413</c:v>
                </c:pt>
                <c:pt idx="444">
                  <c:v>8.1509747279546438</c:v>
                </c:pt>
                <c:pt idx="445">
                  <c:v>8.458456363410253</c:v>
                </c:pt>
                <c:pt idx="446">
                  <c:v>8.7523733971988271</c:v>
                </c:pt>
                <c:pt idx="447">
                  <c:v>8.1164492630673166</c:v>
                </c:pt>
                <c:pt idx="448">
                  <c:v>8.0353832671851499</c:v>
                </c:pt>
                <c:pt idx="449">
                  <c:v>7.8759775594271222</c:v>
                </c:pt>
                <c:pt idx="450">
                  <c:v>8.1802562959140648</c:v>
                </c:pt>
                <c:pt idx="451">
                  <c:v>7.7325431902313513</c:v>
                </c:pt>
                <c:pt idx="452">
                  <c:v>9.5531056892705539</c:v>
                </c:pt>
                <c:pt idx="453">
                  <c:v>9.2099098938369242</c:v>
                </c:pt>
                <c:pt idx="454">
                  <c:v>8.9069989426889862</c:v>
                </c:pt>
                <c:pt idx="455">
                  <c:v>8.8133664489942767</c:v>
                </c:pt>
                <c:pt idx="456">
                  <c:v>9.3001068560298901</c:v>
                </c:pt>
                <c:pt idx="457">
                  <c:v>9.5864711554450288</c:v>
                </c:pt>
                <c:pt idx="458">
                  <c:v>9.0914961266618572</c:v>
                </c:pt>
                <c:pt idx="459">
                  <c:v>9.3090514811037668</c:v>
                </c:pt>
                <c:pt idx="460">
                  <c:v>8.9620247012960199</c:v>
                </c:pt>
                <c:pt idx="461">
                  <c:v>8.2330029683520873</c:v>
                </c:pt>
                <c:pt idx="462">
                  <c:v>8.2112489583384374</c:v>
                </c:pt>
                <c:pt idx="463">
                  <c:v>9.4119403299399167</c:v>
                </c:pt>
                <c:pt idx="464">
                  <c:v>8.9759864592059131</c:v>
                </c:pt>
                <c:pt idx="465">
                  <c:v>8.5777101174965438</c:v>
                </c:pt>
                <c:pt idx="466">
                  <c:v>8.4562340123773065</c:v>
                </c:pt>
                <c:pt idx="467">
                  <c:v>9.0914883632898391</c:v>
                </c:pt>
                <c:pt idx="468">
                  <c:v>8.8866893022803115</c:v>
                </c:pt>
                <c:pt idx="469">
                  <c:v>8.2538643951881845</c:v>
                </c:pt>
                <c:pt idx="470">
                  <c:v>8.4817341941456288</c:v>
                </c:pt>
                <c:pt idx="471">
                  <c:v>8.6750107819740503</c:v>
                </c:pt>
                <c:pt idx="472">
                  <c:v>8.960646835492172</c:v>
                </c:pt>
                <c:pt idx="473">
                  <c:v>8.8888445126923248</c:v>
                </c:pt>
                <c:pt idx="474">
                  <c:v>9.3587001393491445</c:v>
                </c:pt>
                <c:pt idx="475">
                  <c:v>8.9313700307125252</c:v>
                </c:pt>
                <c:pt idx="476">
                  <c:v>8.8887197183941282</c:v>
                </c:pt>
                <c:pt idx="477">
                  <c:v>9.1321902033902695</c:v>
                </c:pt>
                <c:pt idx="478">
                  <c:v>8.7850060164442016</c:v>
                </c:pt>
                <c:pt idx="479">
                  <c:v>8.9452367327709794</c:v>
                </c:pt>
                <c:pt idx="480">
                  <c:v>8.9217757723783571</c:v>
                </c:pt>
                <c:pt idx="481">
                  <c:v>9.611883925461683</c:v>
                </c:pt>
                <c:pt idx="482">
                  <c:v>8.6810336960184671</c:v>
                </c:pt>
                <c:pt idx="483">
                  <c:v>9.1167403015956232</c:v>
                </c:pt>
                <c:pt idx="484">
                  <c:v>9.6399564454834632</c:v>
                </c:pt>
                <c:pt idx="485">
                  <c:v>9.7448502144620051</c:v>
                </c:pt>
                <c:pt idx="486">
                  <c:v>9.1304949001093672</c:v>
                </c:pt>
                <c:pt idx="487">
                  <c:v>9.0905764510105715</c:v>
                </c:pt>
                <c:pt idx="488">
                  <c:v>9.0113150365079786</c:v>
                </c:pt>
                <c:pt idx="489">
                  <c:v>9.2588959941622146</c:v>
                </c:pt>
                <c:pt idx="490">
                  <c:v>9.211861008848615</c:v>
                </c:pt>
                <c:pt idx="491">
                  <c:v>9.363363752374795</c:v>
                </c:pt>
                <c:pt idx="492">
                  <c:v>8.6876006482837447</c:v>
                </c:pt>
                <c:pt idx="493">
                  <c:v>8.9198000853519908</c:v>
                </c:pt>
                <c:pt idx="494">
                  <c:v>10.000484479408199</c:v>
                </c:pt>
                <c:pt idx="495">
                  <c:v>8.4695070815591791</c:v>
                </c:pt>
                <c:pt idx="496">
                  <c:v>8.9247274302082822</c:v>
                </c:pt>
                <c:pt idx="497">
                  <c:v>9.1280787420912901</c:v>
                </c:pt>
                <c:pt idx="498">
                  <c:v>8.3384453885720511</c:v>
                </c:pt>
                <c:pt idx="499">
                  <c:v>9.4252991523457723</c:v>
                </c:pt>
                <c:pt idx="500">
                  <c:v>9.1763448399740355</c:v>
                </c:pt>
                <c:pt idx="501">
                  <c:v>8.8083160943795953</c:v>
                </c:pt>
                <c:pt idx="502">
                  <c:v>9.4306017498071046</c:v>
                </c:pt>
                <c:pt idx="503">
                  <c:v>9.0693527701969447</c:v>
                </c:pt>
                <c:pt idx="504">
                  <c:v>8.9804065968155147</c:v>
                </c:pt>
                <c:pt idx="505">
                  <c:v>8.5342967448138189</c:v>
                </c:pt>
                <c:pt idx="506">
                  <c:v>8.7909691548872502</c:v>
                </c:pt>
                <c:pt idx="507">
                  <c:v>8.7756200643618723</c:v>
                </c:pt>
                <c:pt idx="508">
                  <c:v>8.869949146245018</c:v>
                </c:pt>
                <c:pt idx="509">
                  <c:v>8.1827969009658048</c:v>
                </c:pt>
                <c:pt idx="510">
                  <c:v>9.2970953928277318</c:v>
                </c:pt>
                <c:pt idx="511">
                  <c:v>8.8306063351317743</c:v>
                </c:pt>
                <c:pt idx="512">
                  <c:v>8.4437231487036239</c:v>
                </c:pt>
                <c:pt idx="513">
                  <c:v>8.3600536488189299</c:v>
                </c:pt>
                <c:pt idx="514">
                  <c:v>9.5641855423450188</c:v>
                </c:pt>
                <c:pt idx="515">
                  <c:v>8.4328240749541905</c:v>
                </c:pt>
                <c:pt idx="516">
                  <c:v>9.1036750049331641</c:v>
                </c:pt>
                <c:pt idx="517">
                  <c:v>9.3882816307845065</c:v>
                </c:pt>
                <c:pt idx="518">
                  <c:v>8.7094182725522433</c:v>
                </c:pt>
                <c:pt idx="519">
                  <c:v>8.8382653256369981</c:v>
                </c:pt>
                <c:pt idx="520">
                  <c:v>9.2176826244628867</c:v>
                </c:pt>
                <c:pt idx="521">
                  <c:v>8.866278200976458</c:v>
                </c:pt>
                <c:pt idx="522">
                  <c:v>8.9747309834085307</c:v>
                </c:pt>
                <c:pt idx="523">
                  <c:v>8.9451541490788689</c:v>
                </c:pt>
                <c:pt idx="524">
                  <c:v>8.2498180187093411</c:v>
                </c:pt>
                <c:pt idx="525">
                  <c:v>9.0002018230877656</c:v>
                </c:pt>
                <c:pt idx="526">
                  <c:v>9.1066161583999552</c:v>
                </c:pt>
                <c:pt idx="527">
                  <c:v>8.4210739756718702</c:v>
                </c:pt>
                <c:pt idx="528">
                  <c:v>8.8149111036355983</c:v>
                </c:pt>
                <c:pt idx="529">
                  <c:v>9.3096131957559773</c:v>
                </c:pt>
                <c:pt idx="530">
                  <c:v>8.685682139675885</c:v>
                </c:pt>
                <c:pt idx="531">
                  <c:v>8.8083654525302375</c:v>
                </c:pt>
                <c:pt idx="532">
                  <c:v>8.974202389078437</c:v>
                </c:pt>
                <c:pt idx="533">
                  <c:v>8.5947702064407494</c:v>
                </c:pt>
                <c:pt idx="534">
                  <c:v>8.5863157482389703</c:v>
                </c:pt>
                <c:pt idx="535">
                  <c:v>8.2492930692827109</c:v>
                </c:pt>
                <c:pt idx="536">
                  <c:v>8.4552711495020567</c:v>
                </c:pt>
                <c:pt idx="537">
                  <c:v>9.5957168921682854</c:v>
                </c:pt>
                <c:pt idx="538">
                  <c:v>8.7174914797113505</c:v>
                </c:pt>
                <c:pt idx="539">
                  <c:v>9.3857114946113516</c:v>
                </c:pt>
                <c:pt idx="540">
                  <c:v>9.2676811787726958</c:v>
                </c:pt>
                <c:pt idx="541">
                  <c:v>8.7942751378540702</c:v>
                </c:pt>
                <c:pt idx="542">
                  <c:v>8.9333995298081526</c:v>
                </c:pt>
                <c:pt idx="543">
                  <c:v>9.3705493700288418</c:v>
                </c:pt>
                <c:pt idx="544">
                  <c:v>8.7442839485762516</c:v>
                </c:pt>
                <c:pt idx="545">
                  <c:v>9.4175156181757114</c:v>
                </c:pt>
                <c:pt idx="546">
                  <c:v>8.7134597168924852</c:v>
                </c:pt>
                <c:pt idx="547">
                  <c:v>8.553900857595087</c:v>
                </c:pt>
                <c:pt idx="548">
                  <c:v>8.9243207884342119</c:v>
                </c:pt>
                <c:pt idx="549">
                  <c:v>8.8150067335533233</c:v>
                </c:pt>
                <c:pt idx="550">
                  <c:v>8.74948837709392</c:v>
                </c:pt>
                <c:pt idx="551">
                  <c:v>8.879717905694239</c:v>
                </c:pt>
                <c:pt idx="552">
                  <c:v>8.4656372123030899</c:v>
                </c:pt>
                <c:pt idx="553">
                  <c:v>8.3201659783514987</c:v>
                </c:pt>
                <c:pt idx="554">
                  <c:v>8.6552802509156432</c:v>
                </c:pt>
                <c:pt idx="555">
                  <c:v>8.6147133990235147</c:v>
                </c:pt>
                <c:pt idx="556">
                  <c:v>8.4104264084187683</c:v>
                </c:pt>
                <c:pt idx="557">
                  <c:v>9.2344522683879227</c:v>
                </c:pt>
                <c:pt idx="558">
                  <c:v>8.1033012544402556</c:v>
                </c:pt>
                <c:pt idx="559">
                  <c:v>8.5750754405794467</c:v>
                </c:pt>
                <c:pt idx="560">
                  <c:v>7.8325188689680667</c:v>
                </c:pt>
                <c:pt idx="561">
                  <c:v>7.9554557842256921</c:v>
                </c:pt>
                <c:pt idx="562">
                  <c:v>8.8213433115344539</c:v>
                </c:pt>
                <c:pt idx="563">
                  <c:v>8.6296445659772907</c:v>
                </c:pt>
                <c:pt idx="564">
                  <c:v>8.457514344392612</c:v>
                </c:pt>
                <c:pt idx="565">
                  <c:v>8.8109741577497047</c:v>
                </c:pt>
                <c:pt idx="566">
                  <c:v>8.9664560958638759</c:v>
                </c:pt>
                <c:pt idx="567">
                  <c:v>8.5558640750655144</c:v>
                </c:pt>
                <c:pt idx="568">
                  <c:v>8.2418867782598966</c:v>
                </c:pt>
                <c:pt idx="569">
                  <c:v>8.5950004422325907</c:v>
                </c:pt>
                <c:pt idx="570">
                  <c:v>8.5648605603933508</c:v>
                </c:pt>
                <c:pt idx="571">
                  <c:v>8.3864545599164639</c:v>
                </c:pt>
                <c:pt idx="572">
                  <c:v>7.7616815813654361</c:v>
                </c:pt>
                <c:pt idx="573">
                  <c:v>8.2596707127992843</c:v>
                </c:pt>
                <c:pt idx="574">
                  <c:v>8.5620684659786903</c:v>
                </c:pt>
                <c:pt idx="575">
                  <c:v>7.8356065738477731</c:v>
                </c:pt>
                <c:pt idx="576">
                  <c:v>8.5180813437533143</c:v>
                </c:pt>
                <c:pt idx="577">
                  <c:v>8.1878028156490537</c:v>
                </c:pt>
                <c:pt idx="578">
                  <c:v>7.8650651036911254</c:v>
                </c:pt>
                <c:pt idx="579">
                  <c:v>7.9707451486549603</c:v>
                </c:pt>
                <c:pt idx="580">
                  <c:v>8.2617330102948454</c:v>
                </c:pt>
                <c:pt idx="581">
                  <c:v>8.7414120780141396</c:v>
                </c:pt>
                <c:pt idx="582">
                  <c:v>8.4292029469845744</c:v>
                </c:pt>
                <c:pt idx="583">
                  <c:v>8.3443723879948468</c:v>
                </c:pt>
                <c:pt idx="584">
                  <c:v>8.2495194997299262</c:v>
                </c:pt>
                <c:pt idx="585">
                  <c:v>9.0261161502825882</c:v>
                </c:pt>
                <c:pt idx="586">
                  <c:v>8.1150275249759591</c:v>
                </c:pt>
                <c:pt idx="587">
                  <c:v>7.8095663831712487</c:v>
                </c:pt>
                <c:pt idx="588">
                  <c:v>8.341893760759671</c:v>
                </c:pt>
                <c:pt idx="589">
                  <c:v>9.144846262571118</c:v>
                </c:pt>
                <c:pt idx="590">
                  <c:v>7.9555044710867175</c:v>
                </c:pt>
                <c:pt idx="591">
                  <c:v>7.6429857340365448</c:v>
                </c:pt>
                <c:pt idx="592">
                  <c:v>8.0118851702169831</c:v>
                </c:pt>
                <c:pt idx="593">
                  <c:v>7.9229094721927709</c:v>
                </c:pt>
                <c:pt idx="594">
                  <c:v>8.5865082893460976</c:v>
                </c:pt>
                <c:pt idx="595">
                  <c:v>8.2995698574753263</c:v>
                </c:pt>
                <c:pt idx="596">
                  <c:v>8.2851827714681665</c:v>
                </c:pt>
                <c:pt idx="597">
                  <c:v>8.2214791493675357</c:v>
                </c:pt>
                <c:pt idx="598">
                  <c:v>7.8855486821723053</c:v>
                </c:pt>
                <c:pt idx="599">
                  <c:v>8.5617610382411495</c:v>
                </c:pt>
                <c:pt idx="600">
                  <c:v>8.3246601638254436</c:v>
                </c:pt>
                <c:pt idx="601">
                  <c:v>7.8359527241479556</c:v>
                </c:pt>
                <c:pt idx="602">
                  <c:v>8.3680914590855302</c:v>
                </c:pt>
                <c:pt idx="603">
                  <c:v>8.617385604762708</c:v>
                </c:pt>
                <c:pt idx="604">
                  <c:v>8.3348098909109254</c:v>
                </c:pt>
                <c:pt idx="605">
                  <c:v>8.5931210523869428</c:v>
                </c:pt>
                <c:pt idx="606">
                  <c:v>8.3291716876488486</c:v>
                </c:pt>
                <c:pt idx="607">
                  <c:v>8.1641666935857682</c:v>
                </c:pt>
                <c:pt idx="608">
                  <c:v>8.3765827987911781</c:v>
                </c:pt>
                <c:pt idx="609">
                  <c:v>8.4437048874020864</c:v>
                </c:pt>
                <c:pt idx="610">
                  <c:v>7.6550855152168218</c:v>
                </c:pt>
                <c:pt idx="611">
                  <c:v>8.0120499101843023</c:v>
                </c:pt>
                <c:pt idx="612">
                  <c:v>8.1690563419008324</c:v>
                </c:pt>
                <c:pt idx="613">
                  <c:v>7.9585032871677868</c:v>
                </c:pt>
                <c:pt idx="614">
                  <c:v>8.0416285333176667</c:v>
                </c:pt>
                <c:pt idx="615">
                  <c:v>8.2760464488505114</c:v>
                </c:pt>
                <c:pt idx="616">
                  <c:v>8.4665283465845995</c:v>
                </c:pt>
                <c:pt idx="617">
                  <c:v>8.3422608402058209</c:v>
                </c:pt>
                <c:pt idx="618">
                  <c:v>7.8431824801835033</c:v>
                </c:pt>
                <c:pt idx="619">
                  <c:v>7.9910765351962052</c:v>
                </c:pt>
                <c:pt idx="620">
                  <c:v>8.0737832980654041</c:v>
                </c:pt>
                <c:pt idx="621">
                  <c:v>7.5325303316886858</c:v>
                </c:pt>
                <c:pt idx="622">
                  <c:v>7.7792315228303677</c:v>
                </c:pt>
                <c:pt idx="623">
                  <c:v>8.1310798225399132</c:v>
                </c:pt>
                <c:pt idx="624">
                  <c:v>8.3405139683109812</c:v>
                </c:pt>
                <c:pt idx="625">
                  <c:v>8.2990918180449302</c:v>
                </c:pt>
                <c:pt idx="626">
                  <c:v>8.243287481547803</c:v>
                </c:pt>
                <c:pt idx="627">
                  <c:v>7.5998711974806268</c:v>
                </c:pt>
                <c:pt idx="628">
                  <c:v>7.1333531628120594</c:v>
                </c:pt>
                <c:pt idx="629">
                  <c:v>7.1557910761248724</c:v>
                </c:pt>
                <c:pt idx="630">
                  <c:v>7.2534049410016044</c:v>
                </c:pt>
                <c:pt idx="631">
                  <c:v>7.560333339149234</c:v>
                </c:pt>
                <c:pt idx="632">
                  <c:v>7.6335417471158928</c:v>
                </c:pt>
                <c:pt idx="633">
                  <c:v>7.4643822305052572</c:v>
                </c:pt>
                <c:pt idx="634">
                  <c:v>7.6650243599059102</c:v>
                </c:pt>
                <c:pt idx="635">
                  <c:v>7.3221925693848871</c:v>
                </c:pt>
                <c:pt idx="636">
                  <c:v>7.9302934350858756</c:v>
                </c:pt>
                <c:pt idx="637">
                  <c:v>7.4425958875185376</c:v>
                </c:pt>
                <c:pt idx="638">
                  <c:v>7.1988555313296194</c:v>
                </c:pt>
                <c:pt idx="639">
                  <c:v>7.3086771721880472</c:v>
                </c:pt>
                <c:pt idx="640">
                  <c:v>7.3802554681980519</c:v>
                </c:pt>
                <c:pt idx="641">
                  <c:v>7.9506810981865934</c:v>
                </c:pt>
                <c:pt idx="642">
                  <c:v>7.4016599334068598</c:v>
                </c:pt>
                <c:pt idx="643">
                  <c:v>7.3179231609787632</c:v>
                </c:pt>
                <c:pt idx="644">
                  <c:v>7.4985062407530778</c:v>
                </c:pt>
                <c:pt idx="645">
                  <c:v>7.3446994234322505</c:v>
                </c:pt>
                <c:pt idx="646">
                  <c:v>8.4882932440367149</c:v>
                </c:pt>
                <c:pt idx="647">
                  <c:v>7.4080581054429748</c:v>
                </c:pt>
                <c:pt idx="648">
                  <c:v>7.6403696020098888</c:v>
                </c:pt>
                <c:pt idx="649">
                  <c:v>7.596325344381305</c:v>
                </c:pt>
                <c:pt idx="650">
                  <c:v>7.5338749829457781</c:v>
                </c:pt>
                <c:pt idx="651">
                  <c:v>6.8463945010397369</c:v>
                </c:pt>
                <c:pt idx="652">
                  <c:v>7.1614958042999355</c:v>
                </c:pt>
                <c:pt idx="653">
                  <c:v>7.1795294226698596</c:v>
                </c:pt>
                <c:pt idx="654">
                  <c:v>7.108193101975754</c:v>
                </c:pt>
                <c:pt idx="655">
                  <c:v>7.0741067746675492</c:v>
                </c:pt>
                <c:pt idx="656">
                  <c:v>7.8363262091379635</c:v>
                </c:pt>
                <c:pt idx="657">
                  <c:v>7.6664435313975003</c:v>
                </c:pt>
                <c:pt idx="658">
                  <c:v>7.1015738928628362</c:v>
                </c:pt>
                <c:pt idx="659">
                  <c:v>6.8188851894744396</c:v>
                </c:pt>
                <c:pt idx="660">
                  <c:v>7.0428622529244009</c:v>
                </c:pt>
                <c:pt idx="661">
                  <c:v>6.8469201027553561</c:v>
                </c:pt>
                <c:pt idx="662">
                  <c:v>7.2761815761793889</c:v>
                </c:pt>
                <c:pt idx="663">
                  <c:v>7.6075441939827382</c:v>
                </c:pt>
                <c:pt idx="664">
                  <c:v>7.7858564518918376</c:v>
                </c:pt>
                <c:pt idx="665">
                  <c:v>7.7109368087743793</c:v>
                </c:pt>
                <c:pt idx="666">
                  <c:v>7.2391336747913266</c:v>
                </c:pt>
                <c:pt idx="667">
                  <c:v>6.3132577635452662</c:v>
                </c:pt>
                <c:pt idx="668">
                  <c:v>7.4295956454201173</c:v>
                </c:pt>
                <c:pt idx="669">
                  <c:v>7.4042928506064998</c:v>
                </c:pt>
                <c:pt idx="670">
                  <c:v>7.3290454693610174</c:v>
                </c:pt>
                <c:pt idx="671">
                  <c:v>7.8280347022648646</c:v>
                </c:pt>
                <c:pt idx="672">
                  <c:v>7.4992484657725118</c:v>
                </c:pt>
                <c:pt idx="673">
                  <c:v>7.298628242646263</c:v>
                </c:pt>
                <c:pt idx="674">
                  <c:v>7.2063300839910545</c:v>
                </c:pt>
                <c:pt idx="675">
                  <c:v>6.8918503044073525</c:v>
                </c:pt>
                <c:pt idx="676">
                  <c:v>7.2153162214616353</c:v>
                </c:pt>
                <c:pt idx="677">
                  <c:v>7.0052094972986954</c:v>
                </c:pt>
                <c:pt idx="678">
                  <c:v>7.2335525509730978</c:v>
                </c:pt>
                <c:pt idx="679">
                  <c:v>7.2843564443249988</c:v>
                </c:pt>
                <c:pt idx="680">
                  <c:v>7.3416813340623017</c:v>
                </c:pt>
                <c:pt idx="681">
                  <c:v>7.2055442678961015</c:v>
                </c:pt>
                <c:pt idx="682">
                  <c:v>6.9454042238963867</c:v>
                </c:pt>
                <c:pt idx="683">
                  <c:v>7.0500068002342786</c:v>
                </c:pt>
                <c:pt idx="684">
                  <c:v>6.5545848155072797</c:v>
                </c:pt>
                <c:pt idx="685">
                  <c:v>6.6338442140855323</c:v>
                </c:pt>
                <c:pt idx="686">
                  <c:v>7.1240593036821336</c:v>
                </c:pt>
                <c:pt idx="687">
                  <c:v>7.3553571504538695</c:v>
                </c:pt>
                <c:pt idx="688">
                  <c:v>6.8649150799467273</c:v>
                </c:pt>
                <c:pt idx="689">
                  <c:v>7.3176253608553417</c:v>
                </c:pt>
                <c:pt idx="690">
                  <c:v>6.9537424258620959</c:v>
                </c:pt>
                <c:pt idx="691">
                  <c:v>6.7949424584436944</c:v>
                </c:pt>
                <c:pt idx="692">
                  <c:v>6.7009157814827578</c:v>
                </c:pt>
                <c:pt idx="693">
                  <c:v>6.8589833767235504</c:v>
                </c:pt>
                <c:pt idx="694">
                  <c:v>6.9830200901161881</c:v>
                </c:pt>
                <c:pt idx="695">
                  <c:v>6.9183295012877544</c:v>
                </c:pt>
                <c:pt idx="696">
                  <c:v>7.4174288917911007</c:v>
                </c:pt>
                <c:pt idx="697">
                  <c:v>7.2259904314003016</c:v>
                </c:pt>
                <c:pt idx="698">
                  <c:v>6.6908735934322161</c:v>
                </c:pt>
                <c:pt idx="699">
                  <c:v>6.9222744453313112</c:v>
                </c:pt>
                <c:pt idx="700">
                  <c:v>7.5128608509104007</c:v>
                </c:pt>
                <c:pt idx="701">
                  <c:v>7.4066778493747698</c:v>
                </c:pt>
                <c:pt idx="702">
                  <c:v>7.4536727833980798</c:v>
                </c:pt>
                <c:pt idx="703">
                  <c:v>6.8647274260273559</c:v>
                </c:pt>
                <c:pt idx="704">
                  <c:v>7.2923230065163285</c:v>
                </c:pt>
                <c:pt idx="705">
                  <c:v>6.9599351694406684</c:v>
                </c:pt>
                <c:pt idx="706">
                  <c:v>7.1396917195559562</c:v>
                </c:pt>
                <c:pt idx="707">
                  <c:v>7.0276096888592123</c:v>
                </c:pt>
                <c:pt idx="708">
                  <c:v>7.6116404752545925</c:v>
                </c:pt>
                <c:pt idx="709">
                  <c:v>7.4778328018494458</c:v>
                </c:pt>
                <c:pt idx="710">
                  <c:v>7.1602050993552924</c:v>
                </c:pt>
                <c:pt idx="711">
                  <c:v>6.8982746752666619</c:v>
                </c:pt>
                <c:pt idx="712">
                  <c:v>7.0457731524387155</c:v>
                </c:pt>
                <c:pt idx="713">
                  <c:v>6.5585256725773391</c:v>
                </c:pt>
                <c:pt idx="714">
                  <c:v>6.8213823193053429</c:v>
                </c:pt>
                <c:pt idx="715">
                  <c:v>6.7257065616029061</c:v>
                </c:pt>
                <c:pt idx="716">
                  <c:v>6.8966363415894776</c:v>
                </c:pt>
                <c:pt idx="717">
                  <c:v>6.6714062876068025</c:v>
                </c:pt>
                <c:pt idx="718">
                  <c:v>6.9513705914791766</c:v>
                </c:pt>
                <c:pt idx="719">
                  <c:v>7.0797584553548392</c:v>
                </c:pt>
                <c:pt idx="720">
                  <c:v>6.421221900303375</c:v>
                </c:pt>
                <c:pt idx="721">
                  <c:v>6.4263067539686256</c:v>
                </c:pt>
                <c:pt idx="722">
                  <c:v>6.6720122576426091</c:v>
                </c:pt>
                <c:pt idx="723">
                  <c:v>6.5986721081745348</c:v>
                </c:pt>
                <c:pt idx="724">
                  <c:v>6.6089727190969825</c:v>
                </c:pt>
                <c:pt idx="725">
                  <c:v>7.0503064655856846</c:v>
                </c:pt>
                <c:pt idx="726">
                  <c:v>6.8107612132234481</c:v>
                </c:pt>
                <c:pt idx="727">
                  <c:v>6.5589523761522894</c:v>
                </c:pt>
                <c:pt idx="728">
                  <c:v>7.1689872379167126</c:v>
                </c:pt>
                <c:pt idx="729">
                  <c:v>7.137517384543699</c:v>
                </c:pt>
                <c:pt idx="730">
                  <c:v>7.2514533997529993</c:v>
                </c:pt>
                <c:pt idx="731">
                  <c:v>6.7309298013548302</c:v>
                </c:pt>
                <c:pt idx="732">
                  <c:v>6.7492287575746017</c:v>
                </c:pt>
                <c:pt idx="733">
                  <c:v>6.8425818995017504</c:v>
                </c:pt>
                <c:pt idx="734">
                  <c:v>6.8760285718269953</c:v>
                </c:pt>
                <c:pt idx="735">
                  <c:v>6.9011659716107214</c:v>
                </c:pt>
                <c:pt idx="736">
                  <c:v>6.8886618522896024</c:v>
                </c:pt>
                <c:pt idx="737">
                  <c:v>6.8512602311654636</c:v>
                </c:pt>
                <c:pt idx="738">
                  <c:v>6.6547570405507281</c:v>
                </c:pt>
                <c:pt idx="739">
                  <c:v>6.5095232679324226</c:v>
                </c:pt>
                <c:pt idx="740">
                  <c:v>6.6970044399688051</c:v>
                </c:pt>
                <c:pt idx="741">
                  <c:v>6.3568867586160058</c:v>
                </c:pt>
                <c:pt idx="742">
                  <c:v>6.6073473079549654</c:v>
                </c:pt>
                <c:pt idx="743">
                  <c:v>6.7965955643847105</c:v>
                </c:pt>
                <c:pt idx="744">
                  <c:v>6.9420926234157072</c:v>
                </c:pt>
                <c:pt idx="745">
                  <c:v>6.6212359115860364</c:v>
                </c:pt>
                <c:pt idx="746">
                  <c:v>6.6557242943206996</c:v>
                </c:pt>
                <c:pt idx="747">
                  <c:v>6.7589128862548433</c:v>
                </c:pt>
                <c:pt idx="748">
                  <c:v>6.3482000734037616</c:v>
                </c:pt>
                <c:pt idx="749">
                  <c:v>6.670613919214893</c:v>
                </c:pt>
                <c:pt idx="750">
                  <c:v>7.1089804706145348</c:v>
                </c:pt>
                <c:pt idx="751">
                  <c:v>7.2831961729787125</c:v>
                </c:pt>
                <c:pt idx="752">
                  <c:v>6.7103956715495263</c:v>
                </c:pt>
                <c:pt idx="753">
                  <c:v>6.1387221448680638</c:v>
                </c:pt>
                <c:pt idx="754">
                  <c:v>6.2606489795576348</c:v>
                </c:pt>
                <c:pt idx="755">
                  <c:v>5.726279273515857</c:v>
                </c:pt>
                <c:pt idx="756">
                  <c:v>5.974988696385453</c:v>
                </c:pt>
                <c:pt idx="757">
                  <c:v>5.9894158898246443</c:v>
                </c:pt>
                <c:pt idx="758">
                  <c:v>5.9825910931536308</c:v>
                </c:pt>
                <c:pt idx="759">
                  <c:v>5.6685674745952612</c:v>
                </c:pt>
                <c:pt idx="760">
                  <c:v>5.8879521733571298</c:v>
                </c:pt>
                <c:pt idx="761">
                  <c:v>5.5453525361403928</c:v>
                </c:pt>
                <c:pt idx="762">
                  <c:v>5.9631681744044229</c:v>
                </c:pt>
                <c:pt idx="763">
                  <c:v>6.1901393089409762</c:v>
                </c:pt>
                <c:pt idx="764">
                  <c:v>6.387542995585016</c:v>
                </c:pt>
                <c:pt idx="765">
                  <c:v>6.2549267186800828</c:v>
                </c:pt>
                <c:pt idx="766">
                  <c:v>6.1099365304609101</c:v>
                </c:pt>
                <c:pt idx="767">
                  <c:v>6.1803764063206286</c:v>
                </c:pt>
                <c:pt idx="768">
                  <c:v>6.0828873977333027</c:v>
                </c:pt>
                <c:pt idx="769">
                  <c:v>6.0555847880299396</c:v>
                </c:pt>
                <c:pt idx="770">
                  <c:v>5.9327017652357386</c:v>
                </c:pt>
                <c:pt idx="771">
                  <c:v>5.8075021836872871</c:v>
                </c:pt>
                <c:pt idx="772">
                  <c:v>5.9278445537442037</c:v>
                </c:pt>
                <c:pt idx="773">
                  <c:v>5.5845984490402838</c:v>
                </c:pt>
                <c:pt idx="774">
                  <c:v>5.7753200412490777</c:v>
                </c:pt>
                <c:pt idx="775">
                  <c:v>5.6882123794291042</c:v>
                </c:pt>
                <c:pt idx="776">
                  <c:v>5.7491597712124296</c:v>
                </c:pt>
                <c:pt idx="777">
                  <c:v>5.8264760479534017</c:v>
                </c:pt>
                <c:pt idx="778">
                  <c:v>6.0640869243999971</c:v>
                </c:pt>
                <c:pt idx="779">
                  <c:v>5.6920077408519303</c:v>
                </c:pt>
                <c:pt idx="780">
                  <c:v>5.716776830231324</c:v>
                </c:pt>
                <c:pt idx="781">
                  <c:v>5.5816639138331965</c:v>
                </c:pt>
                <c:pt idx="782">
                  <c:v>5.8343774224547165</c:v>
                </c:pt>
                <c:pt idx="783">
                  <c:v>6.1642122622986406</c:v>
                </c:pt>
                <c:pt idx="784">
                  <c:v>5.6449187550155662</c:v>
                </c:pt>
                <c:pt idx="785">
                  <c:v>5.2208576975264789</c:v>
                </c:pt>
                <c:pt idx="786">
                  <c:v>5.9338987415633184</c:v>
                </c:pt>
                <c:pt idx="787">
                  <c:v>5.7075260653457738</c:v>
                </c:pt>
                <c:pt idx="788">
                  <c:v>5.7564842666717686</c:v>
                </c:pt>
                <c:pt idx="789">
                  <c:v>5.9402436616427261</c:v>
                </c:pt>
                <c:pt idx="790">
                  <c:v>5.8366140883990267</c:v>
                </c:pt>
                <c:pt idx="791">
                  <c:v>6.0707621268506262</c:v>
                </c:pt>
                <c:pt idx="792">
                  <c:v>5.6345172309580063</c:v>
                </c:pt>
                <c:pt idx="793">
                  <c:v>5.3869457985871882</c:v>
                </c:pt>
                <c:pt idx="794">
                  <c:v>5.5682906411151851</c:v>
                </c:pt>
                <c:pt idx="795">
                  <c:v>5.6525640809030859</c:v>
                </c:pt>
                <c:pt idx="796">
                  <c:v>5.5888394965779042</c:v>
                </c:pt>
                <c:pt idx="797">
                  <c:v>5.8445011440565855</c:v>
                </c:pt>
                <c:pt idx="798">
                  <c:v>5.5056394192006577</c:v>
                </c:pt>
                <c:pt idx="799">
                  <c:v>5.2700931829889504</c:v>
                </c:pt>
                <c:pt idx="800">
                  <c:v>5.4586122141075553</c:v>
                </c:pt>
                <c:pt idx="801">
                  <c:v>5.3281349873044794</c:v>
                </c:pt>
                <c:pt idx="802">
                  <c:v>5.3771383360213498</c:v>
                </c:pt>
                <c:pt idx="803">
                  <c:v>5.4095521597038685</c:v>
                </c:pt>
                <c:pt idx="804">
                  <c:v>5.3179066417172365</c:v>
                </c:pt>
                <c:pt idx="805">
                  <c:v>6.6120847044160485</c:v>
                </c:pt>
                <c:pt idx="806">
                  <c:v>6.6117625015124686</c:v>
                </c:pt>
                <c:pt idx="807">
                  <c:v>5.9206232404003662</c:v>
                </c:pt>
                <c:pt idx="808">
                  <c:v>6.0786373268683862</c:v>
                </c:pt>
                <c:pt idx="809">
                  <c:v>5.6041477104452797</c:v>
                </c:pt>
                <c:pt idx="810">
                  <c:v>6.1380410519246862</c:v>
                </c:pt>
                <c:pt idx="811">
                  <c:v>6.1112569409250534</c:v>
                </c:pt>
                <c:pt idx="812">
                  <c:v>6.033045714928619</c:v>
                </c:pt>
                <c:pt idx="813">
                  <c:v>6.2874505474349158</c:v>
                </c:pt>
                <c:pt idx="814">
                  <c:v>5.7895851066821091</c:v>
                </c:pt>
                <c:pt idx="815">
                  <c:v>5.9432384844624151</c:v>
                </c:pt>
                <c:pt idx="816">
                  <c:v>6.1852999174562298</c:v>
                </c:pt>
                <c:pt idx="817">
                  <c:v>5.7539683469286809</c:v>
                </c:pt>
                <c:pt idx="818">
                  <c:v>5.992282944667048</c:v>
                </c:pt>
                <c:pt idx="819">
                  <c:v>5.6390791104320019</c:v>
                </c:pt>
                <c:pt idx="820">
                  <c:v>5.8940654969047639</c:v>
                </c:pt>
                <c:pt idx="821">
                  <c:v>5.2341631046402162</c:v>
                </c:pt>
                <c:pt idx="822">
                  <c:v>5.6809613872866249</c:v>
                </c:pt>
                <c:pt idx="823">
                  <c:v>6.1048335937682703</c:v>
                </c:pt>
                <c:pt idx="824">
                  <c:v>6.0229081637984416</c:v>
                </c:pt>
                <c:pt idx="825">
                  <c:v>5.848298361005531</c:v>
                </c:pt>
                <c:pt idx="826">
                  <c:v>6.207534713588057</c:v>
                </c:pt>
                <c:pt idx="827">
                  <c:v>6.253164540302695</c:v>
                </c:pt>
                <c:pt idx="828">
                  <c:v>5.9106166961447464</c:v>
                </c:pt>
                <c:pt idx="829">
                  <c:v>5.584061217952951</c:v>
                </c:pt>
                <c:pt idx="830">
                  <c:v>5.6439489909546809</c:v>
                </c:pt>
                <c:pt idx="831">
                  <c:v>5.1807293516770532</c:v>
                </c:pt>
                <c:pt idx="832">
                  <c:v>5.2012651628153952</c:v>
                </c:pt>
                <c:pt idx="833">
                  <c:v>5.4443896702885413</c:v>
                </c:pt>
                <c:pt idx="834">
                  <c:v>5.6699728662200179</c:v>
                </c:pt>
                <c:pt idx="835">
                  <c:v>5.7034583172342534</c:v>
                </c:pt>
                <c:pt idx="836">
                  <c:v>5.8199008428385444</c:v>
                </c:pt>
                <c:pt idx="837">
                  <c:v>5.3153323754054966</c:v>
                </c:pt>
                <c:pt idx="838">
                  <c:v>5.7880300973676206</c:v>
                </c:pt>
                <c:pt idx="839">
                  <c:v>5.0959709071396766</c:v>
                </c:pt>
                <c:pt idx="840">
                  <c:v>5.3467014618569815</c:v>
                </c:pt>
                <c:pt idx="841">
                  <c:v>5.2487216333506419</c:v>
                </c:pt>
                <c:pt idx="842">
                  <c:v>5.3009841997526426</c:v>
                </c:pt>
                <c:pt idx="843">
                  <c:v>5.2712507569805247</c:v>
                </c:pt>
                <c:pt idx="844">
                  <c:v>5.5546777087965555</c:v>
                </c:pt>
                <c:pt idx="845">
                  <c:v>5.1925958509895924</c:v>
                </c:pt>
                <c:pt idx="846">
                  <c:v>5.7745235240157662</c:v>
                </c:pt>
                <c:pt idx="847">
                  <c:v>5.3250957378054924</c:v>
                </c:pt>
                <c:pt idx="848">
                  <c:v>5.348540629990099</c:v>
                </c:pt>
                <c:pt idx="849">
                  <c:v>5.2873457265924406</c:v>
                </c:pt>
                <c:pt idx="850">
                  <c:v>5.1145846020918819</c:v>
                </c:pt>
                <c:pt idx="851">
                  <c:v>5.4492844198171762</c:v>
                </c:pt>
                <c:pt idx="852">
                  <c:v>5.1012211895249697</c:v>
                </c:pt>
                <c:pt idx="853">
                  <c:v>5.2473531213104367</c:v>
                </c:pt>
                <c:pt idx="854">
                  <c:v>5.3519630402084468</c:v>
                </c:pt>
                <c:pt idx="855">
                  <c:v>5.5461253368277479</c:v>
                </c:pt>
                <c:pt idx="856">
                  <c:v>5.808391173927558</c:v>
                </c:pt>
                <c:pt idx="857">
                  <c:v>5.5083887951991235</c:v>
                </c:pt>
                <c:pt idx="858">
                  <c:v>5.4306722217783916</c:v>
                </c:pt>
                <c:pt idx="859">
                  <c:v>5.6193235168870457</c:v>
                </c:pt>
                <c:pt idx="860">
                  <c:v>5.2768909740882677</c:v>
                </c:pt>
                <c:pt idx="861">
                  <c:v>5.4282600194180564</c:v>
                </c:pt>
                <c:pt idx="862">
                  <c:v>5.7174796578565577</c:v>
                </c:pt>
                <c:pt idx="863">
                  <c:v>5.4336756261466164</c:v>
                </c:pt>
                <c:pt idx="864">
                  <c:v>5.5232951153550793</c:v>
                </c:pt>
                <c:pt idx="865">
                  <c:v>5.984570328906428</c:v>
                </c:pt>
                <c:pt idx="866">
                  <c:v>5.6907384568861996</c:v>
                </c:pt>
                <c:pt idx="867">
                  <c:v>5.6049211957319383</c:v>
                </c:pt>
                <c:pt idx="868">
                  <c:v>5.5013840116268744</c:v>
                </c:pt>
                <c:pt idx="869">
                  <c:v>5.1198565869179413</c:v>
                </c:pt>
                <c:pt idx="870">
                  <c:v>5.0769306749610186</c:v>
                </c:pt>
                <c:pt idx="871">
                  <c:v>5.1798569910457486</c:v>
                </c:pt>
                <c:pt idx="872">
                  <c:v>5.1878216011887854</c:v>
                </c:pt>
                <c:pt idx="873">
                  <c:v>5.2364750352166229</c:v>
                </c:pt>
                <c:pt idx="874">
                  <c:v>5.8225113710938432</c:v>
                </c:pt>
                <c:pt idx="875">
                  <c:v>5.8395824998259673</c:v>
                </c:pt>
                <c:pt idx="876">
                  <c:v>5.654008220928799</c:v>
                </c:pt>
                <c:pt idx="877">
                  <c:v>5.2558143048679122</c:v>
                </c:pt>
                <c:pt idx="878">
                  <c:v>5.8250690129642386</c:v>
                </c:pt>
                <c:pt idx="879">
                  <c:v>5.8895150908753067</c:v>
                </c:pt>
                <c:pt idx="880">
                  <c:v>5.9565027503561012</c:v>
                </c:pt>
                <c:pt idx="881">
                  <c:v>5.7382682947443975</c:v>
                </c:pt>
                <c:pt idx="882">
                  <c:v>5.3792437332526877</c:v>
                </c:pt>
                <c:pt idx="883">
                  <c:v>5.1928358336094078</c:v>
                </c:pt>
                <c:pt idx="884">
                  <c:v>5.3867484929996898</c:v>
                </c:pt>
                <c:pt idx="885">
                  <c:v>5.4959711925408552</c:v>
                </c:pt>
                <c:pt idx="886">
                  <c:v>5.8269486720843702</c:v>
                </c:pt>
                <c:pt idx="887">
                  <c:v>5.6940101965904697</c:v>
                </c:pt>
                <c:pt idx="888">
                  <c:v>5.365131361390878</c:v>
                </c:pt>
                <c:pt idx="889">
                  <c:v>5.3197432225363643</c:v>
                </c:pt>
                <c:pt idx="890">
                  <c:v>5.7345403090535125</c:v>
                </c:pt>
                <c:pt idx="891">
                  <c:v>5.5571152992201638</c:v>
                </c:pt>
                <c:pt idx="892">
                  <c:v>5.7276313900976161</c:v>
                </c:pt>
                <c:pt idx="893">
                  <c:v>5.5954713022272129</c:v>
                </c:pt>
                <c:pt idx="894">
                  <c:v>5.443318095592911</c:v>
                </c:pt>
                <c:pt idx="895">
                  <c:v>5.1466540246242065</c:v>
                </c:pt>
                <c:pt idx="896">
                  <c:v>5.2660807366776066</c:v>
                </c:pt>
                <c:pt idx="897">
                  <c:v>4.9932314055491949</c:v>
                </c:pt>
                <c:pt idx="898">
                  <c:v>5.8366610226520814</c:v>
                </c:pt>
                <c:pt idx="899">
                  <c:v>5.5482375486243525</c:v>
                </c:pt>
                <c:pt idx="900">
                  <c:v>5.5797617656991312</c:v>
                </c:pt>
                <c:pt idx="901">
                  <c:v>5.4472466608313725</c:v>
                </c:pt>
                <c:pt idx="902">
                  <c:v>5.51154759118148</c:v>
                </c:pt>
                <c:pt idx="903">
                  <c:v>5.8837697274936307</c:v>
                </c:pt>
                <c:pt idx="904">
                  <c:v>5.604572442412179</c:v>
                </c:pt>
                <c:pt idx="905">
                  <c:v>5.9741079092240126</c:v>
                </c:pt>
                <c:pt idx="906">
                  <c:v>5.454724706644531</c:v>
                </c:pt>
                <c:pt idx="907">
                  <c:v>5.4250351206153713</c:v>
                </c:pt>
                <c:pt idx="908">
                  <c:v>5.3976827593175569</c:v>
                </c:pt>
                <c:pt idx="909">
                  <c:v>4.987471152488915</c:v>
                </c:pt>
                <c:pt idx="910">
                  <c:v>5.4422889074801333</c:v>
                </c:pt>
                <c:pt idx="911">
                  <c:v>5.5162110007924507</c:v>
                </c:pt>
                <c:pt idx="912">
                  <c:v>5.3273037109402477</c:v>
                </c:pt>
                <c:pt idx="913">
                  <c:v>5.1180752985276214</c:v>
                </c:pt>
                <c:pt idx="914">
                  <c:v>5.5747895493739028</c:v>
                </c:pt>
                <c:pt idx="915">
                  <c:v>5.1828964828295154</c:v>
                </c:pt>
                <c:pt idx="916">
                  <c:v>5.165820227368191</c:v>
                </c:pt>
                <c:pt idx="917">
                  <c:v>5.0814229761966878</c:v>
                </c:pt>
                <c:pt idx="918">
                  <c:v>5.2902717268372683</c:v>
                </c:pt>
                <c:pt idx="919">
                  <c:v>5.0759275356738964</c:v>
                </c:pt>
                <c:pt idx="920">
                  <c:v>5.1512993090794499</c:v>
                </c:pt>
                <c:pt idx="921">
                  <c:v>5.7815046057566617</c:v>
                </c:pt>
                <c:pt idx="922">
                  <c:v>5.7080945873027984</c:v>
                </c:pt>
                <c:pt idx="923">
                  <c:v>5.4464532645600627</c:v>
                </c:pt>
                <c:pt idx="924">
                  <c:v>5.2906145847460664</c:v>
                </c:pt>
                <c:pt idx="925">
                  <c:v>4.7818650475070221</c:v>
                </c:pt>
                <c:pt idx="926">
                  <c:v>5.0353669058886288</c:v>
                </c:pt>
                <c:pt idx="927">
                  <c:v>5.2213817212345948</c:v>
                </c:pt>
                <c:pt idx="928">
                  <c:v>5.2060024263981513</c:v>
                </c:pt>
                <c:pt idx="929">
                  <c:v>5.4671289680795443</c:v>
                </c:pt>
                <c:pt idx="930">
                  <c:v>5.4704458049493017</c:v>
                </c:pt>
                <c:pt idx="931">
                  <c:v>5.5148880302398515</c:v>
                </c:pt>
                <c:pt idx="932">
                  <c:v>5.2274533432972348</c:v>
                </c:pt>
                <c:pt idx="933">
                  <c:v>5.4038475074700703</c:v>
                </c:pt>
                <c:pt idx="934">
                  <c:v>5.1986600823907123</c:v>
                </c:pt>
                <c:pt idx="935">
                  <c:v>5.0575607223412877</c:v>
                </c:pt>
                <c:pt idx="936">
                  <c:v>5.5548470751182952</c:v>
                </c:pt>
                <c:pt idx="937">
                  <c:v>5.3611820057135038</c:v>
                </c:pt>
                <c:pt idx="938">
                  <c:v>5.398915306857174</c:v>
                </c:pt>
                <c:pt idx="939">
                  <c:v>4.7582696195847971</c:v>
                </c:pt>
                <c:pt idx="940">
                  <c:v>5.166730027799475</c:v>
                </c:pt>
                <c:pt idx="941">
                  <c:v>4.5848884029105248</c:v>
                </c:pt>
                <c:pt idx="942">
                  <c:v>5.0191683518661385</c:v>
                </c:pt>
                <c:pt idx="943">
                  <c:v>4.7665420718159464</c:v>
                </c:pt>
                <c:pt idx="944">
                  <c:v>5.1096015851184209</c:v>
                </c:pt>
                <c:pt idx="945">
                  <c:v>5.1372557525701623</c:v>
                </c:pt>
                <c:pt idx="946">
                  <c:v>5.3122243754914376</c:v>
                </c:pt>
                <c:pt idx="947">
                  <c:v>5.1224964371691382</c:v>
                </c:pt>
                <c:pt idx="948">
                  <c:v>5.2788682861691054</c:v>
                </c:pt>
                <c:pt idx="949">
                  <c:v>5.1238467679835873</c:v>
                </c:pt>
                <c:pt idx="950">
                  <c:v>5.1230055333486622</c:v>
                </c:pt>
                <c:pt idx="951">
                  <c:v>4.9139557240732969</c:v>
                </c:pt>
                <c:pt idx="952">
                  <c:v>4.9304368876899858</c:v>
                </c:pt>
                <c:pt idx="953">
                  <c:v>4.557618940824991</c:v>
                </c:pt>
                <c:pt idx="954">
                  <c:v>5.2559368882696305</c:v>
                </c:pt>
                <c:pt idx="955">
                  <c:v>5.0948002584504017</c:v>
                </c:pt>
                <c:pt idx="956">
                  <c:v>5.0632176113371203</c:v>
                </c:pt>
                <c:pt idx="957">
                  <c:v>5.0906322054048099</c:v>
                </c:pt>
                <c:pt idx="958">
                  <c:v>5.2420793725597044</c:v>
                </c:pt>
                <c:pt idx="959">
                  <c:v>5.1497248333704704</c:v>
                </c:pt>
                <c:pt idx="960">
                  <c:v>4.6278868012251033</c:v>
                </c:pt>
                <c:pt idx="961">
                  <c:v>4.6268695225564267</c:v>
                </c:pt>
                <c:pt idx="962">
                  <c:v>5.212842769932621</c:v>
                </c:pt>
                <c:pt idx="963">
                  <c:v>4.9813227551678265</c:v>
                </c:pt>
                <c:pt idx="964">
                  <c:v>4.9997861356515072</c:v>
                </c:pt>
                <c:pt idx="965">
                  <c:v>5.0144796875524875</c:v>
                </c:pt>
                <c:pt idx="966">
                  <c:v>5.0327261735836579</c:v>
                </c:pt>
                <c:pt idx="967">
                  <c:v>4.4855224014958495</c:v>
                </c:pt>
                <c:pt idx="968">
                  <c:v>4.962080073913012</c:v>
                </c:pt>
                <c:pt idx="969">
                  <c:v>4.4364112908667339</c:v>
                </c:pt>
                <c:pt idx="970">
                  <c:v>5.0599485900109098</c:v>
                </c:pt>
                <c:pt idx="971">
                  <c:v>4.7968108239694649</c:v>
                </c:pt>
                <c:pt idx="972">
                  <c:v>4.7585361412034732</c:v>
                </c:pt>
                <c:pt idx="973">
                  <c:v>4.4082171562028964</c:v>
                </c:pt>
                <c:pt idx="974">
                  <c:v>5.1363461017038112</c:v>
                </c:pt>
                <c:pt idx="975">
                  <c:v>4.289821171808855</c:v>
                </c:pt>
                <c:pt idx="976">
                  <c:v>5.1524508415061412</c:v>
                </c:pt>
                <c:pt idx="977">
                  <c:v>5.1743267985619781</c:v>
                </c:pt>
                <c:pt idx="978">
                  <c:v>5.2045256313603687</c:v>
                </c:pt>
                <c:pt idx="979">
                  <c:v>4.6982645482251382</c:v>
                </c:pt>
                <c:pt idx="980">
                  <c:v>4.7010226267037645</c:v>
                </c:pt>
                <c:pt idx="981">
                  <c:v>4.9007621276036408</c:v>
                </c:pt>
                <c:pt idx="982">
                  <c:v>5.4505680964964389</c:v>
                </c:pt>
                <c:pt idx="983">
                  <c:v>5.2862310350343167</c:v>
                </c:pt>
                <c:pt idx="984">
                  <c:v>5.0849486969220461</c:v>
                </c:pt>
                <c:pt idx="985">
                  <c:v>4.8668755296510398</c:v>
                </c:pt>
                <c:pt idx="986">
                  <c:v>4.8555861782941339</c:v>
                </c:pt>
                <c:pt idx="987">
                  <c:v>4.8516657267857601</c:v>
                </c:pt>
                <c:pt idx="988">
                  <c:v>4.9997291891020907</c:v>
                </c:pt>
                <c:pt idx="989">
                  <c:v>4.4849469401910458</c:v>
                </c:pt>
                <c:pt idx="990">
                  <c:v>4.9677380500801727</c:v>
                </c:pt>
                <c:pt idx="991">
                  <c:v>4.6362198379467907</c:v>
                </c:pt>
                <c:pt idx="992">
                  <c:v>4.6427276246653291</c:v>
                </c:pt>
                <c:pt idx="993">
                  <c:v>5.0715951555707122</c:v>
                </c:pt>
                <c:pt idx="994">
                  <c:v>5.203904789817261</c:v>
                </c:pt>
                <c:pt idx="995">
                  <c:v>5.0137147350813365</c:v>
                </c:pt>
                <c:pt idx="996">
                  <c:v>4.8550099645505691</c:v>
                </c:pt>
                <c:pt idx="997">
                  <c:v>4.6636249603123723</c:v>
                </c:pt>
                <c:pt idx="998">
                  <c:v>4.4423902349873252</c:v>
                </c:pt>
                <c:pt idx="999">
                  <c:v>4.9510887733572915</c:v>
                </c:pt>
                <c:pt idx="1000">
                  <c:v>5.043323380681703</c:v>
                </c:pt>
                <c:pt idx="1001">
                  <c:v>4.5482691963101036</c:v>
                </c:pt>
                <c:pt idx="1002">
                  <c:v>4.82279925844741</c:v>
                </c:pt>
                <c:pt idx="1003">
                  <c:v>4.7570920899722076</c:v>
                </c:pt>
                <c:pt idx="1004">
                  <c:v>5.1330516285788974</c:v>
                </c:pt>
                <c:pt idx="1005">
                  <c:v>4.9814963970468202</c:v>
                </c:pt>
                <c:pt idx="1006">
                  <c:v>5.1172158484736734</c:v>
                </c:pt>
                <c:pt idx="1007">
                  <c:v>4.2961903456118531</c:v>
                </c:pt>
                <c:pt idx="1008">
                  <c:v>4.9873124021817441</c:v>
                </c:pt>
                <c:pt idx="1009">
                  <c:v>4.8080930404274751</c:v>
                </c:pt>
                <c:pt idx="1010">
                  <c:v>5.3063125750351414</c:v>
                </c:pt>
                <c:pt idx="1011">
                  <c:v>4.7695530623122018</c:v>
                </c:pt>
                <c:pt idx="1012">
                  <c:v>4.9083741086196753</c:v>
                </c:pt>
                <c:pt idx="1013">
                  <c:v>4.7594672332054193</c:v>
                </c:pt>
                <c:pt idx="1014">
                  <c:v>4.7523048398641228</c:v>
                </c:pt>
                <c:pt idx="1015">
                  <c:v>5.115358820334948</c:v>
                </c:pt>
                <c:pt idx="1016">
                  <c:v>4.763317115693825</c:v>
                </c:pt>
                <c:pt idx="1017">
                  <c:v>4.7449888479182238</c:v>
                </c:pt>
                <c:pt idx="1018">
                  <c:v>5.0929520171637961</c:v>
                </c:pt>
                <c:pt idx="1019">
                  <c:v>4.4055759839629545</c:v>
                </c:pt>
                <c:pt idx="1020">
                  <c:v>4.6135529262683326</c:v>
                </c:pt>
                <c:pt idx="1021">
                  <c:v>4.7168431693563297</c:v>
                </c:pt>
                <c:pt idx="1022">
                  <c:v>4.5788165106986103</c:v>
                </c:pt>
                <c:pt idx="1023">
                  <c:v>4.4868274537478303</c:v>
                </c:pt>
                <c:pt idx="1024">
                  <c:v>4.331368548710631</c:v>
                </c:pt>
                <c:pt idx="1025">
                  <c:v>4.3748061883675176</c:v>
                </c:pt>
                <c:pt idx="1026">
                  <c:v>4.6973048660996559</c:v>
                </c:pt>
                <c:pt idx="1027">
                  <c:v>4.7980405971871765</c:v>
                </c:pt>
                <c:pt idx="1028">
                  <c:v>4.9730212466202817</c:v>
                </c:pt>
                <c:pt idx="1029">
                  <c:v>4.5157578308134294</c:v>
                </c:pt>
                <c:pt idx="1030">
                  <c:v>4.4691968565290683</c:v>
                </c:pt>
                <c:pt idx="1031">
                  <c:v>4.4697359384986992</c:v>
                </c:pt>
                <c:pt idx="1032">
                  <c:v>4.6369744194047486</c:v>
                </c:pt>
                <c:pt idx="1033">
                  <c:v>4.6743766119186709</c:v>
                </c:pt>
                <c:pt idx="1034">
                  <c:v>4.8280754679554443</c:v>
                </c:pt>
                <c:pt idx="1035">
                  <c:v>4.9865919351739132</c:v>
                </c:pt>
                <c:pt idx="1036">
                  <c:v>4.7829295120661772</c:v>
                </c:pt>
                <c:pt idx="1037">
                  <c:v>4.6569924469961466</c:v>
                </c:pt>
                <c:pt idx="1038">
                  <c:v>4.988317749190462</c:v>
                </c:pt>
                <c:pt idx="1039">
                  <c:v>5.2574841863187372</c:v>
                </c:pt>
                <c:pt idx="1040">
                  <c:v>4.8874579629044792</c:v>
                </c:pt>
                <c:pt idx="1041">
                  <c:v>4.9613384456772955</c:v>
                </c:pt>
                <c:pt idx="1042">
                  <c:v>4.9946266641101404</c:v>
                </c:pt>
                <c:pt idx="1043">
                  <c:v>4.2961923952515013</c:v>
                </c:pt>
                <c:pt idx="1044">
                  <c:v>4.7433698113014291</c:v>
                </c:pt>
                <c:pt idx="1045">
                  <c:v>4.9639219992358301</c:v>
                </c:pt>
                <c:pt idx="1046">
                  <c:v>4.6277761068342862</c:v>
                </c:pt>
                <c:pt idx="1047">
                  <c:v>4.7617435282618192</c:v>
                </c:pt>
                <c:pt idx="1048">
                  <c:v>4.8753147897050013</c:v>
                </c:pt>
                <c:pt idx="1049">
                  <c:v>4.5632354205444496</c:v>
                </c:pt>
                <c:pt idx="1050">
                  <c:v>4.721697040493237</c:v>
                </c:pt>
                <c:pt idx="1051">
                  <c:v>4.5668364948596309</c:v>
                </c:pt>
                <c:pt idx="1052">
                  <c:v>5.098916811850283</c:v>
                </c:pt>
                <c:pt idx="1053">
                  <c:v>4.8863849650787081</c:v>
                </c:pt>
                <c:pt idx="1054">
                  <c:v>4.6652923192528872</c:v>
                </c:pt>
                <c:pt idx="1055">
                  <c:v>4.8678815173444612</c:v>
                </c:pt>
                <c:pt idx="1056">
                  <c:v>5.0657249683228258</c:v>
                </c:pt>
                <c:pt idx="1057">
                  <c:v>4.8028629028538825</c:v>
                </c:pt>
                <c:pt idx="1058">
                  <c:v>5.1085660673227578</c:v>
                </c:pt>
                <c:pt idx="1059">
                  <c:v>4.7838592202773009</c:v>
                </c:pt>
                <c:pt idx="1060">
                  <c:v>5.2653576714091201</c:v>
                </c:pt>
                <c:pt idx="1061">
                  <c:v>4.6752450136247985</c:v>
                </c:pt>
                <c:pt idx="1062">
                  <c:v>4.6921784968822307</c:v>
                </c:pt>
                <c:pt idx="1063">
                  <c:v>4.1337838413871371</c:v>
                </c:pt>
                <c:pt idx="1064">
                  <c:v>4.3288233914339989</c:v>
                </c:pt>
                <c:pt idx="1065">
                  <c:v>4.7647140916204496</c:v>
                </c:pt>
                <c:pt idx="1066">
                  <c:v>4.8190771911028705</c:v>
                </c:pt>
                <c:pt idx="1067">
                  <c:v>4.4594955834162127</c:v>
                </c:pt>
                <c:pt idx="1068">
                  <c:v>4.5075136029048277</c:v>
                </c:pt>
                <c:pt idx="1069">
                  <c:v>4.1394398462237918</c:v>
                </c:pt>
                <c:pt idx="1070">
                  <c:v>4.4824220490071705</c:v>
                </c:pt>
                <c:pt idx="1071">
                  <c:v>4.4231441761013324</c:v>
                </c:pt>
                <c:pt idx="1072">
                  <c:v>4.4917886894264569</c:v>
                </c:pt>
                <c:pt idx="1073">
                  <c:v>4.8054805266182621</c:v>
                </c:pt>
                <c:pt idx="1074">
                  <c:v>4.5971711411131748</c:v>
                </c:pt>
                <c:pt idx="1075">
                  <c:v>4.7961816865655891</c:v>
                </c:pt>
                <c:pt idx="1076">
                  <c:v>4.5018085883513361</c:v>
                </c:pt>
                <c:pt idx="1077">
                  <c:v>4.7374521932110287</c:v>
                </c:pt>
                <c:pt idx="1078">
                  <c:v>4.5306941833804499</c:v>
                </c:pt>
                <c:pt idx="1079">
                  <c:v>4.4914237568904403</c:v>
                </c:pt>
                <c:pt idx="1080">
                  <c:v>4.5484103411878163</c:v>
                </c:pt>
                <c:pt idx="1081">
                  <c:v>4.5696198456460975</c:v>
                </c:pt>
                <c:pt idx="1082">
                  <c:v>4.5787441268384015</c:v>
                </c:pt>
                <c:pt idx="1083">
                  <c:v>4.8378413974517915</c:v>
                </c:pt>
                <c:pt idx="1084">
                  <c:v>4.6453321477751084</c:v>
                </c:pt>
                <c:pt idx="1085">
                  <c:v>4.6340868490140403</c:v>
                </c:pt>
                <c:pt idx="1086">
                  <c:v>4.7961388440097634</c:v>
                </c:pt>
                <c:pt idx="1087">
                  <c:v>3.9957465739766795</c:v>
                </c:pt>
                <c:pt idx="1088">
                  <c:v>4.4756525894734285</c:v>
                </c:pt>
                <c:pt idx="1089">
                  <c:v>4.4460364746989596</c:v>
                </c:pt>
                <c:pt idx="1090">
                  <c:v>4.4830107005471209</c:v>
                </c:pt>
                <c:pt idx="1091">
                  <c:v>4.5370934658449968</c:v>
                </c:pt>
                <c:pt idx="1092">
                  <c:v>4.707706663601142</c:v>
                </c:pt>
                <c:pt idx="1093">
                  <c:v>4.7365454952485813</c:v>
                </c:pt>
                <c:pt idx="1094">
                  <c:v>4.5485835405070496</c:v>
                </c:pt>
                <c:pt idx="1095">
                  <c:v>4.2851157270657065</c:v>
                </c:pt>
                <c:pt idx="1096">
                  <c:v>4.515958573724526</c:v>
                </c:pt>
                <c:pt idx="1097">
                  <c:v>4.7505818713015673</c:v>
                </c:pt>
                <c:pt idx="1098">
                  <c:v>4.4964999132497363</c:v>
                </c:pt>
                <c:pt idx="1099">
                  <c:v>4.0967977684173631</c:v>
                </c:pt>
                <c:pt idx="1100">
                  <c:v>4.1611019182258051</c:v>
                </c:pt>
                <c:pt idx="1101">
                  <c:v>4.2951967226388517</c:v>
                </c:pt>
                <c:pt idx="1102">
                  <c:v>4.6304220114291246</c:v>
                </c:pt>
                <c:pt idx="1103">
                  <c:v>4.5635760828674732</c:v>
                </c:pt>
                <c:pt idx="1104">
                  <c:v>4.5636829865289918</c:v>
                </c:pt>
                <c:pt idx="1105">
                  <c:v>4.5169381743278585</c:v>
                </c:pt>
                <c:pt idx="1106">
                  <c:v>4.3186008659898008</c:v>
                </c:pt>
                <c:pt idx="1107">
                  <c:v>4.2670143828162201</c:v>
                </c:pt>
                <c:pt idx="1108">
                  <c:v>4.2932271538267486</c:v>
                </c:pt>
                <c:pt idx="1109">
                  <c:v>3.9306642448410143</c:v>
                </c:pt>
                <c:pt idx="1110">
                  <c:v>4.2431504182273612</c:v>
                </c:pt>
                <c:pt idx="1111">
                  <c:v>4.2093296096051134</c:v>
                </c:pt>
                <c:pt idx="1112">
                  <c:v>4.7314754583142795</c:v>
                </c:pt>
                <c:pt idx="1113">
                  <c:v>4.3014959563907924</c:v>
                </c:pt>
                <c:pt idx="1114">
                  <c:v>4.6520964460168504</c:v>
                </c:pt>
                <c:pt idx="1115">
                  <c:v>4.5740254415840154</c:v>
                </c:pt>
                <c:pt idx="1116">
                  <c:v>4.4330215022882191</c:v>
                </c:pt>
                <c:pt idx="1117">
                  <c:v>4.5408884683589381</c:v>
                </c:pt>
                <c:pt idx="1118">
                  <c:v>4.4562247775740813</c:v>
                </c:pt>
                <c:pt idx="1119">
                  <c:v>4.256989825351762</c:v>
                </c:pt>
                <c:pt idx="1120">
                  <c:v>4.2543210050454157</c:v>
                </c:pt>
                <c:pt idx="1121">
                  <c:v>4.0150224462716446</c:v>
                </c:pt>
                <c:pt idx="1122">
                  <c:v>4.0061280678818836</c:v>
                </c:pt>
                <c:pt idx="1123">
                  <c:v>4.3136943554002576</c:v>
                </c:pt>
                <c:pt idx="1124">
                  <c:v>5.2068304642413645</c:v>
                </c:pt>
                <c:pt idx="1125">
                  <c:v>5.170349989261668</c:v>
                </c:pt>
                <c:pt idx="1126">
                  <c:v>5.1569434544425397</c:v>
                </c:pt>
                <c:pt idx="1127">
                  <c:v>4.750200123501247</c:v>
                </c:pt>
                <c:pt idx="1128">
                  <c:v>5.0888751333535724</c:v>
                </c:pt>
                <c:pt idx="1129">
                  <c:v>4.7696442051809704</c:v>
                </c:pt>
                <c:pt idx="1130">
                  <c:v>5.4131658803087239</c:v>
                </c:pt>
                <c:pt idx="1131">
                  <c:v>6.3403271899666711</c:v>
                </c:pt>
                <c:pt idx="1132">
                  <c:v>6.1738622037677446</c:v>
                </c:pt>
                <c:pt idx="1133">
                  <c:v>5.924207276450697</c:v>
                </c:pt>
                <c:pt idx="1134">
                  <c:v>5.7802072100566955</c:v>
                </c:pt>
                <c:pt idx="1135">
                  <c:v>5.7145990783613367</c:v>
                </c:pt>
                <c:pt idx="1136">
                  <c:v>6.0789166304007143</c:v>
                </c:pt>
                <c:pt idx="1137">
                  <c:v>6.1525620741079541</c:v>
                </c:pt>
                <c:pt idx="1138">
                  <c:v>6.2739154405228224</c:v>
                </c:pt>
                <c:pt idx="1139">
                  <c:v>6.1773526192854966</c:v>
                </c:pt>
                <c:pt idx="1140">
                  <c:v>6.1738075554409066</c:v>
                </c:pt>
                <c:pt idx="1141">
                  <c:v>5.949616619778844</c:v>
                </c:pt>
                <c:pt idx="1142">
                  <c:v>6.0135799628175981</c:v>
                </c:pt>
                <c:pt idx="1143">
                  <c:v>5.6713811995429007</c:v>
                </c:pt>
                <c:pt idx="1144">
                  <c:v>5.8735327468864806</c:v>
                </c:pt>
                <c:pt idx="1145">
                  <c:v>5.84672379958847</c:v>
                </c:pt>
                <c:pt idx="1146">
                  <c:v>5.8173107821489358</c:v>
                </c:pt>
                <c:pt idx="1147">
                  <c:v>5.8659495322611646</c:v>
                </c:pt>
                <c:pt idx="1148">
                  <c:v>6.066682145745208</c:v>
                </c:pt>
                <c:pt idx="1149">
                  <c:v>6.8350626480931247</c:v>
                </c:pt>
                <c:pt idx="1150">
                  <c:v>6.6278907707291683</c:v>
                </c:pt>
                <c:pt idx="1151">
                  <c:v>6.0588278067447723</c:v>
                </c:pt>
                <c:pt idx="1152">
                  <c:v>6.0299341422872885</c:v>
                </c:pt>
                <c:pt idx="1153">
                  <c:v>5.7463513633043677</c:v>
                </c:pt>
                <c:pt idx="1154">
                  <c:v>5.7775208559844682</c:v>
                </c:pt>
                <c:pt idx="1155">
                  <c:v>5.8459954683343582</c:v>
                </c:pt>
                <c:pt idx="1156">
                  <c:v>5.8387295715582157</c:v>
                </c:pt>
                <c:pt idx="1157">
                  <c:v>6.0947704387789639</c:v>
                </c:pt>
                <c:pt idx="1158">
                  <c:v>6.625816954509637</c:v>
                </c:pt>
                <c:pt idx="1159">
                  <c:v>5.8433581930402303</c:v>
                </c:pt>
                <c:pt idx="1160">
                  <c:v>6.1843664223492727</c:v>
                </c:pt>
                <c:pt idx="1161">
                  <c:v>6.0039588063289999</c:v>
                </c:pt>
                <c:pt idx="1162">
                  <c:v>5.6273018291486387</c:v>
                </c:pt>
                <c:pt idx="1163">
                  <c:v>5.9223550663159186</c:v>
                </c:pt>
                <c:pt idx="1164">
                  <c:v>5.7473309672684669</c:v>
                </c:pt>
                <c:pt idx="1165">
                  <c:v>5.7752456449326228</c:v>
                </c:pt>
                <c:pt idx="1166">
                  <c:v>5.7355393062199846</c:v>
                </c:pt>
                <c:pt idx="1167">
                  <c:v>5.8735627588639296</c:v>
                </c:pt>
                <c:pt idx="1168">
                  <c:v>6.4017418397184889</c:v>
                </c:pt>
                <c:pt idx="1169">
                  <c:v>6.3631588587020689</c:v>
                </c:pt>
                <c:pt idx="1170">
                  <c:v>6.0068172187819027</c:v>
                </c:pt>
                <c:pt idx="1171">
                  <c:v>6.2601577923025067</c:v>
                </c:pt>
                <c:pt idx="1172">
                  <c:v>6.2004798618268682</c:v>
                </c:pt>
                <c:pt idx="1173">
                  <c:v>6.3797850086809937</c:v>
                </c:pt>
                <c:pt idx="1174">
                  <c:v>6.3750392597656775</c:v>
                </c:pt>
                <c:pt idx="1175">
                  <c:v>6.4524243212662311</c:v>
                </c:pt>
                <c:pt idx="1176">
                  <c:v>6.1995808828722554</c:v>
                </c:pt>
                <c:pt idx="1177">
                  <c:v>5.8885612017032694</c:v>
                </c:pt>
                <c:pt idx="1178">
                  <c:v>5.8778123554916126</c:v>
                </c:pt>
                <c:pt idx="1179">
                  <c:v>5.8563399998692134</c:v>
                </c:pt>
                <c:pt idx="1180">
                  <c:v>5.8734994055461893</c:v>
                </c:pt>
                <c:pt idx="1181">
                  <c:v>6.3165492617995671</c:v>
                </c:pt>
                <c:pt idx="1182">
                  <c:v>6.301865812861025</c:v>
                </c:pt>
                <c:pt idx="1183">
                  <c:v>5.8737878863404207</c:v>
                </c:pt>
                <c:pt idx="1184">
                  <c:v>5.6597355568042156</c:v>
                </c:pt>
                <c:pt idx="1185">
                  <c:v>5.4109277246348011</c:v>
                </c:pt>
                <c:pt idx="1186">
                  <c:v>5.5842159065735615</c:v>
                </c:pt>
                <c:pt idx="1187">
                  <c:v>5.4833653712053758</c:v>
                </c:pt>
                <c:pt idx="1188">
                  <c:v>6.2140247602696839</c:v>
                </c:pt>
                <c:pt idx="1189">
                  <c:v>5.7646016094456671</c:v>
                </c:pt>
                <c:pt idx="1190">
                  <c:v>6.2506531914998931</c:v>
                </c:pt>
                <c:pt idx="1191">
                  <c:v>6.1556443240369516</c:v>
                </c:pt>
                <c:pt idx="1192">
                  <c:v>5.9998606733185396</c:v>
                </c:pt>
                <c:pt idx="1193">
                  <c:v>5.6063791132132694</c:v>
                </c:pt>
                <c:pt idx="1194">
                  <c:v>5.4261113488973702</c:v>
                </c:pt>
                <c:pt idx="1195">
                  <c:v>5.7324887541707268</c:v>
                </c:pt>
                <c:pt idx="1196">
                  <c:v>5.696802380806651</c:v>
                </c:pt>
                <c:pt idx="1197">
                  <c:v>5.8068289927395078</c:v>
                </c:pt>
                <c:pt idx="1198">
                  <c:v>5.4951171573178881</c:v>
                </c:pt>
                <c:pt idx="1199">
                  <c:v>5.7252283765767169</c:v>
                </c:pt>
                <c:pt idx="1200">
                  <c:v>6.0384419560585441</c:v>
                </c:pt>
                <c:pt idx="1201">
                  <c:v>5.9266926558234934</c:v>
                </c:pt>
                <c:pt idx="1202">
                  <c:v>5.9160918123178847</c:v>
                </c:pt>
                <c:pt idx="1203">
                  <c:v>5.5188276838098025</c:v>
                </c:pt>
                <c:pt idx="1204">
                  <c:v>6.3278421590768374</c:v>
                </c:pt>
                <c:pt idx="1205">
                  <c:v>6.0762104281024998</c:v>
                </c:pt>
                <c:pt idx="1206">
                  <c:v>5.909158571420825</c:v>
                </c:pt>
                <c:pt idx="1207">
                  <c:v>5.7576693235376704</c:v>
                </c:pt>
                <c:pt idx="1208">
                  <c:v>5.7198662325806069</c:v>
                </c:pt>
                <c:pt idx="1209">
                  <c:v>5.4508979375686115</c:v>
                </c:pt>
                <c:pt idx="1210">
                  <c:v>5.4437170540630442</c:v>
                </c:pt>
                <c:pt idx="1211">
                  <c:v>5.3186035355186378</c:v>
                </c:pt>
                <c:pt idx="1212">
                  <c:v>5.8398323258727487</c:v>
                </c:pt>
                <c:pt idx="1213">
                  <c:v>5.7775261946565282</c:v>
                </c:pt>
                <c:pt idx="1214">
                  <c:v>5.5787465457589835</c:v>
                </c:pt>
                <c:pt idx="1215">
                  <c:v>5.9292825618711698</c:v>
                </c:pt>
                <c:pt idx="1216">
                  <c:v>5.4904193327009638</c:v>
                </c:pt>
                <c:pt idx="1217">
                  <c:v>5.3954861947762662</c:v>
                </c:pt>
                <c:pt idx="1218">
                  <c:v>5.42127219836338</c:v>
                </c:pt>
                <c:pt idx="1219">
                  <c:v>5.6655748707760649</c:v>
                </c:pt>
                <c:pt idx="1220">
                  <c:v>5.6240206853110779</c:v>
                </c:pt>
                <c:pt idx="1221">
                  <c:v>5.520641103997769</c:v>
                </c:pt>
                <c:pt idx="1222">
                  <c:v>6.1969579040701319</c:v>
                </c:pt>
                <c:pt idx="1223">
                  <c:v>6.0043780221398295</c:v>
                </c:pt>
                <c:pt idx="1224">
                  <c:v>5.8101563731133403</c:v>
                </c:pt>
                <c:pt idx="1225">
                  <c:v>5.6059928933672554</c:v>
                </c:pt>
                <c:pt idx="1226">
                  <c:v>5.4212009592436257</c:v>
                </c:pt>
                <c:pt idx="1227">
                  <c:v>5.5501214659835822</c:v>
                </c:pt>
                <c:pt idx="1228">
                  <c:v>5.3691956205342235</c:v>
                </c:pt>
                <c:pt idx="1229">
                  <c:v>5.4269903441983987</c:v>
                </c:pt>
                <c:pt idx="1230">
                  <c:v>5.4530054455118053</c:v>
                </c:pt>
                <c:pt idx="1231">
                  <c:v>5.803591500727121</c:v>
                </c:pt>
                <c:pt idx="1232">
                  <c:v>5.5929649424319487</c:v>
                </c:pt>
                <c:pt idx="1233">
                  <c:v>5.5467933340732571</c:v>
                </c:pt>
                <c:pt idx="1234">
                  <c:v>5.2260091153907942</c:v>
                </c:pt>
                <c:pt idx="1235">
                  <c:v>5.1821232942851392</c:v>
                </c:pt>
                <c:pt idx="1236">
                  <c:v>5.157463787048048</c:v>
                </c:pt>
                <c:pt idx="1237">
                  <c:v>5.7664511641089664</c:v>
                </c:pt>
                <c:pt idx="1238">
                  <c:v>5.7387196453724307</c:v>
                </c:pt>
                <c:pt idx="1239">
                  <c:v>5.752023497251729</c:v>
                </c:pt>
                <c:pt idx="1240">
                  <c:v>5.3911043637460168</c:v>
                </c:pt>
                <c:pt idx="1241">
                  <c:v>5.1071657873520824</c:v>
                </c:pt>
                <c:pt idx="1242">
                  <c:v>5.4200778272455805</c:v>
                </c:pt>
                <c:pt idx="1243">
                  <c:v>5.129975503214423</c:v>
                </c:pt>
                <c:pt idx="1244">
                  <c:v>5.6125579184393404</c:v>
                </c:pt>
                <c:pt idx="1245">
                  <c:v>5.3254085561000606</c:v>
                </c:pt>
                <c:pt idx="1246">
                  <c:v>5.4621437480469535</c:v>
                </c:pt>
                <c:pt idx="1247">
                  <c:v>5.3762296556022138</c:v>
                </c:pt>
                <c:pt idx="1248">
                  <c:v>5.382306576223864</c:v>
                </c:pt>
                <c:pt idx="1249">
                  <c:v>5.5098032993839317</c:v>
                </c:pt>
                <c:pt idx="1250">
                  <c:v>5.2983142688012741</c:v>
                </c:pt>
                <c:pt idx="1251">
                  <c:v>5.2229806666966736</c:v>
                </c:pt>
                <c:pt idx="1252">
                  <c:v>5.5584317898931994</c:v>
                </c:pt>
                <c:pt idx="1253">
                  <c:v>5.4997250543073388</c:v>
                </c:pt>
                <c:pt idx="1254">
                  <c:v>5.6930779411224934</c:v>
                </c:pt>
                <c:pt idx="1255">
                  <c:v>5.6947266590390031</c:v>
                </c:pt>
                <c:pt idx="1256">
                  <c:v>5.4877792959213441</c:v>
                </c:pt>
                <c:pt idx="1257">
                  <c:v>5.5479621843973987</c:v>
                </c:pt>
                <c:pt idx="1258">
                  <c:v>6.0760092866138065</c:v>
                </c:pt>
                <c:pt idx="1259">
                  <c:v>6.069708510166361</c:v>
                </c:pt>
                <c:pt idx="1260">
                  <c:v>6.2553457126780883</c:v>
                </c:pt>
                <c:pt idx="1261">
                  <c:v>5.3611735871409003</c:v>
                </c:pt>
                <c:pt idx="1262">
                  <c:v>5.3149030705039735</c:v>
                </c:pt>
                <c:pt idx="1263">
                  <c:v>5.0284796734513506</c:v>
                </c:pt>
                <c:pt idx="1264">
                  <c:v>5.0590997764014718</c:v>
                </c:pt>
                <c:pt idx="1265">
                  <c:v>5.0735346030243607</c:v>
                </c:pt>
                <c:pt idx="1266">
                  <c:v>5.1885380135222388</c:v>
                </c:pt>
                <c:pt idx="1267">
                  <c:v>5.3147762043187088</c:v>
                </c:pt>
                <c:pt idx="1268">
                  <c:v>5.7841298924870204</c:v>
                </c:pt>
                <c:pt idx="1269">
                  <c:v>5.8568628091813277</c:v>
                </c:pt>
                <c:pt idx="1270">
                  <c:v>5.5715794540537456</c:v>
                </c:pt>
                <c:pt idx="1271">
                  <c:v>5.2580612860234126</c:v>
                </c:pt>
                <c:pt idx="1272">
                  <c:v>5.1060777517650031</c:v>
                </c:pt>
                <c:pt idx="1273">
                  <c:v>5.3807414845882908</c:v>
                </c:pt>
                <c:pt idx="1274">
                  <c:v>5.2031671889589015</c:v>
                </c:pt>
                <c:pt idx="1275">
                  <c:v>4.9191995524595047</c:v>
                </c:pt>
                <c:pt idx="1276">
                  <c:v>4.7472499863487236</c:v>
                </c:pt>
                <c:pt idx="1277">
                  <c:v>5.2996896913985152</c:v>
                </c:pt>
                <c:pt idx="1278">
                  <c:v>5.00404614046563</c:v>
                </c:pt>
                <c:pt idx="1279">
                  <c:v>5.2719996017863826</c:v>
                </c:pt>
                <c:pt idx="1280">
                  <c:v>5.5601195596761865</c:v>
                </c:pt>
                <c:pt idx="1281">
                  <c:v>5.1578310543913224</c:v>
                </c:pt>
                <c:pt idx="1282">
                  <c:v>5.4858127436715041</c:v>
                </c:pt>
                <c:pt idx="1283">
                  <c:v>5.1141268585181141</c:v>
                </c:pt>
                <c:pt idx="1284">
                  <c:v>4.9375803348698541</c:v>
                </c:pt>
                <c:pt idx="1285">
                  <c:v>5.0502521888250138</c:v>
                </c:pt>
                <c:pt idx="1286">
                  <c:v>5.0567139047971077</c:v>
                </c:pt>
                <c:pt idx="1287">
                  <c:v>5.2971968120955051</c:v>
                </c:pt>
                <c:pt idx="1288">
                  <c:v>5.1114118148424872</c:v>
                </c:pt>
                <c:pt idx="1289">
                  <c:v>5.3071919310512339</c:v>
                </c:pt>
                <c:pt idx="1290">
                  <c:v>5.7616347697257231</c:v>
                </c:pt>
                <c:pt idx="1291">
                  <c:v>5.8748314131830099</c:v>
                </c:pt>
                <c:pt idx="1292">
                  <c:v>5.3764517776775671</c:v>
                </c:pt>
                <c:pt idx="1293">
                  <c:v>5.4127417476736692</c:v>
                </c:pt>
                <c:pt idx="1294">
                  <c:v>5.0480762025576036</c:v>
                </c:pt>
                <c:pt idx="1295">
                  <c:v>5.2038800551004485</c:v>
                </c:pt>
                <c:pt idx="1296">
                  <c:v>5.0807020065251542</c:v>
                </c:pt>
                <c:pt idx="1297">
                  <c:v>5.0718778151622059</c:v>
                </c:pt>
                <c:pt idx="1298">
                  <c:v>5.230699515654571</c:v>
                </c:pt>
                <c:pt idx="1299">
                  <c:v>5.2234172561383225</c:v>
                </c:pt>
                <c:pt idx="1300">
                  <c:v>5.2162707869861018</c:v>
                </c:pt>
                <c:pt idx="1301">
                  <c:v>5.2098177483426209</c:v>
                </c:pt>
                <c:pt idx="1302">
                  <c:v>5.0412623239612824</c:v>
                </c:pt>
                <c:pt idx="1303">
                  <c:v>5.0764143807416788</c:v>
                </c:pt>
                <c:pt idx="1304">
                  <c:v>5.175411350249707</c:v>
                </c:pt>
                <c:pt idx="1305">
                  <c:v>5.0671520736062989</c:v>
                </c:pt>
                <c:pt idx="1306">
                  <c:v>5.5404292998856697</c:v>
                </c:pt>
                <c:pt idx="1307">
                  <c:v>5.616554132151216</c:v>
                </c:pt>
                <c:pt idx="1308">
                  <c:v>5.3270632080943878</c:v>
                </c:pt>
                <c:pt idx="1309">
                  <c:v>5.5101670165628622</c:v>
                </c:pt>
                <c:pt idx="1310">
                  <c:v>5.133622629884937</c:v>
                </c:pt>
                <c:pt idx="1311">
                  <c:v>4.9723001331646417</c:v>
                </c:pt>
                <c:pt idx="1312">
                  <c:v>5.1365109559918363</c:v>
                </c:pt>
                <c:pt idx="1313">
                  <c:v>4.7669322833770993</c:v>
                </c:pt>
                <c:pt idx="1314">
                  <c:v>5.1891696034724424</c:v>
                </c:pt>
                <c:pt idx="1315">
                  <c:v>5.1521933702530456</c:v>
                </c:pt>
                <c:pt idx="1316">
                  <c:v>5.541782142281944</c:v>
                </c:pt>
                <c:pt idx="1317">
                  <c:v>5.2064334351126673</c:v>
                </c:pt>
                <c:pt idx="1318">
                  <c:v>5.3463606645760482</c:v>
                </c:pt>
                <c:pt idx="1319">
                  <c:v>4.9429729372633862</c:v>
                </c:pt>
                <c:pt idx="1320">
                  <c:v>5.0692366638608197</c:v>
                </c:pt>
                <c:pt idx="1321">
                  <c:v>5.0734116007788659</c:v>
                </c:pt>
                <c:pt idx="1322">
                  <c:v>5.0889041829030992</c:v>
                </c:pt>
                <c:pt idx="1323">
                  <c:v>5.0922556556156788</c:v>
                </c:pt>
                <c:pt idx="1324">
                  <c:v>4.9022636361430516</c:v>
                </c:pt>
                <c:pt idx="1325">
                  <c:v>5.4145820292997904</c:v>
                </c:pt>
                <c:pt idx="1326">
                  <c:v>5.77204926225573</c:v>
                </c:pt>
                <c:pt idx="1327">
                  <c:v>5.8098174750037526</c:v>
                </c:pt>
                <c:pt idx="1328">
                  <c:v>5.4821724119133712</c:v>
                </c:pt>
                <c:pt idx="1329">
                  <c:v>5.5628361524321246</c:v>
                </c:pt>
                <c:pt idx="1330">
                  <c:v>5.3980012947622322</c:v>
                </c:pt>
                <c:pt idx="1331">
                  <c:v>5.6047446840275654</c:v>
                </c:pt>
                <c:pt idx="1332">
                  <c:v>5.6872031909912604</c:v>
                </c:pt>
                <c:pt idx="1333">
                  <c:v>5.4150769202972473</c:v>
                </c:pt>
                <c:pt idx="1334">
                  <c:v>5.5274418076143981</c:v>
                </c:pt>
                <c:pt idx="1335">
                  <c:v>5.5491825356548903</c:v>
                </c:pt>
                <c:pt idx="1336">
                  <c:v>5.5423680505217039</c:v>
                </c:pt>
                <c:pt idx="1337">
                  <c:v>5.5064489976814848</c:v>
                </c:pt>
                <c:pt idx="1338">
                  <c:v>5.8711059124137712</c:v>
                </c:pt>
                <c:pt idx="1339">
                  <c:v>5.8932107817203674</c:v>
                </c:pt>
                <c:pt idx="1340">
                  <c:v>5.4721680593171218</c:v>
                </c:pt>
                <c:pt idx="1341">
                  <c:v>5.2182516998925408</c:v>
                </c:pt>
                <c:pt idx="1342">
                  <c:v>5.5543913775490852</c:v>
                </c:pt>
                <c:pt idx="1343">
                  <c:v>5.6777805734383531</c:v>
                </c:pt>
                <c:pt idx="1344">
                  <c:v>5.4685709533633293</c:v>
                </c:pt>
                <c:pt idx="1345">
                  <c:v>5.4700451788203353</c:v>
                </c:pt>
                <c:pt idx="1346">
                  <c:v>5.691378188539395</c:v>
                </c:pt>
                <c:pt idx="1347">
                  <c:v>5.5697302196014666</c:v>
                </c:pt>
                <c:pt idx="1348">
                  <c:v>5.3885995511859219</c:v>
                </c:pt>
                <c:pt idx="1349">
                  <c:v>5.31542012514877</c:v>
                </c:pt>
                <c:pt idx="1350">
                  <c:v>5.5013300008205093</c:v>
                </c:pt>
                <c:pt idx="1351">
                  <c:v>5.885021784319016</c:v>
                </c:pt>
                <c:pt idx="1352">
                  <c:v>5.515273598869487</c:v>
                </c:pt>
                <c:pt idx="1353">
                  <c:v>5.4561348496738562</c:v>
                </c:pt>
                <c:pt idx="1354">
                  <c:v>5.4516991788905633</c:v>
                </c:pt>
                <c:pt idx="1355">
                  <c:v>5.7377855763888572</c:v>
                </c:pt>
                <c:pt idx="1356">
                  <c:v>5.6782494598713011</c:v>
                </c:pt>
                <c:pt idx="1357">
                  <c:v>5.4056710540759809</c:v>
                </c:pt>
                <c:pt idx="1358">
                  <c:v>5.4656892701075366</c:v>
                </c:pt>
                <c:pt idx="1359">
                  <c:v>5.5591023353412536</c:v>
                </c:pt>
                <c:pt idx="1360">
                  <c:v>5.3309312721783408</c:v>
                </c:pt>
                <c:pt idx="1361">
                  <c:v>5.4477778249566136</c:v>
                </c:pt>
                <c:pt idx="1362">
                  <c:v>5.2376659388151889</c:v>
                </c:pt>
                <c:pt idx="1363">
                  <c:v>5.5520358037010924</c:v>
                </c:pt>
                <c:pt idx="1364">
                  <c:v>5.5805383210730204</c:v>
                </c:pt>
                <c:pt idx="1365">
                  <c:v>5.7934293278988314</c:v>
                </c:pt>
                <c:pt idx="1366">
                  <c:v>5.6256281095208633</c:v>
                </c:pt>
                <c:pt idx="1367">
                  <c:v>5.5931362542356675</c:v>
                </c:pt>
                <c:pt idx="1368">
                  <c:v>5.4423564486827498</c:v>
                </c:pt>
                <c:pt idx="1369">
                  <c:v>5.3919537462677223</c:v>
                </c:pt>
                <c:pt idx="1370">
                  <c:v>5.3602753349509236</c:v>
                </c:pt>
                <c:pt idx="1371">
                  <c:v>5.7345009789659001</c:v>
                </c:pt>
                <c:pt idx="1372">
                  <c:v>5.4220174333470919</c:v>
                </c:pt>
                <c:pt idx="1373">
                  <c:v>5.3756606011414556</c:v>
                </c:pt>
                <c:pt idx="1374">
                  <c:v>5.5270519958696207</c:v>
                </c:pt>
                <c:pt idx="1375">
                  <c:v>5.3647215870709912</c:v>
                </c:pt>
                <c:pt idx="1376">
                  <c:v>5.5008186800979599</c:v>
                </c:pt>
                <c:pt idx="1377">
                  <c:v>6.9996781528013425</c:v>
                </c:pt>
                <c:pt idx="1378">
                  <c:v>6.6158818735751606</c:v>
                </c:pt>
                <c:pt idx="1379">
                  <c:v>6.5840319681338935</c:v>
                </c:pt>
                <c:pt idx="1380">
                  <c:v>6.4001395655261524</c:v>
                </c:pt>
                <c:pt idx="1381">
                  <c:v>6.486623534274103</c:v>
                </c:pt>
                <c:pt idx="1382">
                  <c:v>6.6214821370213182</c:v>
                </c:pt>
                <c:pt idx="1383">
                  <c:v>6.3311557619169383</c:v>
                </c:pt>
                <c:pt idx="1384">
                  <c:v>6.6776114446942838</c:v>
                </c:pt>
                <c:pt idx="1385">
                  <c:v>6.5902735270571053</c:v>
                </c:pt>
                <c:pt idx="1386">
                  <c:v>6.8226997492708321</c:v>
                </c:pt>
                <c:pt idx="1387">
                  <c:v>6.754461505156792</c:v>
                </c:pt>
                <c:pt idx="1388">
                  <c:v>6.9001039811212435</c:v>
                </c:pt>
                <c:pt idx="1389">
                  <c:v>6.6967902413603424</c:v>
                </c:pt>
                <c:pt idx="1390">
                  <c:v>6.6541677390062226</c:v>
                </c:pt>
                <c:pt idx="1391">
                  <c:v>6.4592883426729397</c:v>
                </c:pt>
                <c:pt idx="1392">
                  <c:v>7.0220799583040865</c:v>
                </c:pt>
                <c:pt idx="1393">
                  <c:v>6.6904584517204402</c:v>
                </c:pt>
                <c:pt idx="1394">
                  <c:v>6.49606733324147</c:v>
                </c:pt>
                <c:pt idx="1395">
                  <c:v>6.6261014497310837</c:v>
                </c:pt>
                <c:pt idx="1396">
                  <c:v>6.7856221692800798</c:v>
                </c:pt>
                <c:pt idx="1397">
                  <c:v>6.6841417563440011</c:v>
                </c:pt>
                <c:pt idx="1398">
                  <c:v>6.4972136449158269</c:v>
                </c:pt>
                <c:pt idx="1399">
                  <c:v>6.8679102510205414</c:v>
                </c:pt>
                <c:pt idx="1400">
                  <c:v>6.4618250800183956</c:v>
                </c:pt>
                <c:pt idx="1401">
                  <c:v>6.3870160775502951</c:v>
                </c:pt>
                <c:pt idx="1402">
                  <c:v>6.7692185050855427</c:v>
                </c:pt>
                <c:pt idx="1403">
                  <c:v>6.6778923874105676</c:v>
                </c:pt>
                <c:pt idx="1404">
                  <c:v>6.6629526878119547</c:v>
                </c:pt>
                <c:pt idx="1405">
                  <c:v>6.4512411740697857</c:v>
                </c:pt>
                <c:pt idx="1406">
                  <c:v>6.6260023684163736</c:v>
                </c:pt>
                <c:pt idx="1407">
                  <c:v>6.5918503064430256</c:v>
                </c:pt>
                <c:pt idx="1408">
                  <c:v>6.3747725176505199</c:v>
                </c:pt>
                <c:pt idx="1409">
                  <c:v>6.6099538965196478</c:v>
                </c:pt>
                <c:pt idx="1410">
                  <c:v>6.5320601898367938</c:v>
                </c:pt>
                <c:pt idx="1411">
                  <c:v>6.4312928197022332</c:v>
                </c:pt>
                <c:pt idx="1412">
                  <c:v>6.4614712803110805</c:v>
                </c:pt>
                <c:pt idx="1413">
                  <c:v>6.1330101072005121</c:v>
                </c:pt>
                <c:pt idx="1414">
                  <c:v>6.6572853717502545</c:v>
                </c:pt>
                <c:pt idx="1415">
                  <c:v>6.882067492281136</c:v>
                </c:pt>
                <c:pt idx="1416">
                  <c:v>6.9064700454919663</c:v>
                </c:pt>
                <c:pt idx="1417">
                  <c:v>7.0405284451894472</c:v>
                </c:pt>
                <c:pt idx="1418">
                  <c:v>6.8581075107612302</c:v>
                </c:pt>
                <c:pt idx="1419">
                  <c:v>6.5976763219661789</c:v>
                </c:pt>
                <c:pt idx="1420">
                  <c:v>5.9914524094642339</c:v>
                </c:pt>
                <c:pt idx="1421">
                  <c:v>5.7451125477536644</c:v>
                </c:pt>
                <c:pt idx="1422">
                  <c:v>6.0744213456350469</c:v>
                </c:pt>
                <c:pt idx="1423">
                  <c:v>5.801011334795529</c:v>
                </c:pt>
                <c:pt idx="1424">
                  <c:v>5.6157605442993965</c:v>
                </c:pt>
                <c:pt idx="1425">
                  <c:v>6.15672728141565</c:v>
                </c:pt>
                <c:pt idx="1426">
                  <c:v>6.1609730938830349</c:v>
                </c:pt>
                <c:pt idx="1427">
                  <c:v>6.1089833038249619</c:v>
                </c:pt>
                <c:pt idx="1428">
                  <c:v>5.6440363044499158</c:v>
                </c:pt>
                <c:pt idx="1429">
                  <c:v>5.6022481930741987</c:v>
                </c:pt>
                <c:pt idx="1430">
                  <c:v>5.7627888709089721</c:v>
                </c:pt>
                <c:pt idx="1431">
                  <c:v>5.6683922915181499</c:v>
                </c:pt>
                <c:pt idx="1432">
                  <c:v>5.8107424435732939</c:v>
                </c:pt>
                <c:pt idx="1433">
                  <c:v>6.0438907576682706</c:v>
                </c:pt>
                <c:pt idx="1434">
                  <c:v>5.8917501018146847</c:v>
                </c:pt>
                <c:pt idx="1435">
                  <c:v>5.8795186652965805</c:v>
                </c:pt>
                <c:pt idx="1436">
                  <c:v>6.0377154341861772</c:v>
                </c:pt>
                <c:pt idx="1437">
                  <c:v>5.609063548792145</c:v>
                </c:pt>
                <c:pt idx="1438">
                  <c:v>5.8025458569655246</c:v>
                </c:pt>
                <c:pt idx="1439">
                  <c:v>6.3220382676873061</c:v>
                </c:pt>
                <c:pt idx="1440">
                  <c:v>5.8091503680901715</c:v>
                </c:pt>
                <c:pt idx="1441">
                  <c:v>5.5310787346535042</c:v>
                </c:pt>
                <c:pt idx="1442">
                  <c:v>6.1276652011932509</c:v>
                </c:pt>
                <c:pt idx="1443">
                  <c:v>6.2615692746965097</c:v>
                </c:pt>
                <c:pt idx="1444">
                  <c:v>6.0466591305520216</c:v>
                </c:pt>
                <c:pt idx="1445">
                  <c:v>5.5450894804206152</c:v>
                </c:pt>
                <c:pt idx="1446">
                  <c:v>5.7839676917935314</c:v>
                </c:pt>
                <c:pt idx="1447">
                  <c:v>5.9414554760723117</c:v>
                </c:pt>
                <c:pt idx="1448">
                  <c:v>5.7947563749451465</c:v>
                </c:pt>
                <c:pt idx="1449">
                  <c:v>5.3757001364992076</c:v>
                </c:pt>
                <c:pt idx="1450">
                  <c:v>6.2367887996555442</c:v>
                </c:pt>
                <c:pt idx="1451">
                  <c:v>5.4772329936838746</c:v>
                </c:pt>
                <c:pt idx="1452">
                  <c:v>6.1282800033522324</c:v>
                </c:pt>
                <c:pt idx="1453">
                  <c:v>5.8310412456863707</c:v>
                </c:pt>
                <c:pt idx="1454">
                  <c:v>5.7469849253166192</c:v>
                </c:pt>
                <c:pt idx="1455">
                  <c:v>5.5892797680926112</c:v>
                </c:pt>
                <c:pt idx="1456">
                  <c:v>5.7336651809059118</c:v>
                </c:pt>
                <c:pt idx="1457">
                  <c:v>5.8483282117572113</c:v>
                </c:pt>
                <c:pt idx="1458">
                  <c:v>6.3113119581352217</c:v>
                </c:pt>
                <c:pt idx="1459">
                  <c:v>5.67855036696435</c:v>
                </c:pt>
                <c:pt idx="1460">
                  <c:v>5.8572480390046247</c:v>
                </c:pt>
                <c:pt idx="1461">
                  <c:v>5.7503124509373986</c:v>
                </c:pt>
                <c:pt idx="1462">
                  <c:v>5.7669925676744942</c:v>
                </c:pt>
                <c:pt idx="1463">
                  <c:v>6.1424267108146449</c:v>
                </c:pt>
                <c:pt idx="1464">
                  <c:v>5.7751916461518409</c:v>
                </c:pt>
                <c:pt idx="1465">
                  <c:v>5.5696673599718292</c:v>
                </c:pt>
                <c:pt idx="1466">
                  <c:v>5.6058359375243256</c:v>
                </c:pt>
                <c:pt idx="1467">
                  <c:v>5.5555806210938075</c:v>
                </c:pt>
                <c:pt idx="1468">
                  <c:v>5.7925203130208498</c:v>
                </c:pt>
                <c:pt idx="1469">
                  <c:v>5.7229135942103939</c:v>
                </c:pt>
                <c:pt idx="1470">
                  <c:v>6.0994672527313796</c:v>
                </c:pt>
                <c:pt idx="1471">
                  <c:v>6.1460356733204433</c:v>
                </c:pt>
                <c:pt idx="1472">
                  <c:v>5.898160596763943</c:v>
                </c:pt>
                <c:pt idx="1473">
                  <c:v>6.0254794288732638</c:v>
                </c:pt>
                <c:pt idx="1474">
                  <c:v>6.0696280396587774</c:v>
                </c:pt>
                <c:pt idx="1475">
                  <c:v>5.524264959743209</c:v>
                </c:pt>
                <c:pt idx="1476">
                  <c:v>5.9828983669070981</c:v>
                </c:pt>
                <c:pt idx="1477">
                  <c:v>6.08155268983041</c:v>
                </c:pt>
                <c:pt idx="1478">
                  <c:v>5.5404820142623912</c:v>
                </c:pt>
                <c:pt idx="1479">
                  <c:v>5.4745292113016237</c:v>
                </c:pt>
                <c:pt idx="1480">
                  <c:v>5.8178854646972811</c:v>
                </c:pt>
                <c:pt idx="1481">
                  <c:v>6.0792493800186724</c:v>
                </c:pt>
                <c:pt idx="1482">
                  <c:v>5.6309345224218958</c:v>
                </c:pt>
                <c:pt idx="1483">
                  <c:v>5.1686127233411767</c:v>
                </c:pt>
                <c:pt idx="1484">
                  <c:v>5.5336232517714432</c:v>
                </c:pt>
                <c:pt idx="1485">
                  <c:v>5.5692483236938486</c:v>
                </c:pt>
                <c:pt idx="1486">
                  <c:v>5.3794183757494221</c:v>
                </c:pt>
                <c:pt idx="1487">
                  <c:v>5.5052375675263567</c:v>
                </c:pt>
                <c:pt idx="1488">
                  <c:v>5.4790050115728528</c:v>
                </c:pt>
                <c:pt idx="1489">
                  <c:v>5.4755205976590515</c:v>
                </c:pt>
                <c:pt idx="1490">
                  <c:v>5.5415967480857029</c:v>
                </c:pt>
                <c:pt idx="1491">
                  <c:v>5.9044629057294475</c:v>
                </c:pt>
                <c:pt idx="1492">
                  <c:v>5.9459539737853282</c:v>
                </c:pt>
                <c:pt idx="1493">
                  <c:v>5.3085475132385351</c:v>
                </c:pt>
                <c:pt idx="1494">
                  <c:v>5.5665403300422316</c:v>
                </c:pt>
                <c:pt idx="1495">
                  <c:v>5.6337904658490432</c:v>
                </c:pt>
                <c:pt idx="1496">
                  <c:v>5.6720467757337518</c:v>
                </c:pt>
                <c:pt idx="1497">
                  <c:v>5.643836535583393</c:v>
                </c:pt>
                <c:pt idx="1498">
                  <c:v>5.1068166054287687</c:v>
                </c:pt>
                <c:pt idx="1499">
                  <c:v>5.4773108261262369</c:v>
                </c:pt>
                <c:pt idx="1500">
                  <c:v>5.6762143032900516</c:v>
                </c:pt>
                <c:pt idx="1501">
                  <c:v>5.5962292932396887</c:v>
                </c:pt>
                <c:pt idx="1502">
                  <c:v>5.4428048683292349</c:v>
                </c:pt>
                <c:pt idx="1503">
                  <c:v>5.4160919122864755</c:v>
                </c:pt>
                <c:pt idx="1504">
                  <c:v>5.9136134986340183</c:v>
                </c:pt>
                <c:pt idx="1505">
                  <c:v>5.5275386915547777</c:v>
                </c:pt>
                <c:pt idx="1506">
                  <c:v>5.3702160461983661</c:v>
                </c:pt>
                <c:pt idx="1507">
                  <c:v>5.2171326721955609</c:v>
                </c:pt>
                <c:pt idx="1508">
                  <c:v>5.8568651633894957</c:v>
                </c:pt>
                <c:pt idx="1509">
                  <c:v>5.6245929255209397</c:v>
                </c:pt>
                <c:pt idx="1510">
                  <c:v>5.5491596184772582</c:v>
                </c:pt>
                <c:pt idx="1511">
                  <c:v>5.465207259236192</c:v>
                </c:pt>
                <c:pt idx="1512">
                  <c:v>5.6381480390648315</c:v>
                </c:pt>
                <c:pt idx="1513">
                  <c:v>5.5191364140745511</c:v>
                </c:pt>
                <c:pt idx="1514">
                  <c:v>5.4773368674753913</c:v>
                </c:pt>
                <c:pt idx="1515">
                  <c:v>5.3504975439307882</c:v>
                </c:pt>
                <c:pt idx="1516">
                  <c:v>5.2073158450707027</c:v>
                </c:pt>
                <c:pt idx="1517">
                  <c:v>5.6330857077985188</c:v>
                </c:pt>
                <c:pt idx="1518">
                  <c:v>5.2606385313078929</c:v>
                </c:pt>
                <c:pt idx="1519">
                  <c:v>5.6548835220438436</c:v>
                </c:pt>
                <c:pt idx="1520">
                  <c:v>5.4932618591159628</c:v>
                </c:pt>
                <c:pt idx="1521">
                  <c:v>5.4804192800308478</c:v>
                </c:pt>
                <c:pt idx="1522">
                  <c:v>5.3449445776503373</c:v>
                </c:pt>
                <c:pt idx="1523">
                  <c:v>5.671830031714185</c:v>
                </c:pt>
                <c:pt idx="1524">
                  <c:v>5.6574211027850216</c:v>
                </c:pt>
                <c:pt idx="1525">
                  <c:v>5.191953594026689</c:v>
                </c:pt>
                <c:pt idx="1526">
                  <c:v>5.3310874435421587</c:v>
                </c:pt>
                <c:pt idx="1527">
                  <c:v>5.4537654696771707</c:v>
                </c:pt>
                <c:pt idx="1528">
                  <c:v>5.6314409327282666</c:v>
                </c:pt>
                <c:pt idx="1529">
                  <c:v>5.6246396843051656</c:v>
                </c:pt>
                <c:pt idx="1530">
                  <c:v>5.5457838535572126</c:v>
                </c:pt>
                <c:pt idx="1531">
                  <c:v>5.1370852908423155</c:v>
                </c:pt>
                <c:pt idx="1532">
                  <c:v>5.3216986154462944</c:v>
                </c:pt>
                <c:pt idx="1533">
                  <c:v>5.1134990248085659</c:v>
                </c:pt>
                <c:pt idx="1534">
                  <c:v>5.2638507154651322</c:v>
                </c:pt>
                <c:pt idx="1535">
                  <c:v>5.7706234272090855</c:v>
                </c:pt>
                <c:pt idx="1536">
                  <c:v>5.9308465069027996</c:v>
                </c:pt>
                <c:pt idx="1537">
                  <c:v>5.5733837621708968</c:v>
                </c:pt>
                <c:pt idx="1538">
                  <c:v>5.5288720683757262</c:v>
                </c:pt>
                <c:pt idx="1539">
                  <c:v>5.3799150535540177</c:v>
                </c:pt>
                <c:pt idx="1540">
                  <c:v>5.7124163105313839</c:v>
                </c:pt>
                <c:pt idx="1541">
                  <c:v>5.2598568116905744</c:v>
                </c:pt>
                <c:pt idx="1542">
                  <c:v>5.3123927230962655</c:v>
                </c:pt>
                <c:pt idx="1543">
                  <c:v>5.6662451746950797</c:v>
                </c:pt>
                <c:pt idx="1544">
                  <c:v>5.3832812660085736</c:v>
                </c:pt>
                <c:pt idx="1545">
                  <c:v>5.1192589235830512</c:v>
                </c:pt>
                <c:pt idx="1546">
                  <c:v>5.0556676527908078</c:v>
                </c:pt>
                <c:pt idx="1547">
                  <c:v>5.3029854497916631</c:v>
                </c:pt>
                <c:pt idx="1548">
                  <c:v>5.3563107393065197</c:v>
                </c:pt>
                <c:pt idx="1549">
                  <c:v>5.3851916446020569</c:v>
                </c:pt>
                <c:pt idx="1550">
                  <c:v>5.3922402047642732</c:v>
                </c:pt>
                <c:pt idx="1551">
                  <c:v>5.2265644669043239</c:v>
                </c:pt>
                <c:pt idx="1552">
                  <c:v>5.6090769867397503</c:v>
                </c:pt>
                <c:pt idx="1553">
                  <c:v>5.4993680003818923</c:v>
                </c:pt>
                <c:pt idx="1554">
                  <c:v>5.4802168033672345</c:v>
                </c:pt>
                <c:pt idx="1555">
                  <c:v>5.266560515093782</c:v>
                </c:pt>
                <c:pt idx="1556">
                  <c:v>5.0142513520031819</c:v>
                </c:pt>
                <c:pt idx="1557">
                  <c:v>5.3970990412528703</c:v>
                </c:pt>
                <c:pt idx="1558">
                  <c:v>5.452818525395374</c:v>
                </c:pt>
                <c:pt idx="1559">
                  <c:v>5.2841554827243984</c:v>
                </c:pt>
                <c:pt idx="1560">
                  <c:v>5.4047504472890768</c:v>
                </c:pt>
                <c:pt idx="1561">
                  <c:v>4.9410118805285936</c:v>
                </c:pt>
                <c:pt idx="1562">
                  <c:v>4.9631509243175564</c:v>
                </c:pt>
                <c:pt idx="1563">
                  <c:v>5.1438847390064595</c:v>
                </c:pt>
                <c:pt idx="1564">
                  <c:v>5.5057722733163335</c:v>
                </c:pt>
                <c:pt idx="1565">
                  <c:v>5.2973585255016511</c:v>
                </c:pt>
                <c:pt idx="1566">
                  <c:v>5.4382296619966874</c:v>
                </c:pt>
                <c:pt idx="1567">
                  <c:v>5.372030893895559</c:v>
                </c:pt>
                <c:pt idx="1568">
                  <c:v>5.4138740853573841</c:v>
                </c:pt>
                <c:pt idx="1569">
                  <c:v>5.391992710276198</c:v>
                </c:pt>
                <c:pt idx="1570">
                  <c:v>5.5757945838877845</c:v>
                </c:pt>
                <c:pt idx="1571">
                  <c:v>5.5946450051413592</c:v>
                </c:pt>
                <c:pt idx="1572">
                  <c:v>5.1804745655330295</c:v>
                </c:pt>
                <c:pt idx="1573">
                  <c:v>5.2247555897334266</c:v>
                </c:pt>
                <c:pt idx="1574">
                  <c:v>5.1183654974933788</c:v>
                </c:pt>
                <c:pt idx="1575">
                  <c:v>4.9784489581718621</c:v>
                </c:pt>
                <c:pt idx="1576">
                  <c:v>5.4265183672251887</c:v>
                </c:pt>
                <c:pt idx="1577">
                  <c:v>5.1376787049899155</c:v>
                </c:pt>
                <c:pt idx="1578">
                  <c:v>5.5381999035798017</c:v>
                </c:pt>
                <c:pt idx="1579">
                  <c:v>5.2126867755656274</c:v>
                </c:pt>
                <c:pt idx="1580">
                  <c:v>5.231259770264578</c:v>
                </c:pt>
                <c:pt idx="1581">
                  <c:v>5.0405241273284487</c:v>
                </c:pt>
                <c:pt idx="1582">
                  <c:v>5.2200409106115222</c:v>
                </c:pt>
                <c:pt idx="1583">
                  <c:v>5.1256657576730555</c:v>
                </c:pt>
                <c:pt idx="1584">
                  <c:v>5.3309647340385178</c:v>
                </c:pt>
                <c:pt idx="1585">
                  <c:v>5.0766465118415862</c:v>
                </c:pt>
                <c:pt idx="1586">
                  <c:v>5.0991833488250533</c:v>
                </c:pt>
                <c:pt idx="1587">
                  <c:v>4.9958445064376491</c:v>
                </c:pt>
                <c:pt idx="1588">
                  <c:v>5.2140926981202158</c:v>
                </c:pt>
                <c:pt idx="1589">
                  <c:v>5.3172266090589622</c:v>
                </c:pt>
                <c:pt idx="1590">
                  <c:v>5.1626308410893502</c:v>
                </c:pt>
                <c:pt idx="1591">
                  <c:v>4.8852769216541114</c:v>
                </c:pt>
                <c:pt idx="1592">
                  <c:v>5.0016617319611036</c:v>
                </c:pt>
                <c:pt idx="1593">
                  <c:v>5.2134698339192598</c:v>
                </c:pt>
                <c:pt idx="1594">
                  <c:v>4.9698604873415615</c:v>
                </c:pt>
                <c:pt idx="1595">
                  <c:v>4.9099889993958934</c:v>
                </c:pt>
                <c:pt idx="1596">
                  <c:v>5.450991089684682</c:v>
                </c:pt>
                <c:pt idx="1597">
                  <c:v>5.0889600102533592</c:v>
                </c:pt>
                <c:pt idx="1598">
                  <c:v>5.107590323640987</c:v>
                </c:pt>
                <c:pt idx="1599">
                  <c:v>4.8278459977273833</c:v>
                </c:pt>
                <c:pt idx="1600">
                  <c:v>4.7922785816014182</c:v>
                </c:pt>
                <c:pt idx="1601">
                  <c:v>5.0560005246329425</c:v>
                </c:pt>
                <c:pt idx="1602">
                  <c:v>5.526884162620239</c:v>
                </c:pt>
                <c:pt idx="1603">
                  <c:v>5.0516989516193824</c:v>
                </c:pt>
                <c:pt idx="1604">
                  <c:v>5.4166960837705664</c:v>
                </c:pt>
                <c:pt idx="1605">
                  <c:v>4.7631161460085956</c:v>
                </c:pt>
                <c:pt idx="1606">
                  <c:v>4.9620324058657861</c:v>
                </c:pt>
                <c:pt idx="1607">
                  <c:v>5.0846925688044937</c:v>
                </c:pt>
                <c:pt idx="1608">
                  <c:v>5.3534190018428278</c:v>
                </c:pt>
                <c:pt idx="1609">
                  <c:v>5.545285624212541</c:v>
                </c:pt>
                <c:pt idx="1610">
                  <c:v>5.2004021127927347</c:v>
                </c:pt>
                <c:pt idx="1611">
                  <c:v>5.1264058474334258</c:v>
                </c:pt>
                <c:pt idx="1612">
                  <c:v>4.9824452047128034</c:v>
                </c:pt>
                <c:pt idx="1613">
                  <c:v>5.1442876394806012</c:v>
                </c:pt>
                <c:pt idx="1614">
                  <c:v>5.1345174453745486</c:v>
                </c:pt>
                <c:pt idx="1615">
                  <c:v>5.3147363165200403</c:v>
                </c:pt>
                <c:pt idx="1616">
                  <c:v>5.093608039580281</c:v>
                </c:pt>
                <c:pt idx="1617">
                  <c:v>4.8543299935580944</c:v>
                </c:pt>
                <c:pt idx="1618">
                  <c:v>4.8398740739996029</c:v>
                </c:pt>
                <c:pt idx="1619">
                  <c:v>4.6562088842277491</c:v>
                </c:pt>
                <c:pt idx="1620">
                  <c:v>4.6280031566870745</c:v>
                </c:pt>
                <c:pt idx="1621">
                  <c:v>4.4270173678903966</c:v>
                </c:pt>
                <c:pt idx="1622">
                  <c:v>4.7794698109269085</c:v>
                </c:pt>
                <c:pt idx="1623">
                  <c:v>4.6304370068930982</c:v>
                </c:pt>
                <c:pt idx="1624">
                  <c:v>4.4230854866989908</c:v>
                </c:pt>
                <c:pt idx="1625">
                  <c:v>4.690156120309628</c:v>
                </c:pt>
                <c:pt idx="1626">
                  <c:v>4.6728758024398278</c:v>
                </c:pt>
                <c:pt idx="1627">
                  <c:v>4.7732029578006632</c:v>
                </c:pt>
                <c:pt idx="1628">
                  <c:v>4.7990496114176393</c:v>
                </c:pt>
                <c:pt idx="1629">
                  <c:v>4.879165267713768</c:v>
                </c:pt>
                <c:pt idx="1630">
                  <c:v>4.7619903043371261</c:v>
                </c:pt>
                <c:pt idx="1631">
                  <c:v>4.6052449330973859</c:v>
                </c:pt>
                <c:pt idx="1632">
                  <c:v>4.7333327774765612</c:v>
                </c:pt>
                <c:pt idx="1633">
                  <c:v>4.7328526217287425</c:v>
                </c:pt>
                <c:pt idx="1634">
                  <c:v>4.7082787001990711</c:v>
                </c:pt>
                <c:pt idx="1635">
                  <c:v>4.664828614881392</c:v>
                </c:pt>
                <c:pt idx="1636">
                  <c:v>4.9470281512766121</c:v>
                </c:pt>
                <c:pt idx="1637">
                  <c:v>4.6431730474649147</c:v>
                </c:pt>
                <c:pt idx="1638">
                  <c:v>5.0936320912310356</c:v>
                </c:pt>
                <c:pt idx="1639">
                  <c:v>4.5954017431819283</c:v>
                </c:pt>
                <c:pt idx="1640">
                  <c:v>4.8897360338844127</c:v>
                </c:pt>
                <c:pt idx="1641">
                  <c:v>4.5586494090195266</c:v>
                </c:pt>
                <c:pt idx="1642">
                  <c:v>5.0556220411795136</c:v>
                </c:pt>
                <c:pt idx="1643">
                  <c:v>4.8955346338682837</c:v>
                </c:pt>
                <c:pt idx="1644">
                  <c:v>14.909438585567377</c:v>
                </c:pt>
                <c:pt idx="1645">
                  <c:v>14.714239653518149</c:v>
                </c:pt>
                <c:pt idx="1646">
                  <c:v>4.7824375842182993</c:v>
                </c:pt>
                <c:pt idx="1647">
                  <c:v>4.9868950686273559</c:v>
                </c:pt>
                <c:pt idx="1648">
                  <c:v>4.8872901354106224</c:v>
                </c:pt>
                <c:pt idx="1649">
                  <c:v>4.8197768236299989</c:v>
                </c:pt>
                <c:pt idx="1650">
                  <c:v>4.7951363849858302</c:v>
                </c:pt>
                <c:pt idx="1651">
                  <c:v>5.0302750741720965</c:v>
                </c:pt>
                <c:pt idx="1652">
                  <c:v>4.8099178121147572</c:v>
                </c:pt>
                <c:pt idx="1653">
                  <c:v>5.0524590545647667</c:v>
                </c:pt>
                <c:pt idx="1654">
                  <c:v>5.0023467165711981</c:v>
                </c:pt>
                <c:pt idx="1655">
                  <c:v>4.9689244610902872</c:v>
                </c:pt>
                <c:pt idx="1656">
                  <c:v>5.0012754802223958</c:v>
                </c:pt>
                <c:pt idx="1657">
                  <c:v>4.9814790692047559</c:v>
                </c:pt>
                <c:pt idx="1658">
                  <c:v>5.0306166379376158</c:v>
                </c:pt>
                <c:pt idx="1659">
                  <c:v>5.0706667388491873</c:v>
                </c:pt>
                <c:pt idx="1660">
                  <c:v>5.0931361839876672</c:v>
                </c:pt>
                <c:pt idx="1661">
                  <c:v>4.8887064471145871</c:v>
                </c:pt>
                <c:pt idx="1662">
                  <c:v>5.0500996220988226</c:v>
                </c:pt>
                <c:pt idx="1663">
                  <c:v>5.0783284353745506</c:v>
                </c:pt>
                <c:pt idx="1664">
                  <c:v>5.2409397873097978</c:v>
                </c:pt>
                <c:pt idx="1665">
                  <c:v>5.2589499446770525</c:v>
                </c:pt>
                <c:pt idx="1666">
                  <c:v>5.6129459812584788</c:v>
                </c:pt>
                <c:pt idx="1667">
                  <c:v>5.0687135045491045</c:v>
                </c:pt>
                <c:pt idx="1668">
                  <c:v>5.2986700191633282</c:v>
                </c:pt>
                <c:pt idx="1669">
                  <c:v>5.1271459190209221</c:v>
                </c:pt>
                <c:pt idx="1670">
                  <c:v>5.4396350750089084</c:v>
                </c:pt>
                <c:pt idx="1671">
                  <c:v>5.1352181081596608</c:v>
                </c:pt>
                <c:pt idx="1672">
                  <c:v>5.2542237592382088</c:v>
                </c:pt>
                <c:pt idx="1673">
                  <c:v>5.3637731089217127</c:v>
                </c:pt>
                <c:pt idx="1674">
                  <c:v>5.6366010797840147</c:v>
                </c:pt>
                <c:pt idx="1675">
                  <c:v>5.6339757495333878</c:v>
                </c:pt>
                <c:pt idx="1676">
                  <c:v>5.623849395089576</c:v>
                </c:pt>
                <c:pt idx="1677">
                  <c:v>5.4445988479243104</c:v>
                </c:pt>
                <c:pt idx="1678">
                  <c:v>5.5242350515573069</c:v>
                </c:pt>
                <c:pt idx="1679">
                  <c:v>5.5586931631042118</c:v>
                </c:pt>
                <c:pt idx="1680">
                  <c:v>5.7140917503668947</c:v>
                </c:pt>
                <c:pt idx="1681">
                  <c:v>5.373200471505525</c:v>
                </c:pt>
                <c:pt idx="1682">
                  <c:v>5.5792998606288648</c:v>
                </c:pt>
                <c:pt idx="1683">
                  <c:v>5.6267496105621957</c:v>
                </c:pt>
                <c:pt idx="1684">
                  <c:v>5.5332183854245223</c:v>
                </c:pt>
                <c:pt idx="1685">
                  <c:v>5.7124184881205649</c:v>
                </c:pt>
                <c:pt idx="1686">
                  <c:v>5.7380092775281062</c:v>
                </c:pt>
                <c:pt idx="1687">
                  <c:v>5.7268115365122014</c:v>
                </c:pt>
                <c:pt idx="1688">
                  <c:v>5.5903778740458412</c:v>
                </c:pt>
                <c:pt idx="1689">
                  <c:v>5.7031390596036431</c:v>
                </c:pt>
                <c:pt idx="1690">
                  <c:v>5.7100759003927681</c:v>
                </c:pt>
                <c:pt idx="1691">
                  <c:v>5.7363456090860812</c:v>
                </c:pt>
                <c:pt idx="1692">
                  <c:v>5.7155005489588788</c:v>
                </c:pt>
                <c:pt idx="1693">
                  <c:v>5.8889099704925307</c:v>
                </c:pt>
                <c:pt idx="1694">
                  <c:v>5.900302121854593</c:v>
                </c:pt>
                <c:pt idx="1695">
                  <c:v>5.719091808294789</c:v>
                </c:pt>
                <c:pt idx="1696">
                  <c:v>5.9846470315762827</c:v>
                </c:pt>
                <c:pt idx="1697">
                  <c:v>5.5417354224460915</c:v>
                </c:pt>
                <c:pt idx="1698">
                  <c:v>5.8538488614900173</c:v>
                </c:pt>
                <c:pt idx="1699">
                  <c:v>6.017983612056466</c:v>
                </c:pt>
                <c:pt idx="1700">
                  <c:v>6.1525144764183599</c:v>
                </c:pt>
                <c:pt idx="1701">
                  <c:v>6.0097679727189597</c:v>
                </c:pt>
                <c:pt idx="1702">
                  <c:v>5.9894966490691512</c:v>
                </c:pt>
                <c:pt idx="1703">
                  <c:v>5.6102049097870941</c:v>
                </c:pt>
                <c:pt idx="1704">
                  <c:v>5.5701863788408685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D8-4298-BB8C-92FE361C0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420944"/>
        <c:axId val="957419312"/>
      </c:scatterChart>
      <c:scatterChart>
        <c:scatterStyle val="smoothMarker"/>
        <c:varyColors val="0"/>
        <c:ser>
          <c:idx val="0"/>
          <c:order val="1"/>
          <c:tx>
            <c:strRef>
              <c:f>Offgas!$J$1</c:f>
              <c:strCache>
                <c:ptCount val="1"/>
                <c:pt idx="0">
                  <c:v>RQ</c:v>
                </c:pt>
              </c:strCache>
            </c:strRef>
          </c:tx>
          <c:marker>
            <c:symbol val="none"/>
          </c:marker>
          <c:xVal>
            <c:numRef>
              <c:f>Offgas!$A$30:$A$6098</c:f>
              <c:numCache>
                <c:formatCode>General</c:formatCode>
                <c:ptCount val="6069"/>
                <c:pt idx="0">
                  <c:v>1.91686</c:v>
                </c:pt>
                <c:pt idx="1">
                  <c:v>2.0001899999999999</c:v>
                </c:pt>
                <c:pt idx="2">
                  <c:v>2.0835300000000001</c:v>
                </c:pt>
                <c:pt idx="3">
                  <c:v>2.1668599999999998</c:v>
                </c:pt>
                <c:pt idx="4">
                  <c:v>2.2501899999999999</c:v>
                </c:pt>
                <c:pt idx="5">
                  <c:v>2.3335300000000001</c:v>
                </c:pt>
                <c:pt idx="6">
                  <c:v>2.4168599999999998</c:v>
                </c:pt>
                <c:pt idx="7">
                  <c:v>2.5001899999999999</c:v>
                </c:pt>
                <c:pt idx="8">
                  <c:v>2.5835300000000001</c:v>
                </c:pt>
                <c:pt idx="9">
                  <c:v>2.6668599999999998</c:v>
                </c:pt>
                <c:pt idx="10">
                  <c:v>2.7501899999999999</c:v>
                </c:pt>
                <c:pt idx="11">
                  <c:v>2.8335300000000001</c:v>
                </c:pt>
                <c:pt idx="12">
                  <c:v>2.9168599999999998</c:v>
                </c:pt>
                <c:pt idx="13">
                  <c:v>3.0001899999999999</c:v>
                </c:pt>
                <c:pt idx="14">
                  <c:v>3.0835300000000001</c:v>
                </c:pt>
                <c:pt idx="15">
                  <c:v>3.1668599999999998</c:v>
                </c:pt>
                <c:pt idx="16">
                  <c:v>3.2501899999999999</c:v>
                </c:pt>
                <c:pt idx="17">
                  <c:v>3.3335300000000001</c:v>
                </c:pt>
                <c:pt idx="18">
                  <c:v>3.4168599999999998</c:v>
                </c:pt>
                <c:pt idx="19">
                  <c:v>3.5001899999999999</c:v>
                </c:pt>
                <c:pt idx="20">
                  <c:v>3.5835300000000001</c:v>
                </c:pt>
                <c:pt idx="21">
                  <c:v>3.6668599999999998</c:v>
                </c:pt>
                <c:pt idx="22">
                  <c:v>3.7501899999999999</c:v>
                </c:pt>
                <c:pt idx="23">
                  <c:v>3.8335300000000001</c:v>
                </c:pt>
                <c:pt idx="24">
                  <c:v>3.9168599999999998</c:v>
                </c:pt>
                <c:pt idx="25">
                  <c:v>4.0001899999999999</c:v>
                </c:pt>
                <c:pt idx="26">
                  <c:v>4.0835299999999997</c:v>
                </c:pt>
                <c:pt idx="27">
                  <c:v>4.1668599999999998</c:v>
                </c:pt>
                <c:pt idx="28">
                  <c:v>4.2501899999999999</c:v>
                </c:pt>
                <c:pt idx="29">
                  <c:v>4.3335299999999997</c:v>
                </c:pt>
                <c:pt idx="30">
                  <c:v>4.4168599999999998</c:v>
                </c:pt>
                <c:pt idx="31">
                  <c:v>4.5001899999999999</c:v>
                </c:pt>
                <c:pt idx="32">
                  <c:v>4.5835299999999997</c:v>
                </c:pt>
                <c:pt idx="33">
                  <c:v>4.6668599999999998</c:v>
                </c:pt>
                <c:pt idx="34">
                  <c:v>4.7501899999999999</c:v>
                </c:pt>
                <c:pt idx="35">
                  <c:v>4.8335299999999997</c:v>
                </c:pt>
                <c:pt idx="36">
                  <c:v>4.9168599999999998</c:v>
                </c:pt>
                <c:pt idx="37">
                  <c:v>5.0001899999999999</c:v>
                </c:pt>
                <c:pt idx="38">
                  <c:v>5.0835299999999997</c:v>
                </c:pt>
                <c:pt idx="39">
                  <c:v>5.1668599999999998</c:v>
                </c:pt>
                <c:pt idx="40">
                  <c:v>5.2501899999999999</c:v>
                </c:pt>
                <c:pt idx="41">
                  <c:v>5.3335299999999997</c:v>
                </c:pt>
                <c:pt idx="42">
                  <c:v>5.4168599999999998</c:v>
                </c:pt>
                <c:pt idx="43">
                  <c:v>5.5001899999999999</c:v>
                </c:pt>
                <c:pt idx="44">
                  <c:v>5.5835299999999997</c:v>
                </c:pt>
                <c:pt idx="45">
                  <c:v>5.6668599999999998</c:v>
                </c:pt>
                <c:pt idx="46">
                  <c:v>5.7501899999999999</c:v>
                </c:pt>
                <c:pt idx="47">
                  <c:v>5.8335299999999997</c:v>
                </c:pt>
                <c:pt idx="48">
                  <c:v>5.9168599999999998</c:v>
                </c:pt>
                <c:pt idx="49">
                  <c:v>6.0001899999999999</c:v>
                </c:pt>
                <c:pt idx="50">
                  <c:v>6.0835299999999997</c:v>
                </c:pt>
                <c:pt idx="51">
                  <c:v>6.1668599999999998</c:v>
                </c:pt>
                <c:pt idx="52">
                  <c:v>6.2501899999999999</c:v>
                </c:pt>
                <c:pt idx="53">
                  <c:v>6.3335299999999997</c:v>
                </c:pt>
                <c:pt idx="54">
                  <c:v>6.4168599999999998</c:v>
                </c:pt>
                <c:pt idx="55">
                  <c:v>6.5001899999999999</c:v>
                </c:pt>
                <c:pt idx="56">
                  <c:v>6.5835299999999997</c:v>
                </c:pt>
                <c:pt idx="57">
                  <c:v>6.6668599999999998</c:v>
                </c:pt>
                <c:pt idx="58">
                  <c:v>6.7501899999999999</c:v>
                </c:pt>
                <c:pt idx="59">
                  <c:v>6.8335299999999997</c:v>
                </c:pt>
                <c:pt idx="60">
                  <c:v>6.9168599999999998</c:v>
                </c:pt>
                <c:pt idx="61">
                  <c:v>7.0001899999999999</c:v>
                </c:pt>
                <c:pt idx="62">
                  <c:v>7.0835299999999997</c:v>
                </c:pt>
                <c:pt idx="63">
                  <c:v>7.1668599999999998</c:v>
                </c:pt>
                <c:pt idx="64">
                  <c:v>7.2501899999999999</c:v>
                </c:pt>
                <c:pt idx="65">
                  <c:v>7.3335299999999997</c:v>
                </c:pt>
                <c:pt idx="66">
                  <c:v>7.4168599999999998</c:v>
                </c:pt>
                <c:pt idx="67">
                  <c:v>7.5001899999999999</c:v>
                </c:pt>
                <c:pt idx="68">
                  <c:v>7.5835299999999997</c:v>
                </c:pt>
                <c:pt idx="69">
                  <c:v>7.6668599999999998</c:v>
                </c:pt>
                <c:pt idx="70">
                  <c:v>7.7501899999999999</c:v>
                </c:pt>
                <c:pt idx="71">
                  <c:v>7.8335299999999997</c:v>
                </c:pt>
                <c:pt idx="72">
                  <c:v>7.9168599999999998</c:v>
                </c:pt>
                <c:pt idx="73">
                  <c:v>8.0001899999999999</c:v>
                </c:pt>
                <c:pt idx="74">
                  <c:v>8.0835299999999997</c:v>
                </c:pt>
                <c:pt idx="75">
                  <c:v>8.1668599999999998</c:v>
                </c:pt>
                <c:pt idx="76">
                  <c:v>8.2501899999999999</c:v>
                </c:pt>
                <c:pt idx="77">
                  <c:v>8.3335299999999997</c:v>
                </c:pt>
                <c:pt idx="78">
                  <c:v>8.4168599999999998</c:v>
                </c:pt>
                <c:pt idx="79">
                  <c:v>8.5001899999999999</c:v>
                </c:pt>
                <c:pt idx="80">
                  <c:v>8.5835299999999997</c:v>
                </c:pt>
                <c:pt idx="81">
                  <c:v>8.6668599999999998</c:v>
                </c:pt>
                <c:pt idx="82">
                  <c:v>8.7501899999999999</c:v>
                </c:pt>
                <c:pt idx="83">
                  <c:v>8.8335299999999997</c:v>
                </c:pt>
                <c:pt idx="84">
                  <c:v>8.9168599999999998</c:v>
                </c:pt>
                <c:pt idx="85">
                  <c:v>9.0001899999999999</c:v>
                </c:pt>
                <c:pt idx="86">
                  <c:v>9.0835299999999997</c:v>
                </c:pt>
                <c:pt idx="87">
                  <c:v>9.1668599999999998</c:v>
                </c:pt>
                <c:pt idx="88">
                  <c:v>9.2501899999999999</c:v>
                </c:pt>
                <c:pt idx="89">
                  <c:v>9.3335299999999997</c:v>
                </c:pt>
                <c:pt idx="90">
                  <c:v>9.4168599999999998</c:v>
                </c:pt>
                <c:pt idx="91">
                  <c:v>9.5001899999999999</c:v>
                </c:pt>
                <c:pt idx="92">
                  <c:v>9.5835299999999997</c:v>
                </c:pt>
                <c:pt idx="93">
                  <c:v>9.6668599999999998</c:v>
                </c:pt>
                <c:pt idx="94">
                  <c:v>9.7501899999999999</c:v>
                </c:pt>
                <c:pt idx="95">
                  <c:v>9.8335299999999997</c:v>
                </c:pt>
                <c:pt idx="96">
                  <c:v>9.9168599999999998</c:v>
                </c:pt>
                <c:pt idx="97">
                  <c:v>10.0002</c:v>
                </c:pt>
                <c:pt idx="98">
                  <c:v>10.083500000000001</c:v>
                </c:pt>
                <c:pt idx="99">
                  <c:v>10.1669</c:v>
                </c:pt>
                <c:pt idx="100">
                  <c:v>10.2502</c:v>
                </c:pt>
                <c:pt idx="101">
                  <c:v>10.333500000000001</c:v>
                </c:pt>
                <c:pt idx="102">
                  <c:v>10.4169</c:v>
                </c:pt>
                <c:pt idx="103">
                  <c:v>10.5002</c:v>
                </c:pt>
                <c:pt idx="104">
                  <c:v>10.583500000000001</c:v>
                </c:pt>
                <c:pt idx="105">
                  <c:v>10.6669</c:v>
                </c:pt>
                <c:pt idx="106">
                  <c:v>10.7502</c:v>
                </c:pt>
                <c:pt idx="107">
                  <c:v>10.833500000000001</c:v>
                </c:pt>
                <c:pt idx="108">
                  <c:v>10.9169</c:v>
                </c:pt>
                <c:pt idx="109">
                  <c:v>11.0002</c:v>
                </c:pt>
                <c:pt idx="110">
                  <c:v>11.083500000000001</c:v>
                </c:pt>
                <c:pt idx="111">
                  <c:v>11.1669</c:v>
                </c:pt>
                <c:pt idx="112">
                  <c:v>11.2502</c:v>
                </c:pt>
                <c:pt idx="113">
                  <c:v>11.333500000000001</c:v>
                </c:pt>
                <c:pt idx="114">
                  <c:v>11.4169</c:v>
                </c:pt>
                <c:pt idx="115">
                  <c:v>11.5002</c:v>
                </c:pt>
                <c:pt idx="116">
                  <c:v>11.583500000000001</c:v>
                </c:pt>
                <c:pt idx="117">
                  <c:v>11.6669</c:v>
                </c:pt>
                <c:pt idx="118">
                  <c:v>11.7502</c:v>
                </c:pt>
                <c:pt idx="119">
                  <c:v>11.833500000000001</c:v>
                </c:pt>
                <c:pt idx="120">
                  <c:v>11.9169</c:v>
                </c:pt>
                <c:pt idx="121">
                  <c:v>12.0002</c:v>
                </c:pt>
                <c:pt idx="122">
                  <c:v>12.083500000000001</c:v>
                </c:pt>
                <c:pt idx="123">
                  <c:v>12.1669</c:v>
                </c:pt>
                <c:pt idx="124">
                  <c:v>12.2502</c:v>
                </c:pt>
                <c:pt idx="125">
                  <c:v>12.333500000000001</c:v>
                </c:pt>
                <c:pt idx="126">
                  <c:v>12.4169</c:v>
                </c:pt>
                <c:pt idx="127">
                  <c:v>12.5002</c:v>
                </c:pt>
                <c:pt idx="128">
                  <c:v>12.583500000000001</c:v>
                </c:pt>
                <c:pt idx="129">
                  <c:v>12.6669</c:v>
                </c:pt>
                <c:pt idx="130">
                  <c:v>12.7502</c:v>
                </c:pt>
                <c:pt idx="131">
                  <c:v>12.833500000000001</c:v>
                </c:pt>
                <c:pt idx="132">
                  <c:v>12.9169</c:v>
                </c:pt>
                <c:pt idx="133">
                  <c:v>13.0002</c:v>
                </c:pt>
                <c:pt idx="134">
                  <c:v>13.083500000000001</c:v>
                </c:pt>
                <c:pt idx="135">
                  <c:v>13.1669</c:v>
                </c:pt>
                <c:pt idx="136">
                  <c:v>13.2502</c:v>
                </c:pt>
                <c:pt idx="137">
                  <c:v>13.333500000000001</c:v>
                </c:pt>
                <c:pt idx="138">
                  <c:v>13.4169</c:v>
                </c:pt>
                <c:pt idx="139">
                  <c:v>13.5002</c:v>
                </c:pt>
                <c:pt idx="140">
                  <c:v>13.583500000000001</c:v>
                </c:pt>
                <c:pt idx="141">
                  <c:v>13.6669</c:v>
                </c:pt>
                <c:pt idx="142">
                  <c:v>13.7502</c:v>
                </c:pt>
                <c:pt idx="143">
                  <c:v>13.833500000000001</c:v>
                </c:pt>
                <c:pt idx="144">
                  <c:v>13.9169</c:v>
                </c:pt>
                <c:pt idx="145">
                  <c:v>14.0002</c:v>
                </c:pt>
                <c:pt idx="146">
                  <c:v>14.083500000000001</c:v>
                </c:pt>
                <c:pt idx="147">
                  <c:v>14.1669</c:v>
                </c:pt>
                <c:pt idx="148">
                  <c:v>14.2502</c:v>
                </c:pt>
                <c:pt idx="149">
                  <c:v>14.333500000000001</c:v>
                </c:pt>
                <c:pt idx="150">
                  <c:v>14.4169</c:v>
                </c:pt>
                <c:pt idx="151">
                  <c:v>14.5002</c:v>
                </c:pt>
                <c:pt idx="152">
                  <c:v>14.583500000000001</c:v>
                </c:pt>
                <c:pt idx="153">
                  <c:v>14.6669</c:v>
                </c:pt>
                <c:pt idx="154">
                  <c:v>14.7502</c:v>
                </c:pt>
                <c:pt idx="155">
                  <c:v>14.833500000000001</c:v>
                </c:pt>
                <c:pt idx="156">
                  <c:v>14.9169</c:v>
                </c:pt>
                <c:pt idx="157">
                  <c:v>15.0002</c:v>
                </c:pt>
                <c:pt idx="158">
                  <c:v>15.083500000000001</c:v>
                </c:pt>
                <c:pt idx="159">
                  <c:v>15.1669</c:v>
                </c:pt>
                <c:pt idx="160">
                  <c:v>15.2502</c:v>
                </c:pt>
                <c:pt idx="161">
                  <c:v>15.333500000000001</c:v>
                </c:pt>
                <c:pt idx="162">
                  <c:v>15.4169</c:v>
                </c:pt>
                <c:pt idx="163">
                  <c:v>15.5002</c:v>
                </c:pt>
                <c:pt idx="164">
                  <c:v>15.583500000000001</c:v>
                </c:pt>
                <c:pt idx="165">
                  <c:v>15.6669</c:v>
                </c:pt>
                <c:pt idx="166">
                  <c:v>15.7502</c:v>
                </c:pt>
                <c:pt idx="167">
                  <c:v>15.833500000000001</c:v>
                </c:pt>
                <c:pt idx="168">
                  <c:v>15.9169</c:v>
                </c:pt>
                <c:pt idx="169">
                  <c:v>16.0002</c:v>
                </c:pt>
                <c:pt idx="170">
                  <c:v>16.083500000000001</c:v>
                </c:pt>
                <c:pt idx="171">
                  <c:v>16.166899999999998</c:v>
                </c:pt>
                <c:pt idx="172">
                  <c:v>16.2502</c:v>
                </c:pt>
                <c:pt idx="173">
                  <c:v>16.333500000000001</c:v>
                </c:pt>
                <c:pt idx="174">
                  <c:v>16.416899999999998</c:v>
                </c:pt>
                <c:pt idx="175">
                  <c:v>16.5002</c:v>
                </c:pt>
                <c:pt idx="176">
                  <c:v>16.583500000000001</c:v>
                </c:pt>
                <c:pt idx="177">
                  <c:v>16.666899999999998</c:v>
                </c:pt>
                <c:pt idx="178">
                  <c:v>16.7502</c:v>
                </c:pt>
                <c:pt idx="179">
                  <c:v>16.833500000000001</c:v>
                </c:pt>
                <c:pt idx="180">
                  <c:v>16.916899999999998</c:v>
                </c:pt>
                <c:pt idx="181">
                  <c:v>17.0002</c:v>
                </c:pt>
                <c:pt idx="182">
                  <c:v>17.083500000000001</c:v>
                </c:pt>
                <c:pt idx="183">
                  <c:v>17.166899999999998</c:v>
                </c:pt>
                <c:pt idx="184">
                  <c:v>17.2502</c:v>
                </c:pt>
                <c:pt idx="185">
                  <c:v>17.333500000000001</c:v>
                </c:pt>
                <c:pt idx="186">
                  <c:v>17.416899999999998</c:v>
                </c:pt>
                <c:pt idx="187">
                  <c:v>17.5002</c:v>
                </c:pt>
                <c:pt idx="188">
                  <c:v>17.583500000000001</c:v>
                </c:pt>
                <c:pt idx="189">
                  <c:v>17.666899999999998</c:v>
                </c:pt>
                <c:pt idx="190">
                  <c:v>17.7502</c:v>
                </c:pt>
                <c:pt idx="191">
                  <c:v>17.833500000000001</c:v>
                </c:pt>
                <c:pt idx="192">
                  <c:v>17.916899999999998</c:v>
                </c:pt>
                <c:pt idx="193">
                  <c:v>18.0002</c:v>
                </c:pt>
                <c:pt idx="194">
                  <c:v>18.083500000000001</c:v>
                </c:pt>
                <c:pt idx="195">
                  <c:v>18.166899999999998</c:v>
                </c:pt>
                <c:pt idx="196">
                  <c:v>18.2502</c:v>
                </c:pt>
                <c:pt idx="197">
                  <c:v>18.333500000000001</c:v>
                </c:pt>
                <c:pt idx="198">
                  <c:v>18.416899999999998</c:v>
                </c:pt>
                <c:pt idx="199">
                  <c:v>18.5002</c:v>
                </c:pt>
                <c:pt idx="200">
                  <c:v>18.583500000000001</c:v>
                </c:pt>
                <c:pt idx="201">
                  <c:v>18.666899999999998</c:v>
                </c:pt>
                <c:pt idx="202">
                  <c:v>18.7502</c:v>
                </c:pt>
                <c:pt idx="203">
                  <c:v>18.833500000000001</c:v>
                </c:pt>
                <c:pt idx="204">
                  <c:v>18.916899999999998</c:v>
                </c:pt>
                <c:pt idx="205">
                  <c:v>19.0002</c:v>
                </c:pt>
                <c:pt idx="206">
                  <c:v>19.083500000000001</c:v>
                </c:pt>
                <c:pt idx="207">
                  <c:v>19.166899999999998</c:v>
                </c:pt>
                <c:pt idx="208">
                  <c:v>19.2502</c:v>
                </c:pt>
                <c:pt idx="209">
                  <c:v>19.333500000000001</c:v>
                </c:pt>
                <c:pt idx="210">
                  <c:v>19.416899999999998</c:v>
                </c:pt>
                <c:pt idx="211">
                  <c:v>19.5002</c:v>
                </c:pt>
                <c:pt idx="212">
                  <c:v>19.583500000000001</c:v>
                </c:pt>
                <c:pt idx="213">
                  <c:v>19.666899999999998</c:v>
                </c:pt>
                <c:pt idx="214">
                  <c:v>19.7502</c:v>
                </c:pt>
                <c:pt idx="215">
                  <c:v>19.833500000000001</c:v>
                </c:pt>
                <c:pt idx="216">
                  <c:v>19.916899999999998</c:v>
                </c:pt>
                <c:pt idx="217">
                  <c:v>20.0002</c:v>
                </c:pt>
                <c:pt idx="218">
                  <c:v>20.083500000000001</c:v>
                </c:pt>
                <c:pt idx="219">
                  <c:v>20.166899999999998</c:v>
                </c:pt>
                <c:pt idx="220">
                  <c:v>20.2502</c:v>
                </c:pt>
                <c:pt idx="221">
                  <c:v>20.333500000000001</c:v>
                </c:pt>
                <c:pt idx="222">
                  <c:v>20.416899999999998</c:v>
                </c:pt>
                <c:pt idx="223">
                  <c:v>20.5002</c:v>
                </c:pt>
                <c:pt idx="224">
                  <c:v>20.583500000000001</c:v>
                </c:pt>
                <c:pt idx="225">
                  <c:v>20.666899999999998</c:v>
                </c:pt>
                <c:pt idx="226">
                  <c:v>20.7502</c:v>
                </c:pt>
                <c:pt idx="227">
                  <c:v>20.833500000000001</c:v>
                </c:pt>
                <c:pt idx="228">
                  <c:v>20.916899999999998</c:v>
                </c:pt>
                <c:pt idx="229">
                  <c:v>21.0002</c:v>
                </c:pt>
                <c:pt idx="230">
                  <c:v>21.083500000000001</c:v>
                </c:pt>
                <c:pt idx="231">
                  <c:v>21.166899999999998</c:v>
                </c:pt>
                <c:pt idx="232">
                  <c:v>21.2502</c:v>
                </c:pt>
                <c:pt idx="233">
                  <c:v>21.333500000000001</c:v>
                </c:pt>
                <c:pt idx="234">
                  <c:v>21.416899999999998</c:v>
                </c:pt>
                <c:pt idx="235">
                  <c:v>21.5002</c:v>
                </c:pt>
                <c:pt idx="236">
                  <c:v>21.583500000000001</c:v>
                </c:pt>
                <c:pt idx="237">
                  <c:v>21.666899999999998</c:v>
                </c:pt>
                <c:pt idx="238">
                  <c:v>21.7502</c:v>
                </c:pt>
                <c:pt idx="239">
                  <c:v>21.833500000000001</c:v>
                </c:pt>
                <c:pt idx="240">
                  <c:v>21.916899999999998</c:v>
                </c:pt>
                <c:pt idx="241">
                  <c:v>22.0002</c:v>
                </c:pt>
                <c:pt idx="242">
                  <c:v>22.083500000000001</c:v>
                </c:pt>
                <c:pt idx="243">
                  <c:v>22.166899999999998</c:v>
                </c:pt>
                <c:pt idx="244">
                  <c:v>22.2502</c:v>
                </c:pt>
                <c:pt idx="245">
                  <c:v>22.333500000000001</c:v>
                </c:pt>
                <c:pt idx="246">
                  <c:v>22.416899999999998</c:v>
                </c:pt>
                <c:pt idx="247">
                  <c:v>22.5002</c:v>
                </c:pt>
                <c:pt idx="248">
                  <c:v>22.583500000000001</c:v>
                </c:pt>
                <c:pt idx="249">
                  <c:v>22.666899999999998</c:v>
                </c:pt>
                <c:pt idx="250">
                  <c:v>22.7502</c:v>
                </c:pt>
                <c:pt idx="251">
                  <c:v>22.833500000000001</c:v>
                </c:pt>
                <c:pt idx="252">
                  <c:v>22.916899999999998</c:v>
                </c:pt>
                <c:pt idx="253">
                  <c:v>23.0002</c:v>
                </c:pt>
                <c:pt idx="254">
                  <c:v>23.083500000000001</c:v>
                </c:pt>
                <c:pt idx="255">
                  <c:v>23.166899999999998</c:v>
                </c:pt>
                <c:pt idx="256">
                  <c:v>23.2502</c:v>
                </c:pt>
                <c:pt idx="257">
                  <c:v>23.333500000000001</c:v>
                </c:pt>
                <c:pt idx="258">
                  <c:v>23.416899999999998</c:v>
                </c:pt>
                <c:pt idx="259">
                  <c:v>23.5002</c:v>
                </c:pt>
                <c:pt idx="260">
                  <c:v>23.583500000000001</c:v>
                </c:pt>
                <c:pt idx="261">
                  <c:v>23.666899999999998</c:v>
                </c:pt>
                <c:pt idx="262">
                  <c:v>23.7502</c:v>
                </c:pt>
                <c:pt idx="263">
                  <c:v>23.833500000000001</c:v>
                </c:pt>
                <c:pt idx="264">
                  <c:v>23.916899999999998</c:v>
                </c:pt>
                <c:pt idx="265">
                  <c:v>24.0002</c:v>
                </c:pt>
                <c:pt idx="266">
                  <c:v>24.083500000000001</c:v>
                </c:pt>
                <c:pt idx="267">
                  <c:v>24.166899999999998</c:v>
                </c:pt>
                <c:pt idx="268">
                  <c:v>24.2502</c:v>
                </c:pt>
                <c:pt idx="269">
                  <c:v>24.333500000000001</c:v>
                </c:pt>
                <c:pt idx="270">
                  <c:v>24.416899999999998</c:v>
                </c:pt>
                <c:pt idx="271">
                  <c:v>24.5002</c:v>
                </c:pt>
                <c:pt idx="272">
                  <c:v>24.583500000000001</c:v>
                </c:pt>
                <c:pt idx="273">
                  <c:v>24.666899999999998</c:v>
                </c:pt>
                <c:pt idx="274">
                  <c:v>24.7502</c:v>
                </c:pt>
                <c:pt idx="275">
                  <c:v>24.833500000000001</c:v>
                </c:pt>
                <c:pt idx="276">
                  <c:v>24.916899999999998</c:v>
                </c:pt>
                <c:pt idx="277">
                  <c:v>25.0002</c:v>
                </c:pt>
                <c:pt idx="278">
                  <c:v>25.083500000000001</c:v>
                </c:pt>
                <c:pt idx="279">
                  <c:v>25.166899999999998</c:v>
                </c:pt>
                <c:pt idx="280">
                  <c:v>25.2502</c:v>
                </c:pt>
                <c:pt idx="281">
                  <c:v>25.333500000000001</c:v>
                </c:pt>
                <c:pt idx="282">
                  <c:v>25.416899999999998</c:v>
                </c:pt>
                <c:pt idx="283">
                  <c:v>25.5002</c:v>
                </c:pt>
                <c:pt idx="284">
                  <c:v>25.583500000000001</c:v>
                </c:pt>
                <c:pt idx="285">
                  <c:v>25.666899999999998</c:v>
                </c:pt>
                <c:pt idx="286">
                  <c:v>25.7502</c:v>
                </c:pt>
                <c:pt idx="287">
                  <c:v>25.833500000000001</c:v>
                </c:pt>
                <c:pt idx="288">
                  <c:v>25.916899999999998</c:v>
                </c:pt>
                <c:pt idx="289">
                  <c:v>26.0002</c:v>
                </c:pt>
                <c:pt idx="290">
                  <c:v>26.083500000000001</c:v>
                </c:pt>
                <c:pt idx="291">
                  <c:v>26.166899999999998</c:v>
                </c:pt>
                <c:pt idx="292">
                  <c:v>26.2502</c:v>
                </c:pt>
                <c:pt idx="293">
                  <c:v>26.333500000000001</c:v>
                </c:pt>
                <c:pt idx="294">
                  <c:v>26.416899999999998</c:v>
                </c:pt>
                <c:pt idx="295">
                  <c:v>26.5002</c:v>
                </c:pt>
                <c:pt idx="296">
                  <c:v>26.583500000000001</c:v>
                </c:pt>
                <c:pt idx="297">
                  <c:v>26.666899999999998</c:v>
                </c:pt>
                <c:pt idx="298">
                  <c:v>26.7502</c:v>
                </c:pt>
                <c:pt idx="299">
                  <c:v>26.833500000000001</c:v>
                </c:pt>
                <c:pt idx="300">
                  <c:v>26.916899999999998</c:v>
                </c:pt>
                <c:pt idx="301">
                  <c:v>27.0002</c:v>
                </c:pt>
                <c:pt idx="302">
                  <c:v>27.083500000000001</c:v>
                </c:pt>
                <c:pt idx="303">
                  <c:v>27.166899999999998</c:v>
                </c:pt>
                <c:pt idx="304">
                  <c:v>27.2502</c:v>
                </c:pt>
                <c:pt idx="305">
                  <c:v>27.333500000000001</c:v>
                </c:pt>
                <c:pt idx="306">
                  <c:v>27.416899999999998</c:v>
                </c:pt>
                <c:pt idx="307">
                  <c:v>27.5002</c:v>
                </c:pt>
                <c:pt idx="308">
                  <c:v>27.583500000000001</c:v>
                </c:pt>
                <c:pt idx="309">
                  <c:v>27.666899999999998</c:v>
                </c:pt>
                <c:pt idx="310">
                  <c:v>27.7502</c:v>
                </c:pt>
                <c:pt idx="311">
                  <c:v>27.833500000000001</c:v>
                </c:pt>
                <c:pt idx="312">
                  <c:v>27.916899999999998</c:v>
                </c:pt>
                <c:pt idx="313">
                  <c:v>28.0002</c:v>
                </c:pt>
                <c:pt idx="314">
                  <c:v>28.083500000000001</c:v>
                </c:pt>
                <c:pt idx="315">
                  <c:v>28.166899999999998</c:v>
                </c:pt>
                <c:pt idx="316">
                  <c:v>28.2502</c:v>
                </c:pt>
                <c:pt idx="317">
                  <c:v>28.333500000000001</c:v>
                </c:pt>
                <c:pt idx="318">
                  <c:v>28.416899999999998</c:v>
                </c:pt>
                <c:pt idx="319">
                  <c:v>28.5002</c:v>
                </c:pt>
                <c:pt idx="320">
                  <c:v>28.583500000000001</c:v>
                </c:pt>
                <c:pt idx="321">
                  <c:v>28.666899999999998</c:v>
                </c:pt>
                <c:pt idx="322">
                  <c:v>28.7502</c:v>
                </c:pt>
                <c:pt idx="323">
                  <c:v>28.833500000000001</c:v>
                </c:pt>
                <c:pt idx="324">
                  <c:v>28.916899999999998</c:v>
                </c:pt>
                <c:pt idx="325">
                  <c:v>29.0002</c:v>
                </c:pt>
                <c:pt idx="326">
                  <c:v>29.083500000000001</c:v>
                </c:pt>
                <c:pt idx="327">
                  <c:v>29.166899999999998</c:v>
                </c:pt>
                <c:pt idx="328">
                  <c:v>29.2502</c:v>
                </c:pt>
                <c:pt idx="329">
                  <c:v>29.333500000000001</c:v>
                </c:pt>
                <c:pt idx="330">
                  <c:v>29.416899999999998</c:v>
                </c:pt>
                <c:pt idx="331">
                  <c:v>29.5002</c:v>
                </c:pt>
                <c:pt idx="332">
                  <c:v>29.583500000000001</c:v>
                </c:pt>
                <c:pt idx="333">
                  <c:v>29.666899999999998</c:v>
                </c:pt>
                <c:pt idx="334">
                  <c:v>29.7502</c:v>
                </c:pt>
                <c:pt idx="335">
                  <c:v>29.833500000000001</c:v>
                </c:pt>
                <c:pt idx="336">
                  <c:v>29.916899999999998</c:v>
                </c:pt>
                <c:pt idx="337">
                  <c:v>30.0002</c:v>
                </c:pt>
                <c:pt idx="338">
                  <c:v>30.083500000000001</c:v>
                </c:pt>
                <c:pt idx="339">
                  <c:v>30.166899999999998</c:v>
                </c:pt>
                <c:pt idx="340">
                  <c:v>30.2502</c:v>
                </c:pt>
                <c:pt idx="341">
                  <c:v>30.333500000000001</c:v>
                </c:pt>
                <c:pt idx="342">
                  <c:v>30.416899999999998</c:v>
                </c:pt>
                <c:pt idx="343">
                  <c:v>30.5002</c:v>
                </c:pt>
                <c:pt idx="344">
                  <c:v>30.583500000000001</c:v>
                </c:pt>
                <c:pt idx="345">
                  <c:v>30.666899999999998</c:v>
                </c:pt>
                <c:pt idx="346">
                  <c:v>30.7502</c:v>
                </c:pt>
                <c:pt idx="347">
                  <c:v>30.833500000000001</c:v>
                </c:pt>
                <c:pt idx="348">
                  <c:v>30.916899999999998</c:v>
                </c:pt>
                <c:pt idx="349">
                  <c:v>31.0002</c:v>
                </c:pt>
                <c:pt idx="350">
                  <c:v>31.083500000000001</c:v>
                </c:pt>
                <c:pt idx="351">
                  <c:v>31.166899999999998</c:v>
                </c:pt>
                <c:pt idx="352">
                  <c:v>31.2502</c:v>
                </c:pt>
                <c:pt idx="353">
                  <c:v>31.333500000000001</c:v>
                </c:pt>
                <c:pt idx="354">
                  <c:v>31.416899999999998</c:v>
                </c:pt>
                <c:pt idx="355">
                  <c:v>31.5002</c:v>
                </c:pt>
                <c:pt idx="356">
                  <c:v>31.583500000000001</c:v>
                </c:pt>
                <c:pt idx="357">
                  <c:v>31.666899999999998</c:v>
                </c:pt>
                <c:pt idx="358">
                  <c:v>31.7502</c:v>
                </c:pt>
                <c:pt idx="359">
                  <c:v>31.833500000000001</c:v>
                </c:pt>
                <c:pt idx="360">
                  <c:v>31.916899999999998</c:v>
                </c:pt>
                <c:pt idx="361">
                  <c:v>32.0002</c:v>
                </c:pt>
                <c:pt idx="362">
                  <c:v>32.083500000000001</c:v>
                </c:pt>
                <c:pt idx="363">
                  <c:v>32.166899999999998</c:v>
                </c:pt>
                <c:pt idx="364">
                  <c:v>32.2502</c:v>
                </c:pt>
                <c:pt idx="365">
                  <c:v>32.333500000000001</c:v>
                </c:pt>
                <c:pt idx="366">
                  <c:v>32.416899999999998</c:v>
                </c:pt>
                <c:pt idx="367">
                  <c:v>32.5002</c:v>
                </c:pt>
                <c:pt idx="368">
                  <c:v>32.583500000000001</c:v>
                </c:pt>
                <c:pt idx="369">
                  <c:v>32.666899999999998</c:v>
                </c:pt>
                <c:pt idx="370">
                  <c:v>32.7502</c:v>
                </c:pt>
                <c:pt idx="371">
                  <c:v>32.833500000000001</c:v>
                </c:pt>
                <c:pt idx="372">
                  <c:v>32.916899999999998</c:v>
                </c:pt>
                <c:pt idx="373">
                  <c:v>33.0002</c:v>
                </c:pt>
                <c:pt idx="374">
                  <c:v>33.083500000000001</c:v>
                </c:pt>
                <c:pt idx="375">
                  <c:v>33.166899999999998</c:v>
                </c:pt>
                <c:pt idx="376">
                  <c:v>33.2502</c:v>
                </c:pt>
                <c:pt idx="377">
                  <c:v>33.333500000000001</c:v>
                </c:pt>
                <c:pt idx="378">
                  <c:v>33.416899999999998</c:v>
                </c:pt>
                <c:pt idx="379">
                  <c:v>33.5002</c:v>
                </c:pt>
                <c:pt idx="380">
                  <c:v>33.583500000000001</c:v>
                </c:pt>
                <c:pt idx="381">
                  <c:v>33.666899999999998</c:v>
                </c:pt>
                <c:pt idx="382">
                  <c:v>33.7502</c:v>
                </c:pt>
                <c:pt idx="383">
                  <c:v>33.833500000000001</c:v>
                </c:pt>
                <c:pt idx="384">
                  <c:v>33.916899999999998</c:v>
                </c:pt>
                <c:pt idx="385">
                  <c:v>34.0002</c:v>
                </c:pt>
                <c:pt idx="386">
                  <c:v>34.083500000000001</c:v>
                </c:pt>
                <c:pt idx="387">
                  <c:v>34.166899999999998</c:v>
                </c:pt>
                <c:pt idx="388">
                  <c:v>34.2502</c:v>
                </c:pt>
                <c:pt idx="389">
                  <c:v>34.333500000000001</c:v>
                </c:pt>
                <c:pt idx="390">
                  <c:v>34.416899999999998</c:v>
                </c:pt>
                <c:pt idx="391">
                  <c:v>34.5002</c:v>
                </c:pt>
                <c:pt idx="392">
                  <c:v>34.583500000000001</c:v>
                </c:pt>
                <c:pt idx="393">
                  <c:v>34.666899999999998</c:v>
                </c:pt>
                <c:pt idx="394">
                  <c:v>34.7502</c:v>
                </c:pt>
                <c:pt idx="395">
                  <c:v>34.833500000000001</c:v>
                </c:pt>
                <c:pt idx="396">
                  <c:v>34.916899999999998</c:v>
                </c:pt>
                <c:pt idx="397">
                  <c:v>35.0002</c:v>
                </c:pt>
                <c:pt idx="398">
                  <c:v>35.083500000000001</c:v>
                </c:pt>
                <c:pt idx="399">
                  <c:v>35.166899999999998</c:v>
                </c:pt>
                <c:pt idx="400">
                  <c:v>35.2502</c:v>
                </c:pt>
                <c:pt idx="401">
                  <c:v>35.333500000000001</c:v>
                </c:pt>
                <c:pt idx="402">
                  <c:v>35.416899999999998</c:v>
                </c:pt>
                <c:pt idx="403">
                  <c:v>35.5002</c:v>
                </c:pt>
                <c:pt idx="404">
                  <c:v>35.583500000000001</c:v>
                </c:pt>
                <c:pt idx="405">
                  <c:v>35.666899999999998</c:v>
                </c:pt>
                <c:pt idx="406">
                  <c:v>35.7502</c:v>
                </c:pt>
                <c:pt idx="407">
                  <c:v>35.833500000000001</c:v>
                </c:pt>
                <c:pt idx="408">
                  <c:v>35.916899999999998</c:v>
                </c:pt>
                <c:pt idx="409">
                  <c:v>36.0002</c:v>
                </c:pt>
                <c:pt idx="410">
                  <c:v>36.083500000000001</c:v>
                </c:pt>
                <c:pt idx="411">
                  <c:v>36.166899999999998</c:v>
                </c:pt>
                <c:pt idx="412">
                  <c:v>36.2502</c:v>
                </c:pt>
                <c:pt idx="413">
                  <c:v>36.333500000000001</c:v>
                </c:pt>
                <c:pt idx="414">
                  <c:v>36.416899999999998</c:v>
                </c:pt>
                <c:pt idx="415">
                  <c:v>36.5002</c:v>
                </c:pt>
                <c:pt idx="416">
                  <c:v>36.583500000000001</c:v>
                </c:pt>
                <c:pt idx="417">
                  <c:v>36.666899999999998</c:v>
                </c:pt>
                <c:pt idx="418">
                  <c:v>36.7502</c:v>
                </c:pt>
                <c:pt idx="419">
                  <c:v>36.833500000000001</c:v>
                </c:pt>
                <c:pt idx="420">
                  <c:v>36.916899999999998</c:v>
                </c:pt>
                <c:pt idx="421">
                  <c:v>37.0002</c:v>
                </c:pt>
                <c:pt idx="422">
                  <c:v>37.083500000000001</c:v>
                </c:pt>
                <c:pt idx="423">
                  <c:v>37.166899999999998</c:v>
                </c:pt>
                <c:pt idx="424">
                  <c:v>37.2502</c:v>
                </c:pt>
                <c:pt idx="425">
                  <c:v>37.333500000000001</c:v>
                </c:pt>
                <c:pt idx="426">
                  <c:v>37.416899999999998</c:v>
                </c:pt>
                <c:pt idx="427">
                  <c:v>37.5002</c:v>
                </c:pt>
                <c:pt idx="428">
                  <c:v>37.583500000000001</c:v>
                </c:pt>
                <c:pt idx="429">
                  <c:v>37.666899999999998</c:v>
                </c:pt>
                <c:pt idx="430">
                  <c:v>37.7502</c:v>
                </c:pt>
                <c:pt idx="431">
                  <c:v>37.833500000000001</c:v>
                </c:pt>
                <c:pt idx="432">
                  <c:v>37.916899999999998</c:v>
                </c:pt>
                <c:pt idx="433">
                  <c:v>38.0002</c:v>
                </c:pt>
                <c:pt idx="434">
                  <c:v>38.083500000000001</c:v>
                </c:pt>
                <c:pt idx="435">
                  <c:v>38.166899999999998</c:v>
                </c:pt>
                <c:pt idx="436">
                  <c:v>38.2502</c:v>
                </c:pt>
                <c:pt idx="437">
                  <c:v>38.333500000000001</c:v>
                </c:pt>
                <c:pt idx="438">
                  <c:v>38.416899999999998</c:v>
                </c:pt>
                <c:pt idx="439">
                  <c:v>38.5002</c:v>
                </c:pt>
                <c:pt idx="440">
                  <c:v>38.583500000000001</c:v>
                </c:pt>
                <c:pt idx="441">
                  <c:v>38.666899999999998</c:v>
                </c:pt>
                <c:pt idx="442">
                  <c:v>38.7502</c:v>
                </c:pt>
                <c:pt idx="443">
                  <c:v>38.833500000000001</c:v>
                </c:pt>
                <c:pt idx="444">
                  <c:v>38.916899999999998</c:v>
                </c:pt>
                <c:pt idx="445">
                  <c:v>39.0002</c:v>
                </c:pt>
                <c:pt idx="446">
                  <c:v>39.083500000000001</c:v>
                </c:pt>
                <c:pt idx="447">
                  <c:v>39.166899999999998</c:v>
                </c:pt>
                <c:pt idx="448">
                  <c:v>39.2502</c:v>
                </c:pt>
                <c:pt idx="449">
                  <c:v>39.333500000000001</c:v>
                </c:pt>
                <c:pt idx="450">
                  <c:v>39.416899999999998</c:v>
                </c:pt>
                <c:pt idx="451">
                  <c:v>39.5002</c:v>
                </c:pt>
                <c:pt idx="452">
                  <c:v>39.583500000000001</c:v>
                </c:pt>
                <c:pt idx="453">
                  <c:v>39.666899999999998</c:v>
                </c:pt>
                <c:pt idx="454">
                  <c:v>39.7502</c:v>
                </c:pt>
                <c:pt idx="455">
                  <c:v>39.833500000000001</c:v>
                </c:pt>
                <c:pt idx="456">
                  <c:v>39.916899999999998</c:v>
                </c:pt>
                <c:pt idx="457">
                  <c:v>40.0002</c:v>
                </c:pt>
                <c:pt idx="458">
                  <c:v>40.083500000000001</c:v>
                </c:pt>
                <c:pt idx="459">
                  <c:v>40.166899999999998</c:v>
                </c:pt>
                <c:pt idx="460">
                  <c:v>40.2502</c:v>
                </c:pt>
                <c:pt idx="461">
                  <c:v>40.333500000000001</c:v>
                </c:pt>
                <c:pt idx="462">
                  <c:v>40.416899999999998</c:v>
                </c:pt>
                <c:pt idx="463">
                  <c:v>40.5002</c:v>
                </c:pt>
                <c:pt idx="464">
                  <c:v>40.583500000000001</c:v>
                </c:pt>
                <c:pt idx="465">
                  <c:v>40.666899999999998</c:v>
                </c:pt>
                <c:pt idx="466">
                  <c:v>40.7502</c:v>
                </c:pt>
                <c:pt idx="467">
                  <c:v>40.833500000000001</c:v>
                </c:pt>
                <c:pt idx="468">
                  <c:v>40.916899999999998</c:v>
                </c:pt>
                <c:pt idx="469">
                  <c:v>41.0002</c:v>
                </c:pt>
                <c:pt idx="470">
                  <c:v>41.083500000000001</c:v>
                </c:pt>
                <c:pt idx="471">
                  <c:v>41.166899999999998</c:v>
                </c:pt>
                <c:pt idx="472">
                  <c:v>41.2502</c:v>
                </c:pt>
                <c:pt idx="473">
                  <c:v>41.333500000000001</c:v>
                </c:pt>
                <c:pt idx="474">
                  <c:v>41.416899999999998</c:v>
                </c:pt>
                <c:pt idx="475">
                  <c:v>41.5002</c:v>
                </c:pt>
                <c:pt idx="476">
                  <c:v>41.583500000000001</c:v>
                </c:pt>
                <c:pt idx="477">
                  <c:v>41.666899999999998</c:v>
                </c:pt>
                <c:pt idx="478">
                  <c:v>41.7502</c:v>
                </c:pt>
                <c:pt idx="479">
                  <c:v>41.833500000000001</c:v>
                </c:pt>
                <c:pt idx="480">
                  <c:v>41.916899999999998</c:v>
                </c:pt>
                <c:pt idx="481">
                  <c:v>42.0002</c:v>
                </c:pt>
                <c:pt idx="482">
                  <c:v>42.083500000000001</c:v>
                </c:pt>
                <c:pt idx="483">
                  <c:v>42.166899999999998</c:v>
                </c:pt>
                <c:pt idx="484">
                  <c:v>42.2502</c:v>
                </c:pt>
                <c:pt idx="485">
                  <c:v>42.333500000000001</c:v>
                </c:pt>
                <c:pt idx="486">
                  <c:v>42.416899999999998</c:v>
                </c:pt>
                <c:pt idx="487">
                  <c:v>42.5002</c:v>
                </c:pt>
                <c:pt idx="488">
                  <c:v>42.583500000000001</c:v>
                </c:pt>
                <c:pt idx="489">
                  <c:v>42.666899999999998</c:v>
                </c:pt>
                <c:pt idx="490">
                  <c:v>42.7502</c:v>
                </c:pt>
                <c:pt idx="491">
                  <c:v>42.833500000000001</c:v>
                </c:pt>
                <c:pt idx="492">
                  <c:v>42.916899999999998</c:v>
                </c:pt>
                <c:pt idx="493">
                  <c:v>43.0002</c:v>
                </c:pt>
                <c:pt idx="494">
                  <c:v>43.083500000000001</c:v>
                </c:pt>
                <c:pt idx="495">
                  <c:v>43.166899999999998</c:v>
                </c:pt>
                <c:pt idx="496">
                  <c:v>43.2502</c:v>
                </c:pt>
                <c:pt idx="497">
                  <c:v>43.333500000000001</c:v>
                </c:pt>
                <c:pt idx="498">
                  <c:v>43.416899999999998</c:v>
                </c:pt>
                <c:pt idx="499">
                  <c:v>43.5002</c:v>
                </c:pt>
                <c:pt idx="500">
                  <c:v>43.583500000000001</c:v>
                </c:pt>
                <c:pt idx="501">
                  <c:v>43.666899999999998</c:v>
                </c:pt>
                <c:pt idx="502">
                  <c:v>43.7502</c:v>
                </c:pt>
                <c:pt idx="503">
                  <c:v>43.833500000000001</c:v>
                </c:pt>
                <c:pt idx="504">
                  <c:v>43.916899999999998</c:v>
                </c:pt>
                <c:pt idx="505">
                  <c:v>44.0002</c:v>
                </c:pt>
                <c:pt idx="506">
                  <c:v>44.083500000000001</c:v>
                </c:pt>
                <c:pt idx="507">
                  <c:v>44.166899999999998</c:v>
                </c:pt>
                <c:pt idx="508">
                  <c:v>44.2502</c:v>
                </c:pt>
                <c:pt idx="509">
                  <c:v>44.333500000000001</c:v>
                </c:pt>
                <c:pt idx="510">
                  <c:v>44.416899999999998</c:v>
                </c:pt>
                <c:pt idx="511">
                  <c:v>44.5002</c:v>
                </c:pt>
                <c:pt idx="512">
                  <c:v>44.583500000000001</c:v>
                </c:pt>
                <c:pt idx="513">
                  <c:v>44.666899999999998</c:v>
                </c:pt>
                <c:pt idx="514">
                  <c:v>44.7502</c:v>
                </c:pt>
                <c:pt idx="515">
                  <c:v>44.833500000000001</c:v>
                </c:pt>
                <c:pt idx="516">
                  <c:v>44.916899999999998</c:v>
                </c:pt>
                <c:pt idx="517">
                  <c:v>45.0002</c:v>
                </c:pt>
                <c:pt idx="518">
                  <c:v>45.083500000000001</c:v>
                </c:pt>
                <c:pt idx="519">
                  <c:v>45.166899999999998</c:v>
                </c:pt>
                <c:pt idx="520">
                  <c:v>45.2502</c:v>
                </c:pt>
                <c:pt idx="521">
                  <c:v>45.333500000000001</c:v>
                </c:pt>
                <c:pt idx="522">
                  <c:v>45.416899999999998</c:v>
                </c:pt>
                <c:pt idx="523">
                  <c:v>45.5002</c:v>
                </c:pt>
                <c:pt idx="524">
                  <c:v>45.583500000000001</c:v>
                </c:pt>
                <c:pt idx="525">
                  <c:v>45.666899999999998</c:v>
                </c:pt>
                <c:pt idx="526">
                  <c:v>45.7502</c:v>
                </c:pt>
                <c:pt idx="527">
                  <c:v>45.833500000000001</c:v>
                </c:pt>
                <c:pt idx="528">
                  <c:v>45.916899999999998</c:v>
                </c:pt>
                <c:pt idx="529">
                  <c:v>46.0002</c:v>
                </c:pt>
                <c:pt idx="530">
                  <c:v>46.083500000000001</c:v>
                </c:pt>
                <c:pt idx="531">
                  <c:v>46.166899999999998</c:v>
                </c:pt>
                <c:pt idx="532">
                  <c:v>46.2502</c:v>
                </c:pt>
                <c:pt idx="533">
                  <c:v>46.333500000000001</c:v>
                </c:pt>
                <c:pt idx="534">
                  <c:v>46.416899999999998</c:v>
                </c:pt>
                <c:pt idx="535">
                  <c:v>46.5002</c:v>
                </c:pt>
                <c:pt idx="536">
                  <c:v>46.583500000000001</c:v>
                </c:pt>
                <c:pt idx="537">
                  <c:v>46.666899999999998</c:v>
                </c:pt>
                <c:pt idx="538">
                  <c:v>46.7502</c:v>
                </c:pt>
                <c:pt idx="539">
                  <c:v>46.833500000000001</c:v>
                </c:pt>
                <c:pt idx="540">
                  <c:v>46.916899999999998</c:v>
                </c:pt>
                <c:pt idx="541">
                  <c:v>47.0002</c:v>
                </c:pt>
                <c:pt idx="542">
                  <c:v>47.083500000000001</c:v>
                </c:pt>
                <c:pt idx="543">
                  <c:v>47.166899999999998</c:v>
                </c:pt>
                <c:pt idx="544">
                  <c:v>47.2502</c:v>
                </c:pt>
                <c:pt idx="545">
                  <c:v>47.333500000000001</c:v>
                </c:pt>
                <c:pt idx="546">
                  <c:v>47.416899999999998</c:v>
                </c:pt>
                <c:pt idx="547">
                  <c:v>47.5002</c:v>
                </c:pt>
                <c:pt idx="548">
                  <c:v>47.583500000000001</c:v>
                </c:pt>
                <c:pt idx="549">
                  <c:v>47.666899999999998</c:v>
                </c:pt>
                <c:pt idx="550">
                  <c:v>47.7502</c:v>
                </c:pt>
                <c:pt idx="551">
                  <c:v>47.833500000000001</c:v>
                </c:pt>
                <c:pt idx="552">
                  <c:v>47.916899999999998</c:v>
                </c:pt>
                <c:pt idx="553">
                  <c:v>48.0002</c:v>
                </c:pt>
                <c:pt idx="554">
                  <c:v>48.083500000000001</c:v>
                </c:pt>
                <c:pt idx="555">
                  <c:v>48.166899999999998</c:v>
                </c:pt>
                <c:pt idx="556">
                  <c:v>48.2502</c:v>
                </c:pt>
                <c:pt idx="557">
                  <c:v>48.333500000000001</c:v>
                </c:pt>
                <c:pt idx="558">
                  <c:v>48.416899999999998</c:v>
                </c:pt>
                <c:pt idx="559">
                  <c:v>48.5002</c:v>
                </c:pt>
                <c:pt idx="560">
                  <c:v>48.583500000000001</c:v>
                </c:pt>
                <c:pt idx="561">
                  <c:v>48.666899999999998</c:v>
                </c:pt>
                <c:pt idx="562">
                  <c:v>48.7502</c:v>
                </c:pt>
                <c:pt idx="563">
                  <c:v>48.833500000000001</c:v>
                </c:pt>
                <c:pt idx="564">
                  <c:v>48.916899999999998</c:v>
                </c:pt>
                <c:pt idx="565">
                  <c:v>49.0002</c:v>
                </c:pt>
                <c:pt idx="566">
                  <c:v>49.083500000000001</c:v>
                </c:pt>
                <c:pt idx="567">
                  <c:v>49.166899999999998</c:v>
                </c:pt>
                <c:pt idx="568">
                  <c:v>49.2502</c:v>
                </c:pt>
                <c:pt idx="569">
                  <c:v>49.333500000000001</c:v>
                </c:pt>
                <c:pt idx="570">
                  <c:v>49.416899999999998</c:v>
                </c:pt>
                <c:pt idx="571">
                  <c:v>49.5002</c:v>
                </c:pt>
                <c:pt idx="572">
                  <c:v>49.583500000000001</c:v>
                </c:pt>
                <c:pt idx="573">
                  <c:v>49.666899999999998</c:v>
                </c:pt>
                <c:pt idx="574">
                  <c:v>49.7502</c:v>
                </c:pt>
                <c:pt idx="575">
                  <c:v>49.833500000000001</c:v>
                </c:pt>
                <c:pt idx="576">
                  <c:v>49.916899999999998</c:v>
                </c:pt>
                <c:pt idx="577">
                  <c:v>50.0002</c:v>
                </c:pt>
                <c:pt idx="578">
                  <c:v>50.083500000000001</c:v>
                </c:pt>
                <c:pt idx="579">
                  <c:v>50.166899999999998</c:v>
                </c:pt>
                <c:pt idx="580">
                  <c:v>50.2502</c:v>
                </c:pt>
                <c:pt idx="581">
                  <c:v>50.333500000000001</c:v>
                </c:pt>
                <c:pt idx="582">
                  <c:v>50.416899999999998</c:v>
                </c:pt>
                <c:pt idx="583">
                  <c:v>50.5002</c:v>
                </c:pt>
                <c:pt idx="584">
                  <c:v>50.583500000000001</c:v>
                </c:pt>
                <c:pt idx="585">
                  <c:v>50.666899999999998</c:v>
                </c:pt>
                <c:pt idx="586">
                  <c:v>50.7502</c:v>
                </c:pt>
                <c:pt idx="587">
                  <c:v>50.833500000000001</c:v>
                </c:pt>
                <c:pt idx="588">
                  <c:v>50.916899999999998</c:v>
                </c:pt>
                <c:pt idx="589">
                  <c:v>51.0002</c:v>
                </c:pt>
                <c:pt idx="590">
                  <c:v>51.083500000000001</c:v>
                </c:pt>
                <c:pt idx="591">
                  <c:v>51.166899999999998</c:v>
                </c:pt>
                <c:pt idx="592">
                  <c:v>51.2502</c:v>
                </c:pt>
                <c:pt idx="593">
                  <c:v>51.333500000000001</c:v>
                </c:pt>
                <c:pt idx="594">
                  <c:v>51.416899999999998</c:v>
                </c:pt>
                <c:pt idx="595">
                  <c:v>51.5002</c:v>
                </c:pt>
                <c:pt idx="596">
                  <c:v>51.583500000000001</c:v>
                </c:pt>
                <c:pt idx="597">
                  <c:v>51.666899999999998</c:v>
                </c:pt>
                <c:pt idx="598">
                  <c:v>51.7502</c:v>
                </c:pt>
                <c:pt idx="599">
                  <c:v>51.833500000000001</c:v>
                </c:pt>
                <c:pt idx="600">
                  <c:v>51.916899999999998</c:v>
                </c:pt>
                <c:pt idx="601">
                  <c:v>52.0002</c:v>
                </c:pt>
                <c:pt idx="602">
                  <c:v>52.083500000000001</c:v>
                </c:pt>
                <c:pt idx="603">
                  <c:v>52.166899999999998</c:v>
                </c:pt>
                <c:pt idx="604">
                  <c:v>52.2502</c:v>
                </c:pt>
                <c:pt idx="605">
                  <c:v>52.333500000000001</c:v>
                </c:pt>
                <c:pt idx="606">
                  <c:v>52.416899999999998</c:v>
                </c:pt>
                <c:pt idx="607">
                  <c:v>52.5002</c:v>
                </c:pt>
                <c:pt idx="608">
                  <c:v>52.583500000000001</c:v>
                </c:pt>
                <c:pt idx="609">
                  <c:v>52.666899999999998</c:v>
                </c:pt>
                <c:pt idx="610">
                  <c:v>52.7502</c:v>
                </c:pt>
                <c:pt idx="611">
                  <c:v>52.833500000000001</c:v>
                </c:pt>
                <c:pt idx="612">
                  <c:v>52.916899999999998</c:v>
                </c:pt>
                <c:pt idx="613">
                  <c:v>53.0002</c:v>
                </c:pt>
                <c:pt idx="614">
                  <c:v>53.083500000000001</c:v>
                </c:pt>
                <c:pt idx="615">
                  <c:v>53.166899999999998</c:v>
                </c:pt>
                <c:pt idx="616">
                  <c:v>53.2502</c:v>
                </c:pt>
                <c:pt idx="617">
                  <c:v>53.333500000000001</c:v>
                </c:pt>
                <c:pt idx="618">
                  <c:v>53.416899999999998</c:v>
                </c:pt>
                <c:pt idx="619">
                  <c:v>53.5002</c:v>
                </c:pt>
                <c:pt idx="620">
                  <c:v>53.583500000000001</c:v>
                </c:pt>
                <c:pt idx="621">
                  <c:v>53.666899999999998</c:v>
                </c:pt>
                <c:pt idx="622">
                  <c:v>53.7502</c:v>
                </c:pt>
                <c:pt idx="623">
                  <c:v>53.833500000000001</c:v>
                </c:pt>
                <c:pt idx="624">
                  <c:v>53.916899999999998</c:v>
                </c:pt>
                <c:pt idx="625">
                  <c:v>54.0002</c:v>
                </c:pt>
                <c:pt idx="626">
                  <c:v>54.083500000000001</c:v>
                </c:pt>
                <c:pt idx="627">
                  <c:v>54.166899999999998</c:v>
                </c:pt>
                <c:pt idx="628">
                  <c:v>54.2502</c:v>
                </c:pt>
                <c:pt idx="629">
                  <c:v>54.333500000000001</c:v>
                </c:pt>
                <c:pt idx="630">
                  <c:v>54.416899999999998</c:v>
                </c:pt>
                <c:pt idx="631">
                  <c:v>54.5002</c:v>
                </c:pt>
                <c:pt idx="632">
                  <c:v>54.583500000000001</c:v>
                </c:pt>
                <c:pt idx="633">
                  <c:v>54.666899999999998</c:v>
                </c:pt>
                <c:pt idx="634">
                  <c:v>54.7502</c:v>
                </c:pt>
                <c:pt idx="635">
                  <c:v>54.833500000000001</c:v>
                </c:pt>
                <c:pt idx="636">
                  <c:v>54.916899999999998</c:v>
                </c:pt>
                <c:pt idx="637">
                  <c:v>55.0002</c:v>
                </c:pt>
                <c:pt idx="638">
                  <c:v>55.083500000000001</c:v>
                </c:pt>
                <c:pt idx="639">
                  <c:v>55.166899999999998</c:v>
                </c:pt>
                <c:pt idx="640">
                  <c:v>55.2502</c:v>
                </c:pt>
                <c:pt idx="641">
                  <c:v>55.333500000000001</c:v>
                </c:pt>
                <c:pt idx="642">
                  <c:v>55.416899999999998</c:v>
                </c:pt>
                <c:pt idx="643">
                  <c:v>55.5002</c:v>
                </c:pt>
                <c:pt idx="644">
                  <c:v>55.583500000000001</c:v>
                </c:pt>
                <c:pt idx="645">
                  <c:v>55.666899999999998</c:v>
                </c:pt>
                <c:pt idx="646">
                  <c:v>55.7502</c:v>
                </c:pt>
                <c:pt idx="647">
                  <c:v>55.833500000000001</c:v>
                </c:pt>
                <c:pt idx="648">
                  <c:v>55.916899999999998</c:v>
                </c:pt>
                <c:pt idx="649">
                  <c:v>56.0002</c:v>
                </c:pt>
                <c:pt idx="650">
                  <c:v>56.083500000000001</c:v>
                </c:pt>
                <c:pt idx="651">
                  <c:v>56.166899999999998</c:v>
                </c:pt>
                <c:pt idx="652">
                  <c:v>56.2502</c:v>
                </c:pt>
                <c:pt idx="653">
                  <c:v>56.333500000000001</c:v>
                </c:pt>
                <c:pt idx="654">
                  <c:v>56.416899999999998</c:v>
                </c:pt>
                <c:pt idx="655">
                  <c:v>56.5002</c:v>
                </c:pt>
                <c:pt idx="656">
                  <c:v>56.583500000000001</c:v>
                </c:pt>
                <c:pt idx="657">
                  <c:v>56.666899999999998</c:v>
                </c:pt>
                <c:pt idx="658">
                  <c:v>56.7502</c:v>
                </c:pt>
                <c:pt idx="659">
                  <c:v>56.833500000000001</c:v>
                </c:pt>
                <c:pt idx="660">
                  <c:v>56.916899999999998</c:v>
                </c:pt>
                <c:pt idx="661">
                  <c:v>57.0002</c:v>
                </c:pt>
                <c:pt idx="662">
                  <c:v>57.083500000000001</c:v>
                </c:pt>
                <c:pt idx="663">
                  <c:v>57.166899999999998</c:v>
                </c:pt>
                <c:pt idx="664">
                  <c:v>57.2502</c:v>
                </c:pt>
                <c:pt idx="665">
                  <c:v>57.333500000000001</c:v>
                </c:pt>
                <c:pt idx="666">
                  <c:v>57.416899999999998</c:v>
                </c:pt>
                <c:pt idx="667">
                  <c:v>57.5002</c:v>
                </c:pt>
                <c:pt idx="668">
                  <c:v>57.583500000000001</c:v>
                </c:pt>
                <c:pt idx="669">
                  <c:v>57.666899999999998</c:v>
                </c:pt>
                <c:pt idx="670">
                  <c:v>57.7502</c:v>
                </c:pt>
                <c:pt idx="671">
                  <c:v>57.833500000000001</c:v>
                </c:pt>
                <c:pt idx="672">
                  <c:v>57.916899999999998</c:v>
                </c:pt>
                <c:pt idx="673">
                  <c:v>58.0002</c:v>
                </c:pt>
                <c:pt idx="674">
                  <c:v>58.083500000000001</c:v>
                </c:pt>
                <c:pt idx="675">
                  <c:v>58.166899999999998</c:v>
                </c:pt>
                <c:pt idx="676">
                  <c:v>58.2502</c:v>
                </c:pt>
                <c:pt idx="677">
                  <c:v>58.333500000000001</c:v>
                </c:pt>
                <c:pt idx="678">
                  <c:v>58.416899999999998</c:v>
                </c:pt>
                <c:pt idx="679">
                  <c:v>58.5002</c:v>
                </c:pt>
                <c:pt idx="680">
                  <c:v>58.583500000000001</c:v>
                </c:pt>
                <c:pt idx="681">
                  <c:v>58.666899999999998</c:v>
                </c:pt>
                <c:pt idx="682">
                  <c:v>58.7502</c:v>
                </c:pt>
                <c:pt idx="683">
                  <c:v>58.833500000000001</c:v>
                </c:pt>
                <c:pt idx="684">
                  <c:v>58.916899999999998</c:v>
                </c:pt>
                <c:pt idx="685">
                  <c:v>59.0002</c:v>
                </c:pt>
                <c:pt idx="686">
                  <c:v>59.083500000000001</c:v>
                </c:pt>
                <c:pt idx="687">
                  <c:v>59.166899999999998</c:v>
                </c:pt>
                <c:pt idx="688">
                  <c:v>59.2502</c:v>
                </c:pt>
                <c:pt idx="689">
                  <c:v>59.333500000000001</c:v>
                </c:pt>
                <c:pt idx="690">
                  <c:v>59.416899999999998</c:v>
                </c:pt>
                <c:pt idx="691">
                  <c:v>59.5002</c:v>
                </c:pt>
                <c:pt idx="692">
                  <c:v>59.583500000000001</c:v>
                </c:pt>
                <c:pt idx="693">
                  <c:v>59.666899999999998</c:v>
                </c:pt>
                <c:pt idx="694">
                  <c:v>59.7502</c:v>
                </c:pt>
                <c:pt idx="695">
                  <c:v>59.833500000000001</c:v>
                </c:pt>
                <c:pt idx="696">
                  <c:v>59.916899999999998</c:v>
                </c:pt>
                <c:pt idx="697">
                  <c:v>60.0002</c:v>
                </c:pt>
                <c:pt idx="698">
                  <c:v>60.083500000000001</c:v>
                </c:pt>
                <c:pt idx="699">
                  <c:v>60.166899999999998</c:v>
                </c:pt>
                <c:pt idx="700">
                  <c:v>60.2502</c:v>
                </c:pt>
                <c:pt idx="701">
                  <c:v>60.333500000000001</c:v>
                </c:pt>
                <c:pt idx="702">
                  <c:v>60.416899999999998</c:v>
                </c:pt>
                <c:pt idx="703">
                  <c:v>60.5002</c:v>
                </c:pt>
                <c:pt idx="704">
                  <c:v>60.583500000000001</c:v>
                </c:pt>
                <c:pt idx="705">
                  <c:v>60.666899999999998</c:v>
                </c:pt>
                <c:pt idx="706">
                  <c:v>60.7502</c:v>
                </c:pt>
                <c:pt idx="707">
                  <c:v>60.833500000000001</c:v>
                </c:pt>
                <c:pt idx="708">
                  <c:v>60.916899999999998</c:v>
                </c:pt>
                <c:pt idx="709">
                  <c:v>61.0002</c:v>
                </c:pt>
                <c:pt idx="710">
                  <c:v>61.083500000000001</c:v>
                </c:pt>
                <c:pt idx="711">
                  <c:v>61.166899999999998</c:v>
                </c:pt>
                <c:pt idx="712">
                  <c:v>61.2502</c:v>
                </c:pt>
                <c:pt idx="713">
                  <c:v>61.333500000000001</c:v>
                </c:pt>
                <c:pt idx="714">
                  <c:v>61.416899999999998</c:v>
                </c:pt>
                <c:pt idx="715">
                  <c:v>61.5002</c:v>
                </c:pt>
                <c:pt idx="716">
                  <c:v>61.583500000000001</c:v>
                </c:pt>
                <c:pt idx="717">
                  <c:v>61.666899999999998</c:v>
                </c:pt>
                <c:pt idx="718">
                  <c:v>61.7502</c:v>
                </c:pt>
                <c:pt idx="719">
                  <c:v>61.833500000000001</c:v>
                </c:pt>
                <c:pt idx="720">
                  <c:v>61.916899999999998</c:v>
                </c:pt>
                <c:pt idx="721">
                  <c:v>62.0002</c:v>
                </c:pt>
                <c:pt idx="722">
                  <c:v>62.083500000000001</c:v>
                </c:pt>
                <c:pt idx="723">
                  <c:v>62.166899999999998</c:v>
                </c:pt>
                <c:pt idx="724">
                  <c:v>62.2502</c:v>
                </c:pt>
                <c:pt idx="725">
                  <c:v>62.333500000000001</c:v>
                </c:pt>
                <c:pt idx="726">
                  <c:v>62.416899999999998</c:v>
                </c:pt>
                <c:pt idx="727">
                  <c:v>62.5002</c:v>
                </c:pt>
                <c:pt idx="728">
                  <c:v>62.583500000000001</c:v>
                </c:pt>
                <c:pt idx="729">
                  <c:v>62.666899999999998</c:v>
                </c:pt>
                <c:pt idx="730">
                  <c:v>62.7502</c:v>
                </c:pt>
                <c:pt idx="731">
                  <c:v>62.833500000000001</c:v>
                </c:pt>
                <c:pt idx="732">
                  <c:v>62.916899999999998</c:v>
                </c:pt>
                <c:pt idx="733">
                  <c:v>63.0002</c:v>
                </c:pt>
                <c:pt idx="734">
                  <c:v>63.083500000000001</c:v>
                </c:pt>
                <c:pt idx="735">
                  <c:v>63.166899999999998</c:v>
                </c:pt>
                <c:pt idx="736">
                  <c:v>63.2502</c:v>
                </c:pt>
                <c:pt idx="737">
                  <c:v>63.333500000000001</c:v>
                </c:pt>
                <c:pt idx="738">
                  <c:v>63.416899999999998</c:v>
                </c:pt>
                <c:pt idx="739">
                  <c:v>63.5002</c:v>
                </c:pt>
                <c:pt idx="740">
                  <c:v>63.583500000000001</c:v>
                </c:pt>
                <c:pt idx="741">
                  <c:v>63.666899999999998</c:v>
                </c:pt>
                <c:pt idx="742">
                  <c:v>63.7502</c:v>
                </c:pt>
                <c:pt idx="743">
                  <c:v>63.833500000000001</c:v>
                </c:pt>
                <c:pt idx="744">
                  <c:v>63.916899999999998</c:v>
                </c:pt>
                <c:pt idx="745">
                  <c:v>64.000200000000007</c:v>
                </c:pt>
                <c:pt idx="746">
                  <c:v>64.083500000000001</c:v>
                </c:pt>
                <c:pt idx="747">
                  <c:v>64.166899999999998</c:v>
                </c:pt>
                <c:pt idx="748">
                  <c:v>64.250200000000007</c:v>
                </c:pt>
                <c:pt idx="749">
                  <c:v>64.333500000000001</c:v>
                </c:pt>
                <c:pt idx="750">
                  <c:v>64.416899999999998</c:v>
                </c:pt>
                <c:pt idx="751">
                  <c:v>64.500200000000007</c:v>
                </c:pt>
                <c:pt idx="752">
                  <c:v>64.583500000000001</c:v>
                </c:pt>
                <c:pt idx="753">
                  <c:v>64.666899999999998</c:v>
                </c:pt>
                <c:pt idx="754">
                  <c:v>64.750200000000007</c:v>
                </c:pt>
                <c:pt idx="755">
                  <c:v>64.833500000000001</c:v>
                </c:pt>
                <c:pt idx="756">
                  <c:v>64.916899999999998</c:v>
                </c:pt>
                <c:pt idx="757">
                  <c:v>65.000200000000007</c:v>
                </c:pt>
                <c:pt idx="758">
                  <c:v>65.083500000000001</c:v>
                </c:pt>
                <c:pt idx="759">
                  <c:v>65.166899999999998</c:v>
                </c:pt>
                <c:pt idx="760">
                  <c:v>65.250200000000007</c:v>
                </c:pt>
                <c:pt idx="761">
                  <c:v>65.333500000000001</c:v>
                </c:pt>
                <c:pt idx="762">
                  <c:v>65.416899999999998</c:v>
                </c:pt>
                <c:pt idx="763">
                  <c:v>65.500200000000007</c:v>
                </c:pt>
                <c:pt idx="764">
                  <c:v>65.583500000000001</c:v>
                </c:pt>
                <c:pt idx="765">
                  <c:v>65.666899999999998</c:v>
                </c:pt>
                <c:pt idx="766">
                  <c:v>65.750200000000007</c:v>
                </c:pt>
                <c:pt idx="767">
                  <c:v>65.833500000000001</c:v>
                </c:pt>
                <c:pt idx="768">
                  <c:v>65.916899999999998</c:v>
                </c:pt>
                <c:pt idx="769">
                  <c:v>66.000200000000007</c:v>
                </c:pt>
                <c:pt idx="770">
                  <c:v>66.083500000000001</c:v>
                </c:pt>
                <c:pt idx="771">
                  <c:v>66.166899999999998</c:v>
                </c:pt>
                <c:pt idx="772">
                  <c:v>66.250200000000007</c:v>
                </c:pt>
                <c:pt idx="773">
                  <c:v>66.333500000000001</c:v>
                </c:pt>
                <c:pt idx="774">
                  <c:v>66.416899999999998</c:v>
                </c:pt>
                <c:pt idx="775">
                  <c:v>66.500200000000007</c:v>
                </c:pt>
                <c:pt idx="776">
                  <c:v>66.583500000000001</c:v>
                </c:pt>
                <c:pt idx="777">
                  <c:v>66.666899999999998</c:v>
                </c:pt>
                <c:pt idx="778">
                  <c:v>66.750200000000007</c:v>
                </c:pt>
                <c:pt idx="779">
                  <c:v>66.833500000000001</c:v>
                </c:pt>
                <c:pt idx="780">
                  <c:v>66.916899999999998</c:v>
                </c:pt>
                <c:pt idx="781">
                  <c:v>67.000200000000007</c:v>
                </c:pt>
                <c:pt idx="782">
                  <c:v>67.083500000000001</c:v>
                </c:pt>
                <c:pt idx="783">
                  <c:v>67.166899999999998</c:v>
                </c:pt>
                <c:pt idx="784">
                  <c:v>67.250200000000007</c:v>
                </c:pt>
                <c:pt idx="785">
                  <c:v>67.333500000000001</c:v>
                </c:pt>
                <c:pt idx="786">
                  <c:v>67.416899999999998</c:v>
                </c:pt>
                <c:pt idx="787">
                  <c:v>67.500200000000007</c:v>
                </c:pt>
                <c:pt idx="788">
                  <c:v>67.583500000000001</c:v>
                </c:pt>
                <c:pt idx="789">
                  <c:v>67.666899999999998</c:v>
                </c:pt>
                <c:pt idx="790">
                  <c:v>67.750200000000007</c:v>
                </c:pt>
                <c:pt idx="791">
                  <c:v>67.833500000000001</c:v>
                </c:pt>
                <c:pt idx="792">
                  <c:v>67.916899999999998</c:v>
                </c:pt>
                <c:pt idx="793">
                  <c:v>68.000200000000007</c:v>
                </c:pt>
                <c:pt idx="794">
                  <c:v>68.083500000000001</c:v>
                </c:pt>
                <c:pt idx="795">
                  <c:v>68.166899999999998</c:v>
                </c:pt>
                <c:pt idx="796">
                  <c:v>68.250200000000007</c:v>
                </c:pt>
                <c:pt idx="797">
                  <c:v>68.333500000000001</c:v>
                </c:pt>
                <c:pt idx="798">
                  <c:v>68.416899999999998</c:v>
                </c:pt>
                <c:pt idx="799">
                  <c:v>68.500200000000007</c:v>
                </c:pt>
                <c:pt idx="800">
                  <c:v>68.583500000000001</c:v>
                </c:pt>
                <c:pt idx="801">
                  <c:v>68.666899999999998</c:v>
                </c:pt>
                <c:pt idx="802">
                  <c:v>68.750200000000007</c:v>
                </c:pt>
                <c:pt idx="803">
                  <c:v>68.833500000000001</c:v>
                </c:pt>
                <c:pt idx="804">
                  <c:v>68.916899999999998</c:v>
                </c:pt>
                <c:pt idx="805">
                  <c:v>69.000200000000007</c:v>
                </c:pt>
                <c:pt idx="806">
                  <c:v>69.083500000000001</c:v>
                </c:pt>
                <c:pt idx="807">
                  <c:v>69.166899999999998</c:v>
                </c:pt>
                <c:pt idx="808">
                  <c:v>69.250200000000007</c:v>
                </c:pt>
                <c:pt idx="809">
                  <c:v>69.333500000000001</c:v>
                </c:pt>
                <c:pt idx="810">
                  <c:v>69.416899999999998</c:v>
                </c:pt>
                <c:pt idx="811">
                  <c:v>69.500200000000007</c:v>
                </c:pt>
                <c:pt idx="812">
                  <c:v>69.583500000000001</c:v>
                </c:pt>
                <c:pt idx="813">
                  <c:v>69.666899999999998</c:v>
                </c:pt>
                <c:pt idx="814">
                  <c:v>69.750200000000007</c:v>
                </c:pt>
                <c:pt idx="815">
                  <c:v>69.833500000000001</c:v>
                </c:pt>
                <c:pt idx="816">
                  <c:v>69.916899999999998</c:v>
                </c:pt>
                <c:pt idx="817">
                  <c:v>70.000200000000007</c:v>
                </c:pt>
                <c:pt idx="818">
                  <c:v>70.083500000000001</c:v>
                </c:pt>
                <c:pt idx="819">
                  <c:v>70.166899999999998</c:v>
                </c:pt>
                <c:pt idx="820">
                  <c:v>70.250200000000007</c:v>
                </c:pt>
                <c:pt idx="821">
                  <c:v>70.333500000000001</c:v>
                </c:pt>
                <c:pt idx="822">
                  <c:v>70.416899999999998</c:v>
                </c:pt>
                <c:pt idx="823">
                  <c:v>70.500200000000007</c:v>
                </c:pt>
                <c:pt idx="824">
                  <c:v>70.583500000000001</c:v>
                </c:pt>
                <c:pt idx="825">
                  <c:v>70.666899999999998</c:v>
                </c:pt>
                <c:pt idx="826">
                  <c:v>70.750200000000007</c:v>
                </c:pt>
                <c:pt idx="827">
                  <c:v>70.833500000000001</c:v>
                </c:pt>
                <c:pt idx="828">
                  <c:v>70.916899999999998</c:v>
                </c:pt>
                <c:pt idx="829">
                  <c:v>71.000200000000007</c:v>
                </c:pt>
                <c:pt idx="830">
                  <c:v>71.083500000000001</c:v>
                </c:pt>
                <c:pt idx="831">
                  <c:v>71.166899999999998</c:v>
                </c:pt>
                <c:pt idx="832">
                  <c:v>71.250200000000007</c:v>
                </c:pt>
                <c:pt idx="833">
                  <c:v>71.333500000000001</c:v>
                </c:pt>
                <c:pt idx="834">
                  <c:v>71.416899999999998</c:v>
                </c:pt>
                <c:pt idx="835">
                  <c:v>71.500200000000007</c:v>
                </c:pt>
                <c:pt idx="836">
                  <c:v>71.583500000000001</c:v>
                </c:pt>
                <c:pt idx="837">
                  <c:v>71.666899999999998</c:v>
                </c:pt>
                <c:pt idx="838">
                  <c:v>71.750200000000007</c:v>
                </c:pt>
                <c:pt idx="839">
                  <c:v>71.833500000000001</c:v>
                </c:pt>
                <c:pt idx="840">
                  <c:v>71.916899999999998</c:v>
                </c:pt>
                <c:pt idx="841">
                  <c:v>72.000200000000007</c:v>
                </c:pt>
                <c:pt idx="842">
                  <c:v>72.083500000000001</c:v>
                </c:pt>
                <c:pt idx="843">
                  <c:v>72.166899999999998</c:v>
                </c:pt>
                <c:pt idx="844">
                  <c:v>72.250200000000007</c:v>
                </c:pt>
                <c:pt idx="845">
                  <c:v>72.333500000000001</c:v>
                </c:pt>
                <c:pt idx="846">
                  <c:v>72.416899999999998</c:v>
                </c:pt>
                <c:pt idx="847">
                  <c:v>72.500200000000007</c:v>
                </c:pt>
                <c:pt idx="848">
                  <c:v>72.583500000000001</c:v>
                </c:pt>
                <c:pt idx="849">
                  <c:v>72.666899999999998</c:v>
                </c:pt>
                <c:pt idx="850">
                  <c:v>72.750200000000007</c:v>
                </c:pt>
                <c:pt idx="851">
                  <c:v>72.833500000000001</c:v>
                </c:pt>
                <c:pt idx="852">
                  <c:v>72.916899999999998</c:v>
                </c:pt>
                <c:pt idx="853">
                  <c:v>73.000200000000007</c:v>
                </c:pt>
                <c:pt idx="854">
                  <c:v>73.083500000000001</c:v>
                </c:pt>
                <c:pt idx="855">
                  <c:v>73.166899999999998</c:v>
                </c:pt>
                <c:pt idx="856">
                  <c:v>73.250200000000007</c:v>
                </c:pt>
                <c:pt idx="857">
                  <c:v>73.333500000000001</c:v>
                </c:pt>
                <c:pt idx="858">
                  <c:v>73.416899999999998</c:v>
                </c:pt>
                <c:pt idx="859">
                  <c:v>73.500200000000007</c:v>
                </c:pt>
                <c:pt idx="860">
                  <c:v>73.583500000000001</c:v>
                </c:pt>
                <c:pt idx="861">
                  <c:v>73.666899999999998</c:v>
                </c:pt>
                <c:pt idx="862">
                  <c:v>73.750200000000007</c:v>
                </c:pt>
                <c:pt idx="863">
                  <c:v>73.833500000000001</c:v>
                </c:pt>
                <c:pt idx="864">
                  <c:v>73.916899999999998</c:v>
                </c:pt>
                <c:pt idx="865">
                  <c:v>74.000200000000007</c:v>
                </c:pt>
                <c:pt idx="866">
                  <c:v>74.083500000000001</c:v>
                </c:pt>
                <c:pt idx="867">
                  <c:v>74.166899999999998</c:v>
                </c:pt>
                <c:pt idx="868">
                  <c:v>74.250200000000007</c:v>
                </c:pt>
                <c:pt idx="869">
                  <c:v>74.333500000000001</c:v>
                </c:pt>
                <c:pt idx="870">
                  <c:v>74.416899999999998</c:v>
                </c:pt>
                <c:pt idx="871">
                  <c:v>74.500200000000007</c:v>
                </c:pt>
                <c:pt idx="872">
                  <c:v>74.583500000000001</c:v>
                </c:pt>
                <c:pt idx="873">
                  <c:v>74.666899999999998</c:v>
                </c:pt>
                <c:pt idx="874">
                  <c:v>74.750200000000007</c:v>
                </c:pt>
                <c:pt idx="875">
                  <c:v>74.833500000000001</c:v>
                </c:pt>
                <c:pt idx="876">
                  <c:v>74.916899999999998</c:v>
                </c:pt>
                <c:pt idx="877">
                  <c:v>75.000200000000007</c:v>
                </c:pt>
                <c:pt idx="878">
                  <c:v>75.083500000000001</c:v>
                </c:pt>
                <c:pt idx="879">
                  <c:v>75.166899999999998</c:v>
                </c:pt>
                <c:pt idx="880">
                  <c:v>75.250200000000007</c:v>
                </c:pt>
                <c:pt idx="881">
                  <c:v>75.333500000000001</c:v>
                </c:pt>
                <c:pt idx="882">
                  <c:v>75.416899999999998</c:v>
                </c:pt>
                <c:pt idx="883">
                  <c:v>75.500200000000007</c:v>
                </c:pt>
                <c:pt idx="884">
                  <c:v>75.583500000000001</c:v>
                </c:pt>
                <c:pt idx="885">
                  <c:v>75.666899999999998</c:v>
                </c:pt>
                <c:pt idx="886">
                  <c:v>75.750200000000007</c:v>
                </c:pt>
                <c:pt idx="887">
                  <c:v>75.833500000000001</c:v>
                </c:pt>
                <c:pt idx="888">
                  <c:v>75.916899999999998</c:v>
                </c:pt>
                <c:pt idx="889">
                  <c:v>76.000200000000007</c:v>
                </c:pt>
                <c:pt idx="890">
                  <c:v>76.083500000000001</c:v>
                </c:pt>
                <c:pt idx="891">
                  <c:v>76.166899999999998</c:v>
                </c:pt>
                <c:pt idx="892">
                  <c:v>76.250200000000007</c:v>
                </c:pt>
                <c:pt idx="893">
                  <c:v>76.333500000000001</c:v>
                </c:pt>
                <c:pt idx="894">
                  <c:v>76.416899999999998</c:v>
                </c:pt>
                <c:pt idx="895">
                  <c:v>76.500200000000007</c:v>
                </c:pt>
                <c:pt idx="896">
                  <c:v>76.583500000000001</c:v>
                </c:pt>
                <c:pt idx="897">
                  <c:v>76.666899999999998</c:v>
                </c:pt>
                <c:pt idx="898">
                  <c:v>76.750200000000007</c:v>
                </c:pt>
                <c:pt idx="899">
                  <c:v>76.833500000000001</c:v>
                </c:pt>
                <c:pt idx="900">
                  <c:v>76.916899999999998</c:v>
                </c:pt>
                <c:pt idx="901">
                  <c:v>77.000200000000007</c:v>
                </c:pt>
                <c:pt idx="902">
                  <c:v>77.083500000000001</c:v>
                </c:pt>
                <c:pt idx="903">
                  <c:v>77.166899999999998</c:v>
                </c:pt>
                <c:pt idx="904">
                  <c:v>77.250200000000007</c:v>
                </c:pt>
                <c:pt idx="905">
                  <c:v>77.333500000000001</c:v>
                </c:pt>
                <c:pt idx="906">
                  <c:v>77.416899999999998</c:v>
                </c:pt>
                <c:pt idx="907">
                  <c:v>77.500200000000007</c:v>
                </c:pt>
                <c:pt idx="908">
                  <c:v>77.583500000000001</c:v>
                </c:pt>
                <c:pt idx="909">
                  <c:v>77.666899999999998</c:v>
                </c:pt>
                <c:pt idx="910">
                  <c:v>77.750200000000007</c:v>
                </c:pt>
                <c:pt idx="911">
                  <c:v>77.833500000000001</c:v>
                </c:pt>
                <c:pt idx="912">
                  <c:v>77.916899999999998</c:v>
                </c:pt>
                <c:pt idx="913">
                  <c:v>78.000200000000007</c:v>
                </c:pt>
                <c:pt idx="914">
                  <c:v>78.083500000000001</c:v>
                </c:pt>
                <c:pt idx="915">
                  <c:v>78.166899999999998</c:v>
                </c:pt>
                <c:pt idx="916">
                  <c:v>78.250200000000007</c:v>
                </c:pt>
                <c:pt idx="917">
                  <c:v>78.333500000000001</c:v>
                </c:pt>
                <c:pt idx="918">
                  <c:v>78.416899999999998</c:v>
                </c:pt>
                <c:pt idx="919">
                  <c:v>78.500200000000007</c:v>
                </c:pt>
                <c:pt idx="920">
                  <c:v>78.583500000000001</c:v>
                </c:pt>
                <c:pt idx="921">
                  <c:v>78.666899999999998</c:v>
                </c:pt>
                <c:pt idx="922">
                  <c:v>78.750200000000007</c:v>
                </c:pt>
                <c:pt idx="923">
                  <c:v>78.833500000000001</c:v>
                </c:pt>
                <c:pt idx="924">
                  <c:v>78.916899999999998</c:v>
                </c:pt>
                <c:pt idx="925">
                  <c:v>79.000200000000007</c:v>
                </c:pt>
                <c:pt idx="926">
                  <c:v>79.083500000000001</c:v>
                </c:pt>
                <c:pt idx="927">
                  <c:v>79.166899999999998</c:v>
                </c:pt>
                <c:pt idx="928">
                  <c:v>79.250200000000007</c:v>
                </c:pt>
                <c:pt idx="929">
                  <c:v>79.333500000000001</c:v>
                </c:pt>
                <c:pt idx="930">
                  <c:v>79.416899999999998</c:v>
                </c:pt>
                <c:pt idx="931">
                  <c:v>79.500200000000007</c:v>
                </c:pt>
                <c:pt idx="932">
                  <c:v>79.583500000000001</c:v>
                </c:pt>
                <c:pt idx="933">
                  <c:v>79.666899999999998</c:v>
                </c:pt>
                <c:pt idx="934">
                  <c:v>79.750200000000007</c:v>
                </c:pt>
                <c:pt idx="935">
                  <c:v>79.833500000000001</c:v>
                </c:pt>
                <c:pt idx="936">
                  <c:v>79.916899999999998</c:v>
                </c:pt>
                <c:pt idx="937">
                  <c:v>80.000200000000007</c:v>
                </c:pt>
                <c:pt idx="938">
                  <c:v>80.083500000000001</c:v>
                </c:pt>
                <c:pt idx="939">
                  <c:v>80.166899999999998</c:v>
                </c:pt>
                <c:pt idx="940">
                  <c:v>80.250200000000007</c:v>
                </c:pt>
                <c:pt idx="941">
                  <c:v>80.333500000000001</c:v>
                </c:pt>
                <c:pt idx="942">
                  <c:v>80.416899999999998</c:v>
                </c:pt>
                <c:pt idx="943">
                  <c:v>80.500200000000007</c:v>
                </c:pt>
                <c:pt idx="944">
                  <c:v>80.583500000000001</c:v>
                </c:pt>
                <c:pt idx="945">
                  <c:v>80.666899999999998</c:v>
                </c:pt>
                <c:pt idx="946">
                  <c:v>80.750200000000007</c:v>
                </c:pt>
                <c:pt idx="947">
                  <c:v>80.833500000000001</c:v>
                </c:pt>
                <c:pt idx="948">
                  <c:v>80.916899999999998</c:v>
                </c:pt>
                <c:pt idx="949">
                  <c:v>81.000200000000007</c:v>
                </c:pt>
                <c:pt idx="950">
                  <c:v>81.083500000000001</c:v>
                </c:pt>
                <c:pt idx="951">
                  <c:v>81.166899999999998</c:v>
                </c:pt>
                <c:pt idx="952">
                  <c:v>81.250200000000007</c:v>
                </c:pt>
                <c:pt idx="953">
                  <c:v>81.333500000000001</c:v>
                </c:pt>
                <c:pt idx="954">
                  <c:v>81.416899999999998</c:v>
                </c:pt>
                <c:pt idx="955">
                  <c:v>81.500200000000007</c:v>
                </c:pt>
                <c:pt idx="956">
                  <c:v>81.583500000000001</c:v>
                </c:pt>
                <c:pt idx="957">
                  <c:v>81.666899999999998</c:v>
                </c:pt>
                <c:pt idx="958">
                  <c:v>81.750200000000007</c:v>
                </c:pt>
                <c:pt idx="959">
                  <c:v>81.833500000000001</c:v>
                </c:pt>
                <c:pt idx="960">
                  <c:v>81.916899999999998</c:v>
                </c:pt>
                <c:pt idx="961">
                  <c:v>82.000200000000007</c:v>
                </c:pt>
                <c:pt idx="962">
                  <c:v>82.083500000000001</c:v>
                </c:pt>
                <c:pt idx="963">
                  <c:v>82.166899999999998</c:v>
                </c:pt>
                <c:pt idx="964">
                  <c:v>82.250200000000007</c:v>
                </c:pt>
                <c:pt idx="965">
                  <c:v>82.333500000000001</c:v>
                </c:pt>
                <c:pt idx="966">
                  <c:v>82.416899999999998</c:v>
                </c:pt>
                <c:pt idx="967">
                  <c:v>82.500200000000007</c:v>
                </c:pt>
                <c:pt idx="968">
                  <c:v>82.583500000000001</c:v>
                </c:pt>
                <c:pt idx="969">
                  <c:v>82.666899999999998</c:v>
                </c:pt>
                <c:pt idx="970">
                  <c:v>82.750200000000007</c:v>
                </c:pt>
                <c:pt idx="971">
                  <c:v>82.833500000000001</c:v>
                </c:pt>
                <c:pt idx="972">
                  <c:v>82.916899999999998</c:v>
                </c:pt>
                <c:pt idx="973">
                  <c:v>83.000200000000007</c:v>
                </c:pt>
                <c:pt idx="974">
                  <c:v>83.083500000000001</c:v>
                </c:pt>
                <c:pt idx="975">
                  <c:v>83.166899999999998</c:v>
                </c:pt>
                <c:pt idx="976">
                  <c:v>83.250200000000007</c:v>
                </c:pt>
                <c:pt idx="977">
                  <c:v>83.333500000000001</c:v>
                </c:pt>
                <c:pt idx="978">
                  <c:v>83.416899999999998</c:v>
                </c:pt>
                <c:pt idx="979">
                  <c:v>83.500200000000007</c:v>
                </c:pt>
                <c:pt idx="980">
                  <c:v>83.583500000000001</c:v>
                </c:pt>
                <c:pt idx="981">
                  <c:v>83.666899999999998</c:v>
                </c:pt>
                <c:pt idx="982">
                  <c:v>83.750200000000007</c:v>
                </c:pt>
                <c:pt idx="983">
                  <c:v>83.833500000000001</c:v>
                </c:pt>
                <c:pt idx="984">
                  <c:v>83.916899999999998</c:v>
                </c:pt>
                <c:pt idx="985">
                  <c:v>84.000200000000007</c:v>
                </c:pt>
                <c:pt idx="986">
                  <c:v>84.083500000000001</c:v>
                </c:pt>
                <c:pt idx="987">
                  <c:v>84.166899999999998</c:v>
                </c:pt>
                <c:pt idx="988">
                  <c:v>84.250200000000007</c:v>
                </c:pt>
                <c:pt idx="989">
                  <c:v>84.333500000000001</c:v>
                </c:pt>
                <c:pt idx="990">
                  <c:v>84.416899999999998</c:v>
                </c:pt>
                <c:pt idx="991">
                  <c:v>84.500200000000007</c:v>
                </c:pt>
                <c:pt idx="992">
                  <c:v>84.583500000000001</c:v>
                </c:pt>
                <c:pt idx="993">
                  <c:v>84.666899999999998</c:v>
                </c:pt>
                <c:pt idx="994">
                  <c:v>84.750200000000007</c:v>
                </c:pt>
                <c:pt idx="995">
                  <c:v>84.833500000000001</c:v>
                </c:pt>
                <c:pt idx="996">
                  <c:v>84.916899999999998</c:v>
                </c:pt>
                <c:pt idx="997">
                  <c:v>85.000200000000007</c:v>
                </c:pt>
                <c:pt idx="998">
                  <c:v>85.083500000000001</c:v>
                </c:pt>
                <c:pt idx="999">
                  <c:v>85.166899999999998</c:v>
                </c:pt>
                <c:pt idx="1000">
                  <c:v>85.250200000000007</c:v>
                </c:pt>
                <c:pt idx="1001">
                  <c:v>85.333500000000001</c:v>
                </c:pt>
                <c:pt idx="1002">
                  <c:v>85.416899999999998</c:v>
                </c:pt>
                <c:pt idx="1003">
                  <c:v>85.500200000000007</c:v>
                </c:pt>
                <c:pt idx="1004">
                  <c:v>85.583500000000001</c:v>
                </c:pt>
                <c:pt idx="1005">
                  <c:v>85.666899999999998</c:v>
                </c:pt>
                <c:pt idx="1006">
                  <c:v>85.750200000000007</c:v>
                </c:pt>
                <c:pt idx="1007">
                  <c:v>85.833500000000001</c:v>
                </c:pt>
                <c:pt idx="1008">
                  <c:v>85.916899999999998</c:v>
                </c:pt>
                <c:pt idx="1009">
                  <c:v>86.000200000000007</c:v>
                </c:pt>
                <c:pt idx="1010">
                  <c:v>86.083500000000001</c:v>
                </c:pt>
                <c:pt idx="1011">
                  <c:v>86.166899999999998</c:v>
                </c:pt>
                <c:pt idx="1012">
                  <c:v>86.250200000000007</c:v>
                </c:pt>
                <c:pt idx="1013">
                  <c:v>86.333500000000001</c:v>
                </c:pt>
                <c:pt idx="1014">
                  <c:v>86.416899999999998</c:v>
                </c:pt>
                <c:pt idx="1015">
                  <c:v>86.500200000000007</c:v>
                </c:pt>
                <c:pt idx="1016">
                  <c:v>86.583500000000001</c:v>
                </c:pt>
                <c:pt idx="1017">
                  <c:v>86.666899999999998</c:v>
                </c:pt>
                <c:pt idx="1018">
                  <c:v>86.750200000000007</c:v>
                </c:pt>
                <c:pt idx="1019">
                  <c:v>86.833500000000001</c:v>
                </c:pt>
                <c:pt idx="1020">
                  <c:v>86.916899999999998</c:v>
                </c:pt>
                <c:pt idx="1021">
                  <c:v>87.000200000000007</c:v>
                </c:pt>
                <c:pt idx="1022">
                  <c:v>87.083500000000001</c:v>
                </c:pt>
                <c:pt idx="1023">
                  <c:v>87.166899999999998</c:v>
                </c:pt>
                <c:pt idx="1024">
                  <c:v>87.250200000000007</c:v>
                </c:pt>
                <c:pt idx="1025">
                  <c:v>87.333500000000001</c:v>
                </c:pt>
                <c:pt idx="1026">
                  <c:v>87.416899999999998</c:v>
                </c:pt>
                <c:pt idx="1027">
                  <c:v>87.500200000000007</c:v>
                </c:pt>
                <c:pt idx="1028">
                  <c:v>87.583500000000001</c:v>
                </c:pt>
                <c:pt idx="1029">
                  <c:v>87.666899999999998</c:v>
                </c:pt>
                <c:pt idx="1030">
                  <c:v>87.750200000000007</c:v>
                </c:pt>
                <c:pt idx="1031">
                  <c:v>87.833500000000001</c:v>
                </c:pt>
                <c:pt idx="1032">
                  <c:v>87.916899999999998</c:v>
                </c:pt>
                <c:pt idx="1033">
                  <c:v>88.000200000000007</c:v>
                </c:pt>
                <c:pt idx="1034">
                  <c:v>88.083500000000001</c:v>
                </c:pt>
                <c:pt idx="1035">
                  <c:v>88.166899999999998</c:v>
                </c:pt>
                <c:pt idx="1036">
                  <c:v>88.250200000000007</c:v>
                </c:pt>
                <c:pt idx="1037">
                  <c:v>88.333500000000001</c:v>
                </c:pt>
                <c:pt idx="1038">
                  <c:v>88.416899999999998</c:v>
                </c:pt>
                <c:pt idx="1039">
                  <c:v>88.500200000000007</c:v>
                </c:pt>
                <c:pt idx="1040">
                  <c:v>88.583500000000001</c:v>
                </c:pt>
                <c:pt idx="1041">
                  <c:v>88.666899999999998</c:v>
                </c:pt>
                <c:pt idx="1042">
                  <c:v>88.750200000000007</c:v>
                </c:pt>
                <c:pt idx="1043">
                  <c:v>88.833500000000001</c:v>
                </c:pt>
                <c:pt idx="1044">
                  <c:v>88.916899999999998</c:v>
                </c:pt>
                <c:pt idx="1045">
                  <c:v>89.000200000000007</c:v>
                </c:pt>
                <c:pt idx="1046">
                  <c:v>89.083500000000001</c:v>
                </c:pt>
                <c:pt idx="1047">
                  <c:v>89.166899999999998</c:v>
                </c:pt>
                <c:pt idx="1048">
                  <c:v>89.250200000000007</c:v>
                </c:pt>
                <c:pt idx="1049">
                  <c:v>89.333500000000001</c:v>
                </c:pt>
                <c:pt idx="1050">
                  <c:v>89.416899999999998</c:v>
                </c:pt>
                <c:pt idx="1051">
                  <c:v>89.500200000000007</c:v>
                </c:pt>
                <c:pt idx="1052">
                  <c:v>89.583500000000001</c:v>
                </c:pt>
                <c:pt idx="1053">
                  <c:v>89.666899999999998</c:v>
                </c:pt>
                <c:pt idx="1054">
                  <c:v>89.750200000000007</c:v>
                </c:pt>
                <c:pt idx="1055">
                  <c:v>89.833500000000001</c:v>
                </c:pt>
                <c:pt idx="1056">
                  <c:v>89.916899999999998</c:v>
                </c:pt>
                <c:pt idx="1057">
                  <c:v>90.000200000000007</c:v>
                </c:pt>
                <c:pt idx="1058">
                  <c:v>90.083500000000001</c:v>
                </c:pt>
                <c:pt idx="1059">
                  <c:v>90.166899999999998</c:v>
                </c:pt>
                <c:pt idx="1060">
                  <c:v>90.250200000000007</c:v>
                </c:pt>
                <c:pt idx="1061">
                  <c:v>90.333500000000001</c:v>
                </c:pt>
                <c:pt idx="1062">
                  <c:v>90.416899999999998</c:v>
                </c:pt>
                <c:pt idx="1063">
                  <c:v>90.500200000000007</c:v>
                </c:pt>
                <c:pt idx="1064">
                  <c:v>90.583500000000001</c:v>
                </c:pt>
                <c:pt idx="1065">
                  <c:v>90.666899999999998</c:v>
                </c:pt>
                <c:pt idx="1066">
                  <c:v>90.750200000000007</c:v>
                </c:pt>
                <c:pt idx="1067">
                  <c:v>90.833500000000001</c:v>
                </c:pt>
                <c:pt idx="1068">
                  <c:v>90.916899999999998</c:v>
                </c:pt>
                <c:pt idx="1069">
                  <c:v>91.000200000000007</c:v>
                </c:pt>
                <c:pt idx="1070">
                  <c:v>91.083500000000001</c:v>
                </c:pt>
                <c:pt idx="1071">
                  <c:v>91.166899999999998</c:v>
                </c:pt>
                <c:pt idx="1072">
                  <c:v>91.250200000000007</c:v>
                </c:pt>
                <c:pt idx="1073">
                  <c:v>91.333500000000001</c:v>
                </c:pt>
                <c:pt idx="1074">
                  <c:v>91.416899999999998</c:v>
                </c:pt>
                <c:pt idx="1075">
                  <c:v>91.500200000000007</c:v>
                </c:pt>
                <c:pt idx="1076">
                  <c:v>91.583500000000001</c:v>
                </c:pt>
                <c:pt idx="1077">
                  <c:v>91.666899999999998</c:v>
                </c:pt>
                <c:pt idx="1078">
                  <c:v>91.750200000000007</c:v>
                </c:pt>
                <c:pt idx="1079">
                  <c:v>91.833500000000001</c:v>
                </c:pt>
                <c:pt idx="1080">
                  <c:v>91.916899999999998</c:v>
                </c:pt>
                <c:pt idx="1081">
                  <c:v>92.000200000000007</c:v>
                </c:pt>
                <c:pt idx="1082">
                  <c:v>92.083500000000001</c:v>
                </c:pt>
                <c:pt idx="1083">
                  <c:v>92.166899999999998</c:v>
                </c:pt>
                <c:pt idx="1084">
                  <c:v>92.250200000000007</c:v>
                </c:pt>
                <c:pt idx="1085">
                  <c:v>92.333500000000001</c:v>
                </c:pt>
                <c:pt idx="1086">
                  <c:v>92.416899999999998</c:v>
                </c:pt>
                <c:pt idx="1087">
                  <c:v>92.500200000000007</c:v>
                </c:pt>
                <c:pt idx="1088">
                  <c:v>92.583500000000001</c:v>
                </c:pt>
                <c:pt idx="1089">
                  <c:v>92.666899999999998</c:v>
                </c:pt>
                <c:pt idx="1090">
                  <c:v>92.750200000000007</c:v>
                </c:pt>
                <c:pt idx="1091">
                  <c:v>92.833500000000001</c:v>
                </c:pt>
                <c:pt idx="1092">
                  <c:v>92.916899999999998</c:v>
                </c:pt>
                <c:pt idx="1093">
                  <c:v>93.000200000000007</c:v>
                </c:pt>
                <c:pt idx="1094">
                  <c:v>93.083500000000001</c:v>
                </c:pt>
                <c:pt idx="1095">
                  <c:v>93.166899999999998</c:v>
                </c:pt>
                <c:pt idx="1096">
                  <c:v>93.250200000000007</c:v>
                </c:pt>
                <c:pt idx="1097">
                  <c:v>93.333500000000001</c:v>
                </c:pt>
                <c:pt idx="1098">
                  <c:v>93.416899999999998</c:v>
                </c:pt>
                <c:pt idx="1099">
                  <c:v>93.500200000000007</c:v>
                </c:pt>
                <c:pt idx="1100">
                  <c:v>93.583500000000001</c:v>
                </c:pt>
                <c:pt idx="1101">
                  <c:v>93.666899999999998</c:v>
                </c:pt>
                <c:pt idx="1102">
                  <c:v>93.750200000000007</c:v>
                </c:pt>
                <c:pt idx="1103">
                  <c:v>93.833500000000001</c:v>
                </c:pt>
                <c:pt idx="1104">
                  <c:v>93.916899999999998</c:v>
                </c:pt>
                <c:pt idx="1105">
                  <c:v>94.000200000000007</c:v>
                </c:pt>
                <c:pt idx="1106">
                  <c:v>94.083500000000001</c:v>
                </c:pt>
                <c:pt idx="1107">
                  <c:v>94.166899999999998</c:v>
                </c:pt>
                <c:pt idx="1108">
                  <c:v>94.250200000000007</c:v>
                </c:pt>
                <c:pt idx="1109">
                  <c:v>94.333500000000001</c:v>
                </c:pt>
                <c:pt idx="1110">
                  <c:v>94.416899999999998</c:v>
                </c:pt>
                <c:pt idx="1111">
                  <c:v>94.500200000000007</c:v>
                </c:pt>
                <c:pt idx="1112">
                  <c:v>94.583500000000001</c:v>
                </c:pt>
                <c:pt idx="1113">
                  <c:v>94.666899999999998</c:v>
                </c:pt>
                <c:pt idx="1114">
                  <c:v>94.750200000000007</c:v>
                </c:pt>
                <c:pt idx="1115">
                  <c:v>94.833500000000001</c:v>
                </c:pt>
                <c:pt idx="1116">
                  <c:v>94.916899999999998</c:v>
                </c:pt>
                <c:pt idx="1117">
                  <c:v>95.000200000000007</c:v>
                </c:pt>
                <c:pt idx="1118">
                  <c:v>95.083500000000001</c:v>
                </c:pt>
                <c:pt idx="1119">
                  <c:v>95.166899999999998</c:v>
                </c:pt>
                <c:pt idx="1120">
                  <c:v>95.250200000000007</c:v>
                </c:pt>
                <c:pt idx="1121">
                  <c:v>95.333500000000001</c:v>
                </c:pt>
                <c:pt idx="1122">
                  <c:v>95.416899999999998</c:v>
                </c:pt>
                <c:pt idx="1123">
                  <c:v>95.500200000000007</c:v>
                </c:pt>
                <c:pt idx="1124">
                  <c:v>95.583500000000001</c:v>
                </c:pt>
                <c:pt idx="1125">
                  <c:v>95.666899999999998</c:v>
                </c:pt>
                <c:pt idx="1126">
                  <c:v>95.750200000000007</c:v>
                </c:pt>
                <c:pt idx="1127">
                  <c:v>95.833500000000001</c:v>
                </c:pt>
                <c:pt idx="1128">
                  <c:v>95.916899999999998</c:v>
                </c:pt>
                <c:pt idx="1129">
                  <c:v>96.000200000000007</c:v>
                </c:pt>
                <c:pt idx="1130">
                  <c:v>96.083500000000001</c:v>
                </c:pt>
                <c:pt idx="1131">
                  <c:v>96.166899999999998</c:v>
                </c:pt>
                <c:pt idx="1132">
                  <c:v>96.250200000000007</c:v>
                </c:pt>
                <c:pt idx="1133">
                  <c:v>96.333500000000001</c:v>
                </c:pt>
                <c:pt idx="1134">
                  <c:v>96.416899999999998</c:v>
                </c:pt>
                <c:pt idx="1135">
                  <c:v>96.500200000000007</c:v>
                </c:pt>
                <c:pt idx="1136">
                  <c:v>96.583500000000001</c:v>
                </c:pt>
                <c:pt idx="1137">
                  <c:v>96.666899999999998</c:v>
                </c:pt>
                <c:pt idx="1138">
                  <c:v>96.750200000000007</c:v>
                </c:pt>
                <c:pt idx="1139">
                  <c:v>96.833500000000001</c:v>
                </c:pt>
                <c:pt idx="1140">
                  <c:v>96.916899999999998</c:v>
                </c:pt>
                <c:pt idx="1141">
                  <c:v>97.000200000000007</c:v>
                </c:pt>
                <c:pt idx="1142">
                  <c:v>97.083500000000001</c:v>
                </c:pt>
                <c:pt idx="1143">
                  <c:v>97.166899999999998</c:v>
                </c:pt>
                <c:pt idx="1144">
                  <c:v>97.250200000000007</c:v>
                </c:pt>
                <c:pt idx="1145">
                  <c:v>97.333500000000001</c:v>
                </c:pt>
                <c:pt idx="1146">
                  <c:v>97.416899999999998</c:v>
                </c:pt>
                <c:pt idx="1147">
                  <c:v>97.500200000000007</c:v>
                </c:pt>
                <c:pt idx="1148">
                  <c:v>97.583500000000001</c:v>
                </c:pt>
                <c:pt idx="1149">
                  <c:v>97.666899999999998</c:v>
                </c:pt>
                <c:pt idx="1150">
                  <c:v>97.750200000000007</c:v>
                </c:pt>
                <c:pt idx="1151">
                  <c:v>97.833500000000001</c:v>
                </c:pt>
                <c:pt idx="1152">
                  <c:v>97.916899999999998</c:v>
                </c:pt>
                <c:pt idx="1153">
                  <c:v>98.000200000000007</c:v>
                </c:pt>
                <c:pt idx="1154">
                  <c:v>98.083500000000001</c:v>
                </c:pt>
                <c:pt idx="1155">
                  <c:v>98.166899999999998</c:v>
                </c:pt>
                <c:pt idx="1156">
                  <c:v>98.250200000000007</c:v>
                </c:pt>
                <c:pt idx="1157">
                  <c:v>98.333500000000001</c:v>
                </c:pt>
                <c:pt idx="1158">
                  <c:v>98.416899999999998</c:v>
                </c:pt>
                <c:pt idx="1159">
                  <c:v>98.500200000000007</c:v>
                </c:pt>
                <c:pt idx="1160">
                  <c:v>98.583500000000001</c:v>
                </c:pt>
                <c:pt idx="1161">
                  <c:v>98.666899999999998</c:v>
                </c:pt>
                <c:pt idx="1162">
                  <c:v>98.750200000000007</c:v>
                </c:pt>
                <c:pt idx="1163">
                  <c:v>98.833500000000001</c:v>
                </c:pt>
                <c:pt idx="1164">
                  <c:v>98.916899999999998</c:v>
                </c:pt>
                <c:pt idx="1165">
                  <c:v>99.000200000000007</c:v>
                </c:pt>
                <c:pt idx="1166">
                  <c:v>99.083500000000001</c:v>
                </c:pt>
                <c:pt idx="1167">
                  <c:v>99.166899999999998</c:v>
                </c:pt>
                <c:pt idx="1168">
                  <c:v>99.250200000000007</c:v>
                </c:pt>
                <c:pt idx="1169">
                  <c:v>99.333500000000001</c:v>
                </c:pt>
                <c:pt idx="1170">
                  <c:v>99.416899999999998</c:v>
                </c:pt>
                <c:pt idx="1171">
                  <c:v>99.500200000000007</c:v>
                </c:pt>
                <c:pt idx="1172">
                  <c:v>99.583500000000001</c:v>
                </c:pt>
                <c:pt idx="1173">
                  <c:v>99.666899999999998</c:v>
                </c:pt>
                <c:pt idx="1174">
                  <c:v>99.750200000000007</c:v>
                </c:pt>
                <c:pt idx="1175">
                  <c:v>99.833500000000001</c:v>
                </c:pt>
                <c:pt idx="1176">
                  <c:v>99.916899999999998</c:v>
                </c:pt>
                <c:pt idx="1177">
                  <c:v>100</c:v>
                </c:pt>
                <c:pt idx="1178">
                  <c:v>100.084</c:v>
                </c:pt>
                <c:pt idx="1179">
                  <c:v>100.167</c:v>
                </c:pt>
                <c:pt idx="1180">
                  <c:v>100.25</c:v>
                </c:pt>
                <c:pt idx="1181">
                  <c:v>100.334</c:v>
                </c:pt>
                <c:pt idx="1182">
                  <c:v>100.417</c:v>
                </c:pt>
                <c:pt idx="1183">
                  <c:v>100.5</c:v>
                </c:pt>
                <c:pt idx="1184">
                  <c:v>100.584</c:v>
                </c:pt>
                <c:pt idx="1185">
                  <c:v>100.667</c:v>
                </c:pt>
                <c:pt idx="1186">
                  <c:v>100.75</c:v>
                </c:pt>
                <c:pt idx="1187">
                  <c:v>100.834</c:v>
                </c:pt>
                <c:pt idx="1188">
                  <c:v>100.917</c:v>
                </c:pt>
                <c:pt idx="1189">
                  <c:v>101</c:v>
                </c:pt>
                <c:pt idx="1190">
                  <c:v>101.084</c:v>
                </c:pt>
                <c:pt idx="1191">
                  <c:v>101.167</c:v>
                </c:pt>
                <c:pt idx="1192">
                  <c:v>101.25</c:v>
                </c:pt>
                <c:pt idx="1193">
                  <c:v>101.334</c:v>
                </c:pt>
                <c:pt idx="1194">
                  <c:v>101.417</c:v>
                </c:pt>
                <c:pt idx="1195">
                  <c:v>101.5</c:v>
                </c:pt>
                <c:pt idx="1196">
                  <c:v>101.584</c:v>
                </c:pt>
                <c:pt idx="1197">
                  <c:v>101.667</c:v>
                </c:pt>
                <c:pt idx="1198">
                  <c:v>101.75</c:v>
                </c:pt>
                <c:pt idx="1199">
                  <c:v>101.834</c:v>
                </c:pt>
                <c:pt idx="1200">
                  <c:v>101.917</c:v>
                </c:pt>
                <c:pt idx="1201">
                  <c:v>102</c:v>
                </c:pt>
                <c:pt idx="1202">
                  <c:v>102.084</c:v>
                </c:pt>
                <c:pt idx="1203">
                  <c:v>102.167</c:v>
                </c:pt>
                <c:pt idx="1204">
                  <c:v>102.25</c:v>
                </c:pt>
                <c:pt idx="1205">
                  <c:v>102.334</c:v>
                </c:pt>
                <c:pt idx="1206">
                  <c:v>102.417</c:v>
                </c:pt>
                <c:pt idx="1207">
                  <c:v>102.5</c:v>
                </c:pt>
                <c:pt idx="1208">
                  <c:v>102.584</c:v>
                </c:pt>
                <c:pt idx="1209">
                  <c:v>102.667</c:v>
                </c:pt>
                <c:pt idx="1210">
                  <c:v>102.75</c:v>
                </c:pt>
                <c:pt idx="1211">
                  <c:v>102.834</c:v>
                </c:pt>
                <c:pt idx="1212">
                  <c:v>102.917</c:v>
                </c:pt>
                <c:pt idx="1213">
                  <c:v>103</c:v>
                </c:pt>
                <c:pt idx="1214">
                  <c:v>103.084</c:v>
                </c:pt>
                <c:pt idx="1215">
                  <c:v>103.167</c:v>
                </c:pt>
                <c:pt idx="1216">
                  <c:v>103.25</c:v>
                </c:pt>
                <c:pt idx="1217">
                  <c:v>103.334</c:v>
                </c:pt>
                <c:pt idx="1218">
                  <c:v>103.417</c:v>
                </c:pt>
                <c:pt idx="1219">
                  <c:v>103.5</c:v>
                </c:pt>
                <c:pt idx="1220">
                  <c:v>103.584</c:v>
                </c:pt>
                <c:pt idx="1221">
                  <c:v>103.667</c:v>
                </c:pt>
                <c:pt idx="1222">
                  <c:v>103.75</c:v>
                </c:pt>
                <c:pt idx="1223">
                  <c:v>103.834</c:v>
                </c:pt>
                <c:pt idx="1224">
                  <c:v>103.917</c:v>
                </c:pt>
                <c:pt idx="1225">
                  <c:v>104</c:v>
                </c:pt>
                <c:pt idx="1226">
                  <c:v>104.084</c:v>
                </c:pt>
                <c:pt idx="1227">
                  <c:v>104.167</c:v>
                </c:pt>
                <c:pt idx="1228">
                  <c:v>104.25</c:v>
                </c:pt>
                <c:pt idx="1229">
                  <c:v>104.334</c:v>
                </c:pt>
                <c:pt idx="1230">
                  <c:v>104.417</c:v>
                </c:pt>
                <c:pt idx="1231">
                  <c:v>104.5</c:v>
                </c:pt>
                <c:pt idx="1232">
                  <c:v>104.584</c:v>
                </c:pt>
                <c:pt idx="1233">
                  <c:v>104.667</c:v>
                </c:pt>
                <c:pt idx="1234">
                  <c:v>104.75</c:v>
                </c:pt>
                <c:pt idx="1235">
                  <c:v>104.834</c:v>
                </c:pt>
                <c:pt idx="1236">
                  <c:v>104.917</c:v>
                </c:pt>
                <c:pt idx="1237">
                  <c:v>105</c:v>
                </c:pt>
                <c:pt idx="1238">
                  <c:v>105.084</c:v>
                </c:pt>
                <c:pt idx="1239">
                  <c:v>105.167</c:v>
                </c:pt>
                <c:pt idx="1240">
                  <c:v>105.25</c:v>
                </c:pt>
                <c:pt idx="1241">
                  <c:v>105.334</c:v>
                </c:pt>
                <c:pt idx="1242">
                  <c:v>105.417</c:v>
                </c:pt>
                <c:pt idx="1243">
                  <c:v>105.5</c:v>
                </c:pt>
                <c:pt idx="1244">
                  <c:v>105.584</c:v>
                </c:pt>
                <c:pt idx="1245">
                  <c:v>105.667</c:v>
                </c:pt>
                <c:pt idx="1246">
                  <c:v>105.75</c:v>
                </c:pt>
                <c:pt idx="1247">
                  <c:v>105.834</c:v>
                </c:pt>
                <c:pt idx="1248">
                  <c:v>105.917</c:v>
                </c:pt>
                <c:pt idx="1249">
                  <c:v>106</c:v>
                </c:pt>
                <c:pt idx="1250">
                  <c:v>106.084</c:v>
                </c:pt>
                <c:pt idx="1251">
                  <c:v>106.167</c:v>
                </c:pt>
                <c:pt idx="1252">
                  <c:v>106.25</c:v>
                </c:pt>
                <c:pt idx="1253">
                  <c:v>106.334</c:v>
                </c:pt>
                <c:pt idx="1254">
                  <c:v>106.417</c:v>
                </c:pt>
                <c:pt idx="1255">
                  <c:v>106.5</c:v>
                </c:pt>
                <c:pt idx="1256">
                  <c:v>106.584</c:v>
                </c:pt>
                <c:pt idx="1257">
                  <c:v>106.667</c:v>
                </c:pt>
                <c:pt idx="1258">
                  <c:v>106.75</c:v>
                </c:pt>
                <c:pt idx="1259">
                  <c:v>106.834</c:v>
                </c:pt>
                <c:pt idx="1260">
                  <c:v>106.917</c:v>
                </c:pt>
                <c:pt idx="1261">
                  <c:v>107</c:v>
                </c:pt>
                <c:pt idx="1262">
                  <c:v>107.084</c:v>
                </c:pt>
                <c:pt idx="1263">
                  <c:v>107.167</c:v>
                </c:pt>
                <c:pt idx="1264">
                  <c:v>107.25</c:v>
                </c:pt>
                <c:pt idx="1265">
                  <c:v>107.334</c:v>
                </c:pt>
                <c:pt idx="1266">
                  <c:v>107.417</c:v>
                </c:pt>
                <c:pt idx="1267">
                  <c:v>107.5</c:v>
                </c:pt>
                <c:pt idx="1268">
                  <c:v>107.584</c:v>
                </c:pt>
                <c:pt idx="1269">
                  <c:v>107.667</c:v>
                </c:pt>
                <c:pt idx="1270">
                  <c:v>107.75</c:v>
                </c:pt>
                <c:pt idx="1271">
                  <c:v>107.834</c:v>
                </c:pt>
                <c:pt idx="1272">
                  <c:v>107.917</c:v>
                </c:pt>
                <c:pt idx="1273">
                  <c:v>108</c:v>
                </c:pt>
                <c:pt idx="1274">
                  <c:v>108.084</c:v>
                </c:pt>
                <c:pt idx="1275">
                  <c:v>108.167</c:v>
                </c:pt>
                <c:pt idx="1276">
                  <c:v>108.25</c:v>
                </c:pt>
                <c:pt idx="1277">
                  <c:v>108.334</c:v>
                </c:pt>
                <c:pt idx="1278">
                  <c:v>108.417</c:v>
                </c:pt>
                <c:pt idx="1279">
                  <c:v>108.5</c:v>
                </c:pt>
                <c:pt idx="1280">
                  <c:v>108.584</c:v>
                </c:pt>
                <c:pt idx="1281">
                  <c:v>108.667</c:v>
                </c:pt>
                <c:pt idx="1282">
                  <c:v>108.75</c:v>
                </c:pt>
                <c:pt idx="1283">
                  <c:v>108.834</c:v>
                </c:pt>
                <c:pt idx="1284">
                  <c:v>108.917</c:v>
                </c:pt>
                <c:pt idx="1285">
                  <c:v>109</c:v>
                </c:pt>
                <c:pt idx="1286">
                  <c:v>109.084</c:v>
                </c:pt>
                <c:pt idx="1287">
                  <c:v>109.167</c:v>
                </c:pt>
                <c:pt idx="1288">
                  <c:v>109.25</c:v>
                </c:pt>
                <c:pt idx="1289">
                  <c:v>109.334</c:v>
                </c:pt>
                <c:pt idx="1290">
                  <c:v>109.417</c:v>
                </c:pt>
                <c:pt idx="1291">
                  <c:v>109.5</c:v>
                </c:pt>
                <c:pt idx="1292">
                  <c:v>109.584</c:v>
                </c:pt>
                <c:pt idx="1293">
                  <c:v>109.667</c:v>
                </c:pt>
                <c:pt idx="1294">
                  <c:v>109.75</c:v>
                </c:pt>
                <c:pt idx="1295">
                  <c:v>109.834</c:v>
                </c:pt>
                <c:pt idx="1296">
                  <c:v>109.917</c:v>
                </c:pt>
                <c:pt idx="1297">
                  <c:v>110</c:v>
                </c:pt>
                <c:pt idx="1298">
                  <c:v>110.084</c:v>
                </c:pt>
                <c:pt idx="1299">
                  <c:v>110.167</c:v>
                </c:pt>
                <c:pt idx="1300">
                  <c:v>110.25</c:v>
                </c:pt>
                <c:pt idx="1301">
                  <c:v>110.334</c:v>
                </c:pt>
                <c:pt idx="1302">
                  <c:v>110.417</c:v>
                </c:pt>
                <c:pt idx="1303">
                  <c:v>110.5</c:v>
                </c:pt>
                <c:pt idx="1304">
                  <c:v>110.584</c:v>
                </c:pt>
                <c:pt idx="1305">
                  <c:v>110.667</c:v>
                </c:pt>
                <c:pt idx="1306">
                  <c:v>110.75</c:v>
                </c:pt>
                <c:pt idx="1307">
                  <c:v>110.834</c:v>
                </c:pt>
                <c:pt idx="1308">
                  <c:v>110.917</c:v>
                </c:pt>
                <c:pt idx="1309">
                  <c:v>111</c:v>
                </c:pt>
                <c:pt idx="1310">
                  <c:v>111.084</c:v>
                </c:pt>
                <c:pt idx="1311">
                  <c:v>111.167</c:v>
                </c:pt>
                <c:pt idx="1312">
                  <c:v>111.25</c:v>
                </c:pt>
                <c:pt idx="1313">
                  <c:v>111.334</c:v>
                </c:pt>
                <c:pt idx="1314">
                  <c:v>111.417</c:v>
                </c:pt>
                <c:pt idx="1315">
                  <c:v>111.5</c:v>
                </c:pt>
                <c:pt idx="1316">
                  <c:v>111.584</c:v>
                </c:pt>
                <c:pt idx="1317">
                  <c:v>111.667</c:v>
                </c:pt>
                <c:pt idx="1318">
                  <c:v>111.75</c:v>
                </c:pt>
                <c:pt idx="1319">
                  <c:v>111.834</c:v>
                </c:pt>
                <c:pt idx="1320">
                  <c:v>111.917</c:v>
                </c:pt>
                <c:pt idx="1321">
                  <c:v>112</c:v>
                </c:pt>
                <c:pt idx="1322">
                  <c:v>112.084</c:v>
                </c:pt>
                <c:pt idx="1323">
                  <c:v>112.167</c:v>
                </c:pt>
                <c:pt idx="1324">
                  <c:v>112.25</c:v>
                </c:pt>
                <c:pt idx="1325">
                  <c:v>112.334</c:v>
                </c:pt>
                <c:pt idx="1326">
                  <c:v>112.417</c:v>
                </c:pt>
                <c:pt idx="1327">
                  <c:v>112.5</c:v>
                </c:pt>
                <c:pt idx="1328">
                  <c:v>112.584</c:v>
                </c:pt>
                <c:pt idx="1329">
                  <c:v>112.667</c:v>
                </c:pt>
                <c:pt idx="1330">
                  <c:v>112.75</c:v>
                </c:pt>
                <c:pt idx="1331">
                  <c:v>112.834</c:v>
                </c:pt>
                <c:pt idx="1332">
                  <c:v>112.917</c:v>
                </c:pt>
                <c:pt idx="1333">
                  <c:v>113</c:v>
                </c:pt>
                <c:pt idx="1334">
                  <c:v>113.084</c:v>
                </c:pt>
                <c:pt idx="1335">
                  <c:v>113.167</c:v>
                </c:pt>
                <c:pt idx="1336">
                  <c:v>113.25</c:v>
                </c:pt>
                <c:pt idx="1337">
                  <c:v>113.334</c:v>
                </c:pt>
                <c:pt idx="1338">
                  <c:v>113.417</c:v>
                </c:pt>
                <c:pt idx="1339">
                  <c:v>113.5</c:v>
                </c:pt>
                <c:pt idx="1340">
                  <c:v>113.584</c:v>
                </c:pt>
                <c:pt idx="1341">
                  <c:v>113.667</c:v>
                </c:pt>
                <c:pt idx="1342">
                  <c:v>113.75</c:v>
                </c:pt>
                <c:pt idx="1343">
                  <c:v>113.834</c:v>
                </c:pt>
                <c:pt idx="1344">
                  <c:v>113.917</c:v>
                </c:pt>
                <c:pt idx="1345">
                  <c:v>114</c:v>
                </c:pt>
                <c:pt idx="1346">
                  <c:v>114.084</c:v>
                </c:pt>
                <c:pt idx="1347">
                  <c:v>114.167</c:v>
                </c:pt>
                <c:pt idx="1348">
                  <c:v>114.25</c:v>
                </c:pt>
                <c:pt idx="1349">
                  <c:v>114.334</c:v>
                </c:pt>
                <c:pt idx="1350">
                  <c:v>114.417</c:v>
                </c:pt>
                <c:pt idx="1351">
                  <c:v>114.5</c:v>
                </c:pt>
                <c:pt idx="1352">
                  <c:v>114.584</c:v>
                </c:pt>
                <c:pt idx="1353">
                  <c:v>114.667</c:v>
                </c:pt>
                <c:pt idx="1354">
                  <c:v>114.75</c:v>
                </c:pt>
                <c:pt idx="1355">
                  <c:v>114.834</c:v>
                </c:pt>
                <c:pt idx="1356">
                  <c:v>114.917</c:v>
                </c:pt>
                <c:pt idx="1357">
                  <c:v>115</c:v>
                </c:pt>
                <c:pt idx="1358">
                  <c:v>115.084</c:v>
                </c:pt>
                <c:pt idx="1359">
                  <c:v>115.167</c:v>
                </c:pt>
                <c:pt idx="1360">
                  <c:v>115.25</c:v>
                </c:pt>
                <c:pt idx="1361">
                  <c:v>115.334</c:v>
                </c:pt>
                <c:pt idx="1362">
                  <c:v>115.417</c:v>
                </c:pt>
                <c:pt idx="1363">
                  <c:v>115.5</c:v>
                </c:pt>
                <c:pt idx="1364">
                  <c:v>115.584</c:v>
                </c:pt>
                <c:pt idx="1365">
                  <c:v>115.667</c:v>
                </c:pt>
                <c:pt idx="1366">
                  <c:v>115.75</c:v>
                </c:pt>
                <c:pt idx="1367">
                  <c:v>115.834</c:v>
                </c:pt>
                <c:pt idx="1368">
                  <c:v>115.917</c:v>
                </c:pt>
                <c:pt idx="1369">
                  <c:v>116</c:v>
                </c:pt>
                <c:pt idx="1370">
                  <c:v>116.084</c:v>
                </c:pt>
                <c:pt idx="1371">
                  <c:v>116.167</c:v>
                </c:pt>
                <c:pt idx="1372">
                  <c:v>116.25</c:v>
                </c:pt>
                <c:pt idx="1373">
                  <c:v>116.334</c:v>
                </c:pt>
                <c:pt idx="1374">
                  <c:v>116.417</c:v>
                </c:pt>
                <c:pt idx="1375">
                  <c:v>116.5</c:v>
                </c:pt>
                <c:pt idx="1376">
                  <c:v>116.584</c:v>
                </c:pt>
                <c:pt idx="1377">
                  <c:v>116.667</c:v>
                </c:pt>
                <c:pt idx="1378">
                  <c:v>116.75</c:v>
                </c:pt>
                <c:pt idx="1379">
                  <c:v>116.834</c:v>
                </c:pt>
                <c:pt idx="1380">
                  <c:v>116.917</c:v>
                </c:pt>
                <c:pt idx="1381">
                  <c:v>117</c:v>
                </c:pt>
                <c:pt idx="1382">
                  <c:v>117.084</c:v>
                </c:pt>
                <c:pt idx="1383">
                  <c:v>117.167</c:v>
                </c:pt>
                <c:pt idx="1384">
                  <c:v>117.25</c:v>
                </c:pt>
                <c:pt idx="1385">
                  <c:v>117.334</c:v>
                </c:pt>
                <c:pt idx="1386">
                  <c:v>117.417</c:v>
                </c:pt>
                <c:pt idx="1387">
                  <c:v>117.5</c:v>
                </c:pt>
                <c:pt idx="1388">
                  <c:v>117.584</c:v>
                </c:pt>
                <c:pt idx="1389">
                  <c:v>117.667</c:v>
                </c:pt>
                <c:pt idx="1390">
                  <c:v>117.75</c:v>
                </c:pt>
                <c:pt idx="1391">
                  <c:v>117.834</c:v>
                </c:pt>
                <c:pt idx="1392">
                  <c:v>117.917</c:v>
                </c:pt>
                <c:pt idx="1393">
                  <c:v>118</c:v>
                </c:pt>
                <c:pt idx="1394">
                  <c:v>118.084</c:v>
                </c:pt>
                <c:pt idx="1395">
                  <c:v>118.167</c:v>
                </c:pt>
                <c:pt idx="1396">
                  <c:v>118.25</c:v>
                </c:pt>
                <c:pt idx="1397">
                  <c:v>118.334</c:v>
                </c:pt>
                <c:pt idx="1398">
                  <c:v>118.417</c:v>
                </c:pt>
                <c:pt idx="1399">
                  <c:v>118.5</c:v>
                </c:pt>
                <c:pt idx="1400">
                  <c:v>118.584</c:v>
                </c:pt>
                <c:pt idx="1401">
                  <c:v>118.667</c:v>
                </c:pt>
                <c:pt idx="1402">
                  <c:v>118.75</c:v>
                </c:pt>
                <c:pt idx="1403">
                  <c:v>118.834</c:v>
                </c:pt>
                <c:pt idx="1404">
                  <c:v>118.917</c:v>
                </c:pt>
                <c:pt idx="1405">
                  <c:v>119</c:v>
                </c:pt>
                <c:pt idx="1406">
                  <c:v>119.084</c:v>
                </c:pt>
                <c:pt idx="1407">
                  <c:v>119.167</c:v>
                </c:pt>
                <c:pt idx="1408">
                  <c:v>119.25</c:v>
                </c:pt>
                <c:pt idx="1409">
                  <c:v>119.334</c:v>
                </c:pt>
                <c:pt idx="1410">
                  <c:v>119.417</c:v>
                </c:pt>
                <c:pt idx="1411">
                  <c:v>119.5</c:v>
                </c:pt>
                <c:pt idx="1412">
                  <c:v>119.584</c:v>
                </c:pt>
                <c:pt idx="1413">
                  <c:v>119.667</c:v>
                </c:pt>
                <c:pt idx="1414">
                  <c:v>119.75</c:v>
                </c:pt>
                <c:pt idx="1415">
                  <c:v>119.834</c:v>
                </c:pt>
                <c:pt idx="1416">
                  <c:v>119.917</c:v>
                </c:pt>
                <c:pt idx="1417">
                  <c:v>120</c:v>
                </c:pt>
                <c:pt idx="1418">
                  <c:v>120.084</c:v>
                </c:pt>
                <c:pt idx="1419">
                  <c:v>120.167</c:v>
                </c:pt>
                <c:pt idx="1420">
                  <c:v>120.25</c:v>
                </c:pt>
                <c:pt idx="1421">
                  <c:v>120.334</c:v>
                </c:pt>
                <c:pt idx="1422">
                  <c:v>120.417</c:v>
                </c:pt>
                <c:pt idx="1423">
                  <c:v>120.5</c:v>
                </c:pt>
                <c:pt idx="1424">
                  <c:v>120.584</c:v>
                </c:pt>
                <c:pt idx="1425">
                  <c:v>120.667</c:v>
                </c:pt>
                <c:pt idx="1426">
                  <c:v>120.75</c:v>
                </c:pt>
                <c:pt idx="1427">
                  <c:v>120.834</c:v>
                </c:pt>
                <c:pt idx="1428">
                  <c:v>120.917</c:v>
                </c:pt>
                <c:pt idx="1429">
                  <c:v>121</c:v>
                </c:pt>
                <c:pt idx="1430">
                  <c:v>121.084</c:v>
                </c:pt>
                <c:pt idx="1431">
                  <c:v>121.167</c:v>
                </c:pt>
                <c:pt idx="1432">
                  <c:v>121.25</c:v>
                </c:pt>
                <c:pt idx="1433">
                  <c:v>121.334</c:v>
                </c:pt>
                <c:pt idx="1434">
                  <c:v>121.417</c:v>
                </c:pt>
                <c:pt idx="1435">
                  <c:v>121.5</c:v>
                </c:pt>
                <c:pt idx="1436">
                  <c:v>121.584</c:v>
                </c:pt>
                <c:pt idx="1437">
                  <c:v>121.667</c:v>
                </c:pt>
                <c:pt idx="1438">
                  <c:v>121.75</c:v>
                </c:pt>
                <c:pt idx="1439">
                  <c:v>121.834</c:v>
                </c:pt>
                <c:pt idx="1440">
                  <c:v>121.917</c:v>
                </c:pt>
                <c:pt idx="1441">
                  <c:v>122</c:v>
                </c:pt>
                <c:pt idx="1442">
                  <c:v>122.084</c:v>
                </c:pt>
                <c:pt idx="1443">
                  <c:v>122.167</c:v>
                </c:pt>
                <c:pt idx="1444">
                  <c:v>122.25</c:v>
                </c:pt>
                <c:pt idx="1445">
                  <c:v>122.334</c:v>
                </c:pt>
                <c:pt idx="1446">
                  <c:v>122.417</c:v>
                </c:pt>
                <c:pt idx="1447">
                  <c:v>122.5</c:v>
                </c:pt>
                <c:pt idx="1448">
                  <c:v>122.584</c:v>
                </c:pt>
                <c:pt idx="1449">
                  <c:v>122.667</c:v>
                </c:pt>
                <c:pt idx="1450">
                  <c:v>122.75</c:v>
                </c:pt>
                <c:pt idx="1451">
                  <c:v>122.834</c:v>
                </c:pt>
                <c:pt idx="1452">
                  <c:v>122.917</c:v>
                </c:pt>
                <c:pt idx="1453">
                  <c:v>123</c:v>
                </c:pt>
                <c:pt idx="1454">
                  <c:v>123.084</c:v>
                </c:pt>
                <c:pt idx="1455">
                  <c:v>123.167</c:v>
                </c:pt>
                <c:pt idx="1456">
                  <c:v>123.25</c:v>
                </c:pt>
                <c:pt idx="1457">
                  <c:v>123.334</c:v>
                </c:pt>
                <c:pt idx="1458">
                  <c:v>123.417</c:v>
                </c:pt>
                <c:pt idx="1459">
                  <c:v>123.5</c:v>
                </c:pt>
                <c:pt idx="1460">
                  <c:v>123.584</c:v>
                </c:pt>
                <c:pt idx="1461">
                  <c:v>123.667</c:v>
                </c:pt>
                <c:pt idx="1462">
                  <c:v>123.75</c:v>
                </c:pt>
                <c:pt idx="1463">
                  <c:v>123.834</c:v>
                </c:pt>
                <c:pt idx="1464">
                  <c:v>123.917</c:v>
                </c:pt>
                <c:pt idx="1465">
                  <c:v>124</c:v>
                </c:pt>
                <c:pt idx="1466">
                  <c:v>124.084</c:v>
                </c:pt>
                <c:pt idx="1467">
                  <c:v>124.167</c:v>
                </c:pt>
                <c:pt idx="1468">
                  <c:v>124.25</c:v>
                </c:pt>
                <c:pt idx="1469">
                  <c:v>124.334</c:v>
                </c:pt>
                <c:pt idx="1470">
                  <c:v>124.417</c:v>
                </c:pt>
                <c:pt idx="1471">
                  <c:v>124.5</c:v>
                </c:pt>
                <c:pt idx="1472">
                  <c:v>124.584</c:v>
                </c:pt>
                <c:pt idx="1473">
                  <c:v>124.667</c:v>
                </c:pt>
                <c:pt idx="1474">
                  <c:v>124.75</c:v>
                </c:pt>
                <c:pt idx="1475">
                  <c:v>124.834</c:v>
                </c:pt>
                <c:pt idx="1476">
                  <c:v>124.917</c:v>
                </c:pt>
                <c:pt idx="1477">
                  <c:v>125</c:v>
                </c:pt>
                <c:pt idx="1478">
                  <c:v>125.084</c:v>
                </c:pt>
                <c:pt idx="1479">
                  <c:v>125.167</c:v>
                </c:pt>
                <c:pt idx="1480">
                  <c:v>125.25</c:v>
                </c:pt>
                <c:pt idx="1481">
                  <c:v>125.334</c:v>
                </c:pt>
                <c:pt idx="1482">
                  <c:v>125.417</c:v>
                </c:pt>
                <c:pt idx="1483">
                  <c:v>125.5</c:v>
                </c:pt>
                <c:pt idx="1484">
                  <c:v>125.584</c:v>
                </c:pt>
                <c:pt idx="1485">
                  <c:v>125.667</c:v>
                </c:pt>
                <c:pt idx="1486">
                  <c:v>125.75</c:v>
                </c:pt>
                <c:pt idx="1487">
                  <c:v>125.834</c:v>
                </c:pt>
                <c:pt idx="1488">
                  <c:v>125.917</c:v>
                </c:pt>
                <c:pt idx="1489">
                  <c:v>126</c:v>
                </c:pt>
                <c:pt idx="1490">
                  <c:v>126.084</c:v>
                </c:pt>
                <c:pt idx="1491">
                  <c:v>126.167</c:v>
                </c:pt>
                <c:pt idx="1492">
                  <c:v>126.25</c:v>
                </c:pt>
                <c:pt idx="1493">
                  <c:v>126.334</c:v>
                </c:pt>
                <c:pt idx="1494">
                  <c:v>126.417</c:v>
                </c:pt>
                <c:pt idx="1495">
                  <c:v>126.5</c:v>
                </c:pt>
                <c:pt idx="1496">
                  <c:v>126.584</c:v>
                </c:pt>
                <c:pt idx="1497">
                  <c:v>126.667</c:v>
                </c:pt>
                <c:pt idx="1498">
                  <c:v>126.75</c:v>
                </c:pt>
                <c:pt idx="1499">
                  <c:v>126.834</c:v>
                </c:pt>
                <c:pt idx="1500">
                  <c:v>126.917</c:v>
                </c:pt>
                <c:pt idx="1501">
                  <c:v>127</c:v>
                </c:pt>
                <c:pt idx="1502">
                  <c:v>127.084</c:v>
                </c:pt>
                <c:pt idx="1503">
                  <c:v>127.167</c:v>
                </c:pt>
                <c:pt idx="1504">
                  <c:v>127.25</c:v>
                </c:pt>
                <c:pt idx="1505">
                  <c:v>127.334</c:v>
                </c:pt>
                <c:pt idx="1506">
                  <c:v>127.417</c:v>
                </c:pt>
                <c:pt idx="1507">
                  <c:v>127.5</c:v>
                </c:pt>
                <c:pt idx="1508">
                  <c:v>127.584</c:v>
                </c:pt>
                <c:pt idx="1509">
                  <c:v>127.667</c:v>
                </c:pt>
                <c:pt idx="1510">
                  <c:v>127.75</c:v>
                </c:pt>
                <c:pt idx="1511">
                  <c:v>127.834</c:v>
                </c:pt>
                <c:pt idx="1512">
                  <c:v>127.917</c:v>
                </c:pt>
                <c:pt idx="1513">
                  <c:v>128</c:v>
                </c:pt>
                <c:pt idx="1514">
                  <c:v>128.084</c:v>
                </c:pt>
                <c:pt idx="1515">
                  <c:v>128.167</c:v>
                </c:pt>
                <c:pt idx="1516">
                  <c:v>128.25</c:v>
                </c:pt>
                <c:pt idx="1517">
                  <c:v>128.334</c:v>
                </c:pt>
                <c:pt idx="1518">
                  <c:v>128.417</c:v>
                </c:pt>
                <c:pt idx="1519">
                  <c:v>128.5</c:v>
                </c:pt>
                <c:pt idx="1520">
                  <c:v>128.584</c:v>
                </c:pt>
                <c:pt idx="1521">
                  <c:v>128.667</c:v>
                </c:pt>
                <c:pt idx="1522">
                  <c:v>128.75</c:v>
                </c:pt>
                <c:pt idx="1523">
                  <c:v>128.834</c:v>
                </c:pt>
                <c:pt idx="1524">
                  <c:v>128.917</c:v>
                </c:pt>
                <c:pt idx="1525">
                  <c:v>129</c:v>
                </c:pt>
                <c:pt idx="1526">
                  <c:v>129.084</c:v>
                </c:pt>
                <c:pt idx="1527">
                  <c:v>129.167</c:v>
                </c:pt>
                <c:pt idx="1528">
                  <c:v>129.25</c:v>
                </c:pt>
                <c:pt idx="1529">
                  <c:v>129.334</c:v>
                </c:pt>
                <c:pt idx="1530">
                  <c:v>129.417</c:v>
                </c:pt>
                <c:pt idx="1531">
                  <c:v>129.5</c:v>
                </c:pt>
                <c:pt idx="1532">
                  <c:v>129.584</c:v>
                </c:pt>
                <c:pt idx="1533">
                  <c:v>129.667</c:v>
                </c:pt>
                <c:pt idx="1534">
                  <c:v>129.75</c:v>
                </c:pt>
                <c:pt idx="1535">
                  <c:v>129.834</c:v>
                </c:pt>
                <c:pt idx="1536">
                  <c:v>129.917</c:v>
                </c:pt>
                <c:pt idx="1537">
                  <c:v>130</c:v>
                </c:pt>
                <c:pt idx="1538">
                  <c:v>130.084</c:v>
                </c:pt>
                <c:pt idx="1539">
                  <c:v>130.167</c:v>
                </c:pt>
                <c:pt idx="1540">
                  <c:v>130.25</c:v>
                </c:pt>
                <c:pt idx="1541">
                  <c:v>130.334</c:v>
                </c:pt>
                <c:pt idx="1542">
                  <c:v>130.417</c:v>
                </c:pt>
                <c:pt idx="1543">
                  <c:v>130.5</c:v>
                </c:pt>
                <c:pt idx="1544">
                  <c:v>130.584</c:v>
                </c:pt>
                <c:pt idx="1545">
                  <c:v>130.667</c:v>
                </c:pt>
                <c:pt idx="1546">
                  <c:v>130.75</c:v>
                </c:pt>
                <c:pt idx="1547">
                  <c:v>130.834</c:v>
                </c:pt>
                <c:pt idx="1548">
                  <c:v>130.917</c:v>
                </c:pt>
                <c:pt idx="1549">
                  <c:v>131</c:v>
                </c:pt>
                <c:pt idx="1550">
                  <c:v>131.084</c:v>
                </c:pt>
                <c:pt idx="1551">
                  <c:v>131.167</c:v>
                </c:pt>
                <c:pt idx="1552">
                  <c:v>131.25</c:v>
                </c:pt>
                <c:pt idx="1553">
                  <c:v>131.334</c:v>
                </c:pt>
                <c:pt idx="1554">
                  <c:v>131.417</c:v>
                </c:pt>
                <c:pt idx="1555">
                  <c:v>131.5</c:v>
                </c:pt>
                <c:pt idx="1556">
                  <c:v>131.584</c:v>
                </c:pt>
                <c:pt idx="1557">
                  <c:v>131.667</c:v>
                </c:pt>
                <c:pt idx="1558">
                  <c:v>131.75</c:v>
                </c:pt>
                <c:pt idx="1559">
                  <c:v>131.834</c:v>
                </c:pt>
                <c:pt idx="1560">
                  <c:v>131.917</c:v>
                </c:pt>
                <c:pt idx="1561">
                  <c:v>132</c:v>
                </c:pt>
                <c:pt idx="1562">
                  <c:v>132.084</c:v>
                </c:pt>
                <c:pt idx="1563">
                  <c:v>132.167</c:v>
                </c:pt>
                <c:pt idx="1564">
                  <c:v>132.25</c:v>
                </c:pt>
                <c:pt idx="1565">
                  <c:v>132.334</c:v>
                </c:pt>
                <c:pt idx="1566">
                  <c:v>132.417</c:v>
                </c:pt>
                <c:pt idx="1567">
                  <c:v>132.5</c:v>
                </c:pt>
                <c:pt idx="1568">
                  <c:v>132.584</c:v>
                </c:pt>
                <c:pt idx="1569">
                  <c:v>132.667</c:v>
                </c:pt>
                <c:pt idx="1570">
                  <c:v>132.75</c:v>
                </c:pt>
                <c:pt idx="1571">
                  <c:v>132.834</c:v>
                </c:pt>
                <c:pt idx="1572">
                  <c:v>132.917</c:v>
                </c:pt>
                <c:pt idx="1573">
                  <c:v>133</c:v>
                </c:pt>
                <c:pt idx="1574">
                  <c:v>133.084</c:v>
                </c:pt>
                <c:pt idx="1575">
                  <c:v>133.167</c:v>
                </c:pt>
                <c:pt idx="1576">
                  <c:v>133.25</c:v>
                </c:pt>
                <c:pt idx="1577">
                  <c:v>133.334</c:v>
                </c:pt>
                <c:pt idx="1578">
                  <c:v>133.417</c:v>
                </c:pt>
                <c:pt idx="1579">
                  <c:v>133.5</c:v>
                </c:pt>
                <c:pt idx="1580">
                  <c:v>133.584</c:v>
                </c:pt>
                <c:pt idx="1581">
                  <c:v>133.667</c:v>
                </c:pt>
                <c:pt idx="1582">
                  <c:v>133.75</c:v>
                </c:pt>
                <c:pt idx="1583">
                  <c:v>133.834</c:v>
                </c:pt>
                <c:pt idx="1584">
                  <c:v>133.917</c:v>
                </c:pt>
                <c:pt idx="1585">
                  <c:v>134</c:v>
                </c:pt>
                <c:pt idx="1586">
                  <c:v>134.084</c:v>
                </c:pt>
                <c:pt idx="1587">
                  <c:v>134.167</c:v>
                </c:pt>
                <c:pt idx="1588">
                  <c:v>134.25</c:v>
                </c:pt>
                <c:pt idx="1589">
                  <c:v>134.334</c:v>
                </c:pt>
                <c:pt idx="1590">
                  <c:v>134.417</c:v>
                </c:pt>
                <c:pt idx="1591">
                  <c:v>134.5</c:v>
                </c:pt>
                <c:pt idx="1592">
                  <c:v>134.584</c:v>
                </c:pt>
                <c:pt idx="1593">
                  <c:v>134.667</c:v>
                </c:pt>
                <c:pt idx="1594">
                  <c:v>134.75</c:v>
                </c:pt>
                <c:pt idx="1595">
                  <c:v>134.834</c:v>
                </c:pt>
                <c:pt idx="1596">
                  <c:v>134.917</c:v>
                </c:pt>
                <c:pt idx="1597">
                  <c:v>135</c:v>
                </c:pt>
                <c:pt idx="1598">
                  <c:v>135.084</c:v>
                </c:pt>
                <c:pt idx="1599">
                  <c:v>135.167</c:v>
                </c:pt>
                <c:pt idx="1600">
                  <c:v>135.25</c:v>
                </c:pt>
                <c:pt idx="1601">
                  <c:v>135.334</c:v>
                </c:pt>
                <c:pt idx="1602">
                  <c:v>135.417</c:v>
                </c:pt>
                <c:pt idx="1603">
                  <c:v>135.5</c:v>
                </c:pt>
                <c:pt idx="1604">
                  <c:v>135.584</c:v>
                </c:pt>
                <c:pt idx="1605">
                  <c:v>135.667</c:v>
                </c:pt>
                <c:pt idx="1606">
                  <c:v>135.75</c:v>
                </c:pt>
                <c:pt idx="1607">
                  <c:v>135.834</c:v>
                </c:pt>
                <c:pt idx="1608">
                  <c:v>135.917</c:v>
                </c:pt>
                <c:pt idx="1609">
                  <c:v>136</c:v>
                </c:pt>
                <c:pt idx="1610">
                  <c:v>136.084</c:v>
                </c:pt>
                <c:pt idx="1611">
                  <c:v>136.167</c:v>
                </c:pt>
                <c:pt idx="1612">
                  <c:v>136.25</c:v>
                </c:pt>
                <c:pt idx="1613">
                  <c:v>136.334</c:v>
                </c:pt>
                <c:pt idx="1614">
                  <c:v>136.417</c:v>
                </c:pt>
                <c:pt idx="1615">
                  <c:v>136.5</c:v>
                </c:pt>
                <c:pt idx="1616">
                  <c:v>136.584</c:v>
                </c:pt>
                <c:pt idx="1617">
                  <c:v>136.667</c:v>
                </c:pt>
                <c:pt idx="1618">
                  <c:v>136.75</c:v>
                </c:pt>
                <c:pt idx="1619">
                  <c:v>136.834</c:v>
                </c:pt>
                <c:pt idx="1620">
                  <c:v>136.917</c:v>
                </c:pt>
                <c:pt idx="1621">
                  <c:v>137</c:v>
                </c:pt>
                <c:pt idx="1622">
                  <c:v>137.084</c:v>
                </c:pt>
                <c:pt idx="1623">
                  <c:v>137.167</c:v>
                </c:pt>
                <c:pt idx="1624">
                  <c:v>137.25</c:v>
                </c:pt>
                <c:pt idx="1625">
                  <c:v>137.334</c:v>
                </c:pt>
                <c:pt idx="1626">
                  <c:v>137.417</c:v>
                </c:pt>
                <c:pt idx="1627">
                  <c:v>137.5</c:v>
                </c:pt>
                <c:pt idx="1628">
                  <c:v>137.584</c:v>
                </c:pt>
                <c:pt idx="1629">
                  <c:v>137.667</c:v>
                </c:pt>
                <c:pt idx="1630">
                  <c:v>137.75</c:v>
                </c:pt>
                <c:pt idx="1631">
                  <c:v>137.834</c:v>
                </c:pt>
                <c:pt idx="1632">
                  <c:v>137.917</c:v>
                </c:pt>
                <c:pt idx="1633">
                  <c:v>138</c:v>
                </c:pt>
                <c:pt idx="1634">
                  <c:v>138.084</c:v>
                </c:pt>
                <c:pt idx="1635">
                  <c:v>138.167</c:v>
                </c:pt>
                <c:pt idx="1636">
                  <c:v>138.25</c:v>
                </c:pt>
                <c:pt idx="1637">
                  <c:v>138.334</c:v>
                </c:pt>
                <c:pt idx="1638">
                  <c:v>138.417</c:v>
                </c:pt>
                <c:pt idx="1639">
                  <c:v>138.5</c:v>
                </c:pt>
                <c:pt idx="1640">
                  <c:v>138.584</c:v>
                </c:pt>
                <c:pt idx="1641">
                  <c:v>138.667</c:v>
                </c:pt>
                <c:pt idx="1642">
                  <c:v>138.75</c:v>
                </c:pt>
                <c:pt idx="1643">
                  <c:v>138.78405555533334</c:v>
                </c:pt>
                <c:pt idx="1644">
                  <c:v>138.86738893333333</c:v>
                </c:pt>
                <c:pt idx="1645">
                  <c:v>138.95072233333332</c:v>
                </c:pt>
                <c:pt idx="1646">
                  <c:v>139.03405533333333</c:v>
                </c:pt>
                <c:pt idx="1647">
                  <c:v>139.11738933333334</c:v>
                </c:pt>
                <c:pt idx="1648">
                  <c:v>139.20072233333332</c:v>
                </c:pt>
                <c:pt idx="1649">
                  <c:v>139.28405533333333</c:v>
                </c:pt>
                <c:pt idx="1650">
                  <c:v>139.36738933333334</c:v>
                </c:pt>
                <c:pt idx="1651">
                  <c:v>139.45072233333332</c:v>
                </c:pt>
                <c:pt idx="1652">
                  <c:v>139.53405533333333</c:v>
                </c:pt>
                <c:pt idx="1653">
                  <c:v>139.61738933333334</c:v>
                </c:pt>
                <c:pt idx="1654">
                  <c:v>139.70072233333332</c:v>
                </c:pt>
                <c:pt idx="1655">
                  <c:v>139.78405333333333</c:v>
                </c:pt>
                <c:pt idx="1656">
                  <c:v>139.86739333333333</c:v>
                </c:pt>
                <c:pt idx="1657">
                  <c:v>139.95072333333334</c:v>
                </c:pt>
                <c:pt idx="1658">
                  <c:v>140.03405333333333</c:v>
                </c:pt>
                <c:pt idx="1659">
                  <c:v>140.11739333333333</c:v>
                </c:pt>
                <c:pt idx="1660">
                  <c:v>140.20072333333334</c:v>
                </c:pt>
                <c:pt idx="1661">
                  <c:v>140.28405333333333</c:v>
                </c:pt>
                <c:pt idx="1662">
                  <c:v>140.36739333333333</c:v>
                </c:pt>
                <c:pt idx="1663">
                  <c:v>140.45072333333334</c:v>
                </c:pt>
                <c:pt idx="1664">
                  <c:v>140.53405333333333</c:v>
                </c:pt>
                <c:pt idx="1665">
                  <c:v>140.61739333333333</c:v>
                </c:pt>
                <c:pt idx="1666">
                  <c:v>140.70072333333334</c:v>
                </c:pt>
                <c:pt idx="1667">
                  <c:v>140.78405333333333</c:v>
                </c:pt>
                <c:pt idx="1668">
                  <c:v>140.86739333333333</c:v>
                </c:pt>
                <c:pt idx="1669">
                  <c:v>140.95072333333334</c:v>
                </c:pt>
                <c:pt idx="1670">
                  <c:v>141.03405333333333</c:v>
                </c:pt>
                <c:pt idx="1671">
                  <c:v>141.11739333333333</c:v>
                </c:pt>
                <c:pt idx="1672">
                  <c:v>141.20072333333334</c:v>
                </c:pt>
                <c:pt idx="1673">
                  <c:v>141.28405333333333</c:v>
                </c:pt>
                <c:pt idx="1674">
                  <c:v>141.36739333333333</c:v>
                </c:pt>
                <c:pt idx="1675">
                  <c:v>141.45072333333334</c:v>
                </c:pt>
                <c:pt idx="1676">
                  <c:v>141.53405333333333</c:v>
                </c:pt>
                <c:pt idx="1677">
                  <c:v>141.61739333333333</c:v>
                </c:pt>
                <c:pt idx="1678">
                  <c:v>141.70072333333334</c:v>
                </c:pt>
                <c:pt idx="1679">
                  <c:v>141.78405333333333</c:v>
                </c:pt>
                <c:pt idx="1680">
                  <c:v>141.86739333333333</c:v>
                </c:pt>
                <c:pt idx="1681">
                  <c:v>141.95072333333334</c:v>
                </c:pt>
                <c:pt idx="1682">
                  <c:v>142.03405333333333</c:v>
                </c:pt>
                <c:pt idx="1683">
                  <c:v>142.11739333333333</c:v>
                </c:pt>
                <c:pt idx="1684">
                  <c:v>142.20072333333334</c:v>
                </c:pt>
                <c:pt idx="1685">
                  <c:v>142.28405333333333</c:v>
                </c:pt>
                <c:pt idx="1686">
                  <c:v>142.36739333333333</c:v>
                </c:pt>
                <c:pt idx="1687">
                  <c:v>142.45072333333334</c:v>
                </c:pt>
                <c:pt idx="1688">
                  <c:v>142.53405333333333</c:v>
                </c:pt>
                <c:pt idx="1689">
                  <c:v>142.61739333333333</c:v>
                </c:pt>
                <c:pt idx="1690">
                  <c:v>142.70072333333334</c:v>
                </c:pt>
                <c:pt idx="1691">
                  <c:v>142.78405333333333</c:v>
                </c:pt>
                <c:pt idx="1692">
                  <c:v>142.86739333333333</c:v>
                </c:pt>
                <c:pt idx="1693">
                  <c:v>142.95072333333334</c:v>
                </c:pt>
                <c:pt idx="1694">
                  <c:v>143.03405333333333</c:v>
                </c:pt>
                <c:pt idx="1695">
                  <c:v>143.11739333333333</c:v>
                </c:pt>
                <c:pt idx="1696">
                  <c:v>143.20072333333334</c:v>
                </c:pt>
                <c:pt idx="1697">
                  <c:v>143.28405333333333</c:v>
                </c:pt>
                <c:pt idx="1698">
                  <c:v>143.36739333333333</c:v>
                </c:pt>
                <c:pt idx="1699">
                  <c:v>143.45072333333334</c:v>
                </c:pt>
                <c:pt idx="1700">
                  <c:v>143.53405333333333</c:v>
                </c:pt>
                <c:pt idx="1701">
                  <c:v>143.61739333333333</c:v>
                </c:pt>
                <c:pt idx="1702">
                  <c:v>143.70072333333334</c:v>
                </c:pt>
                <c:pt idx="1703">
                  <c:v>143.78405333333333</c:v>
                </c:pt>
                <c:pt idx="1704">
                  <c:v>143.86739333333333</c:v>
                </c:pt>
              </c:numCache>
            </c:numRef>
          </c:xVal>
          <c:yVal>
            <c:numRef>
              <c:f>Offgas!$J$30:$J$5449</c:f>
              <c:numCache>
                <c:formatCode>General</c:formatCode>
                <c:ptCount val="5420"/>
                <c:pt idx="0">
                  <c:v>0.17387529090850978</c:v>
                </c:pt>
                <c:pt idx="1">
                  <c:v>0.11256320690809339</c:v>
                </c:pt>
                <c:pt idx="2">
                  <c:v>0.11641555738164974</c:v>
                </c:pt>
                <c:pt idx="3">
                  <c:v>0.11582318619837109</c:v>
                </c:pt>
                <c:pt idx="4">
                  <c:v>0.11074954907412515</c:v>
                </c:pt>
                <c:pt idx="5">
                  <c:v>0.12223111838844247</c:v>
                </c:pt>
                <c:pt idx="6">
                  <c:v>0.13413103880237784</c:v>
                </c:pt>
                <c:pt idx="7">
                  <c:v>0.13578709190898083</c:v>
                </c:pt>
                <c:pt idx="8">
                  <c:v>0.14255250667396141</c:v>
                </c:pt>
                <c:pt idx="9">
                  <c:v>0.17511449886392932</c:v>
                </c:pt>
                <c:pt idx="10">
                  <c:v>0.17493211297759709</c:v>
                </c:pt>
                <c:pt idx="11">
                  <c:v>0.17493289105134086</c:v>
                </c:pt>
                <c:pt idx="12">
                  <c:v>0.15863888626995176</c:v>
                </c:pt>
                <c:pt idx="13">
                  <c:v>0.20562548627795912</c:v>
                </c:pt>
                <c:pt idx="14">
                  <c:v>0.19487180616760866</c:v>
                </c:pt>
                <c:pt idx="15">
                  <c:v>0.19487220441718348</c:v>
                </c:pt>
                <c:pt idx="16">
                  <c:v>0.19507423071829663</c:v>
                </c:pt>
                <c:pt idx="17">
                  <c:v>0.19507568132692735</c:v>
                </c:pt>
                <c:pt idx="18">
                  <c:v>0.18539991885023405</c:v>
                </c:pt>
                <c:pt idx="19">
                  <c:v>0.17866489362276985</c:v>
                </c:pt>
                <c:pt idx="20">
                  <c:v>0.19591936332171886</c:v>
                </c:pt>
                <c:pt idx="21">
                  <c:v>0.22283251237168672</c:v>
                </c:pt>
                <c:pt idx="22">
                  <c:v>0.18086514361431877</c:v>
                </c:pt>
                <c:pt idx="23">
                  <c:v>0.21300269442978362</c:v>
                </c:pt>
                <c:pt idx="24">
                  <c:v>0.22078390271979689</c:v>
                </c:pt>
                <c:pt idx="25">
                  <c:v>0.22291511821740129</c:v>
                </c:pt>
                <c:pt idx="26">
                  <c:v>0.23560587884401768</c:v>
                </c:pt>
                <c:pt idx="27">
                  <c:v>0.2131350478878006</c:v>
                </c:pt>
                <c:pt idx="28">
                  <c:v>0.2420672303852523</c:v>
                </c:pt>
                <c:pt idx="29">
                  <c:v>0.25127922508014555</c:v>
                </c:pt>
                <c:pt idx="30">
                  <c:v>0.26323281471037319</c:v>
                </c:pt>
                <c:pt idx="31">
                  <c:v>0.26001323442169633</c:v>
                </c:pt>
                <c:pt idx="32">
                  <c:v>0.27416754796360676</c:v>
                </c:pt>
                <c:pt idx="33">
                  <c:v>0.2741681219864564</c:v>
                </c:pt>
                <c:pt idx="34">
                  <c:v>0.2973364901502073</c:v>
                </c:pt>
                <c:pt idx="35">
                  <c:v>0.28312224833168931</c:v>
                </c:pt>
                <c:pt idx="36">
                  <c:v>0.30351833026761638</c:v>
                </c:pt>
                <c:pt idx="37">
                  <c:v>0.29299423838956912</c:v>
                </c:pt>
                <c:pt idx="38">
                  <c:v>0.29562798402881163</c:v>
                </c:pt>
                <c:pt idx="39">
                  <c:v>0.30032197728226295</c:v>
                </c:pt>
                <c:pt idx="40">
                  <c:v>0.3131670361824121</c:v>
                </c:pt>
                <c:pt idx="41">
                  <c:v>0.33844060784076713</c:v>
                </c:pt>
                <c:pt idx="42">
                  <c:v>0.3723097293224138</c:v>
                </c:pt>
                <c:pt idx="43">
                  <c:v>0.36429509817000422</c:v>
                </c:pt>
                <c:pt idx="44">
                  <c:v>0.38420179394206266</c:v>
                </c:pt>
                <c:pt idx="45">
                  <c:v>0.32705217773850076</c:v>
                </c:pt>
                <c:pt idx="46">
                  <c:v>0.35619722392792658</c:v>
                </c:pt>
                <c:pt idx="47">
                  <c:v>0.37309024604938529</c:v>
                </c:pt>
                <c:pt idx="48">
                  <c:v>0.33951623029426364</c:v>
                </c:pt>
                <c:pt idx="49">
                  <c:v>0.37519263495241151</c:v>
                </c:pt>
                <c:pt idx="50">
                  <c:v>0.39305530642747727</c:v>
                </c:pt>
                <c:pt idx="51">
                  <c:v>0.39345321224412949</c:v>
                </c:pt>
                <c:pt idx="52">
                  <c:v>0.41401769068783256</c:v>
                </c:pt>
                <c:pt idx="53">
                  <c:v>0.4513008199392608</c:v>
                </c:pt>
                <c:pt idx="54">
                  <c:v>0.44262054110617777</c:v>
                </c:pt>
                <c:pt idx="55">
                  <c:v>0.42756196277279646</c:v>
                </c:pt>
                <c:pt idx="56">
                  <c:v>0.49613385013710914</c:v>
                </c:pt>
                <c:pt idx="57">
                  <c:v>0.4708263562660383</c:v>
                </c:pt>
                <c:pt idx="58">
                  <c:v>0.49337047617739865</c:v>
                </c:pt>
                <c:pt idx="59">
                  <c:v>0.47695226599215923</c:v>
                </c:pt>
                <c:pt idx="60">
                  <c:v>0.43968114874611053</c:v>
                </c:pt>
                <c:pt idx="61">
                  <c:v>0.47110887163287929</c:v>
                </c:pt>
                <c:pt idx="62">
                  <c:v>0.49577749164473411</c:v>
                </c:pt>
                <c:pt idx="63">
                  <c:v>0.53809673813808778</c:v>
                </c:pt>
                <c:pt idx="64">
                  <c:v>0.45486562526465374</c:v>
                </c:pt>
                <c:pt idx="65">
                  <c:v>0.47751733662062507</c:v>
                </c:pt>
                <c:pt idx="66">
                  <c:v>0.51996919740353675</c:v>
                </c:pt>
                <c:pt idx="67">
                  <c:v>0.45111050757618054</c:v>
                </c:pt>
                <c:pt idx="68">
                  <c:v>0.49416309823235155</c:v>
                </c:pt>
                <c:pt idx="69">
                  <c:v>0.51101990919414608</c:v>
                </c:pt>
                <c:pt idx="70">
                  <c:v>0.56385107212477115</c:v>
                </c:pt>
                <c:pt idx="71">
                  <c:v>0.51004546424084485</c:v>
                </c:pt>
                <c:pt idx="72">
                  <c:v>0.55718530504433239</c:v>
                </c:pt>
                <c:pt idx="73">
                  <c:v>0.58551473275530397</c:v>
                </c:pt>
                <c:pt idx="74">
                  <c:v>0.55774742009588485</c:v>
                </c:pt>
                <c:pt idx="75">
                  <c:v>0.6041388098625643</c:v>
                </c:pt>
                <c:pt idx="76">
                  <c:v>0.56054922757781589</c:v>
                </c:pt>
                <c:pt idx="77">
                  <c:v>0.58197615519710666</c:v>
                </c:pt>
                <c:pt idx="78">
                  <c:v>0.6273584735221196</c:v>
                </c:pt>
                <c:pt idx="79">
                  <c:v>0.60297160098157965</c:v>
                </c:pt>
                <c:pt idx="80">
                  <c:v>0.59929307646719521</c:v>
                </c:pt>
                <c:pt idx="81">
                  <c:v>0.63958945263456457</c:v>
                </c:pt>
                <c:pt idx="82">
                  <c:v>0.57080309821381747</c:v>
                </c:pt>
                <c:pt idx="83">
                  <c:v>0.56587519975424949</c:v>
                </c:pt>
                <c:pt idx="84">
                  <c:v>0.63601729834492959</c:v>
                </c:pt>
                <c:pt idx="85">
                  <c:v>0.54544403896453975</c:v>
                </c:pt>
                <c:pt idx="86">
                  <c:v>0.61329144256750712</c:v>
                </c:pt>
                <c:pt idx="87">
                  <c:v>0.68718961145067314</c:v>
                </c:pt>
                <c:pt idx="88">
                  <c:v>0.72318799096838837</c:v>
                </c:pt>
                <c:pt idx="89">
                  <c:v>0.74873453429389658</c:v>
                </c:pt>
                <c:pt idx="90">
                  <c:v>0.70971919661976524</c:v>
                </c:pt>
                <c:pt idx="91">
                  <c:v>0.75626246496403904</c:v>
                </c:pt>
                <c:pt idx="92">
                  <c:v>0.75706276203732659</c:v>
                </c:pt>
                <c:pt idx="93">
                  <c:v>0.77869091889360897</c:v>
                </c:pt>
                <c:pt idx="94">
                  <c:v>0.78034227012050272</c:v>
                </c:pt>
                <c:pt idx="95">
                  <c:v>0.7845013953040898</c:v>
                </c:pt>
                <c:pt idx="96">
                  <c:v>0.84245789770883173</c:v>
                </c:pt>
                <c:pt idx="97">
                  <c:v>0.71257256548527814</c:v>
                </c:pt>
                <c:pt idx="98">
                  <c:v>0.68025489511763215</c:v>
                </c:pt>
                <c:pt idx="99">
                  <c:v>0.73740867815226618</c:v>
                </c:pt>
                <c:pt idx="100">
                  <c:v>0.8258602769577007</c:v>
                </c:pt>
                <c:pt idx="101">
                  <c:v>0.91346733284189197</c:v>
                </c:pt>
                <c:pt idx="102">
                  <c:v>0.74644241227018193</c:v>
                </c:pt>
                <c:pt idx="103">
                  <c:v>0.73539013090072769</c:v>
                </c:pt>
                <c:pt idx="104">
                  <c:v>0.79856819125209466</c:v>
                </c:pt>
                <c:pt idx="105">
                  <c:v>0.7843068779696365</c:v>
                </c:pt>
                <c:pt idx="106">
                  <c:v>0.7857643116990517</c:v>
                </c:pt>
                <c:pt idx="107">
                  <c:v>0.88226993640220341</c:v>
                </c:pt>
                <c:pt idx="108">
                  <c:v>0.84256104697411272</c:v>
                </c:pt>
                <c:pt idx="109">
                  <c:v>0.80859757173987734</c:v>
                </c:pt>
                <c:pt idx="110">
                  <c:v>0.91074711910209893</c:v>
                </c:pt>
                <c:pt idx="111">
                  <c:v>0.91074858573699524</c:v>
                </c:pt>
                <c:pt idx="112">
                  <c:v>0.84882380835130999</c:v>
                </c:pt>
                <c:pt idx="113">
                  <c:v>0.93241975208936601</c:v>
                </c:pt>
                <c:pt idx="114">
                  <c:v>0.95236178170863317</c:v>
                </c:pt>
                <c:pt idx="115">
                  <c:v>0.98803044941360152</c:v>
                </c:pt>
                <c:pt idx="116">
                  <c:v>1.0024912798168493</c:v>
                </c:pt>
                <c:pt idx="117">
                  <c:v>0.98308034826453417</c:v>
                </c:pt>
                <c:pt idx="118">
                  <c:v>0.87564874925141711</c:v>
                </c:pt>
                <c:pt idx="119">
                  <c:v>0.96950067436782295</c:v>
                </c:pt>
                <c:pt idx="120">
                  <c:v>1.0682197125997561</c:v>
                </c:pt>
                <c:pt idx="121">
                  <c:v>0.97386225889752775</c:v>
                </c:pt>
                <c:pt idx="122">
                  <c:v>1.0618747626610849</c:v>
                </c:pt>
                <c:pt idx="123">
                  <c:v>1.1470447415472484</c:v>
                </c:pt>
                <c:pt idx="124">
                  <c:v>1.0266709665772458</c:v>
                </c:pt>
                <c:pt idx="125">
                  <c:v>1.0772111937520228</c:v>
                </c:pt>
                <c:pt idx="126">
                  <c:v>1.0492529668094346</c:v>
                </c:pt>
                <c:pt idx="127">
                  <c:v>1.1493437938529052</c:v>
                </c:pt>
                <c:pt idx="128">
                  <c:v>1.050725787147333</c:v>
                </c:pt>
                <c:pt idx="129">
                  <c:v>1.2097841344555058</c:v>
                </c:pt>
                <c:pt idx="130">
                  <c:v>1.1412605632965747</c:v>
                </c:pt>
                <c:pt idx="131">
                  <c:v>1.1626888099221253</c:v>
                </c:pt>
                <c:pt idx="132">
                  <c:v>1.1102419486913053</c:v>
                </c:pt>
                <c:pt idx="133">
                  <c:v>1.208330538099524</c:v>
                </c:pt>
                <c:pt idx="134">
                  <c:v>1.2314686643382837</c:v>
                </c:pt>
                <c:pt idx="135">
                  <c:v>1.2548222375221156</c:v>
                </c:pt>
                <c:pt idx="136">
                  <c:v>1.275927358516487</c:v>
                </c:pt>
                <c:pt idx="137">
                  <c:v>1.328791009308661</c:v>
                </c:pt>
                <c:pt idx="138">
                  <c:v>1.3942207738024919</c:v>
                </c:pt>
                <c:pt idx="139">
                  <c:v>1.3504438689461862</c:v>
                </c:pt>
                <c:pt idx="140">
                  <c:v>1.4283879454938984</c:v>
                </c:pt>
                <c:pt idx="141">
                  <c:v>1.392740967041797</c:v>
                </c:pt>
                <c:pt idx="142">
                  <c:v>1.3410091836741944</c:v>
                </c:pt>
                <c:pt idx="143">
                  <c:v>1.4304538347411611</c:v>
                </c:pt>
                <c:pt idx="144">
                  <c:v>1.455136968227946</c:v>
                </c:pt>
                <c:pt idx="145">
                  <c:v>1.4382368772987282</c:v>
                </c:pt>
                <c:pt idx="146">
                  <c:v>1.4107196409863803</c:v>
                </c:pt>
                <c:pt idx="147">
                  <c:v>1.4586384210863428</c:v>
                </c:pt>
                <c:pt idx="148">
                  <c:v>1.4823607956753468</c:v>
                </c:pt>
                <c:pt idx="149">
                  <c:v>1.4407065902818428</c:v>
                </c:pt>
                <c:pt idx="150">
                  <c:v>1.4692840553696274</c:v>
                </c:pt>
                <c:pt idx="151">
                  <c:v>1.6596689497945512</c:v>
                </c:pt>
                <c:pt idx="152">
                  <c:v>1.4901211812905453</c:v>
                </c:pt>
                <c:pt idx="153">
                  <c:v>1.5410136737236764</c:v>
                </c:pt>
                <c:pt idx="154">
                  <c:v>1.5091735662556187</c:v>
                </c:pt>
                <c:pt idx="155">
                  <c:v>1.7096412724327699</c:v>
                </c:pt>
                <c:pt idx="156">
                  <c:v>1.7378414002688491</c:v>
                </c:pt>
                <c:pt idx="157">
                  <c:v>1.6319673392134233</c:v>
                </c:pt>
                <c:pt idx="158">
                  <c:v>1.6548061223870476</c:v>
                </c:pt>
                <c:pt idx="159">
                  <c:v>1.6337375815547741</c:v>
                </c:pt>
                <c:pt idx="160">
                  <c:v>1.7292085011636822</c:v>
                </c:pt>
                <c:pt idx="161">
                  <c:v>1.881906601954251</c:v>
                </c:pt>
                <c:pt idx="162">
                  <c:v>1.9134234248202355</c:v>
                </c:pt>
                <c:pt idx="163">
                  <c:v>1.7006068853137688</c:v>
                </c:pt>
                <c:pt idx="164">
                  <c:v>1.9577022968166433</c:v>
                </c:pt>
                <c:pt idx="165">
                  <c:v>1.9109810520974568</c:v>
                </c:pt>
                <c:pt idx="166">
                  <c:v>2.0665599933320369</c:v>
                </c:pt>
                <c:pt idx="167">
                  <c:v>2.0787086786025859</c:v>
                </c:pt>
                <c:pt idx="168">
                  <c:v>1.9304383695425202</c:v>
                </c:pt>
                <c:pt idx="169">
                  <c:v>2.0422305142735206</c:v>
                </c:pt>
                <c:pt idx="170">
                  <c:v>1.9132596466813425</c:v>
                </c:pt>
                <c:pt idx="171">
                  <c:v>1.8600248674855486</c:v>
                </c:pt>
                <c:pt idx="172">
                  <c:v>2.3053498452016381</c:v>
                </c:pt>
                <c:pt idx="173">
                  <c:v>1.8507378281575693</c:v>
                </c:pt>
                <c:pt idx="174">
                  <c:v>2.0423966698582827</c:v>
                </c:pt>
                <c:pt idx="175">
                  <c:v>1.8449810851103434</c:v>
                </c:pt>
                <c:pt idx="176">
                  <c:v>2.1061525156660843</c:v>
                </c:pt>
                <c:pt idx="177">
                  <c:v>2.1782449066529121</c:v>
                </c:pt>
                <c:pt idx="178">
                  <c:v>2.0173572737644121</c:v>
                </c:pt>
                <c:pt idx="179">
                  <c:v>2.1972008582649747</c:v>
                </c:pt>
                <c:pt idx="180">
                  <c:v>1.9598538419218172</c:v>
                </c:pt>
                <c:pt idx="181">
                  <c:v>2.0440886392176485</c:v>
                </c:pt>
                <c:pt idx="182">
                  <c:v>2.1812026000833549</c:v>
                </c:pt>
                <c:pt idx="183">
                  <c:v>2.0779027578279692</c:v>
                </c:pt>
                <c:pt idx="184">
                  <c:v>1.9785762262623523</c:v>
                </c:pt>
                <c:pt idx="185">
                  <c:v>2.0501912678249483</c:v>
                </c:pt>
                <c:pt idx="186">
                  <c:v>2.2242739363322688</c:v>
                </c:pt>
                <c:pt idx="187">
                  <c:v>2.3912936299680778</c:v>
                </c:pt>
                <c:pt idx="188">
                  <c:v>2.4126492893578351</c:v>
                </c:pt>
                <c:pt idx="189">
                  <c:v>2.4500206182467941</c:v>
                </c:pt>
                <c:pt idx="190">
                  <c:v>2.4232542749056658</c:v>
                </c:pt>
                <c:pt idx="191">
                  <c:v>2.456682564820126</c:v>
                </c:pt>
                <c:pt idx="192">
                  <c:v>2.2784333843227036</c:v>
                </c:pt>
                <c:pt idx="193">
                  <c:v>2.301699540024841</c:v>
                </c:pt>
                <c:pt idx="194">
                  <c:v>2.1733681208201867</c:v>
                </c:pt>
                <c:pt idx="195">
                  <c:v>2.2202208845022797</c:v>
                </c:pt>
                <c:pt idx="196">
                  <c:v>2.5143629388994801</c:v>
                </c:pt>
                <c:pt idx="197">
                  <c:v>2.328953930209567</c:v>
                </c:pt>
                <c:pt idx="198">
                  <c:v>2.3679000051248202</c:v>
                </c:pt>
                <c:pt idx="199">
                  <c:v>2.5015637824303072</c:v>
                </c:pt>
                <c:pt idx="200">
                  <c:v>2.7242697433206229</c:v>
                </c:pt>
                <c:pt idx="201">
                  <c:v>2.4301377164713878</c:v>
                </c:pt>
                <c:pt idx="202">
                  <c:v>2.383991569578753</c:v>
                </c:pt>
                <c:pt idx="203">
                  <c:v>2.4342340845965316</c:v>
                </c:pt>
                <c:pt idx="204">
                  <c:v>2.4152312990262481</c:v>
                </c:pt>
                <c:pt idx="205">
                  <c:v>2.6005543048273294</c:v>
                </c:pt>
                <c:pt idx="206">
                  <c:v>2.488422908228312</c:v>
                </c:pt>
                <c:pt idx="207">
                  <c:v>2.6110582489596244</c:v>
                </c:pt>
                <c:pt idx="208">
                  <c:v>2.4918466838683653</c:v>
                </c:pt>
                <c:pt idx="209">
                  <c:v>2.7155835353349169</c:v>
                </c:pt>
                <c:pt idx="210">
                  <c:v>2.6441551999814448</c:v>
                </c:pt>
                <c:pt idx="211">
                  <c:v>2.2945036348579837</c:v>
                </c:pt>
                <c:pt idx="212">
                  <c:v>2.5406785063285828</c:v>
                </c:pt>
                <c:pt idx="213">
                  <c:v>2.2937721002170113</c:v>
                </c:pt>
                <c:pt idx="214">
                  <c:v>2.2475849649831443</c:v>
                </c:pt>
                <c:pt idx="215">
                  <c:v>2.2644983932812703</c:v>
                </c:pt>
                <c:pt idx="216">
                  <c:v>2.2991324499136114</c:v>
                </c:pt>
                <c:pt idx="217">
                  <c:v>2.0820688006206383</c:v>
                </c:pt>
                <c:pt idx="218">
                  <c:v>2.0670922938622689</c:v>
                </c:pt>
                <c:pt idx="219">
                  <c:v>1.9248882611775566</c:v>
                </c:pt>
                <c:pt idx="220">
                  <c:v>1.658396582857588</c:v>
                </c:pt>
                <c:pt idx="221">
                  <c:v>1.7012603322420299</c:v>
                </c:pt>
                <c:pt idx="222">
                  <c:v>1.2159503169285244</c:v>
                </c:pt>
                <c:pt idx="223">
                  <c:v>0.96237236728821463</c:v>
                </c:pt>
                <c:pt idx="224">
                  <c:v>0.66864592272008017</c:v>
                </c:pt>
                <c:pt idx="225">
                  <c:v>0.41520868354259266</c:v>
                </c:pt>
                <c:pt idx="226">
                  <c:v>0.25900656539536787</c:v>
                </c:pt>
                <c:pt idx="227">
                  <c:v>0.17984215688632818</c:v>
                </c:pt>
                <c:pt idx="228">
                  <c:v>9.8367530227116196E-2</c:v>
                </c:pt>
                <c:pt idx="229">
                  <c:v>4.3502876154565703E-2</c:v>
                </c:pt>
                <c:pt idx="230">
                  <c:v>3.7082797647726526E-2</c:v>
                </c:pt>
                <c:pt idx="231">
                  <c:v>2.0635627552988475E-2</c:v>
                </c:pt>
                <c:pt idx="232">
                  <c:v>1.7959657717496236E-2</c:v>
                </c:pt>
                <c:pt idx="233">
                  <c:v>3.5879243418074505E-3</c:v>
                </c:pt>
                <c:pt idx="234">
                  <c:v>3.3353553767767998E-3</c:v>
                </c:pt>
                <c:pt idx="235">
                  <c:v>3.5879243418074505E-3</c:v>
                </c:pt>
                <c:pt idx="236">
                  <c:v>3.7529864907455777E-3</c:v>
                </c:pt>
                <c:pt idx="237">
                  <c:v>3.7759697034701317E-3</c:v>
                </c:pt>
                <c:pt idx="238">
                  <c:v>3.8541959008862527E-3</c:v>
                </c:pt>
                <c:pt idx="239">
                  <c:v>4.0270580417449886E-3</c:v>
                </c:pt>
                <c:pt idx="240">
                  <c:v>-1.0069736033386135E-2</c:v>
                </c:pt>
                <c:pt idx="241">
                  <c:v>-3.8971175167824552E-4</c:v>
                </c:pt>
                <c:pt idx="242">
                  <c:v>3.6005936861440951E-3</c:v>
                </c:pt>
                <c:pt idx="243">
                  <c:v>7.5395363798728217E-4</c:v>
                </c:pt>
                <c:pt idx="244">
                  <c:v>-1.2964203375904365E-2</c:v>
                </c:pt>
                <c:pt idx="245">
                  <c:v>-1.2430462184120795E-2</c:v>
                </c:pt>
                <c:pt idx="246">
                  <c:v>-1.1735072590158532E-2</c:v>
                </c:pt>
                <c:pt idx="247">
                  <c:v>-1.2999833943561818E-2</c:v>
                </c:pt>
                <c:pt idx="248">
                  <c:v>-1.2976043777315909E-2</c:v>
                </c:pt>
                <c:pt idx="249">
                  <c:v>4.0871583286965591E-3</c:v>
                </c:pt>
                <c:pt idx="250">
                  <c:v>3.8854698166671156E-2</c:v>
                </c:pt>
                <c:pt idx="251">
                  <c:v>0.27416869606049837</c:v>
                </c:pt>
                <c:pt idx="252">
                  <c:v>0.44189639135609871</c:v>
                </c:pt>
                <c:pt idx="253">
                  <c:v>0.40831251121199302</c:v>
                </c:pt>
                <c:pt idx="254">
                  <c:v>0.45649980548903879</c:v>
                </c:pt>
                <c:pt idx="255">
                  <c:v>0.46071393754111728</c:v>
                </c:pt>
                <c:pt idx="256">
                  <c:v>0.4996763027347596</c:v>
                </c:pt>
                <c:pt idx="257">
                  <c:v>0.47930538654896082</c:v>
                </c:pt>
                <c:pt idx="258">
                  <c:v>0.49552442792159351</c:v>
                </c:pt>
                <c:pt idx="259">
                  <c:v>0.48047724694502031</c:v>
                </c:pt>
                <c:pt idx="260">
                  <c:v>0.51894737905232746</c:v>
                </c:pt>
                <c:pt idx="261">
                  <c:v>0.50257793089248892</c:v>
                </c:pt>
                <c:pt idx="262">
                  <c:v>0.4801289312266957</c:v>
                </c:pt>
                <c:pt idx="263">
                  <c:v>0.52456946523985171</c:v>
                </c:pt>
                <c:pt idx="264">
                  <c:v>0.57429273802838421</c:v>
                </c:pt>
                <c:pt idx="265">
                  <c:v>0.57429285923418438</c:v>
                </c:pt>
                <c:pt idx="266">
                  <c:v>0.56442280012204882</c:v>
                </c:pt>
                <c:pt idx="267">
                  <c:v>0.53315850351871752</c:v>
                </c:pt>
                <c:pt idx="268">
                  <c:v>0.51283323869187203</c:v>
                </c:pt>
                <c:pt idx="269">
                  <c:v>0.56793562910617656</c:v>
                </c:pt>
                <c:pt idx="270">
                  <c:v>0.56955971054953036</c:v>
                </c:pt>
                <c:pt idx="271">
                  <c:v>0.59316402815988545</c:v>
                </c:pt>
                <c:pt idx="272">
                  <c:v>0.56705261185671607</c:v>
                </c:pt>
                <c:pt idx="273">
                  <c:v>0.59152742496712363</c:v>
                </c:pt>
                <c:pt idx="274">
                  <c:v>0.61333436028015031</c:v>
                </c:pt>
                <c:pt idx="275">
                  <c:v>0.62951514782873497</c:v>
                </c:pt>
                <c:pt idx="276">
                  <c:v>0.64527150853827198</c:v>
                </c:pt>
                <c:pt idx="277">
                  <c:v>0.59944829044670656</c:v>
                </c:pt>
                <c:pt idx="278">
                  <c:v>0.62662286926431632</c:v>
                </c:pt>
                <c:pt idx="279">
                  <c:v>0.62662181829130514</c:v>
                </c:pt>
                <c:pt idx="280">
                  <c:v>0.66771078099779735</c:v>
                </c:pt>
                <c:pt idx="281">
                  <c:v>0.63589071263993724</c:v>
                </c:pt>
                <c:pt idx="282">
                  <c:v>0.63589339204191353</c:v>
                </c:pt>
                <c:pt idx="283">
                  <c:v>0.6750233271949696</c:v>
                </c:pt>
                <c:pt idx="284">
                  <c:v>0.65961647220093589</c:v>
                </c:pt>
                <c:pt idx="285">
                  <c:v>0.69473934433498341</c:v>
                </c:pt>
                <c:pt idx="286">
                  <c:v>0.64551434379746486</c:v>
                </c:pt>
                <c:pt idx="287">
                  <c:v>0.63653585863228024</c:v>
                </c:pt>
                <c:pt idx="288">
                  <c:v>0.6760326942291871</c:v>
                </c:pt>
                <c:pt idx="289">
                  <c:v>0.6808454603218862</c:v>
                </c:pt>
                <c:pt idx="290">
                  <c:v>0.72303181779117043</c:v>
                </c:pt>
                <c:pt idx="291">
                  <c:v>0.64512547597961278</c:v>
                </c:pt>
                <c:pt idx="292">
                  <c:v>0.64926884457032508</c:v>
                </c:pt>
                <c:pt idx="293">
                  <c:v>0.67960951259556723</c:v>
                </c:pt>
                <c:pt idx="294">
                  <c:v>0.72243552124107613</c:v>
                </c:pt>
                <c:pt idx="295">
                  <c:v>0.70825229300159043</c:v>
                </c:pt>
                <c:pt idx="296">
                  <c:v>0.71191346181765858</c:v>
                </c:pt>
                <c:pt idx="297">
                  <c:v>0.73754768612758603</c:v>
                </c:pt>
                <c:pt idx="298">
                  <c:v>0.73831960660801266</c:v>
                </c:pt>
                <c:pt idx="299">
                  <c:v>0.72650386279630264</c:v>
                </c:pt>
                <c:pt idx="300">
                  <c:v>0.67314059722251207</c:v>
                </c:pt>
                <c:pt idx="301">
                  <c:v>0.44188852904387066</c:v>
                </c:pt>
                <c:pt idx="302">
                  <c:v>0.63542028876955303</c:v>
                </c:pt>
                <c:pt idx="303">
                  <c:v>0.78222374021774654</c:v>
                </c:pt>
                <c:pt idx="304">
                  <c:v>0.72976506373598782</c:v>
                </c:pt>
                <c:pt idx="305">
                  <c:v>0.76104307045174957</c:v>
                </c:pt>
                <c:pt idx="306">
                  <c:v>0.81562416210997413</c:v>
                </c:pt>
                <c:pt idx="307">
                  <c:v>0.92656584364324435</c:v>
                </c:pt>
                <c:pt idx="308">
                  <c:v>0.82824456622262244</c:v>
                </c:pt>
                <c:pt idx="309">
                  <c:v>0.82274919690319703</c:v>
                </c:pt>
                <c:pt idx="310">
                  <c:v>0.85908716110933858</c:v>
                </c:pt>
                <c:pt idx="311">
                  <c:v>0.8371082794858784</c:v>
                </c:pt>
                <c:pt idx="312">
                  <c:v>0.91221312724936843</c:v>
                </c:pt>
                <c:pt idx="313">
                  <c:v>0.86361322057929457</c:v>
                </c:pt>
                <c:pt idx="314">
                  <c:v>0.95989874060857916</c:v>
                </c:pt>
                <c:pt idx="315">
                  <c:v>0.92012323015390873</c:v>
                </c:pt>
                <c:pt idx="316">
                  <c:v>0.92012323015390862</c:v>
                </c:pt>
                <c:pt idx="317">
                  <c:v>0.92012323015390862</c:v>
                </c:pt>
                <c:pt idx="318">
                  <c:v>0.88337082454897298</c:v>
                </c:pt>
                <c:pt idx="319">
                  <c:v>0.8964451549425938</c:v>
                </c:pt>
                <c:pt idx="320">
                  <c:v>0.96091742535598434</c:v>
                </c:pt>
                <c:pt idx="321">
                  <c:v>0.85607287352871742</c:v>
                </c:pt>
                <c:pt idx="322">
                  <c:v>0.86495730936790838</c:v>
                </c:pt>
                <c:pt idx="323">
                  <c:v>0.86083400071668592</c:v>
                </c:pt>
                <c:pt idx="324">
                  <c:v>0.89644636022391444</c:v>
                </c:pt>
                <c:pt idx="325">
                  <c:v>0.93122421311138692</c:v>
                </c:pt>
                <c:pt idx="326">
                  <c:v>0.83048254156818335</c:v>
                </c:pt>
                <c:pt idx="327">
                  <c:v>0.89644357892857762</c:v>
                </c:pt>
                <c:pt idx="328">
                  <c:v>0.87874785350208029</c:v>
                </c:pt>
                <c:pt idx="329">
                  <c:v>0.93951982827945724</c:v>
                </c:pt>
                <c:pt idx="330">
                  <c:v>0.92122714003903239</c:v>
                </c:pt>
                <c:pt idx="331">
                  <c:v>0.9212256858793717</c:v>
                </c:pt>
                <c:pt idx="332">
                  <c:v>0.95150923570781276</c:v>
                </c:pt>
                <c:pt idx="333">
                  <c:v>1.0019625361162838</c:v>
                </c:pt>
                <c:pt idx="334">
                  <c:v>0.9796388711419125</c:v>
                </c:pt>
                <c:pt idx="335">
                  <c:v>1.0187323701525444</c:v>
                </c:pt>
                <c:pt idx="336">
                  <c:v>0.99728793997717879</c:v>
                </c:pt>
                <c:pt idx="337">
                  <c:v>1.0329587641695799</c:v>
                </c:pt>
                <c:pt idx="338">
                  <c:v>1.0793486411660831</c:v>
                </c:pt>
                <c:pt idx="339">
                  <c:v>1.1252655544012615</c:v>
                </c:pt>
                <c:pt idx="340">
                  <c:v>1.0444056796706953</c:v>
                </c:pt>
                <c:pt idx="341">
                  <c:v>0.98920098754941965</c:v>
                </c:pt>
                <c:pt idx="342">
                  <c:v>1.0467165374646914</c:v>
                </c:pt>
                <c:pt idx="343">
                  <c:v>1.0914799715107972</c:v>
                </c:pt>
                <c:pt idx="344">
                  <c:v>1.0914827925422461</c:v>
                </c:pt>
                <c:pt idx="345">
                  <c:v>1.0207074753975109</c:v>
                </c:pt>
                <c:pt idx="346">
                  <c:v>0.94144751473885513</c:v>
                </c:pt>
                <c:pt idx="347">
                  <c:v>1.1118844360314739</c:v>
                </c:pt>
                <c:pt idx="348">
                  <c:v>1.1435575894770773</c:v>
                </c:pt>
                <c:pt idx="349">
                  <c:v>1.0758486504394298</c:v>
                </c:pt>
                <c:pt idx="350">
                  <c:v>1.142653026953333</c:v>
                </c:pt>
                <c:pt idx="351">
                  <c:v>1.0766125955852748</c:v>
                </c:pt>
                <c:pt idx="352">
                  <c:v>1.186459225208115</c:v>
                </c:pt>
                <c:pt idx="353">
                  <c:v>1.1864592544829287</c:v>
                </c:pt>
                <c:pt idx="354">
                  <c:v>1.2870707460668012</c:v>
                </c:pt>
                <c:pt idx="355">
                  <c:v>1.1853956009515954</c:v>
                </c:pt>
                <c:pt idx="356">
                  <c:v>1.287071812616351</c:v>
                </c:pt>
                <c:pt idx="357">
                  <c:v>1.1991757103350245</c:v>
                </c:pt>
                <c:pt idx="358">
                  <c:v>1.2240035625601715</c:v>
                </c:pt>
                <c:pt idx="359">
                  <c:v>1.3339818002085508</c:v>
                </c:pt>
                <c:pt idx="360">
                  <c:v>1.3512727979888965</c:v>
                </c:pt>
                <c:pt idx="361">
                  <c:v>1.3015230447618469</c:v>
                </c:pt>
                <c:pt idx="362">
                  <c:v>1.3848732450936072</c:v>
                </c:pt>
                <c:pt idx="363">
                  <c:v>1.3034694114974739</c:v>
                </c:pt>
                <c:pt idx="364">
                  <c:v>1.325684561357956</c:v>
                </c:pt>
                <c:pt idx="365">
                  <c:v>1.3408066966584502</c:v>
                </c:pt>
                <c:pt idx="366">
                  <c:v>1.325468780507125</c:v>
                </c:pt>
                <c:pt idx="367">
                  <c:v>1.3885735428880703</c:v>
                </c:pt>
                <c:pt idx="368">
                  <c:v>1.4785909896266318</c:v>
                </c:pt>
                <c:pt idx="369">
                  <c:v>1.4775873780846922</c:v>
                </c:pt>
                <c:pt idx="370">
                  <c:v>1.2973701611441519</c:v>
                </c:pt>
                <c:pt idx="371">
                  <c:v>1.4267354286317773</c:v>
                </c:pt>
                <c:pt idx="372">
                  <c:v>1.332740851268444</c:v>
                </c:pt>
                <c:pt idx="373">
                  <c:v>1.3474919819700764</c:v>
                </c:pt>
                <c:pt idx="374">
                  <c:v>1.4812984575050081</c:v>
                </c:pt>
                <c:pt idx="375">
                  <c:v>1.5263565041676275</c:v>
                </c:pt>
                <c:pt idx="376">
                  <c:v>1.5246885847774772</c:v>
                </c:pt>
                <c:pt idx="377">
                  <c:v>1.5995998293314797</c:v>
                </c:pt>
                <c:pt idx="378">
                  <c:v>1.6779982706921586</c:v>
                </c:pt>
                <c:pt idx="379">
                  <c:v>1.5760414090629997</c:v>
                </c:pt>
                <c:pt idx="380">
                  <c:v>1.535174169021998</c:v>
                </c:pt>
                <c:pt idx="381">
                  <c:v>1.5351741690219982</c:v>
                </c:pt>
                <c:pt idx="382">
                  <c:v>1.2907437379249396</c:v>
                </c:pt>
                <c:pt idx="383">
                  <c:v>1.374059958379783</c:v>
                </c:pt>
                <c:pt idx="384">
                  <c:v>1.6304579508040224</c:v>
                </c:pt>
                <c:pt idx="385">
                  <c:v>1.7354152961664722</c:v>
                </c:pt>
                <c:pt idx="386">
                  <c:v>1.6578865502926743</c:v>
                </c:pt>
                <c:pt idx="387">
                  <c:v>1.6398805904015119</c:v>
                </c:pt>
                <c:pt idx="388">
                  <c:v>1.7057814622866041</c:v>
                </c:pt>
                <c:pt idx="389">
                  <c:v>1.8273930101396747</c:v>
                </c:pt>
                <c:pt idx="390">
                  <c:v>1.841554238352002</c:v>
                </c:pt>
                <c:pt idx="391">
                  <c:v>1.6081660251863483</c:v>
                </c:pt>
                <c:pt idx="392">
                  <c:v>1.6081634360484212</c:v>
                </c:pt>
                <c:pt idx="393">
                  <c:v>1.5445041499430203</c:v>
                </c:pt>
                <c:pt idx="394">
                  <c:v>1.8351562869360025</c:v>
                </c:pt>
                <c:pt idx="395">
                  <c:v>1.8704457788235445</c:v>
                </c:pt>
                <c:pt idx="396">
                  <c:v>1.8578319072353939</c:v>
                </c:pt>
                <c:pt idx="397">
                  <c:v>1.9923033802591852</c:v>
                </c:pt>
                <c:pt idx="398">
                  <c:v>1.9963945616066818</c:v>
                </c:pt>
                <c:pt idx="399">
                  <c:v>1.7619949055435846</c:v>
                </c:pt>
                <c:pt idx="400">
                  <c:v>1.8685824706088709</c:v>
                </c:pt>
                <c:pt idx="401">
                  <c:v>1.7401647456378087</c:v>
                </c:pt>
                <c:pt idx="402">
                  <c:v>1.7114272724120645</c:v>
                </c:pt>
                <c:pt idx="403">
                  <c:v>1.7302700617811642</c:v>
                </c:pt>
                <c:pt idx="404">
                  <c:v>1.8095463038110355</c:v>
                </c:pt>
                <c:pt idx="405">
                  <c:v>1.7846986378118848</c:v>
                </c:pt>
                <c:pt idx="406">
                  <c:v>1.6714175473551589</c:v>
                </c:pt>
                <c:pt idx="407">
                  <c:v>1.8174343567703231</c:v>
                </c:pt>
                <c:pt idx="408">
                  <c:v>1.7068721620302894</c:v>
                </c:pt>
                <c:pt idx="409">
                  <c:v>2.0442861989339489</c:v>
                </c:pt>
                <c:pt idx="410">
                  <c:v>2.0705926167995083</c:v>
                </c:pt>
                <c:pt idx="411">
                  <c:v>1.9801924404320039</c:v>
                </c:pt>
                <c:pt idx="412">
                  <c:v>2.0795977051482422</c:v>
                </c:pt>
                <c:pt idx="413">
                  <c:v>1.9929525884850701</c:v>
                </c:pt>
                <c:pt idx="414">
                  <c:v>2.1016236047444754</c:v>
                </c:pt>
                <c:pt idx="415">
                  <c:v>2.0427173083901438</c:v>
                </c:pt>
                <c:pt idx="416">
                  <c:v>2.1207436428672573</c:v>
                </c:pt>
                <c:pt idx="417">
                  <c:v>2.1259853404792137</c:v>
                </c:pt>
                <c:pt idx="418">
                  <c:v>2.0653046211302932</c:v>
                </c:pt>
                <c:pt idx="419">
                  <c:v>2.0445251374734674</c:v>
                </c:pt>
                <c:pt idx="420">
                  <c:v>2.0910235297940551</c:v>
                </c:pt>
                <c:pt idx="421">
                  <c:v>2.1381663768194947</c:v>
                </c:pt>
                <c:pt idx="422">
                  <c:v>2.0651405078555265</c:v>
                </c:pt>
                <c:pt idx="423">
                  <c:v>1.9424615288294744</c:v>
                </c:pt>
                <c:pt idx="424">
                  <c:v>1.9834418619591612</c:v>
                </c:pt>
                <c:pt idx="425">
                  <c:v>2.2361312784450758</c:v>
                </c:pt>
                <c:pt idx="426">
                  <c:v>2.5066598013477468</c:v>
                </c:pt>
                <c:pt idx="427">
                  <c:v>2.3107720629640207</c:v>
                </c:pt>
                <c:pt idx="428">
                  <c:v>2.5426244111215666</c:v>
                </c:pt>
                <c:pt idx="429">
                  <c:v>2.3643278086438348</c:v>
                </c:pt>
                <c:pt idx="430">
                  <c:v>2.2764864508390152</c:v>
                </c:pt>
                <c:pt idx="431">
                  <c:v>2.4027150317107551</c:v>
                </c:pt>
                <c:pt idx="432">
                  <c:v>2.4318882194856957</c:v>
                </c:pt>
                <c:pt idx="433">
                  <c:v>2.3231203361242416</c:v>
                </c:pt>
                <c:pt idx="434">
                  <c:v>2.3101548870990962</c:v>
                </c:pt>
                <c:pt idx="435">
                  <c:v>2.4984175916901696</c:v>
                </c:pt>
                <c:pt idx="436">
                  <c:v>2.4459694165669439</c:v>
                </c:pt>
                <c:pt idx="437">
                  <c:v>2.3641654936987626</c:v>
                </c:pt>
                <c:pt idx="438">
                  <c:v>2.7188283211698696</c:v>
                </c:pt>
                <c:pt idx="439">
                  <c:v>2.6461728953474797</c:v>
                </c:pt>
                <c:pt idx="440">
                  <c:v>2.5935419662138401</c:v>
                </c:pt>
                <c:pt idx="441">
                  <c:v>2.6592741795864621</c:v>
                </c:pt>
                <c:pt idx="442">
                  <c:v>2.6294201659249539</c:v>
                </c:pt>
                <c:pt idx="443">
                  <c:v>2.4790245301985725</c:v>
                </c:pt>
                <c:pt idx="444">
                  <c:v>2.713423858335223</c:v>
                </c:pt>
                <c:pt idx="445">
                  <c:v>2.6278790663443199</c:v>
                </c:pt>
                <c:pt idx="446">
                  <c:v>2.5678030724261731</c:v>
                </c:pt>
                <c:pt idx="447">
                  <c:v>2.7820231267707536</c:v>
                </c:pt>
                <c:pt idx="448">
                  <c:v>2.8413874908105563</c:v>
                </c:pt>
                <c:pt idx="449">
                  <c:v>2.904543599193079</c:v>
                </c:pt>
                <c:pt idx="450">
                  <c:v>2.817226913786079</c:v>
                </c:pt>
                <c:pt idx="451">
                  <c:v>3.0297388104248308</c:v>
                </c:pt>
                <c:pt idx="452">
                  <c:v>2.4628318216764886</c:v>
                </c:pt>
                <c:pt idx="453">
                  <c:v>2.5663962100988864</c:v>
                </c:pt>
                <c:pt idx="454">
                  <c:v>2.6207371234735826</c:v>
                </c:pt>
                <c:pt idx="455">
                  <c:v>2.6613799106697646</c:v>
                </c:pt>
                <c:pt idx="456">
                  <c:v>2.5764318493753673</c:v>
                </c:pt>
                <c:pt idx="457">
                  <c:v>2.517795557164463</c:v>
                </c:pt>
                <c:pt idx="458">
                  <c:v>2.6881144420314165</c:v>
                </c:pt>
                <c:pt idx="459">
                  <c:v>2.6652990103144107</c:v>
                </c:pt>
                <c:pt idx="460">
                  <c:v>2.7951747920584666</c:v>
                </c:pt>
                <c:pt idx="461">
                  <c:v>3.071773364303144</c:v>
                </c:pt>
                <c:pt idx="462">
                  <c:v>3.0928404949193067</c:v>
                </c:pt>
                <c:pt idx="463">
                  <c:v>2.7226995764103346</c:v>
                </c:pt>
                <c:pt idx="464">
                  <c:v>2.8741360309214921</c:v>
                </c:pt>
                <c:pt idx="465">
                  <c:v>3.0271037071864946</c:v>
                </c:pt>
                <c:pt idx="466">
                  <c:v>3.1136370582256681</c:v>
                </c:pt>
                <c:pt idx="467">
                  <c:v>2.9214693215970695</c:v>
                </c:pt>
                <c:pt idx="468">
                  <c:v>3.0150520257008333</c:v>
                </c:pt>
                <c:pt idx="469">
                  <c:v>3.2583177038927316</c:v>
                </c:pt>
                <c:pt idx="470">
                  <c:v>3.1822939800196637</c:v>
                </c:pt>
                <c:pt idx="471">
                  <c:v>3.1529090504332027</c:v>
                </c:pt>
                <c:pt idx="472">
                  <c:v>3.0633929612857571</c:v>
                </c:pt>
                <c:pt idx="473">
                  <c:v>3.0984730287597064</c:v>
                </c:pt>
                <c:pt idx="474">
                  <c:v>2.9809804889605154</c:v>
                </c:pt>
                <c:pt idx="475">
                  <c:v>3.1488428513100284</c:v>
                </c:pt>
                <c:pt idx="476">
                  <c:v>3.2040741168919862</c:v>
                </c:pt>
                <c:pt idx="477">
                  <c:v>3.1287708430051366</c:v>
                </c:pt>
                <c:pt idx="478">
                  <c:v>3.2780793701172963</c:v>
                </c:pt>
                <c:pt idx="479">
                  <c:v>3.258469202167825</c:v>
                </c:pt>
                <c:pt idx="480">
                  <c:v>3.277732103796279</c:v>
                </c:pt>
                <c:pt idx="481">
                  <c:v>3.0777593521808777</c:v>
                </c:pt>
                <c:pt idx="482">
                  <c:v>3.4493492551314242</c:v>
                </c:pt>
                <c:pt idx="483">
                  <c:v>3.3366529054662291</c:v>
                </c:pt>
                <c:pt idx="484">
                  <c:v>3.1640652791874619</c:v>
                </c:pt>
                <c:pt idx="485">
                  <c:v>3.1652666964354448</c:v>
                </c:pt>
                <c:pt idx="486">
                  <c:v>3.3880623428440235</c:v>
                </c:pt>
                <c:pt idx="487">
                  <c:v>3.412159469020617</c:v>
                </c:pt>
                <c:pt idx="488">
                  <c:v>3.4661344010933375</c:v>
                </c:pt>
                <c:pt idx="489">
                  <c:v>3.3968018059261884</c:v>
                </c:pt>
                <c:pt idx="490">
                  <c:v>3.4230794377677416</c:v>
                </c:pt>
                <c:pt idx="491">
                  <c:v>3.4099025459956929</c:v>
                </c:pt>
                <c:pt idx="492">
                  <c:v>3.6932850867377405</c:v>
                </c:pt>
                <c:pt idx="493">
                  <c:v>3.6347844379919625</c:v>
                </c:pt>
                <c:pt idx="494">
                  <c:v>3.2495648049586134</c:v>
                </c:pt>
                <c:pt idx="495">
                  <c:v>3.8841770674367866</c:v>
                </c:pt>
                <c:pt idx="496">
                  <c:v>3.7019879660962407</c:v>
                </c:pt>
                <c:pt idx="497">
                  <c:v>3.6560704954297996</c:v>
                </c:pt>
                <c:pt idx="498">
                  <c:v>4.4539846576302038</c:v>
                </c:pt>
                <c:pt idx="499">
                  <c:v>3.6234985644552475</c:v>
                </c:pt>
                <c:pt idx="500">
                  <c:v>3.7167659958145469</c:v>
                </c:pt>
                <c:pt idx="501">
                  <c:v>3.8802868427052983</c:v>
                </c:pt>
                <c:pt idx="502">
                  <c:v>3.7113236661148563</c:v>
                </c:pt>
                <c:pt idx="503">
                  <c:v>3.8666003554479613</c:v>
                </c:pt>
                <c:pt idx="504">
                  <c:v>3.9257735952088808</c:v>
                </c:pt>
                <c:pt idx="505">
                  <c:v>4.1677320834964355</c:v>
                </c:pt>
                <c:pt idx="506">
                  <c:v>4.067014851099044</c:v>
                </c:pt>
                <c:pt idx="507">
                  <c:v>4.067014851099044</c:v>
                </c:pt>
                <c:pt idx="508">
                  <c:v>4.0733273804206842</c:v>
                </c:pt>
                <c:pt idx="509">
                  <c:v>4.4540020453846303</c:v>
                </c:pt>
                <c:pt idx="510">
                  <c:v>3.9405645843889503</c:v>
                </c:pt>
                <c:pt idx="511">
                  <c:v>4.1847778910667319</c:v>
                </c:pt>
                <c:pt idx="512">
                  <c:v>4.4287098754120819</c:v>
                </c:pt>
                <c:pt idx="513">
                  <c:v>4.4945795298653595</c:v>
                </c:pt>
                <c:pt idx="514">
                  <c:v>3.9729937739219761</c:v>
                </c:pt>
                <c:pt idx="515">
                  <c:v>4.5294252371450385</c:v>
                </c:pt>
                <c:pt idx="516">
                  <c:v>4.2146742878539385</c:v>
                </c:pt>
                <c:pt idx="517">
                  <c:v>4.0924457073919029</c:v>
                </c:pt>
                <c:pt idx="518">
                  <c:v>4.4475841179341522</c:v>
                </c:pt>
                <c:pt idx="519">
                  <c:v>4.422944248405285</c:v>
                </c:pt>
                <c:pt idx="520">
                  <c:v>4.2930457611263986</c:v>
                </c:pt>
                <c:pt idx="521">
                  <c:v>4.4964020478238922</c:v>
                </c:pt>
                <c:pt idx="522">
                  <c:v>4.475503695947995</c:v>
                </c:pt>
                <c:pt idx="523">
                  <c:v>4.5227153845609314</c:v>
                </c:pt>
                <c:pt idx="524">
                  <c:v>4.9258607632072033</c:v>
                </c:pt>
                <c:pt idx="525">
                  <c:v>4.5469202217847817</c:v>
                </c:pt>
                <c:pt idx="526">
                  <c:v>4.5249120315660241</c:v>
                </c:pt>
                <c:pt idx="527">
                  <c:v>4.9428201534591087</c:v>
                </c:pt>
                <c:pt idx="528">
                  <c:v>4.7673655410102871</c:v>
                </c:pt>
                <c:pt idx="529">
                  <c:v>4.5577902796466381</c:v>
                </c:pt>
                <c:pt idx="530">
                  <c:v>4.904134917589511</c:v>
                </c:pt>
                <c:pt idx="531">
                  <c:v>4.8526892314382399</c:v>
                </c:pt>
                <c:pt idx="532">
                  <c:v>4.7955326327525434</c:v>
                </c:pt>
                <c:pt idx="533">
                  <c:v>5.0674046849581993</c:v>
                </c:pt>
                <c:pt idx="534">
                  <c:v>5.1178439686142632</c:v>
                </c:pt>
                <c:pt idx="535">
                  <c:v>5.3452512118938333</c:v>
                </c:pt>
                <c:pt idx="536">
                  <c:v>5.2474084787277118</c:v>
                </c:pt>
                <c:pt idx="537">
                  <c:v>4.6754610237468182</c:v>
                </c:pt>
                <c:pt idx="538">
                  <c:v>5.1921084683754106</c:v>
                </c:pt>
                <c:pt idx="539">
                  <c:v>4.8492817264620953</c:v>
                </c:pt>
                <c:pt idx="540">
                  <c:v>4.9392164876176237</c:v>
                </c:pt>
                <c:pt idx="541">
                  <c:v>5.246995579775545</c:v>
                </c:pt>
                <c:pt idx="542">
                  <c:v>5.1931833621959562</c:v>
                </c:pt>
                <c:pt idx="543">
                  <c:v>4.9890357605221389</c:v>
                </c:pt>
                <c:pt idx="544">
                  <c:v>5.375506169153903</c:v>
                </c:pt>
                <c:pt idx="545">
                  <c:v>5.0298442378393995</c:v>
                </c:pt>
                <c:pt idx="546">
                  <c:v>5.4586363393296997</c:v>
                </c:pt>
                <c:pt idx="547">
                  <c:v>5.609890387420112</c:v>
                </c:pt>
                <c:pt idx="548">
                  <c:v>5.4170645413180356</c:v>
                </c:pt>
                <c:pt idx="549">
                  <c:v>5.5122285603475447</c:v>
                </c:pt>
                <c:pt idx="550">
                  <c:v>5.5979057670310199</c:v>
                </c:pt>
                <c:pt idx="551">
                  <c:v>5.5417102946226198</c:v>
                </c:pt>
                <c:pt idx="552">
                  <c:v>5.8551513996215263</c:v>
                </c:pt>
                <c:pt idx="553">
                  <c:v>5.9971223521484607</c:v>
                </c:pt>
                <c:pt idx="554">
                  <c:v>5.8049143898633604</c:v>
                </c:pt>
                <c:pt idx="555">
                  <c:v>5.8796596501625942</c:v>
                </c:pt>
                <c:pt idx="556">
                  <c:v>6.0699311312102981</c:v>
                </c:pt>
                <c:pt idx="557">
                  <c:v>5.5629010715863201</c:v>
                </c:pt>
                <c:pt idx="558">
                  <c:v>6.3695826304402248</c:v>
                </c:pt>
                <c:pt idx="559">
                  <c:v>6.0584695496905701</c:v>
                </c:pt>
                <c:pt idx="560">
                  <c:v>6.6826621565691875</c:v>
                </c:pt>
                <c:pt idx="561">
                  <c:v>6.6284082011925145</c:v>
                </c:pt>
                <c:pt idx="562">
                  <c:v>6.013899302215207</c:v>
                </c:pt>
                <c:pt idx="563">
                  <c:v>6.2106785115807606</c:v>
                </c:pt>
                <c:pt idx="564">
                  <c:v>6.3889333928684762</c:v>
                </c:pt>
                <c:pt idx="565">
                  <c:v>6.1676646178575449</c:v>
                </c:pt>
                <c:pt idx="566">
                  <c:v>6.1074077487677378</c:v>
                </c:pt>
                <c:pt idx="567">
                  <c:v>6.4096895263923166</c:v>
                </c:pt>
                <c:pt idx="568">
                  <c:v>6.6364179238628553</c:v>
                </c:pt>
                <c:pt idx="569">
                  <c:v>6.4660987793226514</c:v>
                </c:pt>
                <c:pt idx="570">
                  <c:v>6.48028753284194</c:v>
                </c:pt>
                <c:pt idx="571">
                  <c:v>6.6901852721093356</c:v>
                </c:pt>
                <c:pt idx="572">
                  <c:v>7.2360568763721584</c:v>
                </c:pt>
                <c:pt idx="573">
                  <c:v>6.8584824313595849</c:v>
                </c:pt>
                <c:pt idx="574">
                  <c:v>6.5975468908316213</c:v>
                </c:pt>
                <c:pt idx="575">
                  <c:v>7.2812424857479634</c:v>
                </c:pt>
                <c:pt idx="576">
                  <c:v>6.7035752064017871</c:v>
                </c:pt>
                <c:pt idx="577">
                  <c:v>7.0498756048452433</c:v>
                </c:pt>
                <c:pt idx="578">
                  <c:v>7.3368148196492449</c:v>
                </c:pt>
                <c:pt idx="579">
                  <c:v>7.3459512784213272</c:v>
                </c:pt>
                <c:pt idx="580">
                  <c:v>7.0614911766071016</c:v>
                </c:pt>
                <c:pt idx="581">
                  <c:v>6.7348182376820436</c:v>
                </c:pt>
                <c:pt idx="582">
                  <c:v>6.9506314853973068</c:v>
                </c:pt>
                <c:pt idx="583">
                  <c:v>7.1346981097952344</c:v>
                </c:pt>
                <c:pt idx="584">
                  <c:v>7.2356305758180683</c:v>
                </c:pt>
                <c:pt idx="585">
                  <c:v>6.7192505957412481</c:v>
                </c:pt>
                <c:pt idx="586">
                  <c:v>7.4701230717767437</c:v>
                </c:pt>
                <c:pt idx="587">
                  <c:v>7.8579796521443779</c:v>
                </c:pt>
                <c:pt idx="588">
                  <c:v>7.3346973688498709</c:v>
                </c:pt>
                <c:pt idx="589">
                  <c:v>6.7717769730555553</c:v>
                </c:pt>
                <c:pt idx="590">
                  <c:v>7.8032765017801617</c:v>
                </c:pt>
                <c:pt idx="591">
                  <c:v>8.246553105253744</c:v>
                </c:pt>
                <c:pt idx="592">
                  <c:v>7.8655894645786386</c:v>
                </c:pt>
                <c:pt idx="593">
                  <c:v>8.0062360288204548</c:v>
                </c:pt>
                <c:pt idx="594">
                  <c:v>7.3727183272677035</c:v>
                </c:pt>
                <c:pt idx="595">
                  <c:v>7.7227684705831789</c:v>
                </c:pt>
                <c:pt idx="596">
                  <c:v>7.7202060621644879</c:v>
                </c:pt>
                <c:pt idx="597">
                  <c:v>7.8830389023390248</c:v>
                </c:pt>
                <c:pt idx="598">
                  <c:v>8.2346231558628951</c:v>
                </c:pt>
                <c:pt idx="599">
                  <c:v>7.6692766676009025</c:v>
                </c:pt>
                <c:pt idx="600">
                  <c:v>7.8446507050715102</c:v>
                </c:pt>
                <c:pt idx="601">
                  <c:v>8.4280834003347671</c:v>
                </c:pt>
                <c:pt idx="602">
                  <c:v>7.8573530660943325</c:v>
                </c:pt>
                <c:pt idx="603">
                  <c:v>7.7279709028894974</c:v>
                </c:pt>
                <c:pt idx="604">
                  <c:v>7.9542154635024289</c:v>
                </c:pt>
                <c:pt idx="605">
                  <c:v>7.800066249610512</c:v>
                </c:pt>
                <c:pt idx="606">
                  <c:v>8.0046585096149414</c:v>
                </c:pt>
                <c:pt idx="607">
                  <c:v>8.2575964115910914</c:v>
                </c:pt>
                <c:pt idx="608">
                  <c:v>8.0309258784932673</c:v>
                </c:pt>
                <c:pt idx="609">
                  <c:v>8.0587590045906055</c:v>
                </c:pt>
                <c:pt idx="610">
                  <c:v>8.8409727341026478</c:v>
                </c:pt>
                <c:pt idx="611">
                  <c:v>8.5591345437392246</c:v>
                </c:pt>
                <c:pt idx="612">
                  <c:v>8.3628211835365551</c:v>
                </c:pt>
                <c:pt idx="613">
                  <c:v>8.6746959906755627</c:v>
                </c:pt>
                <c:pt idx="614">
                  <c:v>8.5379502742438014</c:v>
                </c:pt>
                <c:pt idx="615">
                  <c:v>8.3809159461578027</c:v>
                </c:pt>
                <c:pt idx="616">
                  <c:v>8.1765797753096852</c:v>
                </c:pt>
                <c:pt idx="617">
                  <c:v>8.4019982128994002</c:v>
                </c:pt>
                <c:pt idx="618">
                  <c:v>8.9038603649415062</c:v>
                </c:pt>
                <c:pt idx="619">
                  <c:v>8.8127260074169023</c:v>
                </c:pt>
                <c:pt idx="620">
                  <c:v>8.6245026057725251</c:v>
                </c:pt>
                <c:pt idx="621">
                  <c:v>9.3075148899775169</c:v>
                </c:pt>
                <c:pt idx="622">
                  <c:v>8.9788283482001141</c:v>
                </c:pt>
                <c:pt idx="623">
                  <c:v>8.7110881648994543</c:v>
                </c:pt>
                <c:pt idx="624">
                  <c:v>8.4656867926716792</c:v>
                </c:pt>
                <c:pt idx="625">
                  <c:v>8.5505896432994373</c:v>
                </c:pt>
                <c:pt idx="626">
                  <c:v>8.2711666658686287</c:v>
                </c:pt>
                <c:pt idx="627">
                  <c:v>7.953705472864919</c:v>
                </c:pt>
                <c:pt idx="628">
                  <c:v>5.7482526609584053</c:v>
                </c:pt>
                <c:pt idx="629">
                  <c:v>3.0747732518467874</c:v>
                </c:pt>
                <c:pt idx="630">
                  <c:v>1.2812265545940063</c:v>
                </c:pt>
                <c:pt idx="631">
                  <c:v>0.82057823119174922</c:v>
                </c:pt>
                <c:pt idx="632">
                  <c:v>2.7825365665796458</c:v>
                </c:pt>
                <c:pt idx="633">
                  <c:v>4.2119716863414176</c:v>
                </c:pt>
                <c:pt idx="634">
                  <c:v>4.5014674796364931</c:v>
                </c:pt>
                <c:pt idx="635">
                  <c:v>4.9674908925650438</c:v>
                </c:pt>
                <c:pt idx="636">
                  <c:v>4.6131116708847539</c:v>
                </c:pt>
                <c:pt idx="637">
                  <c:v>4.9456502433929028</c:v>
                </c:pt>
                <c:pt idx="638">
                  <c:v>5.0957663647244669</c:v>
                </c:pt>
                <c:pt idx="639">
                  <c:v>5.0501588375521225</c:v>
                </c:pt>
                <c:pt idx="640">
                  <c:v>4.9543724051191198</c:v>
                </c:pt>
                <c:pt idx="641">
                  <c:v>4.5922910276299689</c:v>
                </c:pt>
                <c:pt idx="642">
                  <c:v>4.9469909549405502</c:v>
                </c:pt>
                <c:pt idx="643">
                  <c:v>5.0339739152726182</c:v>
                </c:pt>
                <c:pt idx="644">
                  <c:v>4.9246005347661468</c:v>
                </c:pt>
                <c:pt idx="645">
                  <c:v>5.0472387330668802</c:v>
                </c:pt>
                <c:pt idx="646">
                  <c:v>4.3838796200189654</c:v>
                </c:pt>
                <c:pt idx="647">
                  <c:v>5.0627015055836972</c:v>
                </c:pt>
                <c:pt idx="648">
                  <c:v>4.8914861123057207</c:v>
                </c:pt>
                <c:pt idx="649">
                  <c:v>4.9258314954896747</c:v>
                </c:pt>
                <c:pt idx="650">
                  <c:v>4.9864449338887153</c:v>
                </c:pt>
                <c:pt idx="651">
                  <c:v>5.5269608157136823</c:v>
                </c:pt>
                <c:pt idx="652">
                  <c:v>5.257853142914418</c:v>
                </c:pt>
                <c:pt idx="653">
                  <c:v>5.2565762756215921</c:v>
                </c:pt>
                <c:pt idx="654">
                  <c:v>5.3143183806372374</c:v>
                </c:pt>
                <c:pt idx="655">
                  <c:v>5.3853014767000289</c:v>
                </c:pt>
                <c:pt idx="656">
                  <c:v>4.8442229954817666</c:v>
                </c:pt>
                <c:pt idx="657">
                  <c:v>4.9576803584606175</c:v>
                </c:pt>
                <c:pt idx="658">
                  <c:v>5.3729112178031198</c:v>
                </c:pt>
                <c:pt idx="659">
                  <c:v>5.6207903139912654</c:v>
                </c:pt>
                <c:pt idx="660">
                  <c:v>5.4162162553594246</c:v>
                </c:pt>
                <c:pt idx="661">
                  <c:v>5.5959383932014495</c:v>
                </c:pt>
                <c:pt idx="662">
                  <c:v>5.2696020068392571</c:v>
                </c:pt>
                <c:pt idx="663">
                  <c:v>5.0755772655418774</c:v>
                </c:pt>
                <c:pt idx="664">
                  <c:v>4.9702894458102929</c:v>
                </c:pt>
                <c:pt idx="665">
                  <c:v>5.0389166906155065</c:v>
                </c:pt>
                <c:pt idx="666">
                  <c:v>5.3482150603618823</c:v>
                </c:pt>
                <c:pt idx="667">
                  <c:v>6.1637568125989999</c:v>
                </c:pt>
                <c:pt idx="668">
                  <c:v>5.2400774017353262</c:v>
                </c:pt>
                <c:pt idx="669">
                  <c:v>5.3028040531223146</c:v>
                </c:pt>
                <c:pt idx="670">
                  <c:v>5.3597612883025505</c:v>
                </c:pt>
                <c:pt idx="671">
                  <c:v>5.0480727286055407</c:v>
                </c:pt>
                <c:pt idx="672">
                  <c:v>5.2155378264209373</c:v>
                </c:pt>
                <c:pt idx="673">
                  <c:v>5.3418908521259869</c:v>
                </c:pt>
                <c:pt idx="674">
                  <c:v>5.4002977606356319</c:v>
                </c:pt>
                <c:pt idx="675">
                  <c:v>5.6814630178783734</c:v>
                </c:pt>
                <c:pt idx="676">
                  <c:v>5.4522251853310921</c:v>
                </c:pt>
                <c:pt idx="677">
                  <c:v>5.6567802229964217</c:v>
                </c:pt>
                <c:pt idx="678">
                  <c:v>5.4671838516378113</c:v>
                </c:pt>
                <c:pt idx="679">
                  <c:v>5.455255329651588</c:v>
                </c:pt>
                <c:pt idx="680">
                  <c:v>5.3592803675977683</c:v>
                </c:pt>
                <c:pt idx="681">
                  <c:v>5.4819878512441393</c:v>
                </c:pt>
                <c:pt idx="682">
                  <c:v>5.6913743066593989</c:v>
                </c:pt>
                <c:pt idx="683">
                  <c:v>5.6530432631477856</c:v>
                </c:pt>
                <c:pt idx="684">
                  <c:v>6.0837666220870483</c:v>
                </c:pt>
                <c:pt idx="685">
                  <c:v>6.0508062031259247</c:v>
                </c:pt>
                <c:pt idx="686">
                  <c:v>5.5927608405871769</c:v>
                </c:pt>
                <c:pt idx="687">
                  <c:v>5.4374331180954822</c:v>
                </c:pt>
                <c:pt idx="688">
                  <c:v>5.8505175380998082</c:v>
                </c:pt>
                <c:pt idx="689">
                  <c:v>5.5224770059315755</c:v>
                </c:pt>
                <c:pt idx="690">
                  <c:v>5.8366858608080969</c:v>
                </c:pt>
                <c:pt idx="691">
                  <c:v>6.0206416927927897</c:v>
                </c:pt>
                <c:pt idx="692">
                  <c:v>6.0608907996644588</c:v>
                </c:pt>
                <c:pt idx="693">
                  <c:v>5.9535159803977509</c:v>
                </c:pt>
                <c:pt idx="694">
                  <c:v>5.8723796242558297</c:v>
                </c:pt>
                <c:pt idx="695">
                  <c:v>5.9980360204482794</c:v>
                </c:pt>
                <c:pt idx="696">
                  <c:v>5.5614299108946215</c:v>
                </c:pt>
                <c:pt idx="697">
                  <c:v>5.7286909757931923</c:v>
                </c:pt>
                <c:pt idx="698">
                  <c:v>6.2052010241500968</c:v>
                </c:pt>
                <c:pt idx="699">
                  <c:v>6.0613231445836497</c:v>
                </c:pt>
                <c:pt idx="700">
                  <c:v>5.5923498151770357</c:v>
                </c:pt>
                <c:pt idx="701">
                  <c:v>5.7287223317397062</c:v>
                </c:pt>
                <c:pt idx="702">
                  <c:v>5.6467671277563429</c:v>
                </c:pt>
                <c:pt idx="703">
                  <c:v>6.1733455673127802</c:v>
                </c:pt>
                <c:pt idx="704">
                  <c:v>5.7907534248283898</c:v>
                </c:pt>
                <c:pt idx="705">
                  <c:v>6.1108399569010921</c:v>
                </c:pt>
                <c:pt idx="706">
                  <c:v>5.9498597407691713</c:v>
                </c:pt>
                <c:pt idx="707">
                  <c:v>6.0501909572702584</c:v>
                </c:pt>
                <c:pt idx="708">
                  <c:v>5.5931983106544187</c:v>
                </c:pt>
                <c:pt idx="709">
                  <c:v>5.7384289406634572</c:v>
                </c:pt>
                <c:pt idx="710">
                  <c:v>5.9527799161092254</c:v>
                </c:pt>
                <c:pt idx="711">
                  <c:v>6.2309062839229847</c:v>
                </c:pt>
                <c:pt idx="712">
                  <c:v>6.1152482888064652</c:v>
                </c:pt>
                <c:pt idx="713">
                  <c:v>6.6344611086766214</c:v>
                </c:pt>
                <c:pt idx="714">
                  <c:v>6.3289845931149813</c:v>
                </c:pt>
                <c:pt idx="715">
                  <c:v>6.4724814393099503</c:v>
                </c:pt>
                <c:pt idx="716">
                  <c:v>6.299863095569588</c:v>
                </c:pt>
                <c:pt idx="717">
                  <c:v>6.5602936784853476</c:v>
                </c:pt>
                <c:pt idx="718">
                  <c:v>6.2392607240448745</c:v>
                </c:pt>
                <c:pt idx="719">
                  <c:v>6.1671694450459915</c:v>
                </c:pt>
                <c:pt idx="720">
                  <c:v>6.8001585824369872</c:v>
                </c:pt>
                <c:pt idx="721">
                  <c:v>6.8661331420914404</c:v>
                </c:pt>
                <c:pt idx="722">
                  <c:v>6.5695823414878101</c:v>
                </c:pt>
                <c:pt idx="723">
                  <c:v>6.7204728705371686</c:v>
                </c:pt>
                <c:pt idx="724">
                  <c:v>6.6808138769990784</c:v>
                </c:pt>
                <c:pt idx="725">
                  <c:v>6.331383775674575</c:v>
                </c:pt>
                <c:pt idx="726">
                  <c:v>6.5409263687864945</c:v>
                </c:pt>
                <c:pt idx="727">
                  <c:v>6.8466801000080162</c:v>
                </c:pt>
                <c:pt idx="728">
                  <c:v>6.2357838444733806</c:v>
                </c:pt>
                <c:pt idx="729">
                  <c:v>6.3290128781982826</c:v>
                </c:pt>
                <c:pt idx="730">
                  <c:v>6.2098923509998301</c:v>
                </c:pt>
                <c:pt idx="731">
                  <c:v>6.7419332560754626</c:v>
                </c:pt>
                <c:pt idx="732">
                  <c:v>6.7078318231980552</c:v>
                </c:pt>
                <c:pt idx="733">
                  <c:v>6.687900340894875</c:v>
                </c:pt>
                <c:pt idx="734">
                  <c:v>6.6203564655348455</c:v>
                </c:pt>
                <c:pt idx="735">
                  <c:v>6.6623216384290966</c:v>
                </c:pt>
                <c:pt idx="736">
                  <c:v>6.6584099538056041</c:v>
                </c:pt>
                <c:pt idx="737">
                  <c:v>6.7425101635904658</c:v>
                </c:pt>
                <c:pt idx="738">
                  <c:v>6.9103783373204273</c:v>
                </c:pt>
                <c:pt idx="739">
                  <c:v>7.1009921835351033</c:v>
                </c:pt>
                <c:pt idx="740">
                  <c:v>6.8862022683775566</c:v>
                </c:pt>
                <c:pt idx="741">
                  <c:v>7.3141320250518884</c:v>
                </c:pt>
                <c:pt idx="742">
                  <c:v>6.9858246387606515</c:v>
                </c:pt>
                <c:pt idx="743">
                  <c:v>6.8342182729882666</c:v>
                </c:pt>
                <c:pt idx="744">
                  <c:v>6.7018090830523054</c:v>
                </c:pt>
                <c:pt idx="745">
                  <c:v>7.1163751272681397</c:v>
                </c:pt>
                <c:pt idx="746">
                  <c:v>7.0230145991944788</c:v>
                </c:pt>
                <c:pt idx="747">
                  <c:v>6.960537723653049</c:v>
                </c:pt>
                <c:pt idx="748">
                  <c:v>7.394679842791656</c:v>
                </c:pt>
                <c:pt idx="749">
                  <c:v>7.1141990587811668</c:v>
                </c:pt>
                <c:pt idx="750">
                  <c:v>6.6270759803593995</c:v>
                </c:pt>
                <c:pt idx="751">
                  <c:v>6.539104510609798</c:v>
                </c:pt>
                <c:pt idx="752">
                  <c:v>7.0619255731187698</c:v>
                </c:pt>
                <c:pt idx="753">
                  <c:v>7.7855522386674485</c:v>
                </c:pt>
                <c:pt idx="754">
                  <c:v>7.6521517233892302</c:v>
                </c:pt>
                <c:pt idx="755">
                  <c:v>8.4533081719269632</c:v>
                </c:pt>
                <c:pt idx="756">
                  <c:v>8.0216174672645604</c:v>
                </c:pt>
                <c:pt idx="757">
                  <c:v>8.0926795961227018</c:v>
                </c:pt>
                <c:pt idx="758">
                  <c:v>8.0749266694878283</c:v>
                </c:pt>
                <c:pt idx="759">
                  <c:v>8.5832677141501943</c:v>
                </c:pt>
                <c:pt idx="760">
                  <c:v>8.2128612388361368</c:v>
                </c:pt>
                <c:pt idx="761">
                  <c:v>8.798772056121642</c:v>
                </c:pt>
                <c:pt idx="762">
                  <c:v>8.133933665655281</c:v>
                </c:pt>
                <c:pt idx="763">
                  <c:v>7.939964926039595</c:v>
                </c:pt>
                <c:pt idx="764">
                  <c:v>7.6553877177880922</c:v>
                </c:pt>
                <c:pt idx="765">
                  <c:v>7.8920154420391544</c:v>
                </c:pt>
                <c:pt idx="766">
                  <c:v>8.0380006034378528</c:v>
                </c:pt>
                <c:pt idx="767">
                  <c:v>8.0275096083738351</c:v>
                </c:pt>
                <c:pt idx="768">
                  <c:v>8.1010237785640999</c:v>
                </c:pt>
                <c:pt idx="769">
                  <c:v>8.2357606387410289</c:v>
                </c:pt>
                <c:pt idx="770">
                  <c:v>8.3354106263260324</c:v>
                </c:pt>
                <c:pt idx="771">
                  <c:v>8.5963440795779054</c:v>
                </c:pt>
                <c:pt idx="772">
                  <c:v>8.401898946378072</c:v>
                </c:pt>
                <c:pt idx="773">
                  <c:v>9.0207229846492023</c:v>
                </c:pt>
                <c:pt idx="774">
                  <c:v>8.6798303981719052</c:v>
                </c:pt>
                <c:pt idx="775">
                  <c:v>8.905870170844814</c:v>
                </c:pt>
                <c:pt idx="776">
                  <c:v>8.7310251400476311</c:v>
                </c:pt>
                <c:pt idx="777">
                  <c:v>8.706839113848833</c:v>
                </c:pt>
                <c:pt idx="778">
                  <c:v>8.3092932752104733</c:v>
                </c:pt>
                <c:pt idx="779">
                  <c:v>8.9490299940640678</c:v>
                </c:pt>
                <c:pt idx="780">
                  <c:v>8.8653000564541369</c:v>
                </c:pt>
                <c:pt idx="781">
                  <c:v>9.1984028573074426</c:v>
                </c:pt>
                <c:pt idx="782">
                  <c:v>8.7215730372867082</c:v>
                </c:pt>
                <c:pt idx="783">
                  <c:v>8.3504034977746908</c:v>
                </c:pt>
                <c:pt idx="784">
                  <c:v>9.0681817547999888</c:v>
                </c:pt>
                <c:pt idx="785">
                  <c:v>9.9098340342265967</c:v>
                </c:pt>
                <c:pt idx="786">
                  <c:v>8.6817659392594742</c:v>
                </c:pt>
                <c:pt idx="787">
                  <c:v>9.1326622816086278</c:v>
                </c:pt>
                <c:pt idx="788">
                  <c:v>8.9867982712131678</c:v>
                </c:pt>
                <c:pt idx="789">
                  <c:v>8.764033800580119</c:v>
                </c:pt>
                <c:pt idx="790">
                  <c:v>8.8552233896430206</c:v>
                </c:pt>
                <c:pt idx="791">
                  <c:v>8.6011893276790783</c:v>
                </c:pt>
                <c:pt idx="792">
                  <c:v>9.2011984278696808</c:v>
                </c:pt>
                <c:pt idx="793">
                  <c:v>9.7172389622843607</c:v>
                </c:pt>
                <c:pt idx="794">
                  <c:v>9.3634078389669035</c:v>
                </c:pt>
                <c:pt idx="795">
                  <c:v>9.3223649924293674</c:v>
                </c:pt>
                <c:pt idx="796">
                  <c:v>9.3242882261554563</c:v>
                </c:pt>
                <c:pt idx="797">
                  <c:v>8.996886658787437</c:v>
                </c:pt>
                <c:pt idx="798">
                  <c:v>9.5129946695748338</c:v>
                </c:pt>
                <c:pt idx="799">
                  <c:v>10.056805405249374</c:v>
                </c:pt>
                <c:pt idx="800">
                  <c:v>9.662123109834635</c:v>
                </c:pt>
                <c:pt idx="801">
                  <c:v>10.018840026619056</c:v>
                </c:pt>
                <c:pt idx="802">
                  <c:v>9.8574230686531887</c:v>
                </c:pt>
                <c:pt idx="803">
                  <c:v>9.9251625363542626</c:v>
                </c:pt>
                <c:pt idx="804">
                  <c:v>10.0040223879347</c:v>
                </c:pt>
                <c:pt idx="805">
                  <c:v>9.8011763624092989</c:v>
                </c:pt>
                <c:pt idx="806">
                  <c:v>8.8613078752497589</c:v>
                </c:pt>
                <c:pt idx="807">
                  <c:v>5.3052538497160766</c:v>
                </c:pt>
                <c:pt idx="808">
                  <c:v>1.9751327204621245</c:v>
                </c:pt>
                <c:pt idx="809">
                  <c:v>0.57692741997439634</c:v>
                </c:pt>
                <c:pt idx="810">
                  <c:v>0.68813492177761049</c:v>
                </c:pt>
                <c:pt idx="811">
                  <c:v>1.3858056233249973</c:v>
                </c:pt>
                <c:pt idx="812">
                  <c:v>1.8579980109799208</c:v>
                </c:pt>
                <c:pt idx="813">
                  <c:v>1.8883641064948942</c:v>
                </c:pt>
                <c:pt idx="814">
                  <c:v>1.959425715800047</c:v>
                </c:pt>
                <c:pt idx="815">
                  <c:v>1.787710177547182</c:v>
                </c:pt>
                <c:pt idx="816">
                  <c:v>1.8158050156667189</c:v>
                </c:pt>
                <c:pt idx="817">
                  <c:v>1.923749836599554</c:v>
                </c:pt>
                <c:pt idx="818">
                  <c:v>1.8222122889821726</c:v>
                </c:pt>
                <c:pt idx="819">
                  <c:v>1.8899687315231071</c:v>
                </c:pt>
                <c:pt idx="820">
                  <c:v>1.7748666001644695</c:v>
                </c:pt>
                <c:pt idx="821">
                  <c:v>1.891153568209496</c:v>
                </c:pt>
                <c:pt idx="822">
                  <c:v>1.8571320359669146</c:v>
                </c:pt>
                <c:pt idx="823">
                  <c:v>1.6955262367569692</c:v>
                </c:pt>
                <c:pt idx="824">
                  <c:v>1.7720854935612902</c:v>
                </c:pt>
                <c:pt idx="825">
                  <c:v>1.7982548196652275</c:v>
                </c:pt>
                <c:pt idx="826">
                  <c:v>1.7081572823170781</c:v>
                </c:pt>
                <c:pt idx="827">
                  <c:v>1.6641570626801818</c:v>
                </c:pt>
                <c:pt idx="828">
                  <c:v>1.759124264068614</c:v>
                </c:pt>
                <c:pt idx="829">
                  <c:v>1.7883844267115689</c:v>
                </c:pt>
                <c:pt idx="830">
                  <c:v>1.8756901491644422</c:v>
                </c:pt>
                <c:pt idx="831">
                  <c:v>1.9998483796232716</c:v>
                </c:pt>
                <c:pt idx="832">
                  <c:v>1.9724435989578522</c:v>
                </c:pt>
                <c:pt idx="833">
                  <c:v>1.7761730671921907</c:v>
                </c:pt>
                <c:pt idx="834">
                  <c:v>1.8275573979825486</c:v>
                </c:pt>
                <c:pt idx="835">
                  <c:v>1.7748334849334364</c:v>
                </c:pt>
                <c:pt idx="836">
                  <c:v>1.8018457044211584</c:v>
                </c:pt>
                <c:pt idx="837">
                  <c:v>1.8927953373185189</c:v>
                </c:pt>
                <c:pt idx="838">
                  <c:v>1.8254170368993192</c:v>
                </c:pt>
                <c:pt idx="839">
                  <c:v>2.0622110651400578</c:v>
                </c:pt>
                <c:pt idx="840">
                  <c:v>1.9290251487511809</c:v>
                </c:pt>
                <c:pt idx="841">
                  <c:v>1.8822495783609567</c:v>
                </c:pt>
                <c:pt idx="842">
                  <c:v>1.9587470643440872</c:v>
                </c:pt>
                <c:pt idx="843">
                  <c:v>1.9362523374207641</c:v>
                </c:pt>
                <c:pt idx="844">
                  <c:v>1.8938127587843208</c:v>
                </c:pt>
                <c:pt idx="845">
                  <c:v>1.9969280412202854</c:v>
                </c:pt>
                <c:pt idx="846">
                  <c:v>1.8098456130059661</c:v>
                </c:pt>
                <c:pt idx="847">
                  <c:v>1.9227697565917943</c:v>
                </c:pt>
                <c:pt idx="848">
                  <c:v>1.8953066623302417</c:v>
                </c:pt>
                <c:pt idx="849">
                  <c:v>1.8056877666459303</c:v>
                </c:pt>
                <c:pt idx="850">
                  <c:v>1.9916874079558862</c:v>
                </c:pt>
                <c:pt idx="851">
                  <c:v>1.7731528553860838</c:v>
                </c:pt>
                <c:pt idx="852">
                  <c:v>2.0015682448650196</c:v>
                </c:pt>
                <c:pt idx="853">
                  <c:v>1.8313378025499909</c:v>
                </c:pt>
                <c:pt idx="854">
                  <c:v>1.8631785395554146</c:v>
                </c:pt>
                <c:pt idx="855">
                  <c:v>1.7185140281206792</c:v>
                </c:pt>
                <c:pt idx="856">
                  <c:v>1.7107371088848586</c:v>
                </c:pt>
                <c:pt idx="857">
                  <c:v>1.729598389083719</c:v>
                </c:pt>
                <c:pt idx="858">
                  <c:v>1.8372300206498293</c:v>
                </c:pt>
                <c:pt idx="859">
                  <c:v>1.7112659610141865</c:v>
                </c:pt>
                <c:pt idx="860">
                  <c:v>1.9340122606706456</c:v>
                </c:pt>
                <c:pt idx="861">
                  <c:v>1.8035514577878777</c:v>
                </c:pt>
                <c:pt idx="862">
                  <c:v>1.7827745124389764</c:v>
                </c:pt>
                <c:pt idx="863">
                  <c:v>1.7991338980292035</c:v>
                </c:pt>
                <c:pt idx="864">
                  <c:v>1.8428585230978589</c:v>
                </c:pt>
                <c:pt idx="865">
                  <c:v>1.6415257977795987</c:v>
                </c:pt>
                <c:pt idx="866">
                  <c:v>1.7892724507010791</c:v>
                </c:pt>
                <c:pt idx="867">
                  <c:v>1.7409582219419637</c:v>
                </c:pt>
                <c:pt idx="868">
                  <c:v>1.8549186560407254</c:v>
                </c:pt>
                <c:pt idx="869">
                  <c:v>1.9063637066885213</c:v>
                </c:pt>
                <c:pt idx="870">
                  <c:v>1.9569358864270032</c:v>
                </c:pt>
                <c:pt idx="871">
                  <c:v>1.8320937306869078</c:v>
                </c:pt>
                <c:pt idx="872">
                  <c:v>1.9682009657509945</c:v>
                </c:pt>
                <c:pt idx="873">
                  <c:v>1.9664942356082704</c:v>
                </c:pt>
                <c:pt idx="874">
                  <c:v>1.7746293969318574</c:v>
                </c:pt>
                <c:pt idx="875">
                  <c:v>1.7316232628728245</c:v>
                </c:pt>
                <c:pt idx="876">
                  <c:v>1.779097213251281</c:v>
                </c:pt>
                <c:pt idx="877">
                  <c:v>1.8171298037648966</c:v>
                </c:pt>
                <c:pt idx="878">
                  <c:v>1.7853841846998295</c:v>
                </c:pt>
                <c:pt idx="879">
                  <c:v>1.7731017629007759</c:v>
                </c:pt>
                <c:pt idx="880">
                  <c:v>1.7366095944932736</c:v>
                </c:pt>
                <c:pt idx="881">
                  <c:v>1.7544894199154502</c:v>
                </c:pt>
                <c:pt idx="882">
                  <c:v>1.8620328861676081</c:v>
                </c:pt>
                <c:pt idx="883">
                  <c:v>1.8271039071549007</c:v>
                </c:pt>
                <c:pt idx="884">
                  <c:v>1.9016975708113895</c:v>
                </c:pt>
                <c:pt idx="885">
                  <c:v>1.8005084301201502</c:v>
                </c:pt>
                <c:pt idx="886">
                  <c:v>1.7506023863861426</c:v>
                </c:pt>
                <c:pt idx="887">
                  <c:v>1.7026399506977972</c:v>
                </c:pt>
                <c:pt idx="888">
                  <c:v>1.8979460846407756</c:v>
                </c:pt>
                <c:pt idx="889">
                  <c:v>1.8411445272647289</c:v>
                </c:pt>
                <c:pt idx="890">
                  <c:v>1.8235562078241008</c:v>
                </c:pt>
                <c:pt idx="891">
                  <c:v>1.8428350222421159</c:v>
                </c:pt>
                <c:pt idx="892">
                  <c:v>1.8022566261060731</c:v>
                </c:pt>
                <c:pt idx="893">
                  <c:v>1.7677100534742884</c:v>
                </c:pt>
                <c:pt idx="894">
                  <c:v>1.9223539394228848</c:v>
                </c:pt>
                <c:pt idx="895">
                  <c:v>1.9775841526267108</c:v>
                </c:pt>
                <c:pt idx="896">
                  <c:v>1.9818514308542181</c:v>
                </c:pt>
                <c:pt idx="897">
                  <c:v>1.9988326416998465</c:v>
                </c:pt>
                <c:pt idx="898">
                  <c:v>1.7848196202266651</c:v>
                </c:pt>
                <c:pt idx="899">
                  <c:v>1.7892816647472576</c:v>
                </c:pt>
                <c:pt idx="900">
                  <c:v>1.8897134939853428</c:v>
                </c:pt>
                <c:pt idx="901">
                  <c:v>1.9024262679993835</c:v>
                </c:pt>
                <c:pt idx="902">
                  <c:v>1.814110095534752</c:v>
                </c:pt>
                <c:pt idx="903">
                  <c:v>1.6207927919597236</c:v>
                </c:pt>
                <c:pt idx="904">
                  <c:v>1.8748675187831756</c:v>
                </c:pt>
                <c:pt idx="905">
                  <c:v>1.7767305285427433</c:v>
                </c:pt>
                <c:pt idx="906">
                  <c:v>1.9363361683755596</c:v>
                </c:pt>
                <c:pt idx="907">
                  <c:v>1.892278548480145</c:v>
                </c:pt>
                <c:pt idx="908">
                  <c:v>1.9168190786285124</c:v>
                </c:pt>
                <c:pt idx="909">
                  <c:v>1.9853336061195614</c:v>
                </c:pt>
                <c:pt idx="910">
                  <c:v>1.9068597231205933</c:v>
                </c:pt>
                <c:pt idx="911">
                  <c:v>1.8003875668979437</c:v>
                </c:pt>
                <c:pt idx="912">
                  <c:v>1.9954281758570955</c:v>
                </c:pt>
                <c:pt idx="913">
                  <c:v>2.0527918343762921</c:v>
                </c:pt>
                <c:pt idx="914">
                  <c:v>1.8356805467168456</c:v>
                </c:pt>
                <c:pt idx="915">
                  <c:v>1.847062272348627</c:v>
                </c:pt>
                <c:pt idx="916">
                  <c:v>2.0131339277401739</c:v>
                </c:pt>
                <c:pt idx="917">
                  <c:v>1.9549226558143984</c:v>
                </c:pt>
                <c:pt idx="918">
                  <c:v>1.9841506827729116</c:v>
                </c:pt>
                <c:pt idx="919">
                  <c:v>1.9522929828167344</c:v>
                </c:pt>
                <c:pt idx="920">
                  <c:v>2.0242423413411532</c:v>
                </c:pt>
                <c:pt idx="921">
                  <c:v>1.7296353314953332</c:v>
                </c:pt>
                <c:pt idx="922">
                  <c:v>1.8117278045522853</c:v>
                </c:pt>
                <c:pt idx="923">
                  <c:v>1.7941513677257432</c:v>
                </c:pt>
                <c:pt idx="924">
                  <c:v>1.9781204134688373</c:v>
                </c:pt>
                <c:pt idx="925">
                  <c:v>2.1379490826892864</c:v>
                </c:pt>
                <c:pt idx="926">
                  <c:v>2.1326226002757069</c:v>
                </c:pt>
                <c:pt idx="927">
                  <c:v>2.0311024483730904</c:v>
                </c:pt>
                <c:pt idx="928">
                  <c:v>2.0439225979352607</c:v>
                </c:pt>
                <c:pt idx="929">
                  <c:v>1.9090298660837624</c:v>
                </c:pt>
                <c:pt idx="930">
                  <c:v>1.9064824499854076</c:v>
                </c:pt>
                <c:pt idx="931">
                  <c:v>1.8256496893467251</c:v>
                </c:pt>
                <c:pt idx="932">
                  <c:v>1.9911973025810203</c:v>
                </c:pt>
                <c:pt idx="933">
                  <c:v>1.8247361984230495</c:v>
                </c:pt>
                <c:pt idx="934">
                  <c:v>2.0455834126903727</c:v>
                </c:pt>
                <c:pt idx="935">
                  <c:v>2.0636049928952422</c:v>
                </c:pt>
                <c:pt idx="936">
                  <c:v>1.9161338041336491</c:v>
                </c:pt>
                <c:pt idx="937">
                  <c:v>1.9566347533109489</c:v>
                </c:pt>
                <c:pt idx="938">
                  <c:v>1.9175171470120445</c:v>
                </c:pt>
                <c:pt idx="939">
                  <c:v>2.1153692212390682</c:v>
                </c:pt>
                <c:pt idx="940">
                  <c:v>2.0635568898820709</c:v>
                </c:pt>
                <c:pt idx="941">
                  <c:v>2.3089338849761467</c:v>
                </c:pt>
                <c:pt idx="942">
                  <c:v>2.0642562982118009</c:v>
                </c:pt>
                <c:pt idx="943">
                  <c:v>2.0814162109930194</c:v>
                </c:pt>
                <c:pt idx="944">
                  <c:v>2.0834165986788409</c:v>
                </c:pt>
                <c:pt idx="945">
                  <c:v>2.0644246789817595</c:v>
                </c:pt>
                <c:pt idx="946">
                  <c:v>2.0028901423384493</c:v>
                </c:pt>
                <c:pt idx="947">
                  <c:v>2.0535478861285741</c:v>
                </c:pt>
                <c:pt idx="948">
                  <c:v>1.9993207657042797</c:v>
                </c:pt>
                <c:pt idx="949">
                  <c:v>2.0466845931879871</c:v>
                </c:pt>
                <c:pt idx="950">
                  <c:v>2.036892900994562</c:v>
                </c:pt>
                <c:pt idx="951">
                  <c:v>2.0030039833065714</c:v>
                </c:pt>
                <c:pt idx="952">
                  <c:v>2.1249421008892195</c:v>
                </c:pt>
                <c:pt idx="953">
                  <c:v>2.2908301162424349</c:v>
                </c:pt>
                <c:pt idx="954">
                  <c:v>2.0253854784529923</c:v>
                </c:pt>
                <c:pt idx="955">
                  <c:v>2.0697026037935551</c:v>
                </c:pt>
                <c:pt idx="956">
                  <c:v>2.1060699396359519</c:v>
                </c:pt>
                <c:pt idx="957">
                  <c:v>2.0682044714762515</c:v>
                </c:pt>
                <c:pt idx="958">
                  <c:v>2.0312990265751436</c:v>
                </c:pt>
                <c:pt idx="959">
                  <c:v>2.0452529532959107</c:v>
                </c:pt>
                <c:pt idx="960">
                  <c:v>2.2463768524848362</c:v>
                </c:pt>
                <c:pt idx="961">
                  <c:v>2.1962056245887007</c:v>
                </c:pt>
                <c:pt idx="962">
                  <c:v>2.045522869109162</c:v>
                </c:pt>
                <c:pt idx="963">
                  <c:v>2.141173832738172</c:v>
                </c:pt>
                <c:pt idx="964">
                  <c:v>2.1315011798349746</c:v>
                </c:pt>
                <c:pt idx="965">
                  <c:v>2.0925851103204871</c:v>
                </c:pt>
                <c:pt idx="966">
                  <c:v>2.0665393740041771</c:v>
                </c:pt>
                <c:pt idx="967">
                  <c:v>2.1803932057929414</c:v>
                </c:pt>
                <c:pt idx="968">
                  <c:v>2.1486061972836143</c:v>
                </c:pt>
                <c:pt idx="969">
                  <c:v>2.3979686553869906</c:v>
                </c:pt>
                <c:pt idx="970">
                  <c:v>2.0501759611853174</c:v>
                </c:pt>
                <c:pt idx="971">
                  <c:v>2.0583036987794769</c:v>
                </c:pt>
                <c:pt idx="972">
                  <c:v>2.2416443194727349</c:v>
                </c:pt>
                <c:pt idx="973">
                  <c:v>2.4160728770818785</c:v>
                </c:pt>
                <c:pt idx="974">
                  <c:v>2.0634966887136015</c:v>
                </c:pt>
                <c:pt idx="975">
                  <c:v>2.4430336939185535</c:v>
                </c:pt>
                <c:pt idx="976">
                  <c:v>2.0725960969252588</c:v>
                </c:pt>
                <c:pt idx="977">
                  <c:v>2.0597286504504293</c:v>
                </c:pt>
                <c:pt idx="978">
                  <c:v>2.0142367770915137</c:v>
                </c:pt>
                <c:pt idx="979">
                  <c:v>2.1437648821459301</c:v>
                </c:pt>
                <c:pt idx="980">
                  <c:v>2.2926179498863024</c:v>
                </c:pt>
                <c:pt idx="981">
                  <c:v>2.1895880502704461</c:v>
                </c:pt>
                <c:pt idx="982">
                  <c:v>1.966928272834046</c:v>
                </c:pt>
                <c:pt idx="983">
                  <c:v>2.0044325889936432</c:v>
                </c:pt>
                <c:pt idx="984">
                  <c:v>2.0984734656047044</c:v>
                </c:pt>
                <c:pt idx="985">
                  <c:v>2.186098206796613</c:v>
                </c:pt>
                <c:pt idx="986">
                  <c:v>2.1979556169420316</c:v>
                </c:pt>
                <c:pt idx="987">
                  <c:v>2.1932855312469814</c:v>
                </c:pt>
                <c:pt idx="988">
                  <c:v>2.1515673727245663</c:v>
                </c:pt>
                <c:pt idx="989">
                  <c:v>2.3696934568586352</c:v>
                </c:pt>
                <c:pt idx="990">
                  <c:v>2.1621878536138102</c:v>
                </c:pt>
                <c:pt idx="991">
                  <c:v>2.2885782285317635</c:v>
                </c:pt>
                <c:pt idx="992">
                  <c:v>2.3100205470952728</c:v>
                </c:pt>
                <c:pt idx="993">
                  <c:v>2.0849187620763026</c:v>
                </c:pt>
                <c:pt idx="994">
                  <c:v>2.0383660089150681</c:v>
                </c:pt>
                <c:pt idx="995">
                  <c:v>2.0888645764840859</c:v>
                </c:pt>
                <c:pt idx="996">
                  <c:v>2.1468860860621897</c:v>
                </c:pt>
                <c:pt idx="997">
                  <c:v>2.1216068321490513</c:v>
                </c:pt>
                <c:pt idx="998">
                  <c:v>2.4118971319357492</c:v>
                </c:pt>
                <c:pt idx="999">
                  <c:v>2.151605366681709</c:v>
                </c:pt>
                <c:pt idx="1000">
                  <c:v>2.0445158777992134</c:v>
                </c:pt>
                <c:pt idx="1001">
                  <c:v>2.1316118678516172</c:v>
                </c:pt>
                <c:pt idx="1002">
                  <c:v>2.2135798529522415</c:v>
                </c:pt>
                <c:pt idx="1003">
                  <c:v>2.2427695088773381</c:v>
                </c:pt>
                <c:pt idx="1004">
                  <c:v>2.0607424850913394</c:v>
                </c:pt>
                <c:pt idx="1005">
                  <c:v>2.0943943247210046</c:v>
                </c:pt>
                <c:pt idx="1006">
                  <c:v>2.0694453740526972</c:v>
                </c:pt>
                <c:pt idx="1007">
                  <c:v>2.4392187268971157</c:v>
                </c:pt>
                <c:pt idx="1008">
                  <c:v>2.123748435786152</c:v>
                </c:pt>
                <c:pt idx="1009">
                  <c:v>2.1756297243753853</c:v>
                </c:pt>
                <c:pt idx="1010">
                  <c:v>1.9929084419523178</c:v>
                </c:pt>
                <c:pt idx="1011">
                  <c:v>2.1900201427432919</c:v>
                </c:pt>
                <c:pt idx="1012">
                  <c:v>2.1515673727245663</c:v>
                </c:pt>
                <c:pt idx="1013">
                  <c:v>2.1877520788684079</c:v>
                </c:pt>
                <c:pt idx="1014">
                  <c:v>2.1979616896354646</c:v>
                </c:pt>
                <c:pt idx="1015">
                  <c:v>2.0327095772577675</c:v>
                </c:pt>
                <c:pt idx="1016">
                  <c:v>2.1895907957709335</c:v>
                </c:pt>
                <c:pt idx="1017">
                  <c:v>2.187781958083018</c:v>
                </c:pt>
                <c:pt idx="1018">
                  <c:v>2.0449692543170754</c:v>
                </c:pt>
                <c:pt idx="1019">
                  <c:v>2.3538128318264713</c:v>
                </c:pt>
                <c:pt idx="1020">
                  <c:v>2.2541694070094498</c:v>
                </c:pt>
                <c:pt idx="1021">
                  <c:v>2.186276522695052</c:v>
                </c:pt>
                <c:pt idx="1022">
                  <c:v>2.2856716363207052</c:v>
                </c:pt>
                <c:pt idx="1023">
                  <c:v>2.3007171134076323</c:v>
                </c:pt>
                <c:pt idx="1024">
                  <c:v>2.3717783236227317</c:v>
                </c:pt>
                <c:pt idx="1025">
                  <c:v>2.2442206799535538</c:v>
                </c:pt>
                <c:pt idx="1026">
                  <c:v>2.2612753296502905</c:v>
                </c:pt>
                <c:pt idx="1027">
                  <c:v>2.2136948088829449</c:v>
                </c:pt>
                <c:pt idx="1028">
                  <c:v>2.1257274672327919</c:v>
                </c:pt>
                <c:pt idx="1029">
                  <c:v>2.3016091002612242</c:v>
                </c:pt>
                <c:pt idx="1030">
                  <c:v>2.368788843802113</c:v>
                </c:pt>
                <c:pt idx="1031">
                  <c:v>2.3586669422310198</c:v>
                </c:pt>
                <c:pt idx="1032">
                  <c:v>2.2801577077066417</c:v>
                </c:pt>
                <c:pt idx="1033">
                  <c:v>2.2391976108607548</c:v>
                </c:pt>
                <c:pt idx="1034">
                  <c:v>2.1829141126934388</c:v>
                </c:pt>
                <c:pt idx="1035">
                  <c:v>2.0958658149088989</c:v>
                </c:pt>
                <c:pt idx="1036">
                  <c:v>2.2001518888143399</c:v>
                </c:pt>
                <c:pt idx="1037">
                  <c:v>2.2409145474425896</c:v>
                </c:pt>
                <c:pt idx="1038">
                  <c:v>2.1064835787269094</c:v>
                </c:pt>
                <c:pt idx="1039">
                  <c:v>1.9818315279619572</c:v>
                </c:pt>
                <c:pt idx="1040">
                  <c:v>2.1467802543109782</c:v>
                </c:pt>
                <c:pt idx="1041">
                  <c:v>2.0889996049666886</c:v>
                </c:pt>
                <c:pt idx="1042">
                  <c:v>2.0495226932099495</c:v>
                </c:pt>
                <c:pt idx="1043">
                  <c:v>2.2747559067141041</c:v>
                </c:pt>
                <c:pt idx="1044">
                  <c:v>2.2439045652267069</c:v>
                </c:pt>
                <c:pt idx="1045">
                  <c:v>2.1523826309619971</c:v>
                </c:pt>
                <c:pt idx="1046">
                  <c:v>2.3071631619896498</c:v>
                </c:pt>
                <c:pt idx="1047">
                  <c:v>2.2064712265505428</c:v>
                </c:pt>
                <c:pt idx="1048">
                  <c:v>2.18603426565871</c:v>
                </c:pt>
                <c:pt idx="1049">
                  <c:v>2.3115447897308021</c:v>
                </c:pt>
                <c:pt idx="1050">
                  <c:v>2.25733532913504</c:v>
                </c:pt>
                <c:pt idx="1051">
                  <c:v>2.2973599982394326</c:v>
                </c:pt>
                <c:pt idx="1052">
                  <c:v>2.040423389049757</c:v>
                </c:pt>
                <c:pt idx="1053">
                  <c:v>2.0337068278228738</c:v>
                </c:pt>
                <c:pt idx="1054">
                  <c:v>2.2990704195993965</c:v>
                </c:pt>
                <c:pt idx="1055">
                  <c:v>2.2024082480716811</c:v>
                </c:pt>
                <c:pt idx="1056">
                  <c:v>2.0984878586617719</c:v>
                </c:pt>
                <c:pt idx="1057">
                  <c:v>2.171340912504073</c:v>
                </c:pt>
                <c:pt idx="1058">
                  <c:v>2.0707541431098759</c:v>
                </c:pt>
                <c:pt idx="1059">
                  <c:v>2.1883526979909989</c:v>
                </c:pt>
                <c:pt idx="1060">
                  <c:v>2.0092641015211954</c:v>
                </c:pt>
                <c:pt idx="1061">
                  <c:v>2.2278104433210837</c:v>
                </c:pt>
                <c:pt idx="1062">
                  <c:v>2.2011892846078269</c:v>
                </c:pt>
                <c:pt idx="1063">
                  <c:v>2.3912102536486195</c:v>
                </c:pt>
                <c:pt idx="1064">
                  <c:v>2.4090580003120312</c:v>
                </c:pt>
                <c:pt idx="1065">
                  <c:v>2.1201616862715924</c:v>
                </c:pt>
                <c:pt idx="1066">
                  <c:v>2.1846097640364195</c:v>
                </c:pt>
                <c:pt idx="1067">
                  <c:v>2.3486892589702815</c:v>
                </c:pt>
                <c:pt idx="1068">
                  <c:v>2.2782002287972793</c:v>
                </c:pt>
                <c:pt idx="1069">
                  <c:v>2.3832333262524004</c:v>
                </c:pt>
                <c:pt idx="1070">
                  <c:v>2.3476576720658753</c:v>
                </c:pt>
                <c:pt idx="1071">
                  <c:v>2.3756290984170136</c:v>
                </c:pt>
                <c:pt idx="1072">
                  <c:v>2.2938847810311143</c:v>
                </c:pt>
                <c:pt idx="1073">
                  <c:v>2.0379620619245191</c:v>
                </c:pt>
                <c:pt idx="1074">
                  <c:v>2.2989588032066091</c:v>
                </c:pt>
                <c:pt idx="1075">
                  <c:v>2.1991922805612467</c:v>
                </c:pt>
                <c:pt idx="1076">
                  <c:v>2.3069329866719399</c:v>
                </c:pt>
                <c:pt idx="1077">
                  <c:v>2.104976014781597</c:v>
                </c:pt>
                <c:pt idx="1078">
                  <c:v>2.3891757114064838</c:v>
                </c:pt>
                <c:pt idx="1079">
                  <c:v>2.4129138545618023</c:v>
                </c:pt>
                <c:pt idx="1080">
                  <c:v>2.3461732711270473</c:v>
                </c:pt>
                <c:pt idx="1081">
                  <c:v>2.3051978157741146</c:v>
                </c:pt>
                <c:pt idx="1082">
                  <c:v>2.298399354271691</c:v>
                </c:pt>
                <c:pt idx="1083">
                  <c:v>2.1506236410867259</c:v>
                </c:pt>
                <c:pt idx="1084">
                  <c:v>2.2549158228236061</c:v>
                </c:pt>
                <c:pt idx="1085">
                  <c:v>2.2387416637023465</c:v>
                </c:pt>
                <c:pt idx="1086">
                  <c:v>2.1615204104757368</c:v>
                </c:pt>
                <c:pt idx="1087">
                  <c:v>2.4896512212765765</c:v>
                </c:pt>
                <c:pt idx="1088">
                  <c:v>2.3941855366119085</c:v>
                </c:pt>
                <c:pt idx="1089">
                  <c:v>2.406875061624612</c:v>
                </c:pt>
                <c:pt idx="1090">
                  <c:v>2.3591801682575957</c:v>
                </c:pt>
                <c:pt idx="1091">
                  <c:v>2.3024489040085534</c:v>
                </c:pt>
                <c:pt idx="1092">
                  <c:v>2.2090147214785443</c:v>
                </c:pt>
                <c:pt idx="1093">
                  <c:v>2.1131765347073275</c:v>
                </c:pt>
                <c:pt idx="1094">
                  <c:v>2.3519764920634638</c:v>
                </c:pt>
                <c:pt idx="1095">
                  <c:v>2.4764428024347924</c:v>
                </c:pt>
                <c:pt idx="1096">
                  <c:v>2.2798394943606648</c:v>
                </c:pt>
                <c:pt idx="1097">
                  <c:v>2.1112253417530988</c:v>
                </c:pt>
                <c:pt idx="1098">
                  <c:v>2.2973624942694446</c:v>
                </c:pt>
                <c:pt idx="1099">
                  <c:v>2.4676124464578506</c:v>
                </c:pt>
                <c:pt idx="1100">
                  <c:v>2.5378029363338328</c:v>
                </c:pt>
                <c:pt idx="1101">
                  <c:v>2.4553052804234827</c:v>
                </c:pt>
                <c:pt idx="1102">
                  <c:v>2.2589211842927392</c:v>
                </c:pt>
                <c:pt idx="1103">
                  <c:v>2.2707762066807349</c:v>
                </c:pt>
                <c:pt idx="1104">
                  <c:v>2.2774014226422912</c:v>
                </c:pt>
                <c:pt idx="1105">
                  <c:v>2.294083596179473</c:v>
                </c:pt>
                <c:pt idx="1106">
                  <c:v>2.4245424447626762</c:v>
                </c:pt>
                <c:pt idx="1107">
                  <c:v>2.4289675981616909</c:v>
                </c:pt>
                <c:pt idx="1108">
                  <c:v>2.3854141685379364</c:v>
                </c:pt>
                <c:pt idx="1109">
                  <c:v>2.5180090010079255</c:v>
                </c:pt>
                <c:pt idx="1110">
                  <c:v>2.5011776289980561</c:v>
                </c:pt>
                <c:pt idx="1111">
                  <c:v>2.5290349242877732</c:v>
                </c:pt>
                <c:pt idx="1112">
                  <c:v>2.224114949151089</c:v>
                </c:pt>
                <c:pt idx="1113">
                  <c:v>2.3890250990965658</c:v>
                </c:pt>
                <c:pt idx="1114">
                  <c:v>2.1994042116733081</c:v>
                </c:pt>
                <c:pt idx="1115">
                  <c:v>2.1472894666845304</c:v>
                </c:pt>
                <c:pt idx="1116">
                  <c:v>2.3345519180423979</c:v>
                </c:pt>
                <c:pt idx="1117">
                  <c:v>2.2671753061324549</c:v>
                </c:pt>
                <c:pt idx="1118">
                  <c:v>2.3436702591672489</c:v>
                </c:pt>
                <c:pt idx="1119">
                  <c:v>2.4204683222403625</c:v>
                </c:pt>
                <c:pt idx="1120">
                  <c:v>2.4028027201495585</c:v>
                </c:pt>
                <c:pt idx="1121">
                  <c:v>2.4933361741329843</c:v>
                </c:pt>
                <c:pt idx="1122">
                  <c:v>2.6582156356690354</c:v>
                </c:pt>
                <c:pt idx="1123">
                  <c:v>2.4761253644642411</c:v>
                </c:pt>
                <c:pt idx="1124">
                  <c:v>2.2106941361359058</c:v>
                </c:pt>
                <c:pt idx="1125">
                  <c:v>2.1893461928121849</c:v>
                </c:pt>
                <c:pt idx="1126">
                  <c:v>2.2020813271201138</c:v>
                </c:pt>
                <c:pt idx="1127">
                  <c:v>2.3233012869030394</c:v>
                </c:pt>
                <c:pt idx="1128">
                  <c:v>2.0444845121668256</c:v>
                </c:pt>
                <c:pt idx="1129">
                  <c:v>1.8964955107200228</c:v>
                </c:pt>
                <c:pt idx="1130">
                  <c:v>1.7389914617515092</c:v>
                </c:pt>
                <c:pt idx="1131">
                  <c:v>1.4212463858999995</c:v>
                </c:pt>
                <c:pt idx="1132">
                  <c:v>1.5596783028243943</c:v>
                </c:pt>
                <c:pt idx="1133">
                  <c:v>1.6410500564539838</c:v>
                </c:pt>
                <c:pt idx="1134">
                  <c:v>1.6522190682949907</c:v>
                </c:pt>
                <c:pt idx="1135">
                  <c:v>1.6576755686607005</c:v>
                </c:pt>
                <c:pt idx="1136">
                  <c:v>1.5572332508327789</c:v>
                </c:pt>
                <c:pt idx="1137">
                  <c:v>1.5114103654851423</c:v>
                </c:pt>
                <c:pt idx="1138">
                  <c:v>1.5141218234714564</c:v>
                </c:pt>
                <c:pt idx="1139">
                  <c:v>1.5292169166089702</c:v>
                </c:pt>
                <c:pt idx="1140">
                  <c:v>1.5292168324278279</c:v>
                </c:pt>
                <c:pt idx="1141">
                  <c:v>1.5660130966718253</c:v>
                </c:pt>
                <c:pt idx="1142">
                  <c:v>1.6171947426704256</c:v>
                </c:pt>
                <c:pt idx="1143">
                  <c:v>1.7314137969653813</c:v>
                </c:pt>
                <c:pt idx="1144">
                  <c:v>1.6636661633125958</c:v>
                </c:pt>
                <c:pt idx="1145">
                  <c:v>1.6586520683611794</c:v>
                </c:pt>
                <c:pt idx="1146">
                  <c:v>1.6801190254877305</c:v>
                </c:pt>
                <c:pt idx="1147">
                  <c:v>1.6682446075214556</c:v>
                </c:pt>
                <c:pt idx="1148">
                  <c:v>1.598480063477367</c:v>
                </c:pt>
                <c:pt idx="1149">
                  <c:v>1.3973323182810893</c:v>
                </c:pt>
                <c:pt idx="1150">
                  <c:v>1.4650206811584767</c:v>
                </c:pt>
                <c:pt idx="1151">
                  <c:v>1.6040145211326136</c:v>
                </c:pt>
                <c:pt idx="1152">
                  <c:v>1.6175684615790658</c:v>
                </c:pt>
                <c:pt idx="1153">
                  <c:v>1.6994695095610106</c:v>
                </c:pt>
                <c:pt idx="1154">
                  <c:v>1.6888999966034548</c:v>
                </c:pt>
                <c:pt idx="1155">
                  <c:v>1.6579390705316477</c:v>
                </c:pt>
                <c:pt idx="1156">
                  <c:v>1.6659164691408168</c:v>
                </c:pt>
                <c:pt idx="1157">
                  <c:v>1.5866891009307753</c:v>
                </c:pt>
                <c:pt idx="1158">
                  <c:v>1.4582527838368924</c:v>
                </c:pt>
                <c:pt idx="1159">
                  <c:v>1.6528044799754638</c:v>
                </c:pt>
                <c:pt idx="1160">
                  <c:v>1.5607443844354618</c:v>
                </c:pt>
                <c:pt idx="1161">
                  <c:v>1.6079088663174348</c:v>
                </c:pt>
                <c:pt idx="1162">
                  <c:v>1.7218255636805018</c:v>
                </c:pt>
                <c:pt idx="1163">
                  <c:v>1.625149031689723</c:v>
                </c:pt>
                <c:pt idx="1164">
                  <c:v>1.666302021108101</c:v>
                </c:pt>
                <c:pt idx="1165">
                  <c:v>1.6370003510378326</c:v>
                </c:pt>
                <c:pt idx="1166">
                  <c:v>1.675551722427518</c:v>
                </c:pt>
                <c:pt idx="1167">
                  <c:v>1.6354410112436095</c:v>
                </c:pt>
                <c:pt idx="1168">
                  <c:v>1.4993317638594941</c:v>
                </c:pt>
                <c:pt idx="1169">
                  <c:v>1.5036842944527586</c:v>
                </c:pt>
                <c:pt idx="1170">
                  <c:v>1.57172651666921</c:v>
                </c:pt>
                <c:pt idx="1171">
                  <c:v>1.505537099160021</c:v>
                </c:pt>
                <c:pt idx="1172">
                  <c:v>1.5512497954029201</c:v>
                </c:pt>
                <c:pt idx="1173">
                  <c:v>1.4996509425341977</c:v>
                </c:pt>
                <c:pt idx="1174">
                  <c:v>1.4996542703630957</c:v>
                </c:pt>
                <c:pt idx="1175">
                  <c:v>1.4859832537699982</c:v>
                </c:pt>
                <c:pt idx="1176">
                  <c:v>1.5718037279594315</c:v>
                </c:pt>
                <c:pt idx="1177">
                  <c:v>1.6475524497637364</c:v>
                </c:pt>
                <c:pt idx="1178">
                  <c:v>1.6700261360684028</c:v>
                </c:pt>
                <c:pt idx="1179">
                  <c:v>1.6798490627706113</c:v>
                </c:pt>
                <c:pt idx="1180">
                  <c:v>1.653311311298981</c:v>
                </c:pt>
                <c:pt idx="1181">
                  <c:v>1.518497074438961</c:v>
                </c:pt>
                <c:pt idx="1182">
                  <c:v>1.5274059714815669</c:v>
                </c:pt>
                <c:pt idx="1183">
                  <c:v>1.646541102718414</c:v>
                </c:pt>
                <c:pt idx="1184">
                  <c:v>1.7360379121608798</c:v>
                </c:pt>
                <c:pt idx="1185">
                  <c:v>1.8035559990976289</c:v>
                </c:pt>
                <c:pt idx="1186">
                  <c:v>1.7461456856395803</c:v>
                </c:pt>
                <c:pt idx="1187">
                  <c:v>1.7740928205312587</c:v>
                </c:pt>
                <c:pt idx="1188">
                  <c:v>1.5515792306232565</c:v>
                </c:pt>
                <c:pt idx="1189">
                  <c:v>1.659701445678764</c:v>
                </c:pt>
                <c:pt idx="1190">
                  <c:v>1.5550655008275645</c:v>
                </c:pt>
                <c:pt idx="1191">
                  <c:v>1.5759516035049648</c:v>
                </c:pt>
                <c:pt idx="1192">
                  <c:v>1.6025659086350694</c:v>
                </c:pt>
                <c:pt idx="1193">
                  <c:v>1.7314808289349297</c:v>
                </c:pt>
                <c:pt idx="1194">
                  <c:v>1.7879223528781698</c:v>
                </c:pt>
                <c:pt idx="1195">
                  <c:v>1.6726743118314713</c:v>
                </c:pt>
                <c:pt idx="1196">
                  <c:v>1.7029750896620541</c:v>
                </c:pt>
                <c:pt idx="1197">
                  <c:v>1.6446201618974563</c:v>
                </c:pt>
                <c:pt idx="1198">
                  <c:v>1.7368554857754297</c:v>
                </c:pt>
                <c:pt idx="1199">
                  <c:v>1.6617385088309262</c:v>
                </c:pt>
                <c:pt idx="1200">
                  <c:v>1.607147099484608</c:v>
                </c:pt>
                <c:pt idx="1201">
                  <c:v>1.638741085435673</c:v>
                </c:pt>
                <c:pt idx="1202">
                  <c:v>1.6340263903054792</c:v>
                </c:pt>
                <c:pt idx="1203">
                  <c:v>1.7486165715661943</c:v>
                </c:pt>
                <c:pt idx="1204">
                  <c:v>1.5300859221433774</c:v>
                </c:pt>
                <c:pt idx="1205">
                  <c:v>1.593751858627279</c:v>
                </c:pt>
                <c:pt idx="1206">
                  <c:v>1.6314579738626338</c:v>
                </c:pt>
                <c:pt idx="1207">
                  <c:v>1.6520594430186659</c:v>
                </c:pt>
                <c:pt idx="1208">
                  <c:v>1.6827019167987529</c:v>
                </c:pt>
                <c:pt idx="1209">
                  <c:v>1.7741258353046043</c:v>
                </c:pt>
                <c:pt idx="1210">
                  <c:v>1.7752693437073273</c:v>
                </c:pt>
                <c:pt idx="1211">
                  <c:v>1.8035603093324042</c:v>
                </c:pt>
                <c:pt idx="1212">
                  <c:v>1.6413693960038467</c:v>
                </c:pt>
                <c:pt idx="1213">
                  <c:v>1.6286296065994958</c:v>
                </c:pt>
                <c:pt idx="1214">
                  <c:v>1.7068428489800618</c:v>
                </c:pt>
                <c:pt idx="1215">
                  <c:v>1.59314594315599</c:v>
                </c:pt>
                <c:pt idx="1216">
                  <c:v>1.7837073836335091</c:v>
                </c:pt>
                <c:pt idx="1217">
                  <c:v>1.8264055725329527</c:v>
                </c:pt>
                <c:pt idx="1218">
                  <c:v>1.7943573477955876</c:v>
                </c:pt>
                <c:pt idx="1219">
                  <c:v>1.7011318409374447</c:v>
                </c:pt>
                <c:pt idx="1220">
                  <c:v>1.7404026566798261</c:v>
                </c:pt>
                <c:pt idx="1221">
                  <c:v>1.7813551893145561</c:v>
                </c:pt>
                <c:pt idx="1222">
                  <c:v>1.5729192913336898</c:v>
                </c:pt>
                <c:pt idx="1223">
                  <c:v>1.6165846419233287</c:v>
                </c:pt>
                <c:pt idx="1224">
                  <c:v>1.6697342100020094</c:v>
                </c:pt>
                <c:pt idx="1225">
                  <c:v>1.7296576921810516</c:v>
                </c:pt>
                <c:pt idx="1226">
                  <c:v>1.7873455972142351</c:v>
                </c:pt>
                <c:pt idx="1227">
                  <c:v>1.7376035467846311</c:v>
                </c:pt>
                <c:pt idx="1228">
                  <c:v>1.8166395240322246</c:v>
                </c:pt>
                <c:pt idx="1229">
                  <c:v>1.8011882565763249</c:v>
                </c:pt>
                <c:pt idx="1230">
                  <c:v>1.7696576846929628</c:v>
                </c:pt>
                <c:pt idx="1231">
                  <c:v>1.6572426275996526</c:v>
                </c:pt>
                <c:pt idx="1232">
                  <c:v>1.7394401877593419</c:v>
                </c:pt>
                <c:pt idx="1233">
                  <c:v>1.7591036474086048</c:v>
                </c:pt>
                <c:pt idx="1234">
                  <c:v>1.8511412077584144</c:v>
                </c:pt>
                <c:pt idx="1235">
                  <c:v>1.8620659650397855</c:v>
                </c:pt>
                <c:pt idx="1236">
                  <c:v>1.8847992040055126</c:v>
                </c:pt>
                <c:pt idx="1237">
                  <c:v>1.6710261302367728</c:v>
                </c:pt>
                <c:pt idx="1238">
                  <c:v>1.6914832485936013</c:v>
                </c:pt>
                <c:pt idx="1239">
                  <c:v>1.6730432937380535</c:v>
                </c:pt>
                <c:pt idx="1240">
                  <c:v>1.7983716102978955</c:v>
                </c:pt>
                <c:pt idx="1241">
                  <c:v>1.903991308489196</c:v>
                </c:pt>
                <c:pt idx="1242">
                  <c:v>1.792758518250962</c:v>
                </c:pt>
                <c:pt idx="1243">
                  <c:v>1.8897529440924794</c:v>
                </c:pt>
                <c:pt idx="1244">
                  <c:v>1.7121727895756553</c:v>
                </c:pt>
                <c:pt idx="1245">
                  <c:v>1.7805389555830065</c:v>
                </c:pt>
                <c:pt idx="1246">
                  <c:v>1.769872574261675</c:v>
                </c:pt>
                <c:pt idx="1247">
                  <c:v>1.8111602493558514</c:v>
                </c:pt>
                <c:pt idx="1248">
                  <c:v>1.8006132100616299</c:v>
                </c:pt>
                <c:pt idx="1249">
                  <c:v>1.7616888045450274</c:v>
                </c:pt>
                <c:pt idx="1250">
                  <c:v>1.866963190251723</c:v>
                </c:pt>
                <c:pt idx="1251">
                  <c:v>1.8818777977163967</c:v>
                </c:pt>
                <c:pt idx="1252">
                  <c:v>1.7528144976541393</c:v>
                </c:pt>
                <c:pt idx="1253">
                  <c:v>1.7487445100019159</c:v>
                </c:pt>
                <c:pt idx="1254">
                  <c:v>1.6679491555091781</c:v>
                </c:pt>
                <c:pt idx="1255">
                  <c:v>1.663099171118283</c:v>
                </c:pt>
                <c:pt idx="1256">
                  <c:v>1.7526518710081396</c:v>
                </c:pt>
                <c:pt idx="1257">
                  <c:v>1.7403394790689395</c:v>
                </c:pt>
                <c:pt idx="1258">
                  <c:v>1.5688462592229986</c:v>
                </c:pt>
                <c:pt idx="1259">
                  <c:v>1.5586420332658397</c:v>
                </c:pt>
                <c:pt idx="1260">
                  <c:v>1.4991405792866597</c:v>
                </c:pt>
                <c:pt idx="1261">
                  <c:v>1.7494715001378669</c:v>
                </c:pt>
                <c:pt idx="1262">
                  <c:v>1.799574850113939</c:v>
                </c:pt>
                <c:pt idx="1263">
                  <c:v>1.9020422494812281</c:v>
                </c:pt>
                <c:pt idx="1264">
                  <c:v>1.8743416958781549</c:v>
                </c:pt>
                <c:pt idx="1265">
                  <c:v>1.8687655681900575</c:v>
                </c:pt>
                <c:pt idx="1266">
                  <c:v>1.8626149241095591</c:v>
                </c:pt>
                <c:pt idx="1267">
                  <c:v>1.8252301677264244</c:v>
                </c:pt>
                <c:pt idx="1268">
                  <c:v>1.6956431845750228</c:v>
                </c:pt>
                <c:pt idx="1269">
                  <c:v>1.6593875772032463</c:v>
                </c:pt>
                <c:pt idx="1270">
                  <c:v>1.736757296649811</c:v>
                </c:pt>
                <c:pt idx="1271">
                  <c:v>1.8374450216630147</c:v>
                </c:pt>
                <c:pt idx="1272">
                  <c:v>1.8982953530001685</c:v>
                </c:pt>
                <c:pt idx="1273">
                  <c:v>1.8060247223259249</c:v>
                </c:pt>
                <c:pt idx="1274">
                  <c:v>1.8811634044975849</c:v>
                </c:pt>
                <c:pt idx="1275">
                  <c:v>1.9955866587449733</c:v>
                </c:pt>
                <c:pt idx="1276">
                  <c:v>2.0663981740606632</c:v>
                </c:pt>
                <c:pt idx="1277">
                  <c:v>1.845198600839173</c:v>
                </c:pt>
                <c:pt idx="1278">
                  <c:v>1.9304840400333434</c:v>
                </c:pt>
                <c:pt idx="1279">
                  <c:v>1.8272825036799825</c:v>
                </c:pt>
                <c:pt idx="1280">
                  <c:v>1.7584906434988514</c:v>
                </c:pt>
                <c:pt idx="1281">
                  <c:v>1.8954900696741093</c:v>
                </c:pt>
                <c:pt idx="1282">
                  <c:v>1.781026173419628</c:v>
                </c:pt>
                <c:pt idx="1283">
                  <c:v>1.9106743715584982</c:v>
                </c:pt>
                <c:pt idx="1284">
                  <c:v>1.9855795613473992</c:v>
                </c:pt>
                <c:pt idx="1285">
                  <c:v>1.9433115134710532</c:v>
                </c:pt>
                <c:pt idx="1286">
                  <c:v>1.9395883323907435</c:v>
                </c:pt>
                <c:pt idx="1287">
                  <c:v>1.8412574964887429</c:v>
                </c:pt>
                <c:pt idx="1288">
                  <c:v>1.9218564989376019</c:v>
                </c:pt>
                <c:pt idx="1289">
                  <c:v>1.8672399443477965</c:v>
                </c:pt>
                <c:pt idx="1290">
                  <c:v>1.7186015241120265</c:v>
                </c:pt>
                <c:pt idx="1291">
                  <c:v>1.6739770639734963</c:v>
                </c:pt>
                <c:pt idx="1292">
                  <c:v>1.8282007784127923</c:v>
                </c:pt>
                <c:pt idx="1293">
                  <c:v>1.8191414647869639</c:v>
                </c:pt>
                <c:pt idx="1294">
                  <c:v>1.9716024761455329</c:v>
                </c:pt>
                <c:pt idx="1295">
                  <c:v>1.9164239480334109</c:v>
                </c:pt>
                <c:pt idx="1296">
                  <c:v>1.9395425570874005</c:v>
                </c:pt>
                <c:pt idx="1297">
                  <c:v>1.9323532995319599</c:v>
                </c:pt>
                <c:pt idx="1298">
                  <c:v>1.8755674212699622</c:v>
                </c:pt>
                <c:pt idx="1299">
                  <c:v>1.8799116993243083</c:v>
                </c:pt>
                <c:pt idx="1300">
                  <c:v>1.8842626510154508</c:v>
                </c:pt>
                <c:pt idx="1301">
                  <c:v>1.8877542828028566</c:v>
                </c:pt>
                <c:pt idx="1302">
                  <c:v>1.9496016924014754</c:v>
                </c:pt>
                <c:pt idx="1303">
                  <c:v>1.9376157890384751</c:v>
                </c:pt>
                <c:pt idx="1304">
                  <c:v>1.9136236913246756</c:v>
                </c:pt>
                <c:pt idx="1305">
                  <c:v>1.9611913346645442</c:v>
                </c:pt>
                <c:pt idx="1306">
                  <c:v>1.7987631981319716</c:v>
                </c:pt>
                <c:pt idx="1307">
                  <c:v>1.770657309841118</c:v>
                </c:pt>
                <c:pt idx="1308">
                  <c:v>1.8381357615385143</c:v>
                </c:pt>
                <c:pt idx="1309">
                  <c:v>1.7597302863068136</c:v>
                </c:pt>
                <c:pt idx="1310">
                  <c:v>1.923884088229979</c:v>
                </c:pt>
                <c:pt idx="1311">
                  <c:v>1.9998490712361381</c:v>
                </c:pt>
                <c:pt idx="1312">
                  <c:v>1.9275469527943396</c:v>
                </c:pt>
                <c:pt idx="1313">
                  <c:v>2.050355295625633</c:v>
                </c:pt>
                <c:pt idx="1314">
                  <c:v>1.8962776438922411</c:v>
                </c:pt>
                <c:pt idx="1315">
                  <c:v>1.9104273578974011</c:v>
                </c:pt>
                <c:pt idx="1316">
                  <c:v>1.7550844444038702</c:v>
                </c:pt>
                <c:pt idx="1317">
                  <c:v>1.8630915565731159</c:v>
                </c:pt>
                <c:pt idx="1318">
                  <c:v>1.8405881211559283</c:v>
                </c:pt>
                <c:pt idx="1319">
                  <c:v>1.9860621260816824</c:v>
                </c:pt>
                <c:pt idx="1320">
                  <c:v>1.913519151162933</c:v>
                </c:pt>
                <c:pt idx="1321">
                  <c:v>1.8926810392706324</c:v>
                </c:pt>
                <c:pt idx="1322">
                  <c:v>1.899836472724628</c:v>
                </c:pt>
                <c:pt idx="1323">
                  <c:v>1.9032077863004251</c:v>
                </c:pt>
                <c:pt idx="1324">
                  <c:v>2.0355862390098141</c:v>
                </c:pt>
                <c:pt idx="1325">
                  <c:v>1.8415166515963262</c:v>
                </c:pt>
                <c:pt idx="1326">
                  <c:v>1.7197530946019843</c:v>
                </c:pt>
                <c:pt idx="1327">
                  <c:v>1.7060041748592387</c:v>
                </c:pt>
                <c:pt idx="1328">
                  <c:v>1.8135776484176758</c:v>
                </c:pt>
                <c:pt idx="1329">
                  <c:v>1.7889209910516715</c:v>
                </c:pt>
                <c:pt idx="1330">
                  <c:v>1.8426601828773277</c:v>
                </c:pt>
                <c:pt idx="1331">
                  <c:v>1.7614291602608312</c:v>
                </c:pt>
                <c:pt idx="1332">
                  <c:v>1.7282612614091135</c:v>
                </c:pt>
                <c:pt idx="1333">
                  <c:v>1.8132474355798283</c:v>
                </c:pt>
                <c:pt idx="1334">
                  <c:v>1.7883899314384721</c:v>
                </c:pt>
                <c:pt idx="1335">
                  <c:v>1.7768093203727211</c:v>
                </c:pt>
                <c:pt idx="1336">
                  <c:v>1.7843521494402965</c:v>
                </c:pt>
                <c:pt idx="1337">
                  <c:v>1.7871931689196046</c:v>
                </c:pt>
                <c:pt idx="1338">
                  <c:v>1.6748559020966056</c:v>
                </c:pt>
                <c:pt idx="1339">
                  <c:v>1.6684665148888838</c:v>
                </c:pt>
                <c:pt idx="1340">
                  <c:v>1.8020400458149526</c:v>
                </c:pt>
                <c:pt idx="1341">
                  <c:v>1.8825628041005118</c:v>
                </c:pt>
                <c:pt idx="1342">
                  <c:v>1.7735534424213721</c:v>
                </c:pt>
                <c:pt idx="1343">
                  <c:v>1.726395614785742</c:v>
                </c:pt>
                <c:pt idx="1344">
                  <c:v>1.7911024096147663</c:v>
                </c:pt>
                <c:pt idx="1345">
                  <c:v>1.7908267036201528</c:v>
                </c:pt>
                <c:pt idx="1346">
                  <c:v>1.7260623446816454</c:v>
                </c:pt>
                <c:pt idx="1347">
                  <c:v>1.7680262501141197</c:v>
                </c:pt>
                <c:pt idx="1348">
                  <c:v>1.8396878820745022</c:v>
                </c:pt>
                <c:pt idx="1349">
                  <c:v>1.8803225831862671</c:v>
                </c:pt>
                <c:pt idx="1350">
                  <c:v>1.8088371044232929</c:v>
                </c:pt>
                <c:pt idx="1351">
                  <c:v>1.6615953049407679</c:v>
                </c:pt>
                <c:pt idx="1352">
                  <c:v>1.8046724292823186</c:v>
                </c:pt>
                <c:pt idx="1353">
                  <c:v>1.8281584574208112</c:v>
                </c:pt>
                <c:pt idx="1354">
                  <c:v>1.8280590085603916</c:v>
                </c:pt>
                <c:pt idx="1355">
                  <c:v>1.7358852302506722</c:v>
                </c:pt>
                <c:pt idx="1356">
                  <c:v>1.7527794214054848</c:v>
                </c:pt>
                <c:pt idx="1357">
                  <c:v>1.8393492798369528</c:v>
                </c:pt>
                <c:pt idx="1358">
                  <c:v>1.811284978912798</c:v>
                </c:pt>
                <c:pt idx="1359">
                  <c:v>1.7593776633634532</c:v>
                </c:pt>
                <c:pt idx="1360">
                  <c:v>1.8598670365305907</c:v>
                </c:pt>
                <c:pt idx="1361">
                  <c:v>1.8317088992907824</c:v>
                </c:pt>
                <c:pt idx="1362">
                  <c:v>1.8975597247657059</c:v>
                </c:pt>
                <c:pt idx="1363">
                  <c:v>1.7861144891762051</c:v>
                </c:pt>
                <c:pt idx="1364">
                  <c:v>1.7760532514185849</c:v>
                </c:pt>
                <c:pt idx="1365">
                  <c:v>1.7110155980972108</c:v>
                </c:pt>
                <c:pt idx="1366">
                  <c:v>1.7674744189400982</c:v>
                </c:pt>
                <c:pt idx="1367">
                  <c:v>1.7897106273883168</c:v>
                </c:pt>
                <c:pt idx="1368">
                  <c:v>1.8321009504996049</c:v>
                </c:pt>
                <c:pt idx="1369">
                  <c:v>1.8485817663836881</c:v>
                </c:pt>
                <c:pt idx="1370">
                  <c:v>1.8783521676626043</c:v>
                </c:pt>
                <c:pt idx="1371">
                  <c:v>1.7437589668305358</c:v>
                </c:pt>
                <c:pt idx="1372">
                  <c:v>1.8433843836953532</c:v>
                </c:pt>
                <c:pt idx="1373">
                  <c:v>1.8588890494244532</c:v>
                </c:pt>
                <c:pt idx="1374">
                  <c:v>1.8068901880361534</c:v>
                </c:pt>
                <c:pt idx="1375">
                  <c:v>1.8631391783964213</c:v>
                </c:pt>
                <c:pt idx="1376">
                  <c:v>1.8289764707962912</c:v>
                </c:pt>
                <c:pt idx="1377">
                  <c:v>1.7350863252882169</c:v>
                </c:pt>
                <c:pt idx="1378">
                  <c:v>1.8348753504338835</c:v>
                </c:pt>
                <c:pt idx="1379">
                  <c:v>1.8419474425796258</c:v>
                </c:pt>
                <c:pt idx="1380">
                  <c:v>1.8870542643095702</c:v>
                </c:pt>
                <c:pt idx="1381">
                  <c:v>1.8688404097947506</c:v>
                </c:pt>
                <c:pt idx="1382">
                  <c:v>1.8298701642362083</c:v>
                </c:pt>
                <c:pt idx="1383">
                  <c:v>1.9045874735198336</c:v>
                </c:pt>
                <c:pt idx="1384">
                  <c:v>1.8244943617234965</c:v>
                </c:pt>
                <c:pt idx="1385">
                  <c:v>1.8548407185277713</c:v>
                </c:pt>
                <c:pt idx="1386">
                  <c:v>1.7779300484114622</c:v>
                </c:pt>
                <c:pt idx="1387">
                  <c:v>1.7911303446896163</c:v>
                </c:pt>
                <c:pt idx="1388">
                  <c:v>1.7647834649272982</c:v>
                </c:pt>
                <c:pt idx="1389">
                  <c:v>1.834910189798284</c:v>
                </c:pt>
                <c:pt idx="1390">
                  <c:v>1.8528175819307025</c:v>
                </c:pt>
                <c:pt idx="1391">
                  <c:v>1.9098685785875882</c:v>
                </c:pt>
                <c:pt idx="1392">
                  <c:v>1.7493473803884061</c:v>
                </c:pt>
                <c:pt idx="1393">
                  <c:v>1.8322877083505875</c:v>
                </c:pt>
                <c:pt idx="1394">
                  <c:v>1.8860578390964018</c:v>
                </c:pt>
                <c:pt idx="1395">
                  <c:v>1.8503135569127085</c:v>
                </c:pt>
                <c:pt idx="1396">
                  <c:v>1.8181803912314831</c:v>
                </c:pt>
                <c:pt idx="1397">
                  <c:v>1.8302010714706369</c:v>
                </c:pt>
                <c:pt idx="1398">
                  <c:v>1.8816398495172131</c:v>
                </c:pt>
                <c:pt idx="1399">
                  <c:v>1.7814950777340284</c:v>
                </c:pt>
                <c:pt idx="1400">
                  <c:v>1.9056827634770841</c:v>
                </c:pt>
                <c:pt idx="1401">
                  <c:v>1.9335573102901014</c:v>
                </c:pt>
                <c:pt idx="1402">
                  <c:v>1.8231512542952919</c:v>
                </c:pt>
                <c:pt idx="1403">
                  <c:v>1.8377651210370483</c:v>
                </c:pt>
                <c:pt idx="1404">
                  <c:v>1.8473517885448387</c:v>
                </c:pt>
                <c:pt idx="1405">
                  <c:v>1.9004636562255093</c:v>
                </c:pt>
                <c:pt idx="1406">
                  <c:v>1.8557663474625665</c:v>
                </c:pt>
                <c:pt idx="1407">
                  <c:v>1.8579447374814029</c:v>
                </c:pt>
                <c:pt idx="1408">
                  <c:v>1.9273559358116599</c:v>
                </c:pt>
                <c:pt idx="1409">
                  <c:v>1.8600131538672189</c:v>
                </c:pt>
                <c:pt idx="1410">
                  <c:v>1.8741946982382511</c:v>
                </c:pt>
                <c:pt idx="1411">
                  <c:v>1.9004540906390086</c:v>
                </c:pt>
                <c:pt idx="1412">
                  <c:v>1.8970021555410261</c:v>
                </c:pt>
                <c:pt idx="1413">
                  <c:v>2.0014651947830506</c:v>
                </c:pt>
                <c:pt idx="1414">
                  <c:v>1.842743405355634</c:v>
                </c:pt>
                <c:pt idx="1415">
                  <c:v>1.9135052563662245</c:v>
                </c:pt>
                <c:pt idx="1416">
                  <c:v>1.8991012508550067</c:v>
                </c:pt>
                <c:pt idx="1417">
                  <c:v>1.8887310337039114</c:v>
                </c:pt>
                <c:pt idx="1418">
                  <c:v>1.924554356619949</c:v>
                </c:pt>
                <c:pt idx="1419">
                  <c:v>1.8838646927009974</c:v>
                </c:pt>
                <c:pt idx="1420">
                  <c:v>1.9444250616381002</c:v>
                </c:pt>
                <c:pt idx="1421">
                  <c:v>1.9579361522503851</c:v>
                </c:pt>
                <c:pt idx="1422">
                  <c:v>1.895560600069901</c:v>
                </c:pt>
                <c:pt idx="1423">
                  <c:v>2.0069977693327279</c:v>
                </c:pt>
                <c:pt idx="1424">
                  <c:v>2.0718896956332338</c:v>
                </c:pt>
                <c:pt idx="1425">
                  <c:v>1.8646827252498877</c:v>
                </c:pt>
                <c:pt idx="1426">
                  <c:v>1.8622430128277971</c:v>
                </c:pt>
                <c:pt idx="1427">
                  <c:v>1.8735024974423506</c:v>
                </c:pt>
                <c:pt idx="1428">
                  <c:v>2.0831856499634744</c:v>
                </c:pt>
                <c:pt idx="1429">
                  <c:v>2.094797599643313</c:v>
                </c:pt>
                <c:pt idx="1430">
                  <c:v>2.0114256879631887</c:v>
                </c:pt>
                <c:pt idx="1431">
                  <c:v>2.0247243641662958</c:v>
                </c:pt>
                <c:pt idx="1432">
                  <c:v>2.0050183184805315</c:v>
                </c:pt>
                <c:pt idx="1433">
                  <c:v>1.9412030387251229</c:v>
                </c:pt>
                <c:pt idx="1434">
                  <c:v>1.9901546880014218</c:v>
                </c:pt>
                <c:pt idx="1435">
                  <c:v>1.9683160521036913</c:v>
                </c:pt>
                <c:pt idx="1436">
                  <c:v>1.9158689392955384</c:v>
                </c:pt>
                <c:pt idx="1437">
                  <c:v>2.0614458170242504</c:v>
                </c:pt>
                <c:pt idx="1438">
                  <c:v>1.9915561345551038</c:v>
                </c:pt>
                <c:pt idx="1439">
                  <c:v>1.7799813480012003</c:v>
                </c:pt>
                <c:pt idx="1440">
                  <c:v>2.0140203917688515</c:v>
                </c:pt>
                <c:pt idx="1441">
                  <c:v>2.1254208577799902</c:v>
                </c:pt>
                <c:pt idx="1442">
                  <c:v>1.9099108180925961</c:v>
                </c:pt>
                <c:pt idx="1443">
                  <c:v>1.8435555525747866</c:v>
                </c:pt>
                <c:pt idx="1444">
                  <c:v>1.922886554733205</c:v>
                </c:pt>
                <c:pt idx="1445">
                  <c:v>2.0986786168258389</c:v>
                </c:pt>
                <c:pt idx="1446">
                  <c:v>1.9794474248655445</c:v>
                </c:pt>
                <c:pt idx="1447">
                  <c:v>1.8643526354346562</c:v>
                </c:pt>
                <c:pt idx="1448">
                  <c:v>2.0040979489682034</c:v>
                </c:pt>
                <c:pt idx="1449">
                  <c:v>2.137045631077739</c:v>
                </c:pt>
                <c:pt idx="1450">
                  <c:v>1.9058550212341128</c:v>
                </c:pt>
                <c:pt idx="1451">
                  <c:v>2.154881819191349</c:v>
                </c:pt>
                <c:pt idx="1452">
                  <c:v>1.8732686435889354</c:v>
                </c:pt>
                <c:pt idx="1453">
                  <c:v>1.9157223124845515</c:v>
                </c:pt>
                <c:pt idx="1454">
                  <c:v>2.012881075778886</c:v>
                </c:pt>
                <c:pt idx="1455">
                  <c:v>2.0561500852413643</c:v>
                </c:pt>
                <c:pt idx="1456">
                  <c:v>2.0342016710624002</c:v>
                </c:pt>
                <c:pt idx="1457">
                  <c:v>1.9641990793317274</c:v>
                </c:pt>
                <c:pt idx="1458">
                  <c:v>1.8545643443962812</c:v>
                </c:pt>
                <c:pt idx="1459">
                  <c:v>2.0676677324698636</c:v>
                </c:pt>
                <c:pt idx="1460">
                  <c:v>2.0107086342676928</c:v>
                </c:pt>
                <c:pt idx="1461">
                  <c:v>2.04837596316669</c:v>
                </c:pt>
                <c:pt idx="1462">
                  <c:v>2.0259731611010032</c:v>
                </c:pt>
                <c:pt idx="1463">
                  <c:v>1.8823946207206976</c:v>
                </c:pt>
                <c:pt idx="1464">
                  <c:v>2.0010602782763178</c:v>
                </c:pt>
                <c:pt idx="1465">
                  <c:v>2.0253236654800379</c:v>
                </c:pt>
                <c:pt idx="1466">
                  <c:v>2.1145348064544107</c:v>
                </c:pt>
                <c:pt idx="1467">
                  <c:v>2.152226308968022</c:v>
                </c:pt>
                <c:pt idx="1468">
                  <c:v>2.0397773715202177</c:v>
                </c:pt>
                <c:pt idx="1469">
                  <c:v>2.0397493682160586</c:v>
                </c:pt>
                <c:pt idx="1470">
                  <c:v>1.9130702744509989</c:v>
                </c:pt>
                <c:pt idx="1471">
                  <c:v>1.891648432347723</c:v>
                </c:pt>
                <c:pt idx="1472">
                  <c:v>2.0075197478201843</c:v>
                </c:pt>
                <c:pt idx="1473">
                  <c:v>1.9652705421359227</c:v>
                </c:pt>
                <c:pt idx="1474">
                  <c:v>1.9206113981841804</c:v>
                </c:pt>
                <c:pt idx="1475">
                  <c:v>2.0555776136718551</c:v>
                </c:pt>
                <c:pt idx="1476">
                  <c:v>1.9780697877568552</c:v>
                </c:pt>
                <c:pt idx="1477">
                  <c:v>1.9549854441044987</c:v>
                </c:pt>
                <c:pt idx="1478">
                  <c:v>2.1130731686655828</c:v>
                </c:pt>
                <c:pt idx="1479">
                  <c:v>2.0758910441626912</c:v>
                </c:pt>
                <c:pt idx="1480">
                  <c:v>1.9903623374430151</c:v>
                </c:pt>
                <c:pt idx="1481">
                  <c:v>1.8932449485118468</c:v>
                </c:pt>
                <c:pt idx="1482">
                  <c:v>2.0981766195887595</c:v>
                </c:pt>
                <c:pt idx="1483">
                  <c:v>2.2856515951943881</c:v>
                </c:pt>
                <c:pt idx="1484">
                  <c:v>2.1334501342474184</c:v>
                </c:pt>
                <c:pt idx="1485">
                  <c:v>2.1200042848935108</c:v>
                </c:pt>
                <c:pt idx="1486">
                  <c:v>2.2020058344054343</c:v>
                </c:pt>
                <c:pt idx="1487">
                  <c:v>2.1453834031935268</c:v>
                </c:pt>
                <c:pt idx="1488">
                  <c:v>2.1782943599675959</c:v>
                </c:pt>
                <c:pt idx="1489">
                  <c:v>2.1724179727435478</c:v>
                </c:pt>
                <c:pt idx="1490">
                  <c:v>2.1131635468367245</c:v>
                </c:pt>
                <c:pt idx="1491">
                  <c:v>1.9459165533876945</c:v>
                </c:pt>
                <c:pt idx="1492">
                  <c:v>2.0201167013325296</c:v>
                </c:pt>
                <c:pt idx="1493">
                  <c:v>2.2728402949264699</c:v>
                </c:pt>
                <c:pt idx="1494">
                  <c:v>2.111152989781786</c:v>
                </c:pt>
                <c:pt idx="1495">
                  <c:v>2.0126985016242251</c:v>
                </c:pt>
                <c:pt idx="1496">
                  <c:v>2.1060816862762697</c:v>
                </c:pt>
                <c:pt idx="1497">
                  <c:v>2.1497757833667164</c:v>
                </c:pt>
                <c:pt idx="1498">
                  <c:v>2.3403596914743794</c:v>
                </c:pt>
                <c:pt idx="1499">
                  <c:v>2.1517067398707321</c:v>
                </c:pt>
                <c:pt idx="1500">
                  <c:v>2.0672496339444186</c:v>
                </c:pt>
                <c:pt idx="1501">
                  <c:v>2.0177265911579942</c:v>
                </c:pt>
                <c:pt idx="1502">
                  <c:v>2.1791983950214031</c:v>
                </c:pt>
                <c:pt idx="1503">
                  <c:v>2.1660629843167545</c:v>
                </c:pt>
                <c:pt idx="1504">
                  <c:v>2.019329819401757</c:v>
                </c:pt>
                <c:pt idx="1505">
                  <c:v>2.138355220491599</c:v>
                </c:pt>
                <c:pt idx="1506">
                  <c:v>2.1919127501402751</c:v>
                </c:pt>
                <c:pt idx="1507">
                  <c:v>2.2143498565382425</c:v>
                </c:pt>
                <c:pt idx="1508">
                  <c:v>1.9932327797805225</c:v>
                </c:pt>
                <c:pt idx="1509">
                  <c:v>2.042802112677085</c:v>
                </c:pt>
                <c:pt idx="1510">
                  <c:v>2.1165335956851212</c:v>
                </c:pt>
                <c:pt idx="1511">
                  <c:v>2.1358374367236719</c:v>
                </c:pt>
                <c:pt idx="1512">
                  <c:v>2.0917702076864595</c:v>
                </c:pt>
                <c:pt idx="1513">
                  <c:v>2.138641437538022</c:v>
                </c:pt>
                <c:pt idx="1514">
                  <c:v>2.1773801856342039</c:v>
                </c:pt>
                <c:pt idx="1515">
                  <c:v>2.2373726497372584</c:v>
                </c:pt>
                <c:pt idx="1516">
                  <c:v>2.2805914571811359</c:v>
                </c:pt>
                <c:pt idx="1517">
                  <c:v>2.0999228957524236</c:v>
                </c:pt>
                <c:pt idx="1518">
                  <c:v>2.2474650598704433</c:v>
                </c:pt>
                <c:pt idx="1519">
                  <c:v>2.031874932012391</c:v>
                </c:pt>
                <c:pt idx="1520">
                  <c:v>2.2009641792858181</c:v>
                </c:pt>
                <c:pt idx="1521">
                  <c:v>2.2128395458455317</c:v>
                </c:pt>
                <c:pt idx="1522">
                  <c:v>2.2265706829477314</c:v>
                </c:pt>
                <c:pt idx="1523">
                  <c:v>2.0681664076360065</c:v>
                </c:pt>
                <c:pt idx="1524">
                  <c:v>2.0799800737779663</c:v>
                </c:pt>
                <c:pt idx="1525">
                  <c:v>2.2613666447673677</c:v>
                </c:pt>
                <c:pt idx="1526">
                  <c:v>2.2334672314428641</c:v>
                </c:pt>
                <c:pt idx="1527">
                  <c:v>2.1842320272823352</c:v>
                </c:pt>
                <c:pt idx="1528">
                  <c:v>2.1141649107605232</c:v>
                </c:pt>
                <c:pt idx="1529">
                  <c:v>2.1182314098431432</c:v>
                </c:pt>
                <c:pt idx="1530">
                  <c:v>2.1629017224941638</c:v>
                </c:pt>
                <c:pt idx="1531">
                  <c:v>2.3393164182206823</c:v>
                </c:pt>
                <c:pt idx="1532">
                  <c:v>2.2406107474848223</c:v>
                </c:pt>
                <c:pt idx="1533">
                  <c:v>2.32667174954334</c:v>
                </c:pt>
                <c:pt idx="1534">
                  <c:v>2.2832659013861116</c:v>
                </c:pt>
                <c:pt idx="1535">
                  <c:v>2.0789632065104477</c:v>
                </c:pt>
                <c:pt idx="1536">
                  <c:v>2.0143041840617233</c:v>
                </c:pt>
                <c:pt idx="1537">
                  <c:v>2.1402464986512548</c:v>
                </c:pt>
                <c:pt idx="1538">
                  <c:v>2.1641860507808057</c:v>
                </c:pt>
                <c:pt idx="1539">
                  <c:v>2.2268740434313075</c:v>
                </c:pt>
                <c:pt idx="1540">
                  <c:v>2.0961434077117032</c:v>
                </c:pt>
                <c:pt idx="1541">
                  <c:v>2.2706250517497435</c:v>
                </c:pt>
                <c:pt idx="1542">
                  <c:v>2.2140930730353565</c:v>
                </c:pt>
                <c:pt idx="1543">
                  <c:v>2.0094723925246889</c:v>
                </c:pt>
                <c:pt idx="1544">
                  <c:v>2.1857098685876042</c:v>
                </c:pt>
                <c:pt idx="1545">
                  <c:v>2.2852268418736852</c:v>
                </c:pt>
                <c:pt idx="1546">
                  <c:v>2.3551561789517934</c:v>
                </c:pt>
                <c:pt idx="1547">
                  <c:v>2.2438857809410058</c:v>
                </c:pt>
                <c:pt idx="1548">
                  <c:v>2.1802823588137299</c:v>
                </c:pt>
                <c:pt idx="1549">
                  <c:v>2.1043056022452928</c:v>
                </c:pt>
                <c:pt idx="1550">
                  <c:v>2.2273130052115682</c:v>
                </c:pt>
                <c:pt idx="1551">
                  <c:v>2.3429944236515605</c:v>
                </c:pt>
                <c:pt idx="1552">
                  <c:v>2.1665348827061659</c:v>
                </c:pt>
                <c:pt idx="1553">
                  <c:v>2.1787516880449802</c:v>
                </c:pt>
                <c:pt idx="1554">
                  <c:v>2.2002954868234985</c:v>
                </c:pt>
                <c:pt idx="1555">
                  <c:v>2.2977181813259104</c:v>
                </c:pt>
                <c:pt idx="1556">
                  <c:v>2.4209151094020238</c:v>
                </c:pt>
                <c:pt idx="1557">
                  <c:v>2.2456115349521264</c:v>
                </c:pt>
                <c:pt idx="1558">
                  <c:v>2.1819780677052036</c:v>
                </c:pt>
                <c:pt idx="1559">
                  <c:v>2.2286361903483232</c:v>
                </c:pt>
                <c:pt idx="1560">
                  <c:v>2.2411813293835805</c:v>
                </c:pt>
                <c:pt idx="1561">
                  <c:v>2.4535993080912792</c:v>
                </c:pt>
                <c:pt idx="1562">
                  <c:v>2.4321663391199468</c:v>
                </c:pt>
                <c:pt idx="1563">
                  <c:v>2.3394161169581524</c:v>
                </c:pt>
                <c:pt idx="1564">
                  <c:v>2.1687798491926529</c:v>
                </c:pt>
                <c:pt idx="1565">
                  <c:v>2.2385710352685027</c:v>
                </c:pt>
                <c:pt idx="1566">
                  <c:v>2.2184102937734265</c:v>
                </c:pt>
                <c:pt idx="1567">
                  <c:v>2.2610486547021464</c:v>
                </c:pt>
                <c:pt idx="1568">
                  <c:v>2.2266733003674695</c:v>
                </c:pt>
                <c:pt idx="1569">
                  <c:v>2.227303662245451</c:v>
                </c:pt>
                <c:pt idx="1570">
                  <c:v>2.1523213428492354</c:v>
                </c:pt>
                <c:pt idx="1571">
                  <c:v>2.1121111355680138</c:v>
                </c:pt>
                <c:pt idx="1572">
                  <c:v>2.3126083923618301</c:v>
                </c:pt>
                <c:pt idx="1573">
                  <c:v>2.2131682818192138</c:v>
                </c:pt>
                <c:pt idx="1574">
                  <c:v>2.331788727780312</c:v>
                </c:pt>
                <c:pt idx="1575">
                  <c:v>2.3621334563363541</c:v>
                </c:pt>
                <c:pt idx="1576">
                  <c:v>2.2356414223490262</c:v>
                </c:pt>
                <c:pt idx="1577">
                  <c:v>2.348606048786356</c:v>
                </c:pt>
                <c:pt idx="1578">
                  <c:v>2.1393848501996255</c:v>
                </c:pt>
                <c:pt idx="1579">
                  <c:v>2.2034721208993489</c:v>
                </c:pt>
                <c:pt idx="1580">
                  <c:v>2.2992623979759523</c:v>
                </c:pt>
                <c:pt idx="1581">
                  <c:v>2.4097417804885888</c:v>
                </c:pt>
                <c:pt idx="1582">
                  <c:v>2.3251198485792264</c:v>
                </c:pt>
                <c:pt idx="1583">
                  <c:v>2.3696057930898902</c:v>
                </c:pt>
                <c:pt idx="1584">
                  <c:v>2.2925546876305143</c:v>
                </c:pt>
                <c:pt idx="1585">
                  <c:v>2.4094084578411432</c:v>
                </c:pt>
                <c:pt idx="1586">
                  <c:v>2.3644245368666716</c:v>
                </c:pt>
                <c:pt idx="1587">
                  <c:v>2.3547838727378072</c:v>
                </c:pt>
                <c:pt idx="1588">
                  <c:v>2.3350802936227657</c:v>
                </c:pt>
                <c:pt idx="1589">
                  <c:v>2.2963945918775814</c:v>
                </c:pt>
                <c:pt idx="1590">
                  <c:v>2.3398746188561526</c:v>
                </c:pt>
                <c:pt idx="1591">
                  <c:v>2.4385913999709086</c:v>
                </c:pt>
                <c:pt idx="1592">
                  <c:v>2.4221581223341468</c:v>
                </c:pt>
                <c:pt idx="1593">
                  <c:v>2.3074557102844961</c:v>
                </c:pt>
                <c:pt idx="1594">
                  <c:v>2.4525616057884023</c:v>
                </c:pt>
                <c:pt idx="1595">
                  <c:v>2.4838640696092473</c:v>
                </c:pt>
                <c:pt idx="1596">
                  <c:v>2.235591738720609</c:v>
                </c:pt>
                <c:pt idx="1597">
                  <c:v>2.3646218461280917</c:v>
                </c:pt>
                <c:pt idx="1598">
                  <c:v>2.3381382715050845</c:v>
                </c:pt>
                <c:pt idx="1599">
                  <c:v>2.4546315164854993</c:v>
                </c:pt>
                <c:pt idx="1600">
                  <c:v>2.4974763882587379</c:v>
                </c:pt>
                <c:pt idx="1601">
                  <c:v>2.3465120366121606</c:v>
                </c:pt>
                <c:pt idx="1602">
                  <c:v>2.1978445323764388</c:v>
                </c:pt>
                <c:pt idx="1603">
                  <c:v>2.4164861939021858</c:v>
                </c:pt>
                <c:pt idx="1604">
                  <c:v>2.2444030260220584</c:v>
                </c:pt>
                <c:pt idx="1605">
                  <c:v>2.5450691251347997</c:v>
                </c:pt>
                <c:pt idx="1606">
                  <c:v>2.4242604324656836</c:v>
                </c:pt>
                <c:pt idx="1607">
                  <c:v>2.3676133031987163</c:v>
                </c:pt>
                <c:pt idx="1608">
                  <c:v>2.3095697776525013</c:v>
                </c:pt>
                <c:pt idx="1609">
                  <c:v>2.2421962693756581</c:v>
                </c:pt>
                <c:pt idx="1610">
                  <c:v>2.3737900342223344</c:v>
                </c:pt>
                <c:pt idx="1611">
                  <c:v>2.3969690030880471</c:v>
                </c:pt>
                <c:pt idx="1612">
                  <c:v>2.4477119344886131</c:v>
                </c:pt>
                <c:pt idx="1613">
                  <c:v>2.3161244160550298</c:v>
                </c:pt>
                <c:pt idx="1614">
                  <c:v>2.3591962174042669</c:v>
                </c:pt>
                <c:pt idx="1615">
                  <c:v>2.2506003320085766</c:v>
                </c:pt>
                <c:pt idx="1616">
                  <c:v>2.3798414333064484</c:v>
                </c:pt>
                <c:pt idx="1617">
                  <c:v>2.5001505035609135</c:v>
                </c:pt>
                <c:pt idx="1618">
                  <c:v>2.5142993019550426</c:v>
                </c:pt>
                <c:pt idx="1619">
                  <c:v>2.6212240086571845</c:v>
                </c:pt>
                <c:pt idx="1620">
                  <c:v>2.6622794282911726</c:v>
                </c:pt>
                <c:pt idx="1621">
                  <c:v>2.7950852596079119</c:v>
                </c:pt>
                <c:pt idx="1622">
                  <c:v>2.5873649608259148</c:v>
                </c:pt>
                <c:pt idx="1623">
                  <c:v>2.6434019477328765</c:v>
                </c:pt>
                <c:pt idx="1624">
                  <c:v>2.7844115558580071</c:v>
                </c:pt>
                <c:pt idx="1625">
                  <c:v>2.6346953370618946</c:v>
                </c:pt>
                <c:pt idx="1626">
                  <c:v>2.6513174537256101</c:v>
                </c:pt>
                <c:pt idx="1627">
                  <c:v>2.580484642322983</c:v>
                </c:pt>
                <c:pt idx="1628">
                  <c:v>2.5393245672686251</c:v>
                </c:pt>
                <c:pt idx="1629">
                  <c:v>2.4424973797478895</c:v>
                </c:pt>
                <c:pt idx="1630">
                  <c:v>2.5878234682464658</c:v>
                </c:pt>
                <c:pt idx="1631">
                  <c:v>2.6732484270386005</c:v>
                </c:pt>
                <c:pt idx="1632">
                  <c:v>2.5992958610292929</c:v>
                </c:pt>
                <c:pt idx="1633">
                  <c:v>2.5363533646647518</c:v>
                </c:pt>
                <c:pt idx="1634">
                  <c:v>2.5999451310183388</c:v>
                </c:pt>
                <c:pt idx="1635">
                  <c:v>2.5974090790219382</c:v>
                </c:pt>
                <c:pt idx="1636">
                  <c:v>2.4893593332502513</c:v>
                </c:pt>
                <c:pt idx="1637">
                  <c:v>2.6187508489156017</c:v>
                </c:pt>
                <c:pt idx="1638">
                  <c:v>2.4093446971077097</c:v>
                </c:pt>
                <c:pt idx="1639">
                  <c:v>2.685340926890174</c:v>
                </c:pt>
                <c:pt idx="1640">
                  <c:v>2.5387438921126702</c:v>
                </c:pt>
                <c:pt idx="1641">
                  <c:v>2.7068231136423808</c:v>
                </c:pt>
                <c:pt idx="1642">
                  <c:v>2.4715246197363885</c:v>
                </c:pt>
                <c:pt idx="1643">
                  <c:v>2.5127160050330661</c:v>
                </c:pt>
                <c:pt idx="1644">
                  <c:v>0.82041931768178888</c:v>
                </c:pt>
                <c:pt idx="1645">
                  <c:v>0.78827533933029681</c:v>
                </c:pt>
                <c:pt idx="1646">
                  <c:v>2.3018642955791546</c:v>
                </c:pt>
                <c:pt idx="1647">
                  <c:v>2.0868371981710858</c:v>
                </c:pt>
                <c:pt idx="1648">
                  <c:v>2.1871174299218272</c:v>
                </c:pt>
                <c:pt idx="1649">
                  <c:v>2.2208546070396449</c:v>
                </c:pt>
                <c:pt idx="1650">
                  <c:v>2.2481351260478792</c:v>
                </c:pt>
                <c:pt idx="1651">
                  <c:v>2.0861399140099901</c:v>
                </c:pt>
                <c:pt idx="1652">
                  <c:v>2.1976400510956036</c:v>
                </c:pt>
                <c:pt idx="1653">
                  <c:v>2.06395111570686</c:v>
                </c:pt>
                <c:pt idx="1654">
                  <c:v>2.1159734598226385</c:v>
                </c:pt>
                <c:pt idx="1655">
                  <c:v>2.1429301056616552</c:v>
                </c:pt>
                <c:pt idx="1656">
                  <c:v>2.1030978572118357</c:v>
                </c:pt>
                <c:pt idx="1657">
                  <c:v>2.0671430034695866</c:v>
                </c:pt>
                <c:pt idx="1658">
                  <c:v>2.1108610594281667</c:v>
                </c:pt>
                <c:pt idx="1659">
                  <c:v>2.085790158411633</c:v>
                </c:pt>
                <c:pt idx="1660">
                  <c:v>2.0754182644172006</c:v>
                </c:pt>
                <c:pt idx="1661">
                  <c:v>2.1639361442940261</c:v>
                </c:pt>
                <c:pt idx="1662">
                  <c:v>2.10969464075795</c:v>
                </c:pt>
                <c:pt idx="1663">
                  <c:v>2.0920316181393157</c:v>
                </c:pt>
                <c:pt idx="1664">
                  <c:v>2.0258423279787201</c:v>
                </c:pt>
                <c:pt idx="1665">
                  <c:v>2.0139181633115162</c:v>
                </c:pt>
                <c:pt idx="1666">
                  <c:v>1.8568526119973303</c:v>
                </c:pt>
                <c:pt idx="1667">
                  <c:v>2.024376692022761</c:v>
                </c:pt>
                <c:pt idx="1668">
                  <c:v>2.0123425569121927</c:v>
                </c:pt>
                <c:pt idx="1669">
                  <c:v>2.0869003512968387</c:v>
                </c:pt>
                <c:pt idx="1670">
                  <c:v>1.9284155685588136</c:v>
                </c:pt>
                <c:pt idx="1671">
                  <c:v>2.0283061140959808</c:v>
                </c:pt>
                <c:pt idx="1672">
                  <c:v>2.0194542468755916</c:v>
                </c:pt>
                <c:pt idx="1673">
                  <c:v>2.0154330656199253</c:v>
                </c:pt>
                <c:pt idx="1674">
                  <c:v>1.9169066494778846</c:v>
                </c:pt>
                <c:pt idx="1675">
                  <c:v>1.9169438282090827</c:v>
                </c:pt>
                <c:pt idx="1676">
                  <c:v>1.9194183771527586</c:v>
                </c:pt>
                <c:pt idx="1677">
                  <c:v>1.9818730646353988</c:v>
                </c:pt>
                <c:pt idx="1678">
                  <c:v>1.9521003498861977</c:v>
                </c:pt>
                <c:pt idx="1679">
                  <c:v>1.9274833245404694</c:v>
                </c:pt>
                <c:pt idx="1680">
                  <c:v>1.8738565887099305</c:v>
                </c:pt>
                <c:pt idx="1681">
                  <c:v>1.9818200665499897</c:v>
                </c:pt>
                <c:pt idx="1682">
                  <c:v>1.9221129369509138</c:v>
                </c:pt>
                <c:pt idx="1683">
                  <c:v>1.9004160616603365</c:v>
                </c:pt>
                <c:pt idx="1684">
                  <c:v>1.9314575421407376</c:v>
                </c:pt>
                <c:pt idx="1685">
                  <c:v>1.8703630752063356</c:v>
                </c:pt>
                <c:pt idx="1686">
                  <c:v>1.8609454347814312</c:v>
                </c:pt>
                <c:pt idx="1687">
                  <c:v>1.8647285327997241</c:v>
                </c:pt>
                <c:pt idx="1688">
                  <c:v>1.916468005689244</c:v>
                </c:pt>
                <c:pt idx="1689">
                  <c:v>1.8689311514243032</c:v>
                </c:pt>
                <c:pt idx="1690">
                  <c:v>1.8583346398734442</c:v>
                </c:pt>
                <c:pt idx="1691">
                  <c:v>1.8350354280522194</c:v>
                </c:pt>
                <c:pt idx="1692">
                  <c:v>1.8478553873815797</c:v>
                </c:pt>
                <c:pt idx="1693">
                  <c:v>1.7689207144745678</c:v>
                </c:pt>
                <c:pt idx="1694">
                  <c:v>1.8125394513740061</c:v>
                </c:pt>
                <c:pt idx="1695">
                  <c:v>1.8700774141434509</c:v>
                </c:pt>
                <c:pt idx="1696">
                  <c:v>1.7791491502285977</c:v>
                </c:pt>
                <c:pt idx="1697">
                  <c:v>1.9212316585576079</c:v>
                </c:pt>
                <c:pt idx="1698">
                  <c:v>1.8450975319926304</c:v>
                </c:pt>
                <c:pt idx="1699">
                  <c:v>1.8021333639298605</c:v>
                </c:pt>
                <c:pt idx="1700">
                  <c:v>1.7220648247326631</c:v>
                </c:pt>
                <c:pt idx="1701">
                  <c:v>1.7440994383086315</c:v>
                </c:pt>
                <c:pt idx="1702">
                  <c:v>1.7624345237069434</c:v>
                </c:pt>
                <c:pt idx="1703">
                  <c:v>1.8767488038497331</c:v>
                </c:pt>
                <c:pt idx="1704">
                  <c:v>1.9134138552972924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D8-4298-BB8C-92FE361C0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422032"/>
        <c:axId val="957421488"/>
      </c:scatterChart>
      <c:valAx>
        <c:axId val="957420944"/>
        <c:scaling>
          <c:orientation val="minMax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12700"/>
        </c:spPr>
        <c:crossAx val="957419312"/>
        <c:crosses val="autoZero"/>
        <c:crossBetween val="midCat"/>
        <c:majorUnit val="5"/>
      </c:valAx>
      <c:valAx>
        <c:axId val="957419312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OUR,</a:t>
                </a:r>
                <a:r>
                  <a:rPr lang="en-US" baseline="0"/>
                  <a:t> CER [mmol/h]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7420944"/>
        <c:crosses val="autoZero"/>
        <c:crossBetween val="midCat"/>
      </c:valAx>
      <c:valAx>
        <c:axId val="957421488"/>
        <c:scaling>
          <c:orientation val="minMax"/>
          <c:max val="5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RQ [-]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7422032"/>
        <c:crosses val="max"/>
        <c:crossBetween val="midCat"/>
      </c:valAx>
      <c:valAx>
        <c:axId val="957422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74214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95" r="0.70000000000000095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CER over time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4406812885503317E-2"/>
          <c:y val="3.3729179105620108E-2"/>
          <c:w val="0.92225757637328076"/>
          <c:h val="0.825744136468715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Offgas!$A$15:$A$4815</c:f>
              <c:numCache>
                <c:formatCode>General</c:formatCode>
                <c:ptCount val="4801"/>
                <c:pt idx="0">
                  <c:v>0.66686100000000004</c:v>
                </c:pt>
                <c:pt idx="1">
                  <c:v>0.75019400000000003</c:v>
                </c:pt>
                <c:pt idx="2">
                  <c:v>0.83352800000000005</c:v>
                </c:pt>
                <c:pt idx="3">
                  <c:v>0.91686100000000004</c:v>
                </c:pt>
                <c:pt idx="4">
                  <c:v>1.0001899999999999</c:v>
                </c:pt>
                <c:pt idx="5">
                  <c:v>1.0835300000000001</c:v>
                </c:pt>
                <c:pt idx="6">
                  <c:v>1.16686</c:v>
                </c:pt>
                <c:pt idx="7">
                  <c:v>1.2501899999999999</c:v>
                </c:pt>
                <c:pt idx="8">
                  <c:v>1.3335300000000001</c:v>
                </c:pt>
                <c:pt idx="9">
                  <c:v>1.41686</c:v>
                </c:pt>
                <c:pt idx="10">
                  <c:v>1.5001899999999999</c:v>
                </c:pt>
                <c:pt idx="11">
                  <c:v>1.5835300000000001</c:v>
                </c:pt>
                <c:pt idx="12">
                  <c:v>1.66686</c:v>
                </c:pt>
                <c:pt idx="13">
                  <c:v>1.7501899999999999</c:v>
                </c:pt>
                <c:pt idx="14">
                  <c:v>1.8335300000000001</c:v>
                </c:pt>
                <c:pt idx="15">
                  <c:v>1.91686</c:v>
                </c:pt>
                <c:pt idx="16">
                  <c:v>2.0001899999999999</c:v>
                </c:pt>
                <c:pt idx="17">
                  <c:v>2.0835300000000001</c:v>
                </c:pt>
                <c:pt idx="18">
                  <c:v>2.1668599999999998</c:v>
                </c:pt>
                <c:pt idx="19">
                  <c:v>2.2501899999999999</c:v>
                </c:pt>
                <c:pt idx="20">
                  <c:v>2.3335300000000001</c:v>
                </c:pt>
                <c:pt idx="21">
                  <c:v>2.4168599999999998</c:v>
                </c:pt>
                <c:pt idx="22">
                  <c:v>2.5001899999999999</c:v>
                </c:pt>
                <c:pt idx="23">
                  <c:v>2.5835300000000001</c:v>
                </c:pt>
                <c:pt idx="24">
                  <c:v>2.6668599999999998</c:v>
                </c:pt>
                <c:pt idx="25">
                  <c:v>2.7501899999999999</c:v>
                </c:pt>
                <c:pt idx="26">
                  <c:v>2.8335300000000001</c:v>
                </c:pt>
                <c:pt idx="27">
                  <c:v>2.9168599999999998</c:v>
                </c:pt>
                <c:pt idx="28">
                  <c:v>3.0001899999999999</c:v>
                </c:pt>
                <c:pt idx="29">
                  <c:v>3.0835300000000001</c:v>
                </c:pt>
                <c:pt idx="30">
                  <c:v>3.1668599999999998</c:v>
                </c:pt>
                <c:pt idx="31">
                  <c:v>3.2501899999999999</c:v>
                </c:pt>
                <c:pt idx="32">
                  <c:v>3.3335300000000001</c:v>
                </c:pt>
                <c:pt idx="33">
                  <c:v>3.4168599999999998</c:v>
                </c:pt>
                <c:pt idx="34">
                  <c:v>3.5001899999999999</c:v>
                </c:pt>
                <c:pt idx="35">
                  <c:v>3.5835300000000001</c:v>
                </c:pt>
                <c:pt idx="36">
                  <c:v>3.6668599999999998</c:v>
                </c:pt>
                <c:pt idx="37">
                  <c:v>3.7501899999999999</c:v>
                </c:pt>
                <c:pt idx="38">
                  <c:v>3.8335300000000001</c:v>
                </c:pt>
                <c:pt idx="39">
                  <c:v>3.9168599999999998</c:v>
                </c:pt>
                <c:pt idx="40">
                  <c:v>4.0001899999999999</c:v>
                </c:pt>
                <c:pt idx="41">
                  <c:v>4.0835299999999997</c:v>
                </c:pt>
                <c:pt idx="42">
                  <c:v>4.1668599999999998</c:v>
                </c:pt>
                <c:pt idx="43">
                  <c:v>4.2501899999999999</c:v>
                </c:pt>
                <c:pt idx="44">
                  <c:v>4.3335299999999997</c:v>
                </c:pt>
                <c:pt idx="45">
                  <c:v>4.4168599999999998</c:v>
                </c:pt>
                <c:pt idx="46">
                  <c:v>4.5001899999999999</c:v>
                </c:pt>
                <c:pt idx="47">
                  <c:v>4.5835299999999997</c:v>
                </c:pt>
                <c:pt idx="48">
                  <c:v>4.6668599999999998</c:v>
                </c:pt>
                <c:pt idx="49">
                  <c:v>4.7501899999999999</c:v>
                </c:pt>
                <c:pt idx="50">
                  <c:v>4.8335299999999997</c:v>
                </c:pt>
                <c:pt idx="51">
                  <c:v>4.9168599999999998</c:v>
                </c:pt>
                <c:pt idx="52">
                  <c:v>5.0001899999999999</c:v>
                </c:pt>
                <c:pt idx="53">
                  <c:v>5.0835299999999997</c:v>
                </c:pt>
                <c:pt idx="54">
                  <c:v>5.1668599999999998</c:v>
                </c:pt>
                <c:pt idx="55">
                  <c:v>5.2501899999999999</c:v>
                </c:pt>
                <c:pt idx="56">
                  <c:v>5.3335299999999997</c:v>
                </c:pt>
                <c:pt idx="57">
                  <c:v>5.4168599999999998</c:v>
                </c:pt>
                <c:pt idx="58">
                  <c:v>5.5001899999999999</c:v>
                </c:pt>
                <c:pt idx="59">
                  <c:v>5.5835299999999997</c:v>
                </c:pt>
                <c:pt idx="60">
                  <c:v>5.6668599999999998</c:v>
                </c:pt>
                <c:pt idx="61">
                  <c:v>5.7501899999999999</c:v>
                </c:pt>
                <c:pt idx="62">
                  <c:v>5.8335299999999997</c:v>
                </c:pt>
                <c:pt idx="63">
                  <c:v>5.9168599999999998</c:v>
                </c:pt>
                <c:pt idx="64">
                  <c:v>6.0001899999999999</c:v>
                </c:pt>
                <c:pt idx="65">
                  <c:v>6.0835299999999997</c:v>
                </c:pt>
                <c:pt idx="66">
                  <c:v>6.1668599999999998</c:v>
                </c:pt>
                <c:pt idx="67">
                  <c:v>6.2501899999999999</c:v>
                </c:pt>
                <c:pt idx="68">
                  <c:v>6.3335299999999997</c:v>
                </c:pt>
                <c:pt idx="69">
                  <c:v>6.4168599999999998</c:v>
                </c:pt>
                <c:pt idx="70">
                  <c:v>6.5001899999999999</c:v>
                </c:pt>
                <c:pt idx="71">
                  <c:v>6.5835299999999997</c:v>
                </c:pt>
                <c:pt idx="72">
                  <c:v>6.6668599999999998</c:v>
                </c:pt>
                <c:pt idx="73">
                  <c:v>6.7501899999999999</c:v>
                </c:pt>
                <c:pt idx="74">
                  <c:v>6.8335299999999997</c:v>
                </c:pt>
                <c:pt idx="75">
                  <c:v>6.9168599999999998</c:v>
                </c:pt>
                <c:pt idx="76">
                  <c:v>7.0001899999999999</c:v>
                </c:pt>
                <c:pt idx="77">
                  <c:v>7.0835299999999997</c:v>
                </c:pt>
                <c:pt idx="78">
                  <c:v>7.1668599999999998</c:v>
                </c:pt>
                <c:pt idx="79">
                  <c:v>7.2501899999999999</c:v>
                </c:pt>
                <c:pt idx="80">
                  <c:v>7.3335299999999997</c:v>
                </c:pt>
                <c:pt idx="81">
                  <c:v>7.4168599999999998</c:v>
                </c:pt>
                <c:pt idx="82">
                  <c:v>7.5001899999999999</c:v>
                </c:pt>
                <c:pt idx="83">
                  <c:v>7.5835299999999997</c:v>
                </c:pt>
                <c:pt idx="84">
                  <c:v>7.6668599999999998</c:v>
                </c:pt>
                <c:pt idx="85">
                  <c:v>7.7501899999999999</c:v>
                </c:pt>
                <c:pt idx="86">
                  <c:v>7.8335299999999997</c:v>
                </c:pt>
                <c:pt idx="87">
                  <c:v>7.9168599999999998</c:v>
                </c:pt>
                <c:pt idx="88">
                  <c:v>8.0001899999999999</c:v>
                </c:pt>
                <c:pt idx="89">
                  <c:v>8.0835299999999997</c:v>
                </c:pt>
                <c:pt idx="90">
                  <c:v>8.1668599999999998</c:v>
                </c:pt>
                <c:pt idx="91">
                  <c:v>8.2501899999999999</c:v>
                </c:pt>
                <c:pt idx="92">
                  <c:v>8.3335299999999997</c:v>
                </c:pt>
                <c:pt idx="93">
                  <c:v>8.4168599999999998</c:v>
                </c:pt>
                <c:pt idx="94">
                  <c:v>8.5001899999999999</c:v>
                </c:pt>
                <c:pt idx="95">
                  <c:v>8.5835299999999997</c:v>
                </c:pt>
                <c:pt idx="96">
                  <c:v>8.6668599999999998</c:v>
                </c:pt>
                <c:pt idx="97">
                  <c:v>8.7501899999999999</c:v>
                </c:pt>
                <c:pt idx="98">
                  <c:v>8.8335299999999997</c:v>
                </c:pt>
                <c:pt idx="99">
                  <c:v>8.9168599999999998</c:v>
                </c:pt>
                <c:pt idx="100">
                  <c:v>9.0001899999999999</c:v>
                </c:pt>
                <c:pt idx="101">
                  <c:v>9.0835299999999997</c:v>
                </c:pt>
                <c:pt idx="102">
                  <c:v>9.1668599999999998</c:v>
                </c:pt>
                <c:pt idx="103">
                  <c:v>9.2501899999999999</c:v>
                </c:pt>
                <c:pt idx="104">
                  <c:v>9.3335299999999997</c:v>
                </c:pt>
                <c:pt idx="105">
                  <c:v>9.4168599999999998</c:v>
                </c:pt>
                <c:pt idx="106">
                  <c:v>9.5001899999999999</c:v>
                </c:pt>
                <c:pt idx="107">
                  <c:v>9.5835299999999997</c:v>
                </c:pt>
                <c:pt idx="108">
                  <c:v>9.6668599999999998</c:v>
                </c:pt>
                <c:pt idx="109">
                  <c:v>9.7501899999999999</c:v>
                </c:pt>
                <c:pt idx="110">
                  <c:v>9.8335299999999997</c:v>
                </c:pt>
                <c:pt idx="111">
                  <c:v>9.9168599999999998</c:v>
                </c:pt>
                <c:pt idx="112">
                  <c:v>10.0002</c:v>
                </c:pt>
                <c:pt idx="113">
                  <c:v>10.083500000000001</c:v>
                </c:pt>
                <c:pt idx="114">
                  <c:v>10.1669</c:v>
                </c:pt>
                <c:pt idx="115">
                  <c:v>10.2502</c:v>
                </c:pt>
                <c:pt idx="116">
                  <c:v>10.333500000000001</c:v>
                </c:pt>
                <c:pt idx="117">
                  <c:v>10.4169</c:v>
                </c:pt>
                <c:pt idx="118">
                  <c:v>10.5002</c:v>
                </c:pt>
                <c:pt idx="119">
                  <c:v>10.583500000000001</c:v>
                </c:pt>
                <c:pt idx="120">
                  <c:v>10.6669</c:v>
                </c:pt>
                <c:pt idx="121">
                  <c:v>10.7502</c:v>
                </c:pt>
                <c:pt idx="122">
                  <c:v>10.833500000000001</c:v>
                </c:pt>
                <c:pt idx="123">
                  <c:v>10.9169</c:v>
                </c:pt>
                <c:pt idx="124">
                  <c:v>11.0002</c:v>
                </c:pt>
                <c:pt idx="125">
                  <c:v>11.083500000000001</c:v>
                </c:pt>
                <c:pt idx="126">
                  <c:v>11.1669</c:v>
                </c:pt>
                <c:pt idx="127">
                  <c:v>11.2502</c:v>
                </c:pt>
                <c:pt idx="128">
                  <c:v>11.333500000000001</c:v>
                </c:pt>
                <c:pt idx="129">
                  <c:v>11.4169</c:v>
                </c:pt>
                <c:pt idx="130">
                  <c:v>11.5002</c:v>
                </c:pt>
                <c:pt idx="131">
                  <c:v>11.583500000000001</c:v>
                </c:pt>
                <c:pt idx="132">
                  <c:v>11.6669</c:v>
                </c:pt>
                <c:pt idx="133">
                  <c:v>11.7502</c:v>
                </c:pt>
                <c:pt idx="134">
                  <c:v>11.833500000000001</c:v>
                </c:pt>
                <c:pt idx="135">
                  <c:v>11.9169</c:v>
                </c:pt>
                <c:pt idx="136">
                  <c:v>12.0002</c:v>
                </c:pt>
                <c:pt idx="137">
                  <c:v>12.083500000000001</c:v>
                </c:pt>
                <c:pt idx="138">
                  <c:v>12.1669</c:v>
                </c:pt>
                <c:pt idx="139">
                  <c:v>12.2502</c:v>
                </c:pt>
                <c:pt idx="140">
                  <c:v>12.333500000000001</c:v>
                </c:pt>
                <c:pt idx="141">
                  <c:v>12.4169</c:v>
                </c:pt>
                <c:pt idx="142">
                  <c:v>12.5002</c:v>
                </c:pt>
                <c:pt idx="143">
                  <c:v>12.583500000000001</c:v>
                </c:pt>
                <c:pt idx="144">
                  <c:v>12.6669</c:v>
                </c:pt>
                <c:pt idx="145">
                  <c:v>12.7502</c:v>
                </c:pt>
                <c:pt idx="146">
                  <c:v>12.833500000000001</c:v>
                </c:pt>
                <c:pt idx="147">
                  <c:v>12.9169</c:v>
                </c:pt>
                <c:pt idx="148">
                  <c:v>13.0002</c:v>
                </c:pt>
                <c:pt idx="149">
                  <c:v>13.083500000000001</c:v>
                </c:pt>
                <c:pt idx="150">
                  <c:v>13.1669</c:v>
                </c:pt>
                <c:pt idx="151">
                  <c:v>13.2502</c:v>
                </c:pt>
                <c:pt idx="152">
                  <c:v>13.333500000000001</c:v>
                </c:pt>
                <c:pt idx="153">
                  <c:v>13.4169</c:v>
                </c:pt>
                <c:pt idx="154">
                  <c:v>13.5002</c:v>
                </c:pt>
                <c:pt idx="155">
                  <c:v>13.583500000000001</c:v>
                </c:pt>
                <c:pt idx="156">
                  <c:v>13.6669</c:v>
                </c:pt>
                <c:pt idx="157">
                  <c:v>13.7502</c:v>
                </c:pt>
                <c:pt idx="158">
                  <c:v>13.833500000000001</c:v>
                </c:pt>
                <c:pt idx="159">
                  <c:v>13.9169</c:v>
                </c:pt>
                <c:pt idx="160">
                  <c:v>14.0002</c:v>
                </c:pt>
                <c:pt idx="161">
                  <c:v>14.083500000000001</c:v>
                </c:pt>
                <c:pt idx="162">
                  <c:v>14.1669</c:v>
                </c:pt>
                <c:pt idx="163">
                  <c:v>14.2502</c:v>
                </c:pt>
                <c:pt idx="164">
                  <c:v>14.333500000000001</c:v>
                </c:pt>
                <c:pt idx="165">
                  <c:v>14.4169</c:v>
                </c:pt>
                <c:pt idx="166">
                  <c:v>14.5002</c:v>
                </c:pt>
                <c:pt idx="167">
                  <c:v>14.583500000000001</c:v>
                </c:pt>
                <c:pt idx="168">
                  <c:v>14.6669</c:v>
                </c:pt>
                <c:pt idx="169">
                  <c:v>14.7502</c:v>
                </c:pt>
                <c:pt idx="170">
                  <c:v>14.833500000000001</c:v>
                </c:pt>
                <c:pt idx="171">
                  <c:v>14.9169</c:v>
                </c:pt>
                <c:pt idx="172">
                  <c:v>15.0002</c:v>
                </c:pt>
                <c:pt idx="173">
                  <c:v>15.083500000000001</c:v>
                </c:pt>
                <c:pt idx="174">
                  <c:v>15.1669</c:v>
                </c:pt>
                <c:pt idx="175">
                  <c:v>15.2502</c:v>
                </c:pt>
                <c:pt idx="176">
                  <c:v>15.333500000000001</c:v>
                </c:pt>
                <c:pt idx="177">
                  <c:v>15.4169</c:v>
                </c:pt>
                <c:pt idx="178">
                  <c:v>15.5002</c:v>
                </c:pt>
                <c:pt idx="179">
                  <c:v>15.583500000000001</c:v>
                </c:pt>
                <c:pt idx="180">
                  <c:v>15.6669</c:v>
                </c:pt>
                <c:pt idx="181">
                  <c:v>15.7502</c:v>
                </c:pt>
                <c:pt idx="182">
                  <c:v>15.833500000000001</c:v>
                </c:pt>
                <c:pt idx="183">
                  <c:v>15.9169</c:v>
                </c:pt>
                <c:pt idx="184">
                  <c:v>16.0002</c:v>
                </c:pt>
                <c:pt idx="185">
                  <c:v>16.083500000000001</c:v>
                </c:pt>
                <c:pt idx="186">
                  <c:v>16.166899999999998</c:v>
                </c:pt>
                <c:pt idx="187">
                  <c:v>16.2502</c:v>
                </c:pt>
                <c:pt idx="188">
                  <c:v>16.333500000000001</c:v>
                </c:pt>
                <c:pt idx="189">
                  <c:v>16.416899999999998</c:v>
                </c:pt>
                <c:pt idx="190">
                  <c:v>16.5002</c:v>
                </c:pt>
                <c:pt idx="191">
                  <c:v>16.583500000000001</c:v>
                </c:pt>
                <c:pt idx="192">
                  <c:v>16.666899999999998</c:v>
                </c:pt>
                <c:pt idx="193">
                  <c:v>16.7502</c:v>
                </c:pt>
                <c:pt idx="194">
                  <c:v>16.833500000000001</c:v>
                </c:pt>
                <c:pt idx="195">
                  <c:v>16.916899999999998</c:v>
                </c:pt>
                <c:pt idx="196">
                  <c:v>17.0002</c:v>
                </c:pt>
                <c:pt idx="197">
                  <c:v>17.083500000000001</c:v>
                </c:pt>
                <c:pt idx="198">
                  <c:v>17.166899999999998</c:v>
                </c:pt>
                <c:pt idx="199">
                  <c:v>17.2502</c:v>
                </c:pt>
                <c:pt idx="200">
                  <c:v>17.333500000000001</c:v>
                </c:pt>
                <c:pt idx="201">
                  <c:v>17.416899999999998</c:v>
                </c:pt>
                <c:pt idx="202">
                  <c:v>17.5002</c:v>
                </c:pt>
                <c:pt idx="203">
                  <c:v>17.583500000000001</c:v>
                </c:pt>
                <c:pt idx="204">
                  <c:v>17.666899999999998</c:v>
                </c:pt>
                <c:pt idx="205">
                  <c:v>17.7502</c:v>
                </c:pt>
                <c:pt idx="206">
                  <c:v>17.833500000000001</c:v>
                </c:pt>
                <c:pt idx="207">
                  <c:v>17.916899999999998</c:v>
                </c:pt>
                <c:pt idx="208">
                  <c:v>18.0002</c:v>
                </c:pt>
                <c:pt idx="209">
                  <c:v>18.083500000000001</c:v>
                </c:pt>
                <c:pt idx="210">
                  <c:v>18.166899999999998</c:v>
                </c:pt>
                <c:pt idx="211">
                  <c:v>18.2502</c:v>
                </c:pt>
                <c:pt idx="212">
                  <c:v>18.333500000000001</c:v>
                </c:pt>
                <c:pt idx="213">
                  <c:v>18.416899999999998</c:v>
                </c:pt>
                <c:pt idx="214">
                  <c:v>18.5002</c:v>
                </c:pt>
                <c:pt idx="215">
                  <c:v>18.583500000000001</c:v>
                </c:pt>
                <c:pt idx="216">
                  <c:v>18.666899999999998</c:v>
                </c:pt>
                <c:pt idx="217">
                  <c:v>18.7502</c:v>
                </c:pt>
                <c:pt idx="218">
                  <c:v>18.833500000000001</c:v>
                </c:pt>
                <c:pt idx="219">
                  <c:v>18.916899999999998</c:v>
                </c:pt>
                <c:pt idx="220">
                  <c:v>19.0002</c:v>
                </c:pt>
                <c:pt idx="221">
                  <c:v>19.083500000000001</c:v>
                </c:pt>
                <c:pt idx="222">
                  <c:v>19.166899999999998</c:v>
                </c:pt>
                <c:pt idx="223">
                  <c:v>19.2502</c:v>
                </c:pt>
                <c:pt idx="224">
                  <c:v>19.333500000000001</c:v>
                </c:pt>
                <c:pt idx="225">
                  <c:v>19.416899999999998</c:v>
                </c:pt>
                <c:pt idx="226">
                  <c:v>19.5002</c:v>
                </c:pt>
                <c:pt idx="227">
                  <c:v>19.583500000000001</c:v>
                </c:pt>
                <c:pt idx="228">
                  <c:v>19.666899999999998</c:v>
                </c:pt>
                <c:pt idx="229">
                  <c:v>19.7502</c:v>
                </c:pt>
                <c:pt idx="230">
                  <c:v>19.833500000000001</c:v>
                </c:pt>
                <c:pt idx="231">
                  <c:v>19.916899999999998</c:v>
                </c:pt>
                <c:pt idx="232">
                  <c:v>20.0002</c:v>
                </c:pt>
                <c:pt idx="233">
                  <c:v>20.083500000000001</c:v>
                </c:pt>
                <c:pt idx="234">
                  <c:v>20.166899999999998</c:v>
                </c:pt>
                <c:pt idx="235">
                  <c:v>20.2502</c:v>
                </c:pt>
                <c:pt idx="236">
                  <c:v>20.333500000000001</c:v>
                </c:pt>
                <c:pt idx="237">
                  <c:v>20.416899999999998</c:v>
                </c:pt>
                <c:pt idx="238">
                  <c:v>20.5002</c:v>
                </c:pt>
                <c:pt idx="239">
                  <c:v>20.583500000000001</c:v>
                </c:pt>
                <c:pt idx="240">
                  <c:v>20.666899999999998</c:v>
                </c:pt>
                <c:pt idx="241">
                  <c:v>20.7502</c:v>
                </c:pt>
                <c:pt idx="242">
                  <c:v>20.833500000000001</c:v>
                </c:pt>
                <c:pt idx="243">
                  <c:v>20.916899999999998</c:v>
                </c:pt>
                <c:pt idx="244">
                  <c:v>21.0002</c:v>
                </c:pt>
                <c:pt idx="245">
                  <c:v>21.083500000000001</c:v>
                </c:pt>
                <c:pt idx="246">
                  <c:v>21.166899999999998</c:v>
                </c:pt>
                <c:pt idx="247">
                  <c:v>21.2502</c:v>
                </c:pt>
                <c:pt idx="248">
                  <c:v>21.333500000000001</c:v>
                </c:pt>
                <c:pt idx="249">
                  <c:v>21.416899999999998</c:v>
                </c:pt>
                <c:pt idx="250">
                  <c:v>21.5002</c:v>
                </c:pt>
                <c:pt idx="251">
                  <c:v>21.583500000000001</c:v>
                </c:pt>
                <c:pt idx="252">
                  <c:v>21.666899999999998</c:v>
                </c:pt>
                <c:pt idx="253">
                  <c:v>21.7502</c:v>
                </c:pt>
                <c:pt idx="254">
                  <c:v>21.833500000000001</c:v>
                </c:pt>
                <c:pt idx="255">
                  <c:v>21.916899999999998</c:v>
                </c:pt>
                <c:pt idx="256">
                  <c:v>22.0002</c:v>
                </c:pt>
                <c:pt idx="257">
                  <c:v>22.083500000000001</c:v>
                </c:pt>
                <c:pt idx="258">
                  <c:v>22.166899999999998</c:v>
                </c:pt>
                <c:pt idx="259">
                  <c:v>22.2502</c:v>
                </c:pt>
                <c:pt idx="260">
                  <c:v>22.333500000000001</c:v>
                </c:pt>
                <c:pt idx="261">
                  <c:v>22.416899999999998</c:v>
                </c:pt>
                <c:pt idx="262">
                  <c:v>22.5002</c:v>
                </c:pt>
                <c:pt idx="263">
                  <c:v>22.583500000000001</c:v>
                </c:pt>
                <c:pt idx="264">
                  <c:v>22.666899999999998</c:v>
                </c:pt>
                <c:pt idx="265">
                  <c:v>22.7502</c:v>
                </c:pt>
                <c:pt idx="266">
                  <c:v>22.833500000000001</c:v>
                </c:pt>
                <c:pt idx="267">
                  <c:v>22.916899999999998</c:v>
                </c:pt>
                <c:pt idx="268">
                  <c:v>23.0002</c:v>
                </c:pt>
                <c:pt idx="269">
                  <c:v>23.083500000000001</c:v>
                </c:pt>
                <c:pt idx="270">
                  <c:v>23.166899999999998</c:v>
                </c:pt>
                <c:pt idx="271">
                  <c:v>23.2502</c:v>
                </c:pt>
                <c:pt idx="272">
                  <c:v>23.333500000000001</c:v>
                </c:pt>
                <c:pt idx="273">
                  <c:v>23.416899999999998</c:v>
                </c:pt>
                <c:pt idx="274">
                  <c:v>23.5002</c:v>
                </c:pt>
                <c:pt idx="275">
                  <c:v>23.583500000000001</c:v>
                </c:pt>
                <c:pt idx="276">
                  <c:v>23.666899999999998</c:v>
                </c:pt>
                <c:pt idx="277">
                  <c:v>23.7502</c:v>
                </c:pt>
                <c:pt idx="278">
                  <c:v>23.833500000000001</c:v>
                </c:pt>
                <c:pt idx="279">
                  <c:v>23.916899999999998</c:v>
                </c:pt>
                <c:pt idx="280">
                  <c:v>24.0002</c:v>
                </c:pt>
                <c:pt idx="281">
                  <c:v>24.083500000000001</c:v>
                </c:pt>
                <c:pt idx="282">
                  <c:v>24.166899999999998</c:v>
                </c:pt>
                <c:pt idx="283">
                  <c:v>24.2502</c:v>
                </c:pt>
                <c:pt idx="284">
                  <c:v>24.333500000000001</c:v>
                </c:pt>
                <c:pt idx="285">
                  <c:v>24.416899999999998</c:v>
                </c:pt>
                <c:pt idx="286">
                  <c:v>24.5002</c:v>
                </c:pt>
                <c:pt idx="287">
                  <c:v>24.583500000000001</c:v>
                </c:pt>
                <c:pt idx="288">
                  <c:v>24.666899999999998</c:v>
                </c:pt>
                <c:pt idx="289">
                  <c:v>24.7502</c:v>
                </c:pt>
                <c:pt idx="290">
                  <c:v>24.833500000000001</c:v>
                </c:pt>
                <c:pt idx="291">
                  <c:v>24.916899999999998</c:v>
                </c:pt>
                <c:pt idx="292">
                  <c:v>25.0002</c:v>
                </c:pt>
                <c:pt idx="293">
                  <c:v>25.083500000000001</c:v>
                </c:pt>
                <c:pt idx="294">
                  <c:v>25.166899999999998</c:v>
                </c:pt>
                <c:pt idx="295">
                  <c:v>25.2502</c:v>
                </c:pt>
                <c:pt idx="296">
                  <c:v>25.333500000000001</c:v>
                </c:pt>
                <c:pt idx="297">
                  <c:v>25.416899999999998</c:v>
                </c:pt>
                <c:pt idx="298">
                  <c:v>25.5002</c:v>
                </c:pt>
                <c:pt idx="299">
                  <c:v>25.583500000000001</c:v>
                </c:pt>
                <c:pt idx="300">
                  <c:v>25.666899999999998</c:v>
                </c:pt>
                <c:pt idx="301">
                  <c:v>25.7502</c:v>
                </c:pt>
                <c:pt idx="302">
                  <c:v>25.833500000000001</c:v>
                </c:pt>
                <c:pt idx="303">
                  <c:v>25.916899999999998</c:v>
                </c:pt>
                <c:pt idx="304">
                  <c:v>26.0002</c:v>
                </c:pt>
                <c:pt idx="305">
                  <c:v>26.083500000000001</c:v>
                </c:pt>
                <c:pt idx="306">
                  <c:v>26.166899999999998</c:v>
                </c:pt>
                <c:pt idx="307">
                  <c:v>26.2502</c:v>
                </c:pt>
                <c:pt idx="308">
                  <c:v>26.333500000000001</c:v>
                </c:pt>
                <c:pt idx="309">
                  <c:v>26.416899999999998</c:v>
                </c:pt>
                <c:pt idx="310">
                  <c:v>26.5002</c:v>
                </c:pt>
                <c:pt idx="311">
                  <c:v>26.583500000000001</c:v>
                </c:pt>
                <c:pt idx="312">
                  <c:v>26.666899999999998</c:v>
                </c:pt>
                <c:pt idx="313">
                  <c:v>26.7502</c:v>
                </c:pt>
                <c:pt idx="314">
                  <c:v>26.833500000000001</c:v>
                </c:pt>
                <c:pt idx="315">
                  <c:v>26.916899999999998</c:v>
                </c:pt>
                <c:pt idx="316">
                  <c:v>27.0002</c:v>
                </c:pt>
                <c:pt idx="317">
                  <c:v>27.083500000000001</c:v>
                </c:pt>
                <c:pt idx="318">
                  <c:v>27.166899999999998</c:v>
                </c:pt>
                <c:pt idx="319">
                  <c:v>27.2502</c:v>
                </c:pt>
                <c:pt idx="320">
                  <c:v>27.333500000000001</c:v>
                </c:pt>
                <c:pt idx="321">
                  <c:v>27.416899999999998</c:v>
                </c:pt>
                <c:pt idx="322">
                  <c:v>27.5002</c:v>
                </c:pt>
                <c:pt idx="323">
                  <c:v>27.583500000000001</c:v>
                </c:pt>
                <c:pt idx="324">
                  <c:v>27.666899999999998</c:v>
                </c:pt>
                <c:pt idx="325">
                  <c:v>27.7502</c:v>
                </c:pt>
                <c:pt idx="326">
                  <c:v>27.833500000000001</c:v>
                </c:pt>
                <c:pt idx="327">
                  <c:v>27.916899999999998</c:v>
                </c:pt>
                <c:pt idx="328">
                  <c:v>28.0002</c:v>
                </c:pt>
                <c:pt idx="329">
                  <c:v>28.083500000000001</c:v>
                </c:pt>
                <c:pt idx="330">
                  <c:v>28.166899999999998</c:v>
                </c:pt>
                <c:pt idx="331">
                  <c:v>28.2502</c:v>
                </c:pt>
                <c:pt idx="332">
                  <c:v>28.333500000000001</c:v>
                </c:pt>
                <c:pt idx="333">
                  <c:v>28.416899999999998</c:v>
                </c:pt>
                <c:pt idx="334">
                  <c:v>28.5002</c:v>
                </c:pt>
                <c:pt idx="335">
                  <c:v>28.583500000000001</c:v>
                </c:pt>
                <c:pt idx="336">
                  <c:v>28.666899999999998</c:v>
                </c:pt>
                <c:pt idx="337">
                  <c:v>28.7502</c:v>
                </c:pt>
                <c:pt idx="338">
                  <c:v>28.833500000000001</c:v>
                </c:pt>
                <c:pt idx="339">
                  <c:v>28.916899999999998</c:v>
                </c:pt>
                <c:pt idx="340">
                  <c:v>29.0002</c:v>
                </c:pt>
                <c:pt idx="341">
                  <c:v>29.083500000000001</c:v>
                </c:pt>
                <c:pt idx="342">
                  <c:v>29.166899999999998</c:v>
                </c:pt>
                <c:pt idx="343">
                  <c:v>29.2502</c:v>
                </c:pt>
                <c:pt idx="344">
                  <c:v>29.333500000000001</c:v>
                </c:pt>
                <c:pt idx="345">
                  <c:v>29.416899999999998</c:v>
                </c:pt>
                <c:pt idx="346">
                  <c:v>29.5002</c:v>
                </c:pt>
                <c:pt idx="347">
                  <c:v>29.583500000000001</c:v>
                </c:pt>
                <c:pt idx="348">
                  <c:v>29.666899999999998</c:v>
                </c:pt>
                <c:pt idx="349">
                  <c:v>29.7502</c:v>
                </c:pt>
                <c:pt idx="350">
                  <c:v>29.833500000000001</c:v>
                </c:pt>
                <c:pt idx="351">
                  <c:v>29.916899999999998</c:v>
                </c:pt>
                <c:pt idx="352">
                  <c:v>30.0002</c:v>
                </c:pt>
                <c:pt idx="353">
                  <c:v>30.083500000000001</c:v>
                </c:pt>
                <c:pt idx="354">
                  <c:v>30.166899999999998</c:v>
                </c:pt>
                <c:pt idx="355">
                  <c:v>30.2502</c:v>
                </c:pt>
                <c:pt idx="356">
                  <c:v>30.333500000000001</c:v>
                </c:pt>
                <c:pt idx="357">
                  <c:v>30.416899999999998</c:v>
                </c:pt>
                <c:pt idx="358">
                  <c:v>30.5002</c:v>
                </c:pt>
                <c:pt idx="359">
                  <c:v>30.583500000000001</c:v>
                </c:pt>
                <c:pt idx="360">
                  <c:v>30.666899999999998</c:v>
                </c:pt>
                <c:pt idx="361">
                  <c:v>30.7502</c:v>
                </c:pt>
                <c:pt idx="362">
                  <c:v>30.833500000000001</c:v>
                </c:pt>
                <c:pt idx="363">
                  <c:v>30.916899999999998</c:v>
                </c:pt>
                <c:pt idx="364">
                  <c:v>31.0002</c:v>
                </c:pt>
                <c:pt idx="365">
                  <c:v>31.083500000000001</c:v>
                </c:pt>
                <c:pt idx="366">
                  <c:v>31.166899999999998</c:v>
                </c:pt>
                <c:pt idx="367">
                  <c:v>31.2502</c:v>
                </c:pt>
                <c:pt idx="368">
                  <c:v>31.333500000000001</c:v>
                </c:pt>
                <c:pt idx="369">
                  <c:v>31.416899999999998</c:v>
                </c:pt>
                <c:pt idx="370">
                  <c:v>31.5002</c:v>
                </c:pt>
                <c:pt idx="371">
                  <c:v>31.583500000000001</c:v>
                </c:pt>
                <c:pt idx="372">
                  <c:v>31.666899999999998</c:v>
                </c:pt>
                <c:pt idx="373">
                  <c:v>31.7502</c:v>
                </c:pt>
                <c:pt idx="374">
                  <c:v>31.833500000000001</c:v>
                </c:pt>
                <c:pt idx="375">
                  <c:v>31.916899999999998</c:v>
                </c:pt>
                <c:pt idx="376">
                  <c:v>32.0002</c:v>
                </c:pt>
                <c:pt idx="377">
                  <c:v>32.083500000000001</c:v>
                </c:pt>
                <c:pt idx="378">
                  <c:v>32.166899999999998</c:v>
                </c:pt>
                <c:pt idx="379">
                  <c:v>32.2502</c:v>
                </c:pt>
                <c:pt idx="380">
                  <c:v>32.333500000000001</c:v>
                </c:pt>
                <c:pt idx="381">
                  <c:v>32.416899999999998</c:v>
                </c:pt>
                <c:pt idx="382">
                  <c:v>32.5002</c:v>
                </c:pt>
                <c:pt idx="383">
                  <c:v>32.583500000000001</c:v>
                </c:pt>
                <c:pt idx="384">
                  <c:v>32.666899999999998</c:v>
                </c:pt>
                <c:pt idx="385">
                  <c:v>32.7502</c:v>
                </c:pt>
                <c:pt idx="386">
                  <c:v>32.833500000000001</c:v>
                </c:pt>
                <c:pt idx="387">
                  <c:v>32.916899999999998</c:v>
                </c:pt>
                <c:pt idx="388">
                  <c:v>33.0002</c:v>
                </c:pt>
                <c:pt idx="389">
                  <c:v>33.083500000000001</c:v>
                </c:pt>
                <c:pt idx="390">
                  <c:v>33.166899999999998</c:v>
                </c:pt>
                <c:pt idx="391">
                  <c:v>33.2502</c:v>
                </c:pt>
                <c:pt idx="392">
                  <c:v>33.333500000000001</c:v>
                </c:pt>
                <c:pt idx="393">
                  <c:v>33.416899999999998</c:v>
                </c:pt>
                <c:pt idx="394">
                  <c:v>33.5002</c:v>
                </c:pt>
                <c:pt idx="395">
                  <c:v>33.583500000000001</c:v>
                </c:pt>
                <c:pt idx="396">
                  <c:v>33.666899999999998</c:v>
                </c:pt>
                <c:pt idx="397">
                  <c:v>33.7502</c:v>
                </c:pt>
                <c:pt idx="398">
                  <c:v>33.833500000000001</c:v>
                </c:pt>
                <c:pt idx="399">
                  <c:v>33.916899999999998</c:v>
                </c:pt>
                <c:pt idx="400">
                  <c:v>34.0002</c:v>
                </c:pt>
                <c:pt idx="401">
                  <c:v>34.083500000000001</c:v>
                </c:pt>
                <c:pt idx="402">
                  <c:v>34.166899999999998</c:v>
                </c:pt>
                <c:pt idx="403">
                  <c:v>34.2502</c:v>
                </c:pt>
                <c:pt idx="404">
                  <c:v>34.333500000000001</c:v>
                </c:pt>
                <c:pt idx="405">
                  <c:v>34.416899999999998</c:v>
                </c:pt>
                <c:pt idx="406">
                  <c:v>34.5002</c:v>
                </c:pt>
                <c:pt idx="407">
                  <c:v>34.583500000000001</c:v>
                </c:pt>
                <c:pt idx="408">
                  <c:v>34.666899999999998</c:v>
                </c:pt>
                <c:pt idx="409">
                  <c:v>34.7502</c:v>
                </c:pt>
                <c:pt idx="410">
                  <c:v>34.833500000000001</c:v>
                </c:pt>
                <c:pt idx="411">
                  <c:v>34.916899999999998</c:v>
                </c:pt>
                <c:pt idx="412">
                  <c:v>35.0002</c:v>
                </c:pt>
                <c:pt idx="413">
                  <c:v>35.083500000000001</c:v>
                </c:pt>
                <c:pt idx="414">
                  <c:v>35.166899999999998</c:v>
                </c:pt>
                <c:pt idx="415">
                  <c:v>35.2502</c:v>
                </c:pt>
                <c:pt idx="416">
                  <c:v>35.333500000000001</c:v>
                </c:pt>
                <c:pt idx="417">
                  <c:v>35.416899999999998</c:v>
                </c:pt>
                <c:pt idx="418">
                  <c:v>35.5002</c:v>
                </c:pt>
                <c:pt idx="419">
                  <c:v>35.583500000000001</c:v>
                </c:pt>
                <c:pt idx="420">
                  <c:v>35.666899999999998</c:v>
                </c:pt>
                <c:pt idx="421">
                  <c:v>35.7502</c:v>
                </c:pt>
                <c:pt idx="422">
                  <c:v>35.833500000000001</c:v>
                </c:pt>
                <c:pt idx="423">
                  <c:v>35.916899999999998</c:v>
                </c:pt>
                <c:pt idx="424">
                  <c:v>36.0002</c:v>
                </c:pt>
                <c:pt idx="425">
                  <c:v>36.083500000000001</c:v>
                </c:pt>
                <c:pt idx="426">
                  <c:v>36.166899999999998</c:v>
                </c:pt>
                <c:pt idx="427">
                  <c:v>36.2502</c:v>
                </c:pt>
                <c:pt idx="428">
                  <c:v>36.333500000000001</c:v>
                </c:pt>
                <c:pt idx="429">
                  <c:v>36.416899999999998</c:v>
                </c:pt>
                <c:pt idx="430">
                  <c:v>36.5002</c:v>
                </c:pt>
                <c:pt idx="431">
                  <c:v>36.583500000000001</c:v>
                </c:pt>
                <c:pt idx="432">
                  <c:v>36.666899999999998</c:v>
                </c:pt>
                <c:pt idx="433">
                  <c:v>36.7502</c:v>
                </c:pt>
                <c:pt idx="434">
                  <c:v>36.833500000000001</c:v>
                </c:pt>
                <c:pt idx="435">
                  <c:v>36.916899999999998</c:v>
                </c:pt>
                <c:pt idx="436">
                  <c:v>37.0002</c:v>
                </c:pt>
                <c:pt idx="437">
                  <c:v>37.083500000000001</c:v>
                </c:pt>
                <c:pt idx="438">
                  <c:v>37.166899999999998</c:v>
                </c:pt>
                <c:pt idx="439">
                  <c:v>37.2502</c:v>
                </c:pt>
                <c:pt idx="440">
                  <c:v>37.333500000000001</c:v>
                </c:pt>
                <c:pt idx="441">
                  <c:v>37.416899999999998</c:v>
                </c:pt>
                <c:pt idx="442">
                  <c:v>37.5002</c:v>
                </c:pt>
                <c:pt idx="443">
                  <c:v>37.583500000000001</c:v>
                </c:pt>
                <c:pt idx="444">
                  <c:v>37.666899999999998</c:v>
                </c:pt>
                <c:pt idx="445">
                  <c:v>37.7502</c:v>
                </c:pt>
                <c:pt idx="446">
                  <c:v>37.833500000000001</c:v>
                </c:pt>
                <c:pt idx="447">
                  <c:v>37.916899999999998</c:v>
                </c:pt>
                <c:pt idx="448">
                  <c:v>38.0002</c:v>
                </c:pt>
                <c:pt idx="449">
                  <c:v>38.083500000000001</c:v>
                </c:pt>
                <c:pt idx="450">
                  <c:v>38.166899999999998</c:v>
                </c:pt>
                <c:pt idx="451">
                  <c:v>38.2502</c:v>
                </c:pt>
                <c:pt idx="452">
                  <c:v>38.333500000000001</c:v>
                </c:pt>
                <c:pt idx="453">
                  <c:v>38.416899999999998</c:v>
                </c:pt>
                <c:pt idx="454">
                  <c:v>38.5002</c:v>
                </c:pt>
                <c:pt idx="455">
                  <c:v>38.583500000000001</c:v>
                </c:pt>
                <c:pt idx="456">
                  <c:v>38.666899999999998</c:v>
                </c:pt>
                <c:pt idx="457">
                  <c:v>38.7502</c:v>
                </c:pt>
                <c:pt idx="458">
                  <c:v>38.833500000000001</c:v>
                </c:pt>
                <c:pt idx="459">
                  <c:v>38.916899999999998</c:v>
                </c:pt>
                <c:pt idx="460">
                  <c:v>39.0002</c:v>
                </c:pt>
                <c:pt idx="461">
                  <c:v>39.083500000000001</c:v>
                </c:pt>
                <c:pt idx="462">
                  <c:v>39.166899999999998</c:v>
                </c:pt>
                <c:pt idx="463">
                  <c:v>39.2502</c:v>
                </c:pt>
                <c:pt idx="464">
                  <c:v>39.333500000000001</c:v>
                </c:pt>
                <c:pt idx="465">
                  <c:v>39.416899999999998</c:v>
                </c:pt>
                <c:pt idx="466">
                  <c:v>39.5002</c:v>
                </c:pt>
                <c:pt idx="467">
                  <c:v>39.583500000000001</c:v>
                </c:pt>
                <c:pt idx="468">
                  <c:v>39.666899999999998</c:v>
                </c:pt>
                <c:pt idx="469">
                  <c:v>39.7502</c:v>
                </c:pt>
                <c:pt idx="470">
                  <c:v>39.833500000000001</c:v>
                </c:pt>
                <c:pt idx="471">
                  <c:v>39.916899999999998</c:v>
                </c:pt>
                <c:pt idx="472">
                  <c:v>40.0002</c:v>
                </c:pt>
                <c:pt idx="473">
                  <c:v>40.083500000000001</c:v>
                </c:pt>
                <c:pt idx="474">
                  <c:v>40.166899999999998</c:v>
                </c:pt>
                <c:pt idx="475">
                  <c:v>40.2502</c:v>
                </c:pt>
                <c:pt idx="476">
                  <c:v>40.333500000000001</c:v>
                </c:pt>
                <c:pt idx="477">
                  <c:v>40.416899999999998</c:v>
                </c:pt>
                <c:pt idx="478">
                  <c:v>40.5002</c:v>
                </c:pt>
                <c:pt idx="479">
                  <c:v>40.583500000000001</c:v>
                </c:pt>
                <c:pt idx="480">
                  <c:v>40.666899999999998</c:v>
                </c:pt>
                <c:pt idx="481">
                  <c:v>40.7502</c:v>
                </c:pt>
                <c:pt idx="482">
                  <c:v>40.833500000000001</c:v>
                </c:pt>
                <c:pt idx="483">
                  <c:v>40.916899999999998</c:v>
                </c:pt>
                <c:pt idx="484">
                  <c:v>41.0002</c:v>
                </c:pt>
                <c:pt idx="485">
                  <c:v>41.083500000000001</c:v>
                </c:pt>
                <c:pt idx="486">
                  <c:v>41.166899999999998</c:v>
                </c:pt>
                <c:pt idx="487">
                  <c:v>41.2502</c:v>
                </c:pt>
                <c:pt idx="488">
                  <c:v>41.333500000000001</c:v>
                </c:pt>
                <c:pt idx="489">
                  <c:v>41.416899999999998</c:v>
                </c:pt>
                <c:pt idx="490">
                  <c:v>41.5002</c:v>
                </c:pt>
                <c:pt idx="491">
                  <c:v>41.583500000000001</c:v>
                </c:pt>
                <c:pt idx="492">
                  <c:v>41.666899999999998</c:v>
                </c:pt>
                <c:pt idx="493">
                  <c:v>41.7502</c:v>
                </c:pt>
                <c:pt idx="494">
                  <c:v>41.833500000000001</c:v>
                </c:pt>
                <c:pt idx="495">
                  <c:v>41.916899999999998</c:v>
                </c:pt>
                <c:pt idx="496">
                  <c:v>42.0002</c:v>
                </c:pt>
                <c:pt idx="497">
                  <c:v>42.083500000000001</c:v>
                </c:pt>
                <c:pt idx="498">
                  <c:v>42.166899999999998</c:v>
                </c:pt>
                <c:pt idx="499">
                  <c:v>42.2502</c:v>
                </c:pt>
                <c:pt idx="500">
                  <c:v>42.333500000000001</c:v>
                </c:pt>
                <c:pt idx="501">
                  <c:v>42.416899999999998</c:v>
                </c:pt>
                <c:pt idx="502">
                  <c:v>42.5002</c:v>
                </c:pt>
                <c:pt idx="503">
                  <c:v>42.583500000000001</c:v>
                </c:pt>
                <c:pt idx="504">
                  <c:v>42.666899999999998</c:v>
                </c:pt>
                <c:pt idx="505">
                  <c:v>42.7502</c:v>
                </c:pt>
                <c:pt idx="506">
                  <c:v>42.833500000000001</c:v>
                </c:pt>
                <c:pt idx="507">
                  <c:v>42.916899999999998</c:v>
                </c:pt>
                <c:pt idx="508">
                  <c:v>43.0002</c:v>
                </c:pt>
                <c:pt idx="509">
                  <c:v>43.083500000000001</c:v>
                </c:pt>
                <c:pt idx="510">
                  <c:v>43.166899999999998</c:v>
                </c:pt>
                <c:pt idx="511">
                  <c:v>43.2502</c:v>
                </c:pt>
                <c:pt idx="512">
                  <c:v>43.333500000000001</c:v>
                </c:pt>
                <c:pt idx="513">
                  <c:v>43.416899999999998</c:v>
                </c:pt>
                <c:pt idx="514">
                  <c:v>43.5002</c:v>
                </c:pt>
                <c:pt idx="515">
                  <c:v>43.583500000000001</c:v>
                </c:pt>
                <c:pt idx="516">
                  <c:v>43.666899999999998</c:v>
                </c:pt>
                <c:pt idx="517">
                  <c:v>43.7502</c:v>
                </c:pt>
                <c:pt idx="518">
                  <c:v>43.833500000000001</c:v>
                </c:pt>
                <c:pt idx="519">
                  <c:v>43.916899999999998</c:v>
                </c:pt>
                <c:pt idx="520">
                  <c:v>44.0002</c:v>
                </c:pt>
                <c:pt idx="521">
                  <c:v>44.083500000000001</c:v>
                </c:pt>
                <c:pt idx="522">
                  <c:v>44.166899999999998</c:v>
                </c:pt>
                <c:pt idx="523">
                  <c:v>44.2502</c:v>
                </c:pt>
                <c:pt idx="524">
                  <c:v>44.333500000000001</c:v>
                </c:pt>
                <c:pt idx="525">
                  <c:v>44.416899999999998</c:v>
                </c:pt>
                <c:pt idx="526">
                  <c:v>44.5002</c:v>
                </c:pt>
                <c:pt idx="527">
                  <c:v>44.583500000000001</c:v>
                </c:pt>
                <c:pt idx="528">
                  <c:v>44.666899999999998</c:v>
                </c:pt>
                <c:pt idx="529">
                  <c:v>44.7502</c:v>
                </c:pt>
                <c:pt idx="530">
                  <c:v>44.833500000000001</c:v>
                </c:pt>
                <c:pt idx="531">
                  <c:v>44.916899999999998</c:v>
                </c:pt>
                <c:pt idx="532">
                  <c:v>45.0002</c:v>
                </c:pt>
                <c:pt idx="533">
                  <c:v>45.083500000000001</c:v>
                </c:pt>
                <c:pt idx="534">
                  <c:v>45.166899999999998</c:v>
                </c:pt>
                <c:pt idx="535">
                  <c:v>45.2502</c:v>
                </c:pt>
                <c:pt idx="536">
                  <c:v>45.333500000000001</c:v>
                </c:pt>
                <c:pt idx="537">
                  <c:v>45.416899999999998</c:v>
                </c:pt>
                <c:pt idx="538">
                  <c:v>45.5002</c:v>
                </c:pt>
                <c:pt idx="539">
                  <c:v>45.583500000000001</c:v>
                </c:pt>
                <c:pt idx="540">
                  <c:v>45.666899999999998</c:v>
                </c:pt>
                <c:pt idx="541">
                  <c:v>45.7502</c:v>
                </c:pt>
                <c:pt idx="542">
                  <c:v>45.833500000000001</c:v>
                </c:pt>
                <c:pt idx="543">
                  <c:v>45.916899999999998</c:v>
                </c:pt>
                <c:pt idx="544">
                  <c:v>46.0002</c:v>
                </c:pt>
                <c:pt idx="545">
                  <c:v>46.083500000000001</c:v>
                </c:pt>
                <c:pt idx="546">
                  <c:v>46.166899999999998</c:v>
                </c:pt>
                <c:pt idx="547">
                  <c:v>46.2502</c:v>
                </c:pt>
                <c:pt idx="548">
                  <c:v>46.333500000000001</c:v>
                </c:pt>
                <c:pt idx="549">
                  <c:v>46.416899999999998</c:v>
                </c:pt>
                <c:pt idx="550">
                  <c:v>46.5002</c:v>
                </c:pt>
                <c:pt idx="551">
                  <c:v>46.583500000000001</c:v>
                </c:pt>
                <c:pt idx="552">
                  <c:v>46.666899999999998</c:v>
                </c:pt>
                <c:pt idx="553">
                  <c:v>46.7502</c:v>
                </c:pt>
                <c:pt idx="554">
                  <c:v>46.833500000000001</c:v>
                </c:pt>
                <c:pt idx="555">
                  <c:v>46.916899999999998</c:v>
                </c:pt>
                <c:pt idx="556">
                  <c:v>47.0002</c:v>
                </c:pt>
                <c:pt idx="557">
                  <c:v>47.083500000000001</c:v>
                </c:pt>
                <c:pt idx="558">
                  <c:v>47.166899999999998</c:v>
                </c:pt>
                <c:pt idx="559">
                  <c:v>47.2502</c:v>
                </c:pt>
                <c:pt idx="560">
                  <c:v>47.333500000000001</c:v>
                </c:pt>
                <c:pt idx="561">
                  <c:v>47.416899999999998</c:v>
                </c:pt>
                <c:pt idx="562">
                  <c:v>47.5002</c:v>
                </c:pt>
                <c:pt idx="563">
                  <c:v>47.583500000000001</c:v>
                </c:pt>
                <c:pt idx="564">
                  <c:v>47.666899999999998</c:v>
                </c:pt>
                <c:pt idx="565">
                  <c:v>47.7502</c:v>
                </c:pt>
                <c:pt idx="566">
                  <c:v>47.833500000000001</c:v>
                </c:pt>
                <c:pt idx="567">
                  <c:v>47.916899999999998</c:v>
                </c:pt>
                <c:pt idx="568">
                  <c:v>48.0002</c:v>
                </c:pt>
                <c:pt idx="569">
                  <c:v>48.083500000000001</c:v>
                </c:pt>
                <c:pt idx="570">
                  <c:v>48.166899999999998</c:v>
                </c:pt>
                <c:pt idx="571">
                  <c:v>48.2502</c:v>
                </c:pt>
                <c:pt idx="572">
                  <c:v>48.333500000000001</c:v>
                </c:pt>
                <c:pt idx="573">
                  <c:v>48.416899999999998</c:v>
                </c:pt>
                <c:pt idx="574">
                  <c:v>48.5002</c:v>
                </c:pt>
                <c:pt idx="575">
                  <c:v>48.583500000000001</c:v>
                </c:pt>
                <c:pt idx="576">
                  <c:v>48.666899999999998</c:v>
                </c:pt>
                <c:pt idx="577">
                  <c:v>48.7502</c:v>
                </c:pt>
                <c:pt idx="578">
                  <c:v>48.833500000000001</c:v>
                </c:pt>
                <c:pt idx="579">
                  <c:v>48.916899999999998</c:v>
                </c:pt>
                <c:pt idx="580">
                  <c:v>49.0002</c:v>
                </c:pt>
                <c:pt idx="581">
                  <c:v>49.083500000000001</c:v>
                </c:pt>
                <c:pt idx="582">
                  <c:v>49.166899999999998</c:v>
                </c:pt>
                <c:pt idx="583">
                  <c:v>49.2502</c:v>
                </c:pt>
                <c:pt idx="584">
                  <c:v>49.333500000000001</c:v>
                </c:pt>
                <c:pt idx="585">
                  <c:v>49.416899999999998</c:v>
                </c:pt>
                <c:pt idx="586">
                  <c:v>49.5002</c:v>
                </c:pt>
                <c:pt idx="587">
                  <c:v>49.583500000000001</c:v>
                </c:pt>
                <c:pt idx="588">
                  <c:v>49.666899999999998</c:v>
                </c:pt>
                <c:pt idx="589">
                  <c:v>49.7502</c:v>
                </c:pt>
                <c:pt idx="590">
                  <c:v>49.833500000000001</c:v>
                </c:pt>
                <c:pt idx="591">
                  <c:v>49.916899999999998</c:v>
                </c:pt>
                <c:pt idx="592">
                  <c:v>50.0002</c:v>
                </c:pt>
                <c:pt idx="593">
                  <c:v>50.083500000000001</c:v>
                </c:pt>
                <c:pt idx="594">
                  <c:v>50.166899999999998</c:v>
                </c:pt>
                <c:pt idx="595">
                  <c:v>50.2502</c:v>
                </c:pt>
                <c:pt idx="596">
                  <c:v>50.333500000000001</c:v>
                </c:pt>
                <c:pt idx="597">
                  <c:v>50.416899999999998</c:v>
                </c:pt>
                <c:pt idx="598">
                  <c:v>50.5002</c:v>
                </c:pt>
                <c:pt idx="599">
                  <c:v>50.583500000000001</c:v>
                </c:pt>
                <c:pt idx="600">
                  <c:v>50.666899999999998</c:v>
                </c:pt>
                <c:pt idx="601">
                  <c:v>50.7502</c:v>
                </c:pt>
                <c:pt idx="602">
                  <c:v>50.833500000000001</c:v>
                </c:pt>
                <c:pt idx="603">
                  <c:v>50.916899999999998</c:v>
                </c:pt>
                <c:pt idx="604">
                  <c:v>51.0002</c:v>
                </c:pt>
                <c:pt idx="605">
                  <c:v>51.083500000000001</c:v>
                </c:pt>
                <c:pt idx="606">
                  <c:v>51.166899999999998</c:v>
                </c:pt>
                <c:pt idx="607">
                  <c:v>51.2502</c:v>
                </c:pt>
                <c:pt idx="608">
                  <c:v>51.333500000000001</c:v>
                </c:pt>
                <c:pt idx="609">
                  <c:v>51.416899999999998</c:v>
                </c:pt>
                <c:pt idx="610">
                  <c:v>51.5002</c:v>
                </c:pt>
                <c:pt idx="611">
                  <c:v>51.583500000000001</c:v>
                </c:pt>
                <c:pt idx="612">
                  <c:v>51.666899999999998</c:v>
                </c:pt>
                <c:pt idx="613">
                  <c:v>51.7502</c:v>
                </c:pt>
                <c:pt idx="614">
                  <c:v>51.833500000000001</c:v>
                </c:pt>
                <c:pt idx="615">
                  <c:v>51.916899999999998</c:v>
                </c:pt>
                <c:pt idx="616">
                  <c:v>52.0002</c:v>
                </c:pt>
                <c:pt idx="617">
                  <c:v>52.083500000000001</c:v>
                </c:pt>
                <c:pt idx="618">
                  <c:v>52.166899999999998</c:v>
                </c:pt>
                <c:pt idx="619">
                  <c:v>52.2502</c:v>
                </c:pt>
                <c:pt idx="620">
                  <c:v>52.333500000000001</c:v>
                </c:pt>
                <c:pt idx="621">
                  <c:v>52.416899999999998</c:v>
                </c:pt>
                <c:pt idx="622">
                  <c:v>52.5002</c:v>
                </c:pt>
                <c:pt idx="623">
                  <c:v>52.583500000000001</c:v>
                </c:pt>
                <c:pt idx="624">
                  <c:v>52.666899999999998</c:v>
                </c:pt>
                <c:pt idx="625">
                  <c:v>52.7502</c:v>
                </c:pt>
                <c:pt idx="626">
                  <c:v>52.833500000000001</c:v>
                </c:pt>
                <c:pt idx="627">
                  <c:v>52.916899999999998</c:v>
                </c:pt>
                <c:pt idx="628">
                  <c:v>53.0002</c:v>
                </c:pt>
                <c:pt idx="629">
                  <c:v>53.083500000000001</c:v>
                </c:pt>
                <c:pt idx="630">
                  <c:v>53.166899999999998</c:v>
                </c:pt>
                <c:pt idx="631">
                  <c:v>53.2502</c:v>
                </c:pt>
                <c:pt idx="632">
                  <c:v>53.333500000000001</c:v>
                </c:pt>
                <c:pt idx="633">
                  <c:v>53.416899999999998</c:v>
                </c:pt>
                <c:pt idx="634">
                  <c:v>53.5002</c:v>
                </c:pt>
                <c:pt idx="635">
                  <c:v>53.583500000000001</c:v>
                </c:pt>
                <c:pt idx="636">
                  <c:v>53.666899999999998</c:v>
                </c:pt>
                <c:pt idx="637">
                  <c:v>53.7502</c:v>
                </c:pt>
                <c:pt idx="638">
                  <c:v>53.833500000000001</c:v>
                </c:pt>
                <c:pt idx="639">
                  <c:v>53.916899999999998</c:v>
                </c:pt>
                <c:pt idx="640">
                  <c:v>54.0002</c:v>
                </c:pt>
                <c:pt idx="641">
                  <c:v>54.083500000000001</c:v>
                </c:pt>
                <c:pt idx="642">
                  <c:v>54.166899999999998</c:v>
                </c:pt>
                <c:pt idx="643">
                  <c:v>54.2502</c:v>
                </c:pt>
                <c:pt idx="644">
                  <c:v>54.333500000000001</c:v>
                </c:pt>
                <c:pt idx="645">
                  <c:v>54.416899999999998</c:v>
                </c:pt>
                <c:pt idx="646">
                  <c:v>54.5002</c:v>
                </c:pt>
                <c:pt idx="647">
                  <c:v>54.583500000000001</c:v>
                </c:pt>
                <c:pt idx="648">
                  <c:v>54.666899999999998</c:v>
                </c:pt>
                <c:pt idx="649">
                  <c:v>54.7502</c:v>
                </c:pt>
                <c:pt idx="650">
                  <c:v>54.833500000000001</c:v>
                </c:pt>
                <c:pt idx="651">
                  <c:v>54.916899999999998</c:v>
                </c:pt>
                <c:pt idx="652">
                  <c:v>55.0002</c:v>
                </c:pt>
                <c:pt idx="653">
                  <c:v>55.083500000000001</c:v>
                </c:pt>
                <c:pt idx="654">
                  <c:v>55.166899999999998</c:v>
                </c:pt>
                <c:pt idx="655">
                  <c:v>55.2502</c:v>
                </c:pt>
                <c:pt idx="656">
                  <c:v>55.333500000000001</c:v>
                </c:pt>
                <c:pt idx="657">
                  <c:v>55.416899999999998</c:v>
                </c:pt>
                <c:pt idx="658">
                  <c:v>55.5002</c:v>
                </c:pt>
                <c:pt idx="659">
                  <c:v>55.583500000000001</c:v>
                </c:pt>
                <c:pt idx="660">
                  <c:v>55.666899999999998</c:v>
                </c:pt>
                <c:pt idx="661">
                  <c:v>55.7502</c:v>
                </c:pt>
                <c:pt idx="662">
                  <c:v>55.833500000000001</c:v>
                </c:pt>
                <c:pt idx="663">
                  <c:v>55.916899999999998</c:v>
                </c:pt>
                <c:pt idx="664">
                  <c:v>56.0002</c:v>
                </c:pt>
                <c:pt idx="665">
                  <c:v>56.083500000000001</c:v>
                </c:pt>
                <c:pt idx="666">
                  <c:v>56.166899999999998</c:v>
                </c:pt>
                <c:pt idx="667">
                  <c:v>56.2502</c:v>
                </c:pt>
                <c:pt idx="668">
                  <c:v>56.333500000000001</c:v>
                </c:pt>
                <c:pt idx="669">
                  <c:v>56.416899999999998</c:v>
                </c:pt>
                <c:pt idx="670">
                  <c:v>56.5002</c:v>
                </c:pt>
                <c:pt idx="671">
                  <c:v>56.583500000000001</c:v>
                </c:pt>
                <c:pt idx="672">
                  <c:v>56.666899999999998</c:v>
                </c:pt>
                <c:pt idx="673">
                  <c:v>56.7502</c:v>
                </c:pt>
                <c:pt idx="674">
                  <c:v>56.833500000000001</c:v>
                </c:pt>
                <c:pt idx="675">
                  <c:v>56.916899999999998</c:v>
                </c:pt>
                <c:pt idx="676">
                  <c:v>57.0002</c:v>
                </c:pt>
                <c:pt idx="677">
                  <c:v>57.083500000000001</c:v>
                </c:pt>
                <c:pt idx="678">
                  <c:v>57.166899999999998</c:v>
                </c:pt>
                <c:pt idx="679">
                  <c:v>57.2502</c:v>
                </c:pt>
                <c:pt idx="680">
                  <c:v>57.333500000000001</c:v>
                </c:pt>
                <c:pt idx="681">
                  <c:v>57.416899999999998</c:v>
                </c:pt>
                <c:pt idx="682">
                  <c:v>57.5002</c:v>
                </c:pt>
                <c:pt idx="683">
                  <c:v>57.583500000000001</c:v>
                </c:pt>
                <c:pt idx="684">
                  <c:v>57.666899999999998</c:v>
                </c:pt>
                <c:pt idx="685">
                  <c:v>57.7502</c:v>
                </c:pt>
                <c:pt idx="686">
                  <c:v>57.833500000000001</c:v>
                </c:pt>
                <c:pt idx="687">
                  <c:v>57.916899999999998</c:v>
                </c:pt>
                <c:pt idx="688">
                  <c:v>58.0002</c:v>
                </c:pt>
                <c:pt idx="689">
                  <c:v>58.083500000000001</c:v>
                </c:pt>
                <c:pt idx="690">
                  <c:v>58.166899999999998</c:v>
                </c:pt>
                <c:pt idx="691">
                  <c:v>58.2502</c:v>
                </c:pt>
                <c:pt idx="692">
                  <c:v>58.333500000000001</c:v>
                </c:pt>
                <c:pt idx="693">
                  <c:v>58.416899999999998</c:v>
                </c:pt>
                <c:pt idx="694">
                  <c:v>58.5002</c:v>
                </c:pt>
                <c:pt idx="695">
                  <c:v>58.583500000000001</c:v>
                </c:pt>
                <c:pt idx="696">
                  <c:v>58.666899999999998</c:v>
                </c:pt>
                <c:pt idx="697">
                  <c:v>58.7502</c:v>
                </c:pt>
                <c:pt idx="698">
                  <c:v>58.833500000000001</c:v>
                </c:pt>
                <c:pt idx="699">
                  <c:v>58.916899999999998</c:v>
                </c:pt>
                <c:pt idx="700">
                  <c:v>59.0002</c:v>
                </c:pt>
                <c:pt idx="701">
                  <c:v>59.083500000000001</c:v>
                </c:pt>
                <c:pt idx="702">
                  <c:v>59.166899999999998</c:v>
                </c:pt>
                <c:pt idx="703">
                  <c:v>59.2502</c:v>
                </c:pt>
                <c:pt idx="704">
                  <c:v>59.333500000000001</c:v>
                </c:pt>
                <c:pt idx="705">
                  <c:v>59.416899999999998</c:v>
                </c:pt>
                <c:pt idx="706">
                  <c:v>59.5002</c:v>
                </c:pt>
                <c:pt idx="707">
                  <c:v>59.583500000000001</c:v>
                </c:pt>
                <c:pt idx="708">
                  <c:v>59.666899999999998</c:v>
                </c:pt>
                <c:pt idx="709">
                  <c:v>59.7502</c:v>
                </c:pt>
                <c:pt idx="710">
                  <c:v>59.833500000000001</c:v>
                </c:pt>
                <c:pt idx="711">
                  <c:v>59.916899999999998</c:v>
                </c:pt>
                <c:pt idx="712">
                  <c:v>60.0002</c:v>
                </c:pt>
                <c:pt idx="713">
                  <c:v>60.083500000000001</c:v>
                </c:pt>
                <c:pt idx="714">
                  <c:v>60.166899999999998</c:v>
                </c:pt>
                <c:pt idx="715">
                  <c:v>60.2502</c:v>
                </c:pt>
                <c:pt idx="716">
                  <c:v>60.333500000000001</c:v>
                </c:pt>
                <c:pt idx="717">
                  <c:v>60.416899999999998</c:v>
                </c:pt>
                <c:pt idx="718">
                  <c:v>60.5002</c:v>
                </c:pt>
                <c:pt idx="719">
                  <c:v>60.583500000000001</c:v>
                </c:pt>
                <c:pt idx="720">
                  <c:v>60.666899999999998</c:v>
                </c:pt>
                <c:pt idx="721">
                  <c:v>60.7502</c:v>
                </c:pt>
                <c:pt idx="722">
                  <c:v>60.833500000000001</c:v>
                </c:pt>
                <c:pt idx="723">
                  <c:v>60.916899999999998</c:v>
                </c:pt>
                <c:pt idx="724">
                  <c:v>61.0002</c:v>
                </c:pt>
                <c:pt idx="725">
                  <c:v>61.083500000000001</c:v>
                </c:pt>
                <c:pt idx="726">
                  <c:v>61.166899999999998</c:v>
                </c:pt>
                <c:pt idx="727">
                  <c:v>61.2502</c:v>
                </c:pt>
                <c:pt idx="728">
                  <c:v>61.333500000000001</c:v>
                </c:pt>
                <c:pt idx="729">
                  <c:v>61.416899999999998</c:v>
                </c:pt>
                <c:pt idx="730">
                  <c:v>61.5002</c:v>
                </c:pt>
                <c:pt idx="731">
                  <c:v>61.583500000000001</c:v>
                </c:pt>
                <c:pt idx="732">
                  <c:v>61.666899999999998</c:v>
                </c:pt>
                <c:pt idx="733">
                  <c:v>61.7502</c:v>
                </c:pt>
                <c:pt idx="734">
                  <c:v>61.833500000000001</c:v>
                </c:pt>
                <c:pt idx="735">
                  <c:v>61.916899999999998</c:v>
                </c:pt>
                <c:pt idx="736">
                  <c:v>62.0002</c:v>
                </c:pt>
                <c:pt idx="737">
                  <c:v>62.083500000000001</c:v>
                </c:pt>
                <c:pt idx="738">
                  <c:v>62.166899999999998</c:v>
                </c:pt>
                <c:pt idx="739">
                  <c:v>62.2502</c:v>
                </c:pt>
                <c:pt idx="740">
                  <c:v>62.333500000000001</c:v>
                </c:pt>
                <c:pt idx="741">
                  <c:v>62.416899999999998</c:v>
                </c:pt>
                <c:pt idx="742">
                  <c:v>62.5002</c:v>
                </c:pt>
                <c:pt idx="743">
                  <c:v>62.583500000000001</c:v>
                </c:pt>
                <c:pt idx="744">
                  <c:v>62.666899999999998</c:v>
                </c:pt>
                <c:pt idx="745">
                  <c:v>62.7502</c:v>
                </c:pt>
                <c:pt idx="746">
                  <c:v>62.833500000000001</c:v>
                </c:pt>
                <c:pt idx="747">
                  <c:v>62.916899999999998</c:v>
                </c:pt>
                <c:pt idx="748">
                  <c:v>63.0002</c:v>
                </c:pt>
                <c:pt idx="749">
                  <c:v>63.083500000000001</c:v>
                </c:pt>
                <c:pt idx="750">
                  <c:v>63.166899999999998</c:v>
                </c:pt>
                <c:pt idx="751">
                  <c:v>63.2502</c:v>
                </c:pt>
                <c:pt idx="752">
                  <c:v>63.333500000000001</c:v>
                </c:pt>
                <c:pt idx="753">
                  <c:v>63.416899999999998</c:v>
                </c:pt>
                <c:pt idx="754">
                  <c:v>63.5002</c:v>
                </c:pt>
                <c:pt idx="755">
                  <c:v>63.583500000000001</c:v>
                </c:pt>
                <c:pt idx="756">
                  <c:v>63.666899999999998</c:v>
                </c:pt>
                <c:pt idx="757">
                  <c:v>63.7502</c:v>
                </c:pt>
                <c:pt idx="758">
                  <c:v>63.833500000000001</c:v>
                </c:pt>
                <c:pt idx="759">
                  <c:v>63.916899999999998</c:v>
                </c:pt>
                <c:pt idx="760">
                  <c:v>64.000200000000007</c:v>
                </c:pt>
                <c:pt idx="761">
                  <c:v>64.083500000000001</c:v>
                </c:pt>
                <c:pt idx="762">
                  <c:v>64.166899999999998</c:v>
                </c:pt>
                <c:pt idx="763">
                  <c:v>64.250200000000007</c:v>
                </c:pt>
                <c:pt idx="764">
                  <c:v>64.333500000000001</c:v>
                </c:pt>
                <c:pt idx="765">
                  <c:v>64.416899999999998</c:v>
                </c:pt>
                <c:pt idx="766">
                  <c:v>64.500200000000007</c:v>
                </c:pt>
                <c:pt idx="767">
                  <c:v>64.583500000000001</c:v>
                </c:pt>
                <c:pt idx="768">
                  <c:v>64.666899999999998</c:v>
                </c:pt>
                <c:pt idx="769">
                  <c:v>64.750200000000007</c:v>
                </c:pt>
                <c:pt idx="770">
                  <c:v>64.833500000000001</c:v>
                </c:pt>
                <c:pt idx="771">
                  <c:v>64.916899999999998</c:v>
                </c:pt>
                <c:pt idx="772">
                  <c:v>65.000200000000007</c:v>
                </c:pt>
                <c:pt idx="773">
                  <c:v>65.083500000000001</c:v>
                </c:pt>
                <c:pt idx="774">
                  <c:v>65.166899999999998</c:v>
                </c:pt>
                <c:pt idx="775">
                  <c:v>65.250200000000007</c:v>
                </c:pt>
                <c:pt idx="776">
                  <c:v>65.333500000000001</c:v>
                </c:pt>
                <c:pt idx="777">
                  <c:v>65.416899999999998</c:v>
                </c:pt>
                <c:pt idx="778">
                  <c:v>65.500200000000007</c:v>
                </c:pt>
                <c:pt idx="779">
                  <c:v>65.583500000000001</c:v>
                </c:pt>
                <c:pt idx="780">
                  <c:v>65.666899999999998</c:v>
                </c:pt>
                <c:pt idx="781">
                  <c:v>65.750200000000007</c:v>
                </c:pt>
                <c:pt idx="782">
                  <c:v>65.833500000000001</c:v>
                </c:pt>
                <c:pt idx="783">
                  <c:v>65.916899999999998</c:v>
                </c:pt>
                <c:pt idx="784">
                  <c:v>66.000200000000007</c:v>
                </c:pt>
                <c:pt idx="785">
                  <c:v>66.083500000000001</c:v>
                </c:pt>
                <c:pt idx="786">
                  <c:v>66.166899999999998</c:v>
                </c:pt>
                <c:pt idx="787">
                  <c:v>66.250200000000007</c:v>
                </c:pt>
                <c:pt idx="788">
                  <c:v>66.333500000000001</c:v>
                </c:pt>
                <c:pt idx="789">
                  <c:v>66.416899999999998</c:v>
                </c:pt>
                <c:pt idx="790">
                  <c:v>66.500200000000007</c:v>
                </c:pt>
                <c:pt idx="791">
                  <c:v>66.583500000000001</c:v>
                </c:pt>
                <c:pt idx="792">
                  <c:v>66.666899999999998</c:v>
                </c:pt>
                <c:pt idx="793">
                  <c:v>66.750200000000007</c:v>
                </c:pt>
                <c:pt idx="794">
                  <c:v>66.833500000000001</c:v>
                </c:pt>
                <c:pt idx="795">
                  <c:v>66.916899999999998</c:v>
                </c:pt>
                <c:pt idx="796">
                  <c:v>67.000200000000007</c:v>
                </c:pt>
                <c:pt idx="797">
                  <c:v>67.083500000000001</c:v>
                </c:pt>
                <c:pt idx="798">
                  <c:v>67.166899999999998</c:v>
                </c:pt>
                <c:pt idx="799">
                  <c:v>67.250200000000007</c:v>
                </c:pt>
                <c:pt idx="800">
                  <c:v>67.333500000000001</c:v>
                </c:pt>
                <c:pt idx="801">
                  <c:v>67.416899999999998</c:v>
                </c:pt>
                <c:pt idx="802">
                  <c:v>67.500200000000007</c:v>
                </c:pt>
                <c:pt idx="803">
                  <c:v>67.583500000000001</c:v>
                </c:pt>
                <c:pt idx="804">
                  <c:v>67.666899999999998</c:v>
                </c:pt>
                <c:pt idx="805">
                  <c:v>67.750200000000007</c:v>
                </c:pt>
                <c:pt idx="806">
                  <c:v>67.833500000000001</c:v>
                </c:pt>
                <c:pt idx="807">
                  <c:v>67.916899999999998</c:v>
                </c:pt>
                <c:pt idx="808">
                  <c:v>68.000200000000007</c:v>
                </c:pt>
                <c:pt idx="809">
                  <c:v>68.083500000000001</c:v>
                </c:pt>
                <c:pt idx="810">
                  <c:v>68.166899999999998</c:v>
                </c:pt>
                <c:pt idx="811">
                  <c:v>68.250200000000007</c:v>
                </c:pt>
                <c:pt idx="812">
                  <c:v>68.333500000000001</c:v>
                </c:pt>
                <c:pt idx="813">
                  <c:v>68.416899999999998</c:v>
                </c:pt>
                <c:pt idx="814">
                  <c:v>68.500200000000007</c:v>
                </c:pt>
                <c:pt idx="815">
                  <c:v>68.583500000000001</c:v>
                </c:pt>
                <c:pt idx="816">
                  <c:v>68.666899999999998</c:v>
                </c:pt>
                <c:pt idx="817">
                  <c:v>68.750200000000007</c:v>
                </c:pt>
                <c:pt idx="818">
                  <c:v>68.833500000000001</c:v>
                </c:pt>
                <c:pt idx="819">
                  <c:v>68.916899999999998</c:v>
                </c:pt>
                <c:pt idx="820">
                  <c:v>69.000200000000007</c:v>
                </c:pt>
                <c:pt idx="821">
                  <c:v>69.083500000000001</c:v>
                </c:pt>
                <c:pt idx="822">
                  <c:v>69.166899999999998</c:v>
                </c:pt>
                <c:pt idx="823">
                  <c:v>69.250200000000007</c:v>
                </c:pt>
                <c:pt idx="824">
                  <c:v>69.333500000000001</c:v>
                </c:pt>
                <c:pt idx="825">
                  <c:v>69.416899999999998</c:v>
                </c:pt>
                <c:pt idx="826">
                  <c:v>69.500200000000007</c:v>
                </c:pt>
                <c:pt idx="827">
                  <c:v>69.583500000000001</c:v>
                </c:pt>
                <c:pt idx="828">
                  <c:v>69.666899999999998</c:v>
                </c:pt>
                <c:pt idx="829">
                  <c:v>69.750200000000007</c:v>
                </c:pt>
                <c:pt idx="830">
                  <c:v>69.833500000000001</c:v>
                </c:pt>
                <c:pt idx="831">
                  <c:v>69.916899999999998</c:v>
                </c:pt>
                <c:pt idx="832">
                  <c:v>70.000200000000007</c:v>
                </c:pt>
                <c:pt idx="833">
                  <c:v>70.083500000000001</c:v>
                </c:pt>
                <c:pt idx="834">
                  <c:v>70.166899999999998</c:v>
                </c:pt>
                <c:pt idx="835">
                  <c:v>70.250200000000007</c:v>
                </c:pt>
                <c:pt idx="836">
                  <c:v>70.333500000000001</c:v>
                </c:pt>
                <c:pt idx="837">
                  <c:v>70.416899999999998</c:v>
                </c:pt>
                <c:pt idx="838">
                  <c:v>70.500200000000007</c:v>
                </c:pt>
                <c:pt idx="839">
                  <c:v>70.583500000000001</c:v>
                </c:pt>
                <c:pt idx="840">
                  <c:v>70.666899999999998</c:v>
                </c:pt>
                <c:pt idx="841">
                  <c:v>70.750200000000007</c:v>
                </c:pt>
                <c:pt idx="842">
                  <c:v>70.833500000000001</c:v>
                </c:pt>
                <c:pt idx="843">
                  <c:v>70.916899999999998</c:v>
                </c:pt>
                <c:pt idx="844">
                  <c:v>71.000200000000007</c:v>
                </c:pt>
                <c:pt idx="845">
                  <c:v>71.083500000000001</c:v>
                </c:pt>
                <c:pt idx="846">
                  <c:v>71.166899999999998</c:v>
                </c:pt>
                <c:pt idx="847">
                  <c:v>71.250200000000007</c:v>
                </c:pt>
                <c:pt idx="848">
                  <c:v>71.333500000000001</c:v>
                </c:pt>
                <c:pt idx="849">
                  <c:v>71.416899999999998</c:v>
                </c:pt>
                <c:pt idx="850">
                  <c:v>71.500200000000007</c:v>
                </c:pt>
                <c:pt idx="851">
                  <c:v>71.583500000000001</c:v>
                </c:pt>
                <c:pt idx="852">
                  <c:v>71.666899999999998</c:v>
                </c:pt>
                <c:pt idx="853">
                  <c:v>71.750200000000007</c:v>
                </c:pt>
                <c:pt idx="854">
                  <c:v>71.833500000000001</c:v>
                </c:pt>
                <c:pt idx="855">
                  <c:v>71.916899999999998</c:v>
                </c:pt>
                <c:pt idx="856">
                  <c:v>72.000200000000007</c:v>
                </c:pt>
                <c:pt idx="857">
                  <c:v>72.083500000000001</c:v>
                </c:pt>
                <c:pt idx="858">
                  <c:v>72.166899999999998</c:v>
                </c:pt>
                <c:pt idx="859">
                  <c:v>72.250200000000007</c:v>
                </c:pt>
                <c:pt idx="860">
                  <c:v>72.333500000000001</c:v>
                </c:pt>
                <c:pt idx="861">
                  <c:v>72.416899999999998</c:v>
                </c:pt>
                <c:pt idx="862">
                  <c:v>72.500200000000007</c:v>
                </c:pt>
                <c:pt idx="863">
                  <c:v>72.583500000000001</c:v>
                </c:pt>
                <c:pt idx="864">
                  <c:v>72.666899999999998</c:v>
                </c:pt>
                <c:pt idx="865">
                  <c:v>72.750200000000007</c:v>
                </c:pt>
                <c:pt idx="866">
                  <c:v>72.833500000000001</c:v>
                </c:pt>
                <c:pt idx="867">
                  <c:v>72.916899999999998</c:v>
                </c:pt>
                <c:pt idx="868">
                  <c:v>73.000200000000007</c:v>
                </c:pt>
                <c:pt idx="869">
                  <c:v>73.083500000000001</c:v>
                </c:pt>
                <c:pt idx="870">
                  <c:v>73.166899999999998</c:v>
                </c:pt>
                <c:pt idx="871">
                  <c:v>73.250200000000007</c:v>
                </c:pt>
                <c:pt idx="872">
                  <c:v>73.333500000000001</c:v>
                </c:pt>
                <c:pt idx="873">
                  <c:v>73.416899999999998</c:v>
                </c:pt>
                <c:pt idx="874">
                  <c:v>73.500200000000007</c:v>
                </c:pt>
                <c:pt idx="875">
                  <c:v>73.583500000000001</c:v>
                </c:pt>
                <c:pt idx="876">
                  <c:v>73.666899999999998</c:v>
                </c:pt>
                <c:pt idx="877">
                  <c:v>73.750200000000007</c:v>
                </c:pt>
                <c:pt idx="878">
                  <c:v>73.833500000000001</c:v>
                </c:pt>
                <c:pt idx="879">
                  <c:v>73.916899999999998</c:v>
                </c:pt>
                <c:pt idx="880">
                  <c:v>74.000200000000007</c:v>
                </c:pt>
                <c:pt idx="881">
                  <c:v>74.083500000000001</c:v>
                </c:pt>
                <c:pt idx="882">
                  <c:v>74.166899999999998</c:v>
                </c:pt>
                <c:pt idx="883">
                  <c:v>74.250200000000007</c:v>
                </c:pt>
                <c:pt idx="884">
                  <c:v>74.333500000000001</c:v>
                </c:pt>
                <c:pt idx="885">
                  <c:v>74.416899999999998</c:v>
                </c:pt>
                <c:pt idx="886">
                  <c:v>74.500200000000007</c:v>
                </c:pt>
                <c:pt idx="887">
                  <c:v>74.583500000000001</c:v>
                </c:pt>
                <c:pt idx="888">
                  <c:v>74.666899999999998</c:v>
                </c:pt>
                <c:pt idx="889">
                  <c:v>74.750200000000007</c:v>
                </c:pt>
                <c:pt idx="890">
                  <c:v>74.833500000000001</c:v>
                </c:pt>
                <c:pt idx="891">
                  <c:v>74.916899999999998</c:v>
                </c:pt>
                <c:pt idx="892">
                  <c:v>75.000200000000007</c:v>
                </c:pt>
                <c:pt idx="893">
                  <c:v>75.083500000000001</c:v>
                </c:pt>
                <c:pt idx="894">
                  <c:v>75.166899999999998</c:v>
                </c:pt>
                <c:pt idx="895">
                  <c:v>75.250200000000007</c:v>
                </c:pt>
                <c:pt idx="896">
                  <c:v>75.333500000000001</c:v>
                </c:pt>
                <c:pt idx="897">
                  <c:v>75.416899999999998</c:v>
                </c:pt>
                <c:pt idx="898">
                  <c:v>75.500200000000007</c:v>
                </c:pt>
                <c:pt idx="899">
                  <c:v>75.583500000000001</c:v>
                </c:pt>
                <c:pt idx="900">
                  <c:v>75.666899999999998</c:v>
                </c:pt>
                <c:pt idx="901">
                  <c:v>75.750200000000007</c:v>
                </c:pt>
                <c:pt idx="902">
                  <c:v>75.833500000000001</c:v>
                </c:pt>
                <c:pt idx="903">
                  <c:v>75.916899999999998</c:v>
                </c:pt>
                <c:pt idx="904">
                  <c:v>76.000200000000007</c:v>
                </c:pt>
                <c:pt idx="905">
                  <c:v>76.083500000000001</c:v>
                </c:pt>
                <c:pt idx="906">
                  <c:v>76.166899999999998</c:v>
                </c:pt>
                <c:pt idx="907">
                  <c:v>76.250200000000007</c:v>
                </c:pt>
                <c:pt idx="908">
                  <c:v>76.333500000000001</c:v>
                </c:pt>
                <c:pt idx="909">
                  <c:v>76.416899999999998</c:v>
                </c:pt>
                <c:pt idx="910">
                  <c:v>76.500200000000007</c:v>
                </c:pt>
                <c:pt idx="911">
                  <c:v>76.583500000000001</c:v>
                </c:pt>
                <c:pt idx="912">
                  <c:v>76.666899999999998</c:v>
                </c:pt>
                <c:pt idx="913">
                  <c:v>76.750200000000007</c:v>
                </c:pt>
                <c:pt idx="914">
                  <c:v>76.833500000000001</c:v>
                </c:pt>
                <c:pt idx="915">
                  <c:v>76.916899999999998</c:v>
                </c:pt>
                <c:pt idx="916">
                  <c:v>77.000200000000007</c:v>
                </c:pt>
                <c:pt idx="917">
                  <c:v>77.083500000000001</c:v>
                </c:pt>
                <c:pt idx="918">
                  <c:v>77.166899999999998</c:v>
                </c:pt>
                <c:pt idx="919">
                  <c:v>77.250200000000007</c:v>
                </c:pt>
                <c:pt idx="920">
                  <c:v>77.333500000000001</c:v>
                </c:pt>
                <c:pt idx="921">
                  <c:v>77.416899999999998</c:v>
                </c:pt>
                <c:pt idx="922">
                  <c:v>77.500200000000007</c:v>
                </c:pt>
                <c:pt idx="923">
                  <c:v>77.583500000000001</c:v>
                </c:pt>
                <c:pt idx="924">
                  <c:v>77.666899999999998</c:v>
                </c:pt>
                <c:pt idx="925">
                  <c:v>77.750200000000007</c:v>
                </c:pt>
                <c:pt idx="926">
                  <c:v>77.833500000000001</c:v>
                </c:pt>
                <c:pt idx="927">
                  <c:v>77.916899999999998</c:v>
                </c:pt>
                <c:pt idx="928">
                  <c:v>78.000200000000007</c:v>
                </c:pt>
                <c:pt idx="929">
                  <c:v>78.083500000000001</c:v>
                </c:pt>
                <c:pt idx="930">
                  <c:v>78.166899999999998</c:v>
                </c:pt>
                <c:pt idx="931">
                  <c:v>78.250200000000007</c:v>
                </c:pt>
                <c:pt idx="932">
                  <c:v>78.333500000000001</c:v>
                </c:pt>
                <c:pt idx="933">
                  <c:v>78.416899999999998</c:v>
                </c:pt>
                <c:pt idx="934">
                  <c:v>78.500200000000007</c:v>
                </c:pt>
                <c:pt idx="935">
                  <c:v>78.583500000000001</c:v>
                </c:pt>
                <c:pt idx="936">
                  <c:v>78.666899999999998</c:v>
                </c:pt>
                <c:pt idx="937">
                  <c:v>78.750200000000007</c:v>
                </c:pt>
                <c:pt idx="938">
                  <c:v>78.833500000000001</c:v>
                </c:pt>
                <c:pt idx="939">
                  <c:v>78.916899999999998</c:v>
                </c:pt>
                <c:pt idx="940">
                  <c:v>79.000200000000007</c:v>
                </c:pt>
                <c:pt idx="941">
                  <c:v>79.083500000000001</c:v>
                </c:pt>
                <c:pt idx="942">
                  <c:v>79.166899999999998</c:v>
                </c:pt>
                <c:pt idx="943">
                  <c:v>79.250200000000007</c:v>
                </c:pt>
                <c:pt idx="944">
                  <c:v>79.333500000000001</c:v>
                </c:pt>
                <c:pt idx="945">
                  <c:v>79.416899999999998</c:v>
                </c:pt>
                <c:pt idx="946">
                  <c:v>79.500200000000007</c:v>
                </c:pt>
                <c:pt idx="947">
                  <c:v>79.583500000000001</c:v>
                </c:pt>
                <c:pt idx="948">
                  <c:v>79.666899999999998</c:v>
                </c:pt>
                <c:pt idx="949">
                  <c:v>79.750200000000007</c:v>
                </c:pt>
                <c:pt idx="950">
                  <c:v>79.833500000000001</c:v>
                </c:pt>
                <c:pt idx="951">
                  <c:v>79.916899999999998</c:v>
                </c:pt>
                <c:pt idx="952">
                  <c:v>80.000200000000007</c:v>
                </c:pt>
                <c:pt idx="953">
                  <c:v>80.083500000000001</c:v>
                </c:pt>
                <c:pt idx="954">
                  <c:v>80.166899999999998</c:v>
                </c:pt>
                <c:pt idx="955">
                  <c:v>80.250200000000007</c:v>
                </c:pt>
                <c:pt idx="956">
                  <c:v>80.333500000000001</c:v>
                </c:pt>
                <c:pt idx="957">
                  <c:v>80.416899999999998</c:v>
                </c:pt>
                <c:pt idx="958">
                  <c:v>80.500200000000007</c:v>
                </c:pt>
                <c:pt idx="959">
                  <c:v>80.583500000000001</c:v>
                </c:pt>
                <c:pt idx="960">
                  <c:v>80.666899999999998</c:v>
                </c:pt>
                <c:pt idx="961">
                  <c:v>80.750200000000007</c:v>
                </c:pt>
                <c:pt idx="962">
                  <c:v>80.833500000000001</c:v>
                </c:pt>
                <c:pt idx="963">
                  <c:v>80.916899999999998</c:v>
                </c:pt>
                <c:pt idx="964">
                  <c:v>81.000200000000007</c:v>
                </c:pt>
                <c:pt idx="965">
                  <c:v>81.083500000000001</c:v>
                </c:pt>
                <c:pt idx="966">
                  <c:v>81.166899999999998</c:v>
                </c:pt>
                <c:pt idx="967">
                  <c:v>81.250200000000007</c:v>
                </c:pt>
                <c:pt idx="968">
                  <c:v>81.333500000000001</c:v>
                </c:pt>
                <c:pt idx="969">
                  <c:v>81.416899999999998</c:v>
                </c:pt>
                <c:pt idx="970">
                  <c:v>81.500200000000007</c:v>
                </c:pt>
                <c:pt idx="971">
                  <c:v>81.583500000000001</c:v>
                </c:pt>
                <c:pt idx="972">
                  <c:v>81.666899999999998</c:v>
                </c:pt>
                <c:pt idx="973">
                  <c:v>81.750200000000007</c:v>
                </c:pt>
                <c:pt idx="974">
                  <c:v>81.833500000000001</c:v>
                </c:pt>
                <c:pt idx="975">
                  <c:v>81.916899999999998</c:v>
                </c:pt>
                <c:pt idx="976">
                  <c:v>82.000200000000007</c:v>
                </c:pt>
                <c:pt idx="977">
                  <c:v>82.083500000000001</c:v>
                </c:pt>
                <c:pt idx="978">
                  <c:v>82.166899999999998</c:v>
                </c:pt>
                <c:pt idx="979">
                  <c:v>82.250200000000007</c:v>
                </c:pt>
                <c:pt idx="980">
                  <c:v>82.333500000000001</c:v>
                </c:pt>
                <c:pt idx="981">
                  <c:v>82.416899999999998</c:v>
                </c:pt>
                <c:pt idx="982">
                  <c:v>82.500200000000007</c:v>
                </c:pt>
                <c:pt idx="983">
                  <c:v>82.583500000000001</c:v>
                </c:pt>
                <c:pt idx="984">
                  <c:v>82.666899999999998</c:v>
                </c:pt>
                <c:pt idx="985">
                  <c:v>82.750200000000007</c:v>
                </c:pt>
                <c:pt idx="986">
                  <c:v>82.833500000000001</c:v>
                </c:pt>
                <c:pt idx="987">
                  <c:v>82.916899999999998</c:v>
                </c:pt>
                <c:pt idx="988">
                  <c:v>83.000200000000007</c:v>
                </c:pt>
                <c:pt idx="989">
                  <c:v>83.083500000000001</c:v>
                </c:pt>
                <c:pt idx="990">
                  <c:v>83.166899999999998</c:v>
                </c:pt>
                <c:pt idx="991">
                  <c:v>83.250200000000007</c:v>
                </c:pt>
                <c:pt idx="992">
                  <c:v>83.333500000000001</c:v>
                </c:pt>
                <c:pt idx="993">
                  <c:v>83.416899999999998</c:v>
                </c:pt>
                <c:pt idx="994">
                  <c:v>83.500200000000007</c:v>
                </c:pt>
                <c:pt idx="995">
                  <c:v>83.583500000000001</c:v>
                </c:pt>
                <c:pt idx="996">
                  <c:v>83.666899999999998</c:v>
                </c:pt>
                <c:pt idx="997">
                  <c:v>83.750200000000007</c:v>
                </c:pt>
                <c:pt idx="998">
                  <c:v>83.833500000000001</c:v>
                </c:pt>
                <c:pt idx="999">
                  <c:v>83.916899999999998</c:v>
                </c:pt>
                <c:pt idx="1000">
                  <c:v>84.000200000000007</c:v>
                </c:pt>
                <c:pt idx="1001">
                  <c:v>84.083500000000001</c:v>
                </c:pt>
                <c:pt idx="1002">
                  <c:v>84.166899999999998</c:v>
                </c:pt>
                <c:pt idx="1003">
                  <c:v>84.250200000000007</c:v>
                </c:pt>
                <c:pt idx="1004">
                  <c:v>84.333500000000001</c:v>
                </c:pt>
                <c:pt idx="1005">
                  <c:v>84.416899999999998</c:v>
                </c:pt>
                <c:pt idx="1006">
                  <c:v>84.500200000000007</c:v>
                </c:pt>
                <c:pt idx="1007">
                  <c:v>84.583500000000001</c:v>
                </c:pt>
                <c:pt idx="1008">
                  <c:v>84.666899999999998</c:v>
                </c:pt>
                <c:pt idx="1009">
                  <c:v>84.750200000000007</c:v>
                </c:pt>
                <c:pt idx="1010">
                  <c:v>84.833500000000001</c:v>
                </c:pt>
                <c:pt idx="1011">
                  <c:v>84.916899999999998</c:v>
                </c:pt>
                <c:pt idx="1012">
                  <c:v>85.000200000000007</c:v>
                </c:pt>
                <c:pt idx="1013">
                  <c:v>85.083500000000001</c:v>
                </c:pt>
                <c:pt idx="1014">
                  <c:v>85.166899999999998</c:v>
                </c:pt>
                <c:pt idx="1015">
                  <c:v>85.250200000000007</c:v>
                </c:pt>
                <c:pt idx="1016">
                  <c:v>85.333500000000001</c:v>
                </c:pt>
                <c:pt idx="1017">
                  <c:v>85.416899999999998</c:v>
                </c:pt>
                <c:pt idx="1018">
                  <c:v>85.500200000000007</c:v>
                </c:pt>
                <c:pt idx="1019">
                  <c:v>85.583500000000001</c:v>
                </c:pt>
                <c:pt idx="1020">
                  <c:v>85.666899999999998</c:v>
                </c:pt>
                <c:pt idx="1021">
                  <c:v>85.750200000000007</c:v>
                </c:pt>
                <c:pt idx="1022">
                  <c:v>85.833500000000001</c:v>
                </c:pt>
                <c:pt idx="1023">
                  <c:v>85.916899999999998</c:v>
                </c:pt>
                <c:pt idx="1024">
                  <c:v>86.000200000000007</c:v>
                </c:pt>
                <c:pt idx="1025">
                  <c:v>86.083500000000001</c:v>
                </c:pt>
                <c:pt idx="1026">
                  <c:v>86.166899999999998</c:v>
                </c:pt>
                <c:pt idx="1027">
                  <c:v>86.250200000000007</c:v>
                </c:pt>
                <c:pt idx="1028">
                  <c:v>86.333500000000001</c:v>
                </c:pt>
                <c:pt idx="1029">
                  <c:v>86.416899999999998</c:v>
                </c:pt>
                <c:pt idx="1030">
                  <c:v>86.500200000000007</c:v>
                </c:pt>
                <c:pt idx="1031">
                  <c:v>86.583500000000001</c:v>
                </c:pt>
                <c:pt idx="1032">
                  <c:v>86.666899999999998</c:v>
                </c:pt>
                <c:pt idx="1033">
                  <c:v>86.750200000000007</c:v>
                </c:pt>
                <c:pt idx="1034">
                  <c:v>86.833500000000001</c:v>
                </c:pt>
                <c:pt idx="1035">
                  <c:v>86.916899999999998</c:v>
                </c:pt>
                <c:pt idx="1036">
                  <c:v>87.000200000000007</c:v>
                </c:pt>
                <c:pt idx="1037">
                  <c:v>87.083500000000001</c:v>
                </c:pt>
                <c:pt idx="1038">
                  <c:v>87.166899999999998</c:v>
                </c:pt>
                <c:pt idx="1039">
                  <c:v>87.250200000000007</c:v>
                </c:pt>
                <c:pt idx="1040">
                  <c:v>87.333500000000001</c:v>
                </c:pt>
                <c:pt idx="1041">
                  <c:v>87.416899999999998</c:v>
                </c:pt>
                <c:pt idx="1042">
                  <c:v>87.500200000000007</c:v>
                </c:pt>
                <c:pt idx="1043">
                  <c:v>87.583500000000001</c:v>
                </c:pt>
                <c:pt idx="1044">
                  <c:v>87.666899999999998</c:v>
                </c:pt>
                <c:pt idx="1045">
                  <c:v>87.750200000000007</c:v>
                </c:pt>
                <c:pt idx="1046">
                  <c:v>87.833500000000001</c:v>
                </c:pt>
                <c:pt idx="1047">
                  <c:v>87.916899999999998</c:v>
                </c:pt>
                <c:pt idx="1048">
                  <c:v>88.000200000000007</c:v>
                </c:pt>
                <c:pt idx="1049">
                  <c:v>88.083500000000001</c:v>
                </c:pt>
                <c:pt idx="1050">
                  <c:v>88.166899999999998</c:v>
                </c:pt>
                <c:pt idx="1051">
                  <c:v>88.250200000000007</c:v>
                </c:pt>
                <c:pt idx="1052">
                  <c:v>88.333500000000001</c:v>
                </c:pt>
                <c:pt idx="1053">
                  <c:v>88.416899999999998</c:v>
                </c:pt>
                <c:pt idx="1054">
                  <c:v>88.500200000000007</c:v>
                </c:pt>
                <c:pt idx="1055">
                  <c:v>88.583500000000001</c:v>
                </c:pt>
                <c:pt idx="1056">
                  <c:v>88.666899999999998</c:v>
                </c:pt>
                <c:pt idx="1057">
                  <c:v>88.750200000000007</c:v>
                </c:pt>
                <c:pt idx="1058">
                  <c:v>88.833500000000001</c:v>
                </c:pt>
                <c:pt idx="1059">
                  <c:v>88.916899999999998</c:v>
                </c:pt>
                <c:pt idx="1060">
                  <c:v>89.000200000000007</c:v>
                </c:pt>
                <c:pt idx="1061">
                  <c:v>89.083500000000001</c:v>
                </c:pt>
                <c:pt idx="1062">
                  <c:v>89.166899999999998</c:v>
                </c:pt>
                <c:pt idx="1063">
                  <c:v>89.250200000000007</c:v>
                </c:pt>
                <c:pt idx="1064">
                  <c:v>89.333500000000001</c:v>
                </c:pt>
                <c:pt idx="1065">
                  <c:v>89.416899999999998</c:v>
                </c:pt>
                <c:pt idx="1066">
                  <c:v>89.500200000000007</c:v>
                </c:pt>
                <c:pt idx="1067">
                  <c:v>89.583500000000001</c:v>
                </c:pt>
                <c:pt idx="1068">
                  <c:v>89.666899999999998</c:v>
                </c:pt>
                <c:pt idx="1069">
                  <c:v>89.750200000000007</c:v>
                </c:pt>
                <c:pt idx="1070">
                  <c:v>89.833500000000001</c:v>
                </c:pt>
                <c:pt idx="1071">
                  <c:v>89.916899999999998</c:v>
                </c:pt>
                <c:pt idx="1072">
                  <c:v>90.000200000000007</c:v>
                </c:pt>
                <c:pt idx="1073">
                  <c:v>90.083500000000001</c:v>
                </c:pt>
                <c:pt idx="1074">
                  <c:v>90.166899999999998</c:v>
                </c:pt>
                <c:pt idx="1075">
                  <c:v>90.250200000000007</c:v>
                </c:pt>
                <c:pt idx="1076">
                  <c:v>90.333500000000001</c:v>
                </c:pt>
                <c:pt idx="1077">
                  <c:v>90.416899999999998</c:v>
                </c:pt>
                <c:pt idx="1078">
                  <c:v>90.500200000000007</c:v>
                </c:pt>
                <c:pt idx="1079">
                  <c:v>90.583500000000001</c:v>
                </c:pt>
                <c:pt idx="1080">
                  <c:v>90.666899999999998</c:v>
                </c:pt>
                <c:pt idx="1081">
                  <c:v>90.750200000000007</c:v>
                </c:pt>
                <c:pt idx="1082">
                  <c:v>90.833500000000001</c:v>
                </c:pt>
                <c:pt idx="1083">
                  <c:v>90.916899999999998</c:v>
                </c:pt>
                <c:pt idx="1084">
                  <c:v>91.000200000000007</c:v>
                </c:pt>
                <c:pt idx="1085">
                  <c:v>91.083500000000001</c:v>
                </c:pt>
                <c:pt idx="1086">
                  <c:v>91.166899999999998</c:v>
                </c:pt>
                <c:pt idx="1087">
                  <c:v>91.250200000000007</c:v>
                </c:pt>
                <c:pt idx="1088">
                  <c:v>91.333500000000001</c:v>
                </c:pt>
                <c:pt idx="1089">
                  <c:v>91.416899999999998</c:v>
                </c:pt>
                <c:pt idx="1090">
                  <c:v>91.500200000000007</c:v>
                </c:pt>
                <c:pt idx="1091">
                  <c:v>91.583500000000001</c:v>
                </c:pt>
                <c:pt idx="1092">
                  <c:v>91.666899999999998</c:v>
                </c:pt>
                <c:pt idx="1093">
                  <c:v>91.750200000000007</c:v>
                </c:pt>
                <c:pt idx="1094">
                  <c:v>91.833500000000001</c:v>
                </c:pt>
                <c:pt idx="1095">
                  <c:v>91.916899999999998</c:v>
                </c:pt>
                <c:pt idx="1096">
                  <c:v>92.000200000000007</c:v>
                </c:pt>
                <c:pt idx="1097">
                  <c:v>92.083500000000001</c:v>
                </c:pt>
                <c:pt idx="1098">
                  <c:v>92.166899999999998</c:v>
                </c:pt>
                <c:pt idx="1099">
                  <c:v>92.250200000000007</c:v>
                </c:pt>
                <c:pt idx="1100">
                  <c:v>92.333500000000001</c:v>
                </c:pt>
                <c:pt idx="1101">
                  <c:v>92.416899999999998</c:v>
                </c:pt>
                <c:pt idx="1102">
                  <c:v>92.500200000000007</c:v>
                </c:pt>
                <c:pt idx="1103">
                  <c:v>92.583500000000001</c:v>
                </c:pt>
                <c:pt idx="1104">
                  <c:v>92.666899999999998</c:v>
                </c:pt>
                <c:pt idx="1105">
                  <c:v>92.750200000000007</c:v>
                </c:pt>
                <c:pt idx="1106">
                  <c:v>92.833500000000001</c:v>
                </c:pt>
                <c:pt idx="1107">
                  <c:v>92.916899999999998</c:v>
                </c:pt>
                <c:pt idx="1108">
                  <c:v>93.000200000000007</c:v>
                </c:pt>
                <c:pt idx="1109">
                  <c:v>93.083500000000001</c:v>
                </c:pt>
                <c:pt idx="1110">
                  <c:v>93.166899999999998</c:v>
                </c:pt>
                <c:pt idx="1111">
                  <c:v>93.250200000000007</c:v>
                </c:pt>
                <c:pt idx="1112">
                  <c:v>93.333500000000001</c:v>
                </c:pt>
                <c:pt idx="1113">
                  <c:v>93.416899999999998</c:v>
                </c:pt>
                <c:pt idx="1114">
                  <c:v>93.500200000000007</c:v>
                </c:pt>
                <c:pt idx="1115">
                  <c:v>93.583500000000001</c:v>
                </c:pt>
                <c:pt idx="1116">
                  <c:v>93.666899999999998</c:v>
                </c:pt>
                <c:pt idx="1117">
                  <c:v>93.750200000000007</c:v>
                </c:pt>
                <c:pt idx="1118">
                  <c:v>93.833500000000001</c:v>
                </c:pt>
                <c:pt idx="1119">
                  <c:v>93.916899999999998</c:v>
                </c:pt>
                <c:pt idx="1120">
                  <c:v>94.000200000000007</c:v>
                </c:pt>
                <c:pt idx="1121">
                  <c:v>94.083500000000001</c:v>
                </c:pt>
                <c:pt idx="1122">
                  <c:v>94.166899999999998</c:v>
                </c:pt>
                <c:pt idx="1123">
                  <c:v>94.250200000000007</c:v>
                </c:pt>
                <c:pt idx="1124">
                  <c:v>94.333500000000001</c:v>
                </c:pt>
                <c:pt idx="1125">
                  <c:v>94.416899999999998</c:v>
                </c:pt>
                <c:pt idx="1126">
                  <c:v>94.500200000000007</c:v>
                </c:pt>
                <c:pt idx="1127">
                  <c:v>94.583500000000001</c:v>
                </c:pt>
                <c:pt idx="1128">
                  <c:v>94.666899999999998</c:v>
                </c:pt>
                <c:pt idx="1129">
                  <c:v>94.750200000000007</c:v>
                </c:pt>
                <c:pt idx="1130">
                  <c:v>94.833500000000001</c:v>
                </c:pt>
                <c:pt idx="1131">
                  <c:v>94.916899999999998</c:v>
                </c:pt>
                <c:pt idx="1132">
                  <c:v>95.000200000000007</c:v>
                </c:pt>
                <c:pt idx="1133">
                  <c:v>95.083500000000001</c:v>
                </c:pt>
                <c:pt idx="1134">
                  <c:v>95.166899999999998</c:v>
                </c:pt>
                <c:pt idx="1135">
                  <c:v>95.250200000000007</c:v>
                </c:pt>
                <c:pt idx="1136">
                  <c:v>95.333500000000001</c:v>
                </c:pt>
                <c:pt idx="1137">
                  <c:v>95.416899999999998</c:v>
                </c:pt>
                <c:pt idx="1138">
                  <c:v>95.500200000000007</c:v>
                </c:pt>
                <c:pt idx="1139">
                  <c:v>95.583500000000001</c:v>
                </c:pt>
                <c:pt idx="1140">
                  <c:v>95.666899999999998</c:v>
                </c:pt>
                <c:pt idx="1141">
                  <c:v>95.750200000000007</c:v>
                </c:pt>
                <c:pt idx="1142">
                  <c:v>95.833500000000001</c:v>
                </c:pt>
                <c:pt idx="1143">
                  <c:v>95.916899999999998</c:v>
                </c:pt>
                <c:pt idx="1144">
                  <c:v>96.000200000000007</c:v>
                </c:pt>
                <c:pt idx="1145">
                  <c:v>96.083500000000001</c:v>
                </c:pt>
                <c:pt idx="1146">
                  <c:v>96.166899999999998</c:v>
                </c:pt>
                <c:pt idx="1147">
                  <c:v>96.250200000000007</c:v>
                </c:pt>
                <c:pt idx="1148">
                  <c:v>96.333500000000001</c:v>
                </c:pt>
                <c:pt idx="1149">
                  <c:v>96.416899999999998</c:v>
                </c:pt>
                <c:pt idx="1150">
                  <c:v>96.500200000000007</c:v>
                </c:pt>
                <c:pt idx="1151">
                  <c:v>96.583500000000001</c:v>
                </c:pt>
                <c:pt idx="1152">
                  <c:v>96.666899999999998</c:v>
                </c:pt>
                <c:pt idx="1153">
                  <c:v>96.750200000000007</c:v>
                </c:pt>
                <c:pt idx="1154">
                  <c:v>96.833500000000001</c:v>
                </c:pt>
                <c:pt idx="1155">
                  <c:v>96.916899999999998</c:v>
                </c:pt>
                <c:pt idx="1156">
                  <c:v>97.000200000000007</c:v>
                </c:pt>
                <c:pt idx="1157">
                  <c:v>97.083500000000001</c:v>
                </c:pt>
                <c:pt idx="1158">
                  <c:v>97.166899999999998</c:v>
                </c:pt>
                <c:pt idx="1159">
                  <c:v>97.250200000000007</c:v>
                </c:pt>
                <c:pt idx="1160">
                  <c:v>97.333500000000001</c:v>
                </c:pt>
                <c:pt idx="1161">
                  <c:v>97.416899999999998</c:v>
                </c:pt>
                <c:pt idx="1162">
                  <c:v>97.500200000000007</c:v>
                </c:pt>
                <c:pt idx="1163">
                  <c:v>97.583500000000001</c:v>
                </c:pt>
                <c:pt idx="1164">
                  <c:v>97.666899999999998</c:v>
                </c:pt>
                <c:pt idx="1165">
                  <c:v>97.750200000000007</c:v>
                </c:pt>
                <c:pt idx="1166">
                  <c:v>97.833500000000001</c:v>
                </c:pt>
                <c:pt idx="1167">
                  <c:v>97.916899999999998</c:v>
                </c:pt>
                <c:pt idx="1168">
                  <c:v>98.000200000000007</c:v>
                </c:pt>
                <c:pt idx="1169">
                  <c:v>98.083500000000001</c:v>
                </c:pt>
                <c:pt idx="1170">
                  <c:v>98.166899999999998</c:v>
                </c:pt>
                <c:pt idx="1171">
                  <c:v>98.250200000000007</c:v>
                </c:pt>
                <c:pt idx="1172">
                  <c:v>98.333500000000001</c:v>
                </c:pt>
                <c:pt idx="1173">
                  <c:v>98.416899999999998</c:v>
                </c:pt>
                <c:pt idx="1174">
                  <c:v>98.500200000000007</c:v>
                </c:pt>
                <c:pt idx="1175">
                  <c:v>98.583500000000001</c:v>
                </c:pt>
                <c:pt idx="1176">
                  <c:v>98.666899999999998</c:v>
                </c:pt>
                <c:pt idx="1177">
                  <c:v>98.750200000000007</c:v>
                </c:pt>
                <c:pt idx="1178">
                  <c:v>98.833500000000001</c:v>
                </c:pt>
                <c:pt idx="1179">
                  <c:v>98.916899999999998</c:v>
                </c:pt>
                <c:pt idx="1180">
                  <c:v>99.000200000000007</c:v>
                </c:pt>
                <c:pt idx="1181">
                  <c:v>99.083500000000001</c:v>
                </c:pt>
                <c:pt idx="1182">
                  <c:v>99.166899999999998</c:v>
                </c:pt>
                <c:pt idx="1183">
                  <c:v>99.250200000000007</c:v>
                </c:pt>
                <c:pt idx="1184">
                  <c:v>99.333500000000001</c:v>
                </c:pt>
                <c:pt idx="1185">
                  <c:v>99.416899999999998</c:v>
                </c:pt>
                <c:pt idx="1186">
                  <c:v>99.500200000000007</c:v>
                </c:pt>
                <c:pt idx="1187">
                  <c:v>99.583500000000001</c:v>
                </c:pt>
                <c:pt idx="1188">
                  <c:v>99.666899999999998</c:v>
                </c:pt>
                <c:pt idx="1189">
                  <c:v>99.750200000000007</c:v>
                </c:pt>
                <c:pt idx="1190">
                  <c:v>99.833500000000001</c:v>
                </c:pt>
                <c:pt idx="1191">
                  <c:v>99.916899999999998</c:v>
                </c:pt>
                <c:pt idx="1192">
                  <c:v>100</c:v>
                </c:pt>
                <c:pt idx="1193">
                  <c:v>100.084</c:v>
                </c:pt>
                <c:pt idx="1194">
                  <c:v>100.167</c:v>
                </c:pt>
                <c:pt idx="1195">
                  <c:v>100.25</c:v>
                </c:pt>
                <c:pt idx="1196">
                  <c:v>100.334</c:v>
                </c:pt>
                <c:pt idx="1197">
                  <c:v>100.417</c:v>
                </c:pt>
                <c:pt idx="1198">
                  <c:v>100.5</c:v>
                </c:pt>
                <c:pt idx="1199">
                  <c:v>100.584</c:v>
                </c:pt>
                <c:pt idx="1200">
                  <c:v>100.667</c:v>
                </c:pt>
                <c:pt idx="1201">
                  <c:v>100.75</c:v>
                </c:pt>
                <c:pt idx="1202">
                  <c:v>100.834</c:v>
                </c:pt>
                <c:pt idx="1203">
                  <c:v>100.917</c:v>
                </c:pt>
                <c:pt idx="1204">
                  <c:v>101</c:v>
                </c:pt>
                <c:pt idx="1205">
                  <c:v>101.084</c:v>
                </c:pt>
                <c:pt idx="1206">
                  <c:v>101.167</c:v>
                </c:pt>
                <c:pt idx="1207">
                  <c:v>101.25</c:v>
                </c:pt>
                <c:pt idx="1208">
                  <c:v>101.334</c:v>
                </c:pt>
                <c:pt idx="1209">
                  <c:v>101.417</c:v>
                </c:pt>
                <c:pt idx="1210">
                  <c:v>101.5</c:v>
                </c:pt>
                <c:pt idx="1211">
                  <c:v>101.584</c:v>
                </c:pt>
                <c:pt idx="1212">
                  <c:v>101.667</c:v>
                </c:pt>
                <c:pt idx="1213">
                  <c:v>101.75</c:v>
                </c:pt>
                <c:pt idx="1214">
                  <c:v>101.834</c:v>
                </c:pt>
                <c:pt idx="1215">
                  <c:v>101.917</c:v>
                </c:pt>
                <c:pt idx="1216">
                  <c:v>102</c:v>
                </c:pt>
                <c:pt idx="1217">
                  <c:v>102.084</c:v>
                </c:pt>
                <c:pt idx="1218">
                  <c:v>102.167</c:v>
                </c:pt>
                <c:pt idx="1219">
                  <c:v>102.25</c:v>
                </c:pt>
                <c:pt idx="1220">
                  <c:v>102.334</c:v>
                </c:pt>
                <c:pt idx="1221">
                  <c:v>102.417</c:v>
                </c:pt>
                <c:pt idx="1222">
                  <c:v>102.5</c:v>
                </c:pt>
                <c:pt idx="1223">
                  <c:v>102.584</c:v>
                </c:pt>
                <c:pt idx="1224">
                  <c:v>102.667</c:v>
                </c:pt>
                <c:pt idx="1225">
                  <c:v>102.75</c:v>
                </c:pt>
                <c:pt idx="1226">
                  <c:v>102.834</c:v>
                </c:pt>
                <c:pt idx="1227">
                  <c:v>102.917</c:v>
                </c:pt>
                <c:pt idx="1228">
                  <c:v>103</c:v>
                </c:pt>
                <c:pt idx="1229">
                  <c:v>103.084</c:v>
                </c:pt>
                <c:pt idx="1230">
                  <c:v>103.167</c:v>
                </c:pt>
                <c:pt idx="1231">
                  <c:v>103.25</c:v>
                </c:pt>
                <c:pt idx="1232">
                  <c:v>103.334</c:v>
                </c:pt>
                <c:pt idx="1233">
                  <c:v>103.417</c:v>
                </c:pt>
                <c:pt idx="1234">
                  <c:v>103.5</c:v>
                </c:pt>
                <c:pt idx="1235">
                  <c:v>103.584</c:v>
                </c:pt>
                <c:pt idx="1236">
                  <c:v>103.667</c:v>
                </c:pt>
                <c:pt idx="1237">
                  <c:v>103.75</c:v>
                </c:pt>
                <c:pt idx="1238">
                  <c:v>103.834</c:v>
                </c:pt>
                <c:pt idx="1239">
                  <c:v>103.917</c:v>
                </c:pt>
                <c:pt idx="1240">
                  <c:v>104</c:v>
                </c:pt>
                <c:pt idx="1241">
                  <c:v>104.084</c:v>
                </c:pt>
                <c:pt idx="1242">
                  <c:v>104.167</c:v>
                </c:pt>
                <c:pt idx="1243">
                  <c:v>104.25</c:v>
                </c:pt>
                <c:pt idx="1244">
                  <c:v>104.334</c:v>
                </c:pt>
                <c:pt idx="1245">
                  <c:v>104.417</c:v>
                </c:pt>
                <c:pt idx="1246">
                  <c:v>104.5</c:v>
                </c:pt>
                <c:pt idx="1247">
                  <c:v>104.584</c:v>
                </c:pt>
                <c:pt idx="1248">
                  <c:v>104.667</c:v>
                </c:pt>
                <c:pt idx="1249">
                  <c:v>104.75</c:v>
                </c:pt>
                <c:pt idx="1250">
                  <c:v>104.834</c:v>
                </c:pt>
                <c:pt idx="1251">
                  <c:v>104.917</c:v>
                </c:pt>
                <c:pt idx="1252">
                  <c:v>105</c:v>
                </c:pt>
                <c:pt idx="1253">
                  <c:v>105.084</c:v>
                </c:pt>
                <c:pt idx="1254">
                  <c:v>105.167</c:v>
                </c:pt>
                <c:pt idx="1255">
                  <c:v>105.25</c:v>
                </c:pt>
                <c:pt idx="1256">
                  <c:v>105.334</c:v>
                </c:pt>
                <c:pt idx="1257">
                  <c:v>105.417</c:v>
                </c:pt>
                <c:pt idx="1258">
                  <c:v>105.5</c:v>
                </c:pt>
                <c:pt idx="1259">
                  <c:v>105.584</c:v>
                </c:pt>
                <c:pt idx="1260">
                  <c:v>105.667</c:v>
                </c:pt>
                <c:pt idx="1261">
                  <c:v>105.75</c:v>
                </c:pt>
                <c:pt idx="1262">
                  <c:v>105.834</c:v>
                </c:pt>
                <c:pt idx="1263">
                  <c:v>105.917</c:v>
                </c:pt>
                <c:pt idx="1264">
                  <c:v>106</c:v>
                </c:pt>
                <c:pt idx="1265">
                  <c:v>106.084</c:v>
                </c:pt>
                <c:pt idx="1266">
                  <c:v>106.167</c:v>
                </c:pt>
                <c:pt idx="1267">
                  <c:v>106.25</c:v>
                </c:pt>
                <c:pt idx="1268">
                  <c:v>106.334</c:v>
                </c:pt>
                <c:pt idx="1269">
                  <c:v>106.417</c:v>
                </c:pt>
                <c:pt idx="1270">
                  <c:v>106.5</c:v>
                </c:pt>
                <c:pt idx="1271">
                  <c:v>106.584</c:v>
                </c:pt>
                <c:pt idx="1272">
                  <c:v>106.667</c:v>
                </c:pt>
                <c:pt idx="1273">
                  <c:v>106.75</c:v>
                </c:pt>
                <c:pt idx="1274">
                  <c:v>106.834</c:v>
                </c:pt>
                <c:pt idx="1275">
                  <c:v>106.917</c:v>
                </c:pt>
                <c:pt idx="1276">
                  <c:v>107</c:v>
                </c:pt>
                <c:pt idx="1277">
                  <c:v>107.084</c:v>
                </c:pt>
                <c:pt idx="1278">
                  <c:v>107.167</c:v>
                </c:pt>
                <c:pt idx="1279">
                  <c:v>107.25</c:v>
                </c:pt>
                <c:pt idx="1280">
                  <c:v>107.334</c:v>
                </c:pt>
                <c:pt idx="1281">
                  <c:v>107.417</c:v>
                </c:pt>
                <c:pt idx="1282">
                  <c:v>107.5</c:v>
                </c:pt>
                <c:pt idx="1283">
                  <c:v>107.584</c:v>
                </c:pt>
                <c:pt idx="1284">
                  <c:v>107.667</c:v>
                </c:pt>
                <c:pt idx="1285">
                  <c:v>107.75</c:v>
                </c:pt>
                <c:pt idx="1286">
                  <c:v>107.834</c:v>
                </c:pt>
                <c:pt idx="1287">
                  <c:v>107.917</c:v>
                </c:pt>
                <c:pt idx="1288">
                  <c:v>108</c:v>
                </c:pt>
                <c:pt idx="1289">
                  <c:v>108.084</c:v>
                </c:pt>
                <c:pt idx="1290">
                  <c:v>108.167</c:v>
                </c:pt>
                <c:pt idx="1291">
                  <c:v>108.25</c:v>
                </c:pt>
                <c:pt idx="1292">
                  <c:v>108.334</c:v>
                </c:pt>
                <c:pt idx="1293">
                  <c:v>108.417</c:v>
                </c:pt>
                <c:pt idx="1294">
                  <c:v>108.5</c:v>
                </c:pt>
                <c:pt idx="1295">
                  <c:v>108.584</c:v>
                </c:pt>
                <c:pt idx="1296">
                  <c:v>108.667</c:v>
                </c:pt>
                <c:pt idx="1297">
                  <c:v>108.75</c:v>
                </c:pt>
                <c:pt idx="1298">
                  <c:v>108.834</c:v>
                </c:pt>
                <c:pt idx="1299">
                  <c:v>108.917</c:v>
                </c:pt>
                <c:pt idx="1300">
                  <c:v>109</c:v>
                </c:pt>
                <c:pt idx="1301">
                  <c:v>109.084</c:v>
                </c:pt>
                <c:pt idx="1302">
                  <c:v>109.167</c:v>
                </c:pt>
                <c:pt idx="1303">
                  <c:v>109.25</c:v>
                </c:pt>
                <c:pt idx="1304">
                  <c:v>109.334</c:v>
                </c:pt>
                <c:pt idx="1305">
                  <c:v>109.417</c:v>
                </c:pt>
                <c:pt idx="1306">
                  <c:v>109.5</c:v>
                </c:pt>
                <c:pt idx="1307">
                  <c:v>109.584</c:v>
                </c:pt>
                <c:pt idx="1308">
                  <c:v>109.667</c:v>
                </c:pt>
                <c:pt idx="1309">
                  <c:v>109.75</c:v>
                </c:pt>
                <c:pt idx="1310">
                  <c:v>109.834</c:v>
                </c:pt>
                <c:pt idx="1311">
                  <c:v>109.917</c:v>
                </c:pt>
                <c:pt idx="1312">
                  <c:v>110</c:v>
                </c:pt>
                <c:pt idx="1313">
                  <c:v>110.084</c:v>
                </c:pt>
                <c:pt idx="1314">
                  <c:v>110.167</c:v>
                </c:pt>
                <c:pt idx="1315">
                  <c:v>110.25</c:v>
                </c:pt>
                <c:pt idx="1316">
                  <c:v>110.334</c:v>
                </c:pt>
                <c:pt idx="1317">
                  <c:v>110.417</c:v>
                </c:pt>
                <c:pt idx="1318">
                  <c:v>110.5</c:v>
                </c:pt>
                <c:pt idx="1319">
                  <c:v>110.584</c:v>
                </c:pt>
                <c:pt idx="1320">
                  <c:v>110.667</c:v>
                </c:pt>
                <c:pt idx="1321">
                  <c:v>110.75</c:v>
                </c:pt>
                <c:pt idx="1322">
                  <c:v>110.834</c:v>
                </c:pt>
                <c:pt idx="1323">
                  <c:v>110.917</c:v>
                </c:pt>
                <c:pt idx="1324">
                  <c:v>111</c:v>
                </c:pt>
                <c:pt idx="1325">
                  <c:v>111.084</c:v>
                </c:pt>
                <c:pt idx="1326">
                  <c:v>111.167</c:v>
                </c:pt>
                <c:pt idx="1327">
                  <c:v>111.25</c:v>
                </c:pt>
                <c:pt idx="1328">
                  <c:v>111.334</c:v>
                </c:pt>
                <c:pt idx="1329">
                  <c:v>111.417</c:v>
                </c:pt>
                <c:pt idx="1330">
                  <c:v>111.5</c:v>
                </c:pt>
                <c:pt idx="1331">
                  <c:v>111.584</c:v>
                </c:pt>
                <c:pt idx="1332">
                  <c:v>111.667</c:v>
                </c:pt>
                <c:pt idx="1333">
                  <c:v>111.75</c:v>
                </c:pt>
                <c:pt idx="1334">
                  <c:v>111.834</c:v>
                </c:pt>
                <c:pt idx="1335">
                  <c:v>111.917</c:v>
                </c:pt>
                <c:pt idx="1336">
                  <c:v>112</c:v>
                </c:pt>
                <c:pt idx="1337">
                  <c:v>112.084</c:v>
                </c:pt>
                <c:pt idx="1338">
                  <c:v>112.167</c:v>
                </c:pt>
                <c:pt idx="1339">
                  <c:v>112.25</c:v>
                </c:pt>
                <c:pt idx="1340">
                  <c:v>112.334</c:v>
                </c:pt>
                <c:pt idx="1341">
                  <c:v>112.417</c:v>
                </c:pt>
                <c:pt idx="1342">
                  <c:v>112.5</c:v>
                </c:pt>
                <c:pt idx="1343">
                  <c:v>112.584</c:v>
                </c:pt>
                <c:pt idx="1344">
                  <c:v>112.667</c:v>
                </c:pt>
                <c:pt idx="1345">
                  <c:v>112.75</c:v>
                </c:pt>
                <c:pt idx="1346">
                  <c:v>112.834</c:v>
                </c:pt>
                <c:pt idx="1347">
                  <c:v>112.917</c:v>
                </c:pt>
                <c:pt idx="1348">
                  <c:v>113</c:v>
                </c:pt>
                <c:pt idx="1349">
                  <c:v>113.084</c:v>
                </c:pt>
                <c:pt idx="1350">
                  <c:v>113.167</c:v>
                </c:pt>
                <c:pt idx="1351">
                  <c:v>113.25</c:v>
                </c:pt>
                <c:pt idx="1352">
                  <c:v>113.334</c:v>
                </c:pt>
                <c:pt idx="1353">
                  <c:v>113.417</c:v>
                </c:pt>
                <c:pt idx="1354">
                  <c:v>113.5</c:v>
                </c:pt>
                <c:pt idx="1355">
                  <c:v>113.584</c:v>
                </c:pt>
                <c:pt idx="1356">
                  <c:v>113.667</c:v>
                </c:pt>
                <c:pt idx="1357">
                  <c:v>113.75</c:v>
                </c:pt>
                <c:pt idx="1358">
                  <c:v>113.834</c:v>
                </c:pt>
                <c:pt idx="1359">
                  <c:v>113.917</c:v>
                </c:pt>
                <c:pt idx="1360">
                  <c:v>114</c:v>
                </c:pt>
                <c:pt idx="1361">
                  <c:v>114.084</c:v>
                </c:pt>
                <c:pt idx="1362">
                  <c:v>114.167</c:v>
                </c:pt>
                <c:pt idx="1363">
                  <c:v>114.25</c:v>
                </c:pt>
                <c:pt idx="1364">
                  <c:v>114.334</c:v>
                </c:pt>
                <c:pt idx="1365">
                  <c:v>114.417</c:v>
                </c:pt>
                <c:pt idx="1366">
                  <c:v>114.5</c:v>
                </c:pt>
                <c:pt idx="1367">
                  <c:v>114.584</c:v>
                </c:pt>
                <c:pt idx="1368">
                  <c:v>114.667</c:v>
                </c:pt>
                <c:pt idx="1369">
                  <c:v>114.75</c:v>
                </c:pt>
                <c:pt idx="1370">
                  <c:v>114.834</c:v>
                </c:pt>
                <c:pt idx="1371">
                  <c:v>114.917</c:v>
                </c:pt>
                <c:pt idx="1372">
                  <c:v>115</c:v>
                </c:pt>
                <c:pt idx="1373">
                  <c:v>115.084</c:v>
                </c:pt>
                <c:pt idx="1374">
                  <c:v>115.167</c:v>
                </c:pt>
                <c:pt idx="1375">
                  <c:v>115.25</c:v>
                </c:pt>
                <c:pt idx="1376">
                  <c:v>115.334</c:v>
                </c:pt>
                <c:pt idx="1377">
                  <c:v>115.417</c:v>
                </c:pt>
                <c:pt idx="1378">
                  <c:v>115.5</c:v>
                </c:pt>
                <c:pt idx="1379">
                  <c:v>115.584</c:v>
                </c:pt>
                <c:pt idx="1380">
                  <c:v>115.667</c:v>
                </c:pt>
                <c:pt idx="1381">
                  <c:v>115.75</c:v>
                </c:pt>
                <c:pt idx="1382">
                  <c:v>115.834</c:v>
                </c:pt>
                <c:pt idx="1383">
                  <c:v>115.917</c:v>
                </c:pt>
                <c:pt idx="1384">
                  <c:v>116</c:v>
                </c:pt>
                <c:pt idx="1385">
                  <c:v>116.084</c:v>
                </c:pt>
                <c:pt idx="1386">
                  <c:v>116.167</c:v>
                </c:pt>
                <c:pt idx="1387">
                  <c:v>116.25</c:v>
                </c:pt>
                <c:pt idx="1388">
                  <c:v>116.334</c:v>
                </c:pt>
                <c:pt idx="1389">
                  <c:v>116.417</c:v>
                </c:pt>
                <c:pt idx="1390">
                  <c:v>116.5</c:v>
                </c:pt>
                <c:pt idx="1391">
                  <c:v>116.584</c:v>
                </c:pt>
                <c:pt idx="1392">
                  <c:v>116.667</c:v>
                </c:pt>
                <c:pt idx="1393">
                  <c:v>116.75</c:v>
                </c:pt>
                <c:pt idx="1394">
                  <c:v>116.834</c:v>
                </c:pt>
                <c:pt idx="1395">
                  <c:v>116.917</c:v>
                </c:pt>
                <c:pt idx="1396">
                  <c:v>117</c:v>
                </c:pt>
                <c:pt idx="1397">
                  <c:v>117.084</c:v>
                </c:pt>
                <c:pt idx="1398">
                  <c:v>117.167</c:v>
                </c:pt>
                <c:pt idx="1399">
                  <c:v>117.25</c:v>
                </c:pt>
                <c:pt idx="1400">
                  <c:v>117.334</c:v>
                </c:pt>
                <c:pt idx="1401">
                  <c:v>117.417</c:v>
                </c:pt>
                <c:pt idx="1402">
                  <c:v>117.5</c:v>
                </c:pt>
                <c:pt idx="1403">
                  <c:v>117.584</c:v>
                </c:pt>
                <c:pt idx="1404">
                  <c:v>117.667</c:v>
                </c:pt>
                <c:pt idx="1405">
                  <c:v>117.75</c:v>
                </c:pt>
                <c:pt idx="1406">
                  <c:v>117.834</c:v>
                </c:pt>
                <c:pt idx="1407">
                  <c:v>117.917</c:v>
                </c:pt>
                <c:pt idx="1408">
                  <c:v>118</c:v>
                </c:pt>
                <c:pt idx="1409">
                  <c:v>118.084</c:v>
                </c:pt>
                <c:pt idx="1410">
                  <c:v>118.167</c:v>
                </c:pt>
                <c:pt idx="1411">
                  <c:v>118.25</c:v>
                </c:pt>
                <c:pt idx="1412">
                  <c:v>118.334</c:v>
                </c:pt>
                <c:pt idx="1413">
                  <c:v>118.417</c:v>
                </c:pt>
                <c:pt idx="1414">
                  <c:v>118.5</c:v>
                </c:pt>
                <c:pt idx="1415">
                  <c:v>118.584</c:v>
                </c:pt>
                <c:pt idx="1416">
                  <c:v>118.667</c:v>
                </c:pt>
                <c:pt idx="1417">
                  <c:v>118.75</c:v>
                </c:pt>
                <c:pt idx="1418">
                  <c:v>118.834</c:v>
                </c:pt>
                <c:pt idx="1419">
                  <c:v>118.917</c:v>
                </c:pt>
                <c:pt idx="1420">
                  <c:v>119</c:v>
                </c:pt>
                <c:pt idx="1421">
                  <c:v>119.084</c:v>
                </c:pt>
                <c:pt idx="1422">
                  <c:v>119.167</c:v>
                </c:pt>
                <c:pt idx="1423">
                  <c:v>119.25</c:v>
                </c:pt>
                <c:pt idx="1424">
                  <c:v>119.334</c:v>
                </c:pt>
                <c:pt idx="1425">
                  <c:v>119.417</c:v>
                </c:pt>
                <c:pt idx="1426">
                  <c:v>119.5</c:v>
                </c:pt>
                <c:pt idx="1427">
                  <c:v>119.584</c:v>
                </c:pt>
                <c:pt idx="1428">
                  <c:v>119.667</c:v>
                </c:pt>
                <c:pt idx="1429">
                  <c:v>119.75</c:v>
                </c:pt>
                <c:pt idx="1430">
                  <c:v>119.834</c:v>
                </c:pt>
                <c:pt idx="1431">
                  <c:v>119.917</c:v>
                </c:pt>
                <c:pt idx="1432">
                  <c:v>120</c:v>
                </c:pt>
                <c:pt idx="1433">
                  <c:v>120.084</c:v>
                </c:pt>
                <c:pt idx="1434">
                  <c:v>120.167</c:v>
                </c:pt>
                <c:pt idx="1435">
                  <c:v>120.25</c:v>
                </c:pt>
                <c:pt idx="1436">
                  <c:v>120.334</c:v>
                </c:pt>
                <c:pt idx="1437">
                  <c:v>120.417</c:v>
                </c:pt>
                <c:pt idx="1438">
                  <c:v>120.5</c:v>
                </c:pt>
                <c:pt idx="1439">
                  <c:v>120.584</c:v>
                </c:pt>
                <c:pt idx="1440">
                  <c:v>120.667</c:v>
                </c:pt>
                <c:pt idx="1441">
                  <c:v>120.75</c:v>
                </c:pt>
                <c:pt idx="1442">
                  <c:v>120.834</c:v>
                </c:pt>
                <c:pt idx="1443">
                  <c:v>120.917</c:v>
                </c:pt>
                <c:pt idx="1444">
                  <c:v>121</c:v>
                </c:pt>
                <c:pt idx="1445">
                  <c:v>121.084</c:v>
                </c:pt>
                <c:pt idx="1446">
                  <c:v>121.167</c:v>
                </c:pt>
                <c:pt idx="1447">
                  <c:v>121.25</c:v>
                </c:pt>
                <c:pt idx="1448">
                  <c:v>121.334</c:v>
                </c:pt>
                <c:pt idx="1449">
                  <c:v>121.417</c:v>
                </c:pt>
                <c:pt idx="1450">
                  <c:v>121.5</c:v>
                </c:pt>
                <c:pt idx="1451">
                  <c:v>121.584</c:v>
                </c:pt>
                <c:pt idx="1452">
                  <c:v>121.667</c:v>
                </c:pt>
                <c:pt idx="1453">
                  <c:v>121.75</c:v>
                </c:pt>
                <c:pt idx="1454">
                  <c:v>121.834</c:v>
                </c:pt>
                <c:pt idx="1455">
                  <c:v>121.917</c:v>
                </c:pt>
                <c:pt idx="1456">
                  <c:v>122</c:v>
                </c:pt>
                <c:pt idx="1457">
                  <c:v>122.084</c:v>
                </c:pt>
                <c:pt idx="1458">
                  <c:v>122.167</c:v>
                </c:pt>
                <c:pt idx="1459">
                  <c:v>122.25</c:v>
                </c:pt>
                <c:pt idx="1460">
                  <c:v>122.334</c:v>
                </c:pt>
                <c:pt idx="1461">
                  <c:v>122.417</c:v>
                </c:pt>
                <c:pt idx="1462">
                  <c:v>122.5</c:v>
                </c:pt>
                <c:pt idx="1463">
                  <c:v>122.584</c:v>
                </c:pt>
                <c:pt idx="1464">
                  <c:v>122.667</c:v>
                </c:pt>
                <c:pt idx="1465">
                  <c:v>122.75</c:v>
                </c:pt>
                <c:pt idx="1466">
                  <c:v>122.834</c:v>
                </c:pt>
                <c:pt idx="1467">
                  <c:v>122.917</c:v>
                </c:pt>
                <c:pt idx="1468">
                  <c:v>123</c:v>
                </c:pt>
                <c:pt idx="1469">
                  <c:v>123.084</c:v>
                </c:pt>
                <c:pt idx="1470">
                  <c:v>123.167</c:v>
                </c:pt>
                <c:pt idx="1471">
                  <c:v>123.25</c:v>
                </c:pt>
                <c:pt idx="1472">
                  <c:v>123.334</c:v>
                </c:pt>
                <c:pt idx="1473">
                  <c:v>123.417</c:v>
                </c:pt>
                <c:pt idx="1474">
                  <c:v>123.5</c:v>
                </c:pt>
                <c:pt idx="1475">
                  <c:v>123.584</c:v>
                </c:pt>
                <c:pt idx="1476">
                  <c:v>123.667</c:v>
                </c:pt>
                <c:pt idx="1477">
                  <c:v>123.75</c:v>
                </c:pt>
                <c:pt idx="1478">
                  <c:v>123.834</c:v>
                </c:pt>
                <c:pt idx="1479">
                  <c:v>123.917</c:v>
                </c:pt>
                <c:pt idx="1480">
                  <c:v>124</c:v>
                </c:pt>
                <c:pt idx="1481">
                  <c:v>124.084</c:v>
                </c:pt>
                <c:pt idx="1482">
                  <c:v>124.167</c:v>
                </c:pt>
                <c:pt idx="1483">
                  <c:v>124.25</c:v>
                </c:pt>
                <c:pt idx="1484">
                  <c:v>124.334</c:v>
                </c:pt>
                <c:pt idx="1485">
                  <c:v>124.417</c:v>
                </c:pt>
                <c:pt idx="1486">
                  <c:v>124.5</c:v>
                </c:pt>
                <c:pt idx="1487">
                  <c:v>124.584</c:v>
                </c:pt>
                <c:pt idx="1488">
                  <c:v>124.667</c:v>
                </c:pt>
                <c:pt idx="1489">
                  <c:v>124.75</c:v>
                </c:pt>
                <c:pt idx="1490">
                  <c:v>124.834</c:v>
                </c:pt>
                <c:pt idx="1491">
                  <c:v>124.917</c:v>
                </c:pt>
                <c:pt idx="1492">
                  <c:v>125</c:v>
                </c:pt>
                <c:pt idx="1493">
                  <c:v>125.084</c:v>
                </c:pt>
                <c:pt idx="1494">
                  <c:v>125.167</c:v>
                </c:pt>
                <c:pt idx="1495">
                  <c:v>125.25</c:v>
                </c:pt>
                <c:pt idx="1496">
                  <c:v>125.334</c:v>
                </c:pt>
                <c:pt idx="1497">
                  <c:v>125.417</c:v>
                </c:pt>
                <c:pt idx="1498">
                  <c:v>125.5</c:v>
                </c:pt>
                <c:pt idx="1499">
                  <c:v>125.584</c:v>
                </c:pt>
                <c:pt idx="1500">
                  <c:v>125.667</c:v>
                </c:pt>
                <c:pt idx="1501">
                  <c:v>125.75</c:v>
                </c:pt>
                <c:pt idx="1502">
                  <c:v>125.834</c:v>
                </c:pt>
                <c:pt idx="1503">
                  <c:v>125.917</c:v>
                </c:pt>
                <c:pt idx="1504">
                  <c:v>126</c:v>
                </c:pt>
                <c:pt idx="1505">
                  <c:v>126.084</c:v>
                </c:pt>
                <c:pt idx="1506">
                  <c:v>126.167</c:v>
                </c:pt>
                <c:pt idx="1507">
                  <c:v>126.25</c:v>
                </c:pt>
                <c:pt idx="1508">
                  <c:v>126.334</c:v>
                </c:pt>
                <c:pt idx="1509">
                  <c:v>126.417</c:v>
                </c:pt>
                <c:pt idx="1510">
                  <c:v>126.5</c:v>
                </c:pt>
                <c:pt idx="1511">
                  <c:v>126.584</c:v>
                </c:pt>
                <c:pt idx="1512">
                  <c:v>126.667</c:v>
                </c:pt>
                <c:pt idx="1513">
                  <c:v>126.75</c:v>
                </c:pt>
                <c:pt idx="1514">
                  <c:v>126.834</c:v>
                </c:pt>
                <c:pt idx="1515">
                  <c:v>126.917</c:v>
                </c:pt>
                <c:pt idx="1516">
                  <c:v>127</c:v>
                </c:pt>
                <c:pt idx="1517">
                  <c:v>127.084</c:v>
                </c:pt>
                <c:pt idx="1518">
                  <c:v>127.167</c:v>
                </c:pt>
                <c:pt idx="1519">
                  <c:v>127.25</c:v>
                </c:pt>
                <c:pt idx="1520">
                  <c:v>127.334</c:v>
                </c:pt>
                <c:pt idx="1521">
                  <c:v>127.417</c:v>
                </c:pt>
                <c:pt idx="1522">
                  <c:v>127.5</c:v>
                </c:pt>
                <c:pt idx="1523">
                  <c:v>127.584</c:v>
                </c:pt>
                <c:pt idx="1524">
                  <c:v>127.667</c:v>
                </c:pt>
                <c:pt idx="1525">
                  <c:v>127.75</c:v>
                </c:pt>
                <c:pt idx="1526">
                  <c:v>127.834</c:v>
                </c:pt>
                <c:pt idx="1527">
                  <c:v>127.917</c:v>
                </c:pt>
                <c:pt idx="1528">
                  <c:v>128</c:v>
                </c:pt>
                <c:pt idx="1529">
                  <c:v>128.084</c:v>
                </c:pt>
                <c:pt idx="1530">
                  <c:v>128.167</c:v>
                </c:pt>
                <c:pt idx="1531">
                  <c:v>128.25</c:v>
                </c:pt>
                <c:pt idx="1532">
                  <c:v>128.334</c:v>
                </c:pt>
                <c:pt idx="1533">
                  <c:v>128.417</c:v>
                </c:pt>
                <c:pt idx="1534">
                  <c:v>128.5</c:v>
                </c:pt>
                <c:pt idx="1535">
                  <c:v>128.584</c:v>
                </c:pt>
                <c:pt idx="1536">
                  <c:v>128.667</c:v>
                </c:pt>
                <c:pt idx="1537">
                  <c:v>128.75</c:v>
                </c:pt>
                <c:pt idx="1538">
                  <c:v>128.834</c:v>
                </c:pt>
                <c:pt idx="1539">
                  <c:v>128.917</c:v>
                </c:pt>
                <c:pt idx="1540">
                  <c:v>129</c:v>
                </c:pt>
                <c:pt idx="1541">
                  <c:v>129.084</c:v>
                </c:pt>
                <c:pt idx="1542">
                  <c:v>129.167</c:v>
                </c:pt>
                <c:pt idx="1543">
                  <c:v>129.25</c:v>
                </c:pt>
                <c:pt idx="1544">
                  <c:v>129.334</c:v>
                </c:pt>
                <c:pt idx="1545">
                  <c:v>129.417</c:v>
                </c:pt>
                <c:pt idx="1546">
                  <c:v>129.5</c:v>
                </c:pt>
                <c:pt idx="1547">
                  <c:v>129.584</c:v>
                </c:pt>
                <c:pt idx="1548">
                  <c:v>129.667</c:v>
                </c:pt>
                <c:pt idx="1549">
                  <c:v>129.75</c:v>
                </c:pt>
                <c:pt idx="1550">
                  <c:v>129.834</c:v>
                </c:pt>
                <c:pt idx="1551">
                  <c:v>129.917</c:v>
                </c:pt>
                <c:pt idx="1552">
                  <c:v>130</c:v>
                </c:pt>
                <c:pt idx="1553">
                  <c:v>130.084</c:v>
                </c:pt>
                <c:pt idx="1554">
                  <c:v>130.167</c:v>
                </c:pt>
                <c:pt idx="1555">
                  <c:v>130.25</c:v>
                </c:pt>
                <c:pt idx="1556">
                  <c:v>130.334</c:v>
                </c:pt>
                <c:pt idx="1557">
                  <c:v>130.417</c:v>
                </c:pt>
                <c:pt idx="1558">
                  <c:v>130.5</c:v>
                </c:pt>
                <c:pt idx="1559">
                  <c:v>130.584</c:v>
                </c:pt>
                <c:pt idx="1560">
                  <c:v>130.667</c:v>
                </c:pt>
                <c:pt idx="1561">
                  <c:v>130.75</c:v>
                </c:pt>
                <c:pt idx="1562">
                  <c:v>130.834</c:v>
                </c:pt>
                <c:pt idx="1563">
                  <c:v>130.917</c:v>
                </c:pt>
                <c:pt idx="1564">
                  <c:v>131</c:v>
                </c:pt>
                <c:pt idx="1565">
                  <c:v>131.084</c:v>
                </c:pt>
                <c:pt idx="1566">
                  <c:v>131.167</c:v>
                </c:pt>
                <c:pt idx="1567">
                  <c:v>131.25</c:v>
                </c:pt>
                <c:pt idx="1568">
                  <c:v>131.334</c:v>
                </c:pt>
                <c:pt idx="1569">
                  <c:v>131.417</c:v>
                </c:pt>
                <c:pt idx="1570">
                  <c:v>131.5</c:v>
                </c:pt>
                <c:pt idx="1571">
                  <c:v>131.584</c:v>
                </c:pt>
                <c:pt idx="1572">
                  <c:v>131.667</c:v>
                </c:pt>
                <c:pt idx="1573">
                  <c:v>131.75</c:v>
                </c:pt>
                <c:pt idx="1574">
                  <c:v>131.834</c:v>
                </c:pt>
                <c:pt idx="1575">
                  <c:v>131.917</c:v>
                </c:pt>
                <c:pt idx="1576">
                  <c:v>132</c:v>
                </c:pt>
                <c:pt idx="1577">
                  <c:v>132.084</c:v>
                </c:pt>
                <c:pt idx="1578">
                  <c:v>132.167</c:v>
                </c:pt>
                <c:pt idx="1579">
                  <c:v>132.25</c:v>
                </c:pt>
                <c:pt idx="1580">
                  <c:v>132.334</c:v>
                </c:pt>
                <c:pt idx="1581">
                  <c:v>132.417</c:v>
                </c:pt>
                <c:pt idx="1582">
                  <c:v>132.5</c:v>
                </c:pt>
                <c:pt idx="1583">
                  <c:v>132.584</c:v>
                </c:pt>
                <c:pt idx="1584">
                  <c:v>132.667</c:v>
                </c:pt>
                <c:pt idx="1585">
                  <c:v>132.75</c:v>
                </c:pt>
                <c:pt idx="1586">
                  <c:v>132.834</c:v>
                </c:pt>
                <c:pt idx="1587">
                  <c:v>132.917</c:v>
                </c:pt>
                <c:pt idx="1588">
                  <c:v>133</c:v>
                </c:pt>
                <c:pt idx="1589">
                  <c:v>133.084</c:v>
                </c:pt>
                <c:pt idx="1590">
                  <c:v>133.167</c:v>
                </c:pt>
                <c:pt idx="1591">
                  <c:v>133.25</c:v>
                </c:pt>
                <c:pt idx="1592">
                  <c:v>133.334</c:v>
                </c:pt>
                <c:pt idx="1593">
                  <c:v>133.417</c:v>
                </c:pt>
                <c:pt idx="1594">
                  <c:v>133.5</c:v>
                </c:pt>
                <c:pt idx="1595">
                  <c:v>133.584</c:v>
                </c:pt>
                <c:pt idx="1596">
                  <c:v>133.667</c:v>
                </c:pt>
                <c:pt idx="1597">
                  <c:v>133.75</c:v>
                </c:pt>
                <c:pt idx="1598">
                  <c:v>133.834</c:v>
                </c:pt>
                <c:pt idx="1599">
                  <c:v>133.917</c:v>
                </c:pt>
                <c:pt idx="1600">
                  <c:v>134</c:v>
                </c:pt>
                <c:pt idx="1601">
                  <c:v>134.084</c:v>
                </c:pt>
                <c:pt idx="1602">
                  <c:v>134.167</c:v>
                </c:pt>
                <c:pt idx="1603">
                  <c:v>134.25</c:v>
                </c:pt>
                <c:pt idx="1604">
                  <c:v>134.334</c:v>
                </c:pt>
                <c:pt idx="1605">
                  <c:v>134.417</c:v>
                </c:pt>
                <c:pt idx="1606">
                  <c:v>134.5</c:v>
                </c:pt>
                <c:pt idx="1607">
                  <c:v>134.584</c:v>
                </c:pt>
                <c:pt idx="1608">
                  <c:v>134.667</c:v>
                </c:pt>
                <c:pt idx="1609">
                  <c:v>134.75</c:v>
                </c:pt>
                <c:pt idx="1610">
                  <c:v>134.834</c:v>
                </c:pt>
                <c:pt idx="1611">
                  <c:v>134.917</c:v>
                </c:pt>
                <c:pt idx="1612">
                  <c:v>135</c:v>
                </c:pt>
                <c:pt idx="1613">
                  <c:v>135.084</c:v>
                </c:pt>
                <c:pt idx="1614">
                  <c:v>135.167</c:v>
                </c:pt>
                <c:pt idx="1615">
                  <c:v>135.25</c:v>
                </c:pt>
                <c:pt idx="1616">
                  <c:v>135.334</c:v>
                </c:pt>
                <c:pt idx="1617">
                  <c:v>135.417</c:v>
                </c:pt>
                <c:pt idx="1618">
                  <c:v>135.5</c:v>
                </c:pt>
                <c:pt idx="1619">
                  <c:v>135.584</c:v>
                </c:pt>
                <c:pt idx="1620">
                  <c:v>135.667</c:v>
                </c:pt>
                <c:pt idx="1621">
                  <c:v>135.75</c:v>
                </c:pt>
                <c:pt idx="1622">
                  <c:v>135.834</c:v>
                </c:pt>
                <c:pt idx="1623">
                  <c:v>135.917</c:v>
                </c:pt>
                <c:pt idx="1624">
                  <c:v>136</c:v>
                </c:pt>
                <c:pt idx="1625">
                  <c:v>136.084</c:v>
                </c:pt>
                <c:pt idx="1626">
                  <c:v>136.167</c:v>
                </c:pt>
                <c:pt idx="1627">
                  <c:v>136.25</c:v>
                </c:pt>
                <c:pt idx="1628">
                  <c:v>136.334</c:v>
                </c:pt>
                <c:pt idx="1629">
                  <c:v>136.417</c:v>
                </c:pt>
                <c:pt idx="1630">
                  <c:v>136.5</c:v>
                </c:pt>
                <c:pt idx="1631">
                  <c:v>136.584</c:v>
                </c:pt>
                <c:pt idx="1632">
                  <c:v>136.667</c:v>
                </c:pt>
                <c:pt idx="1633">
                  <c:v>136.75</c:v>
                </c:pt>
                <c:pt idx="1634">
                  <c:v>136.834</c:v>
                </c:pt>
                <c:pt idx="1635">
                  <c:v>136.917</c:v>
                </c:pt>
                <c:pt idx="1636">
                  <c:v>137</c:v>
                </c:pt>
                <c:pt idx="1637">
                  <c:v>137.084</c:v>
                </c:pt>
                <c:pt idx="1638">
                  <c:v>137.167</c:v>
                </c:pt>
                <c:pt idx="1639">
                  <c:v>137.25</c:v>
                </c:pt>
                <c:pt idx="1640">
                  <c:v>137.334</c:v>
                </c:pt>
                <c:pt idx="1641">
                  <c:v>137.417</c:v>
                </c:pt>
                <c:pt idx="1642">
                  <c:v>137.5</c:v>
                </c:pt>
                <c:pt idx="1643">
                  <c:v>137.584</c:v>
                </c:pt>
                <c:pt idx="1644">
                  <c:v>137.667</c:v>
                </c:pt>
                <c:pt idx="1645">
                  <c:v>137.75</c:v>
                </c:pt>
                <c:pt idx="1646">
                  <c:v>137.834</c:v>
                </c:pt>
                <c:pt idx="1647">
                  <c:v>137.917</c:v>
                </c:pt>
                <c:pt idx="1648">
                  <c:v>138</c:v>
                </c:pt>
                <c:pt idx="1649">
                  <c:v>138.084</c:v>
                </c:pt>
                <c:pt idx="1650">
                  <c:v>138.167</c:v>
                </c:pt>
                <c:pt idx="1651">
                  <c:v>138.25</c:v>
                </c:pt>
                <c:pt idx="1652">
                  <c:v>138.334</c:v>
                </c:pt>
                <c:pt idx="1653">
                  <c:v>138.417</c:v>
                </c:pt>
                <c:pt idx="1654">
                  <c:v>138.5</c:v>
                </c:pt>
                <c:pt idx="1655">
                  <c:v>138.584</c:v>
                </c:pt>
                <c:pt idx="1656">
                  <c:v>138.667</c:v>
                </c:pt>
                <c:pt idx="1657">
                  <c:v>138.75</c:v>
                </c:pt>
                <c:pt idx="1658">
                  <c:v>138.78405555533334</c:v>
                </c:pt>
                <c:pt idx="1659">
                  <c:v>138.86738893333333</c:v>
                </c:pt>
                <c:pt idx="1660">
                  <c:v>138.95072233333332</c:v>
                </c:pt>
                <c:pt idx="1661">
                  <c:v>139.03405533333333</c:v>
                </c:pt>
                <c:pt idx="1662">
                  <c:v>139.11738933333334</c:v>
                </c:pt>
                <c:pt idx="1663">
                  <c:v>139.20072233333332</c:v>
                </c:pt>
                <c:pt idx="1664">
                  <c:v>139.28405533333333</c:v>
                </c:pt>
                <c:pt idx="1665">
                  <c:v>139.36738933333334</c:v>
                </c:pt>
                <c:pt idx="1666">
                  <c:v>139.45072233333332</c:v>
                </c:pt>
                <c:pt idx="1667">
                  <c:v>139.53405533333333</c:v>
                </c:pt>
                <c:pt idx="1668">
                  <c:v>139.61738933333334</c:v>
                </c:pt>
                <c:pt idx="1669">
                  <c:v>139.70072233333332</c:v>
                </c:pt>
                <c:pt idx="1670">
                  <c:v>139.78405333333333</c:v>
                </c:pt>
                <c:pt idx="1671">
                  <c:v>139.86739333333333</c:v>
                </c:pt>
                <c:pt idx="1672">
                  <c:v>139.95072333333334</c:v>
                </c:pt>
                <c:pt idx="1673">
                  <c:v>140.03405333333333</c:v>
                </c:pt>
                <c:pt idx="1674">
                  <c:v>140.11739333333333</c:v>
                </c:pt>
                <c:pt idx="1675">
                  <c:v>140.20072333333334</c:v>
                </c:pt>
                <c:pt idx="1676">
                  <c:v>140.28405333333333</c:v>
                </c:pt>
                <c:pt idx="1677">
                  <c:v>140.36739333333333</c:v>
                </c:pt>
                <c:pt idx="1678">
                  <c:v>140.45072333333334</c:v>
                </c:pt>
                <c:pt idx="1679">
                  <c:v>140.53405333333333</c:v>
                </c:pt>
                <c:pt idx="1680">
                  <c:v>140.61739333333333</c:v>
                </c:pt>
                <c:pt idx="1681">
                  <c:v>140.70072333333334</c:v>
                </c:pt>
                <c:pt idx="1682">
                  <c:v>140.78405333333333</c:v>
                </c:pt>
                <c:pt idx="1683">
                  <c:v>140.86739333333333</c:v>
                </c:pt>
                <c:pt idx="1684">
                  <c:v>140.95072333333334</c:v>
                </c:pt>
                <c:pt idx="1685">
                  <c:v>141.03405333333333</c:v>
                </c:pt>
                <c:pt idx="1686">
                  <c:v>141.11739333333333</c:v>
                </c:pt>
                <c:pt idx="1687">
                  <c:v>141.20072333333334</c:v>
                </c:pt>
                <c:pt idx="1688">
                  <c:v>141.28405333333333</c:v>
                </c:pt>
                <c:pt idx="1689">
                  <c:v>141.36739333333333</c:v>
                </c:pt>
                <c:pt idx="1690">
                  <c:v>141.45072333333334</c:v>
                </c:pt>
                <c:pt idx="1691">
                  <c:v>141.53405333333333</c:v>
                </c:pt>
                <c:pt idx="1692">
                  <c:v>141.61739333333333</c:v>
                </c:pt>
                <c:pt idx="1693">
                  <c:v>141.70072333333334</c:v>
                </c:pt>
                <c:pt idx="1694">
                  <c:v>141.78405333333333</c:v>
                </c:pt>
                <c:pt idx="1695">
                  <c:v>141.86739333333333</c:v>
                </c:pt>
                <c:pt idx="1696">
                  <c:v>141.95072333333334</c:v>
                </c:pt>
                <c:pt idx="1697">
                  <c:v>142.03405333333333</c:v>
                </c:pt>
                <c:pt idx="1698">
                  <c:v>142.11739333333333</c:v>
                </c:pt>
                <c:pt idx="1699">
                  <c:v>142.20072333333334</c:v>
                </c:pt>
                <c:pt idx="1700">
                  <c:v>142.28405333333333</c:v>
                </c:pt>
                <c:pt idx="1701">
                  <c:v>142.36739333333333</c:v>
                </c:pt>
                <c:pt idx="1702">
                  <c:v>142.45072333333334</c:v>
                </c:pt>
                <c:pt idx="1703">
                  <c:v>142.53405333333333</c:v>
                </c:pt>
                <c:pt idx="1704">
                  <c:v>142.61739333333333</c:v>
                </c:pt>
                <c:pt idx="1705">
                  <c:v>142.70072333333334</c:v>
                </c:pt>
                <c:pt idx="1706">
                  <c:v>142.78405333333333</c:v>
                </c:pt>
                <c:pt idx="1707">
                  <c:v>142.86739333333333</c:v>
                </c:pt>
                <c:pt idx="1708">
                  <c:v>142.95072333333334</c:v>
                </c:pt>
                <c:pt idx="1709">
                  <c:v>143.03405333333333</c:v>
                </c:pt>
                <c:pt idx="1710">
                  <c:v>143.11739333333333</c:v>
                </c:pt>
                <c:pt idx="1711">
                  <c:v>143.20072333333334</c:v>
                </c:pt>
                <c:pt idx="1712">
                  <c:v>143.28405333333333</c:v>
                </c:pt>
                <c:pt idx="1713">
                  <c:v>143.36739333333333</c:v>
                </c:pt>
                <c:pt idx="1714">
                  <c:v>143.45072333333334</c:v>
                </c:pt>
                <c:pt idx="1715">
                  <c:v>143.53405333333333</c:v>
                </c:pt>
                <c:pt idx="1716">
                  <c:v>143.61739333333333</c:v>
                </c:pt>
                <c:pt idx="1717">
                  <c:v>143.70072333333334</c:v>
                </c:pt>
                <c:pt idx="1718">
                  <c:v>143.78405333333333</c:v>
                </c:pt>
                <c:pt idx="1719">
                  <c:v>143.86739333333333</c:v>
                </c:pt>
              </c:numCache>
            </c:numRef>
          </c:xVal>
          <c:yVal>
            <c:numRef>
              <c:f>Offgas!$I$15:$I$4815</c:f>
              <c:numCache>
                <c:formatCode>General</c:formatCode>
                <c:ptCount val="4801"/>
                <c:pt idx="0">
                  <c:v>2.5053940864248225E-2</c:v>
                </c:pt>
                <c:pt idx="1">
                  <c:v>-0.15624471832452586</c:v>
                </c:pt>
                <c:pt idx="2">
                  <c:v>8.8923798561593159E-3</c:v>
                </c:pt>
                <c:pt idx="3">
                  <c:v>-0.15623768752312475</c:v>
                </c:pt>
                <c:pt idx="4">
                  <c:v>132.04753184709833</c:v>
                </c:pt>
                <c:pt idx="5">
                  <c:v>449.66024567530894</c:v>
                </c:pt>
                <c:pt idx="6">
                  <c:v>645.66091038937066</c:v>
                </c:pt>
                <c:pt idx="7">
                  <c:v>16.745459437188195</c:v>
                </c:pt>
                <c:pt idx="8">
                  <c:v>-0.39654018480099734</c:v>
                </c:pt>
                <c:pt idx="9">
                  <c:v>-0.40779419470880351</c:v>
                </c:pt>
                <c:pt idx="10">
                  <c:v>-0.41503142945808974</c:v>
                </c:pt>
                <c:pt idx="11">
                  <c:v>-0.41071165297130646</c:v>
                </c:pt>
                <c:pt idx="12">
                  <c:v>-0.39646018614579431</c:v>
                </c:pt>
                <c:pt idx="13">
                  <c:v>5.8011352893939565E-5</c:v>
                </c:pt>
                <c:pt idx="14">
                  <c:v>2.0840187948329141E-2</c:v>
                </c:pt>
                <c:pt idx="15">
                  <c:v>1.3443964049869421</c:v>
                </c:pt>
                <c:pt idx="16">
                  <c:v>0.92143214742353186</c:v>
                </c:pt>
                <c:pt idx="17">
                  <c:v>0.90726610434466837</c:v>
                </c:pt>
                <c:pt idx="18">
                  <c:v>0.90706904403379152</c:v>
                </c:pt>
                <c:pt idx="19">
                  <c:v>0.90719589275222778</c:v>
                </c:pt>
                <c:pt idx="20">
                  <c:v>1.0340700131785789</c:v>
                </c:pt>
                <c:pt idx="21">
                  <c:v>1.0526386450027789</c:v>
                </c:pt>
                <c:pt idx="22">
                  <c:v>1.0530502624306344</c:v>
                </c:pt>
                <c:pt idx="23">
                  <c:v>1.0529088196354115</c:v>
                </c:pt>
                <c:pt idx="24">
                  <c:v>1.3445920362079207</c:v>
                </c:pt>
                <c:pt idx="25">
                  <c:v>1.3444477180240666</c:v>
                </c:pt>
                <c:pt idx="26">
                  <c:v>1.3440783157135363</c:v>
                </c:pt>
                <c:pt idx="27">
                  <c:v>1.3437796042289702</c:v>
                </c:pt>
                <c:pt idx="28">
                  <c:v>1.4892313376122237</c:v>
                </c:pt>
                <c:pt idx="29">
                  <c:v>1.4890967190224049</c:v>
                </c:pt>
                <c:pt idx="30">
                  <c:v>1.4887584787019206</c:v>
                </c:pt>
                <c:pt idx="31">
                  <c:v>1.4886808600171726</c:v>
                </c:pt>
                <c:pt idx="32">
                  <c:v>1.4881902769230211</c:v>
                </c:pt>
                <c:pt idx="33">
                  <c:v>1.4879619003765754</c:v>
                </c:pt>
                <c:pt idx="34">
                  <c:v>1.4875492335211653</c:v>
                </c:pt>
                <c:pt idx="35">
                  <c:v>1.6328917831310437</c:v>
                </c:pt>
                <c:pt idx="36">
                  <c:v>1.6325457268289276</c:v>
                </c:pt>
                <c:pt idx="37">
                  <c:v>1.631809316783535</c:v>
                </c:pt>
                <c:pt idx="38">
                  <c:v>1.6320457580052192</c:v>
                </c:pt>
                <c:pt idx="39">
                  <c:v>1.7408756686771629</c:v>
                </c:pt>
                <c:pt idx="40">
                  <c:v>1.7766319726087223</c:v>
                </c:pt>
                <c:pt idx="41">
                  <c:v>1.7762335923398993</c:v>
                </c:pt>
                <c:pt idx="42">
                  <c:v>1.7759138146830533</c:v>
                </c:pt>
                <c:pt idx="43">
                  <c:v>1.8252932414480416</c:v>
                </c:pt>
                <c:pt idx="44">
                  <c:v>2.0667374320784071</c:v>
                </c:pt>
                <c:pt idx="45">
                  <c:v>2.0665721030035842</c:v>
                </c:pt>
                <c:pt idx="46">
                  <c:v>2.0661935040090116</c:v>
                </c:pt>
                <c:pt idx="47">
                  <c:v>2.2114230663941603</c:v>
                </c:pt>
                <c:pt idx="48">
                  <c:v>2.2113290804439094</c:v>
                </c:pt>
                <c:pt idx="49">
                  <c:v>2.2119987411798814</c:v>
                </c:pt>
                <c:pt idx="50">
                  <c:v>2.2120153310045421</c:v>
                </c:pt>
                <c:pt idx="51">
                  <c:v>2.3574212127138598</c:v>
                </c:pt>
                <c:pt idx="52">
                  <c:v>2.3567723267049749</c:v>
                </c:pt>
                <c:pt idx="53">
                  <c:v>2.3569129775133328</c:v>
                </c:pt>
                <c:pt idx="54">
                  <c:v>2.5021625163761838</c:v>
                </c:pt>
                <c:pt idx="55">
                  <c:v>2.5020061320008322</c:v>
                </c:pt>
                <c:pt idx="56">
                  <c:v>2.5027675430733609</c:v>
                </c:pt>
                <c:pt idx="57">
                  <c:v>2.7416518655416686</c:v>
                </c:pt>
                <c:pt idx="58">
                  <c:v>2.793468322324498</c:v>
                </c:pt>
                <c:pt idx="59">
                  <c:v>2.7936499018509888</c:v>
                </c:pt>
                <c:pt idx="60">
                  <c:v>2.8246036159482806</c:v>
                </c:pt>
                <c:pt idx="61">
                  <c:v>2.938291792761532</c:v>
                </c:pt>
                <c:pt idx="62">
                  <c:v>2.938218335099426</c:v>
                </c:pt>
                <c:pt idx="63">
                  <c:v>2.9382403723980568</c:v>
                </c:pt>
                <c:pt idx="64">
                  <c:v>3.0836562969321606</c:v>
                </c:pt>
                <c:pt idx="65">
                  <c:v>3.0835329491384358</c:v>
                </c:pt>
                <c:pt idx="66">
                  <c:v>3.0836331692208367</c:v>
                </c:pt>
                <c:pt idx="67">
                  <c:v>3.2294581848754627</c:v>
                </c:pt>
                <c:pt idx="68">
                  <c:v>3.2297121729050695</c:v>
                </c:pt>
                <c:pt idx="69">
                  <c:v>3.2294846544099944</c:v>
                </c:pt>
                <c:pt idx="70">
                  <c:v>3.2299301839270171</c:v>
                </c:pt>
                <c:pt idx="71">
                  <c:v>3.520790315230351</c:v>
                </c:pt>
                <c:pt idx="72">
                  <c:v>3.5207463063416107</c:v>
                </c:pt>
                <c:pt idx="73">
                  <c:v>3.52093114367432</c:v>
                </c:pt>
                <c:pt idx="74">
                  <c:v>3.6656943847525381</c:v>
                </c:pt>
                <c:pt idx="75">
                  <c:v>3.6654011482621307</c:v>
                </c:pt>
                <c:pt idx="76">
                  <c:v>3.665309511858879</c:v>
                </c:pt>
                <c:pt idx="77">
                  <c:v>3.8108469664794149</c:v>
                </c:pt>
                <c:pt idx="78">
                  <c:v>3.8119198233989882</c:v>
                </c:pt>
                <c:pt idx="79">
                  <c:v>3.8109352451643583</c:v>
                </c:pt>
                <c:pt idx="80">
                  <c:v>3.81115184033421</c:v>
                </c:pt>
                <c:pt idx="81">
                  <c:v>3.9562525703427327</c:v>
                </c:pt>
                <c:pt idx="82">
                  <c:v>3.9563613713684536</c:v>
                </c:pt>
                <c:pt idx="83">
                  <c:v>3.9568163574760251</c:v>
                </c:pt>
                <c:pt idx="84">
                  <c:v>4.247444206346648</c:v>
                </c:pt>
                <c:pt idx="85">
                  <c:v>4.247422969656534</c:v>
                </c:pt>
                <c:pt idx="86">
                  <c:v>4.2475928631774504</c:v>
                </c:pt>
                <c:pt idx="87">
                  <c:v>4.3929357204397244</c:v>
                </c:pt>
                <c:pt idx="88">
                  <c:v>4.3926831316875736</c:v>
                </c:pt>
                <c:pt idx="89">
                  <c:v>4.393166344952558</c:v>
                </c:pt>
                <c:pt idx="90">
                  <c:v>4.5385045554358525</c:v>
                </c:pt>
                <c:pt idx="91">
                  <c:v>4.5379832978826791</c:v>
                </c:pt>
                <c:pt idx="92">
                  <c:v>4.5385953228039417</c:v>
                </c:pt>
                <c:pt idx="93">
                  <c:v>4.6840870027660886</c:v>
                </c:pt>
                <c:pt idx="94">
                  <c:v>4.683841098034633</c:v>
                </c:pt>
                <c:pt idx="95">
                  <c:v>4.6837708395399318</c:v>
                </c:pt>
                <c:pt idx="96">
                  <c:v>4.9745688832263273</c:v>
                </c:pt>
                <c:pt idx="97">
                  <c:v>4.9735330786003003</c:v>
                </c:pt>
                <c:pt idx="98">
                  <c:v>5.0901462117865197</c:v>
                </c:pt>
                <c:pt idx="99">
                  <c:v>5.1207880198388862</c:v>
                </c:pt>
                <c:pt idx="100">
                  <c:v>5.1185687711935319</c:v>
                </c:pt>
                <c:pt idx="101">
                  <c:v>5.2640371948272877</c:v>
                </c:pt>
                <c:pt idx="102">
                  <c:v>5.2664102541402444</c:v>
                </c:pt>
                <c:pt idx="103">
                  <c:v>5.2659231416362688</c:v>
                </c:pt>
                <c:pt idx="104">
                  <c:v>5.4117470629254099</c:v>
                </c:pt>
                <c:pt idx="105">
                  <c:v>5.4115035379604546</c:v>
                </c:pt>
                <c:pt idx="106">
                  <c:v>5.7028247710878457</c:v>
                </c:pt>
                <c:pt idx="107">
                  <c:v>5.7029245712698398</c:v>
                </c:pt>
                <c:pt idx="108">
                  <c:v>5.8486745114920931</c:v>
                </c:pt>
                <c:pt idx="109">
                  <c:v>5.8482943600037665</c:v>
                </c:pt>
                <c:pt idx="110">
                  <c:v>5.848352844848125</c:v>
                </c:pt>
                <c:pt idx="111">
                  <c:v>5.9669515152022585</c:v>
                </c:pt>
                <c:pt idx="112">
                  <c:v>5.9922458891385402</c:v>
                </c:pt>
                <c:pt idx="113">
                  <c:v>6.1375137420973518</c:v>
                </c:pt>
                <c:pt idx="114">
                  <c:v>6.1379763415554702</c:v>
                </c:pt>
                <c:pt idx="115">
                  <c:v>6.1400603387535817</c:v>
                </c:pt>
                <c:pt idx="116">
                  <c:v>6.4313494722596278</c:v>
                </c:pt>
                <c:pt idx="117">
                  <c:v>6.4296974429767983</c:v>
                </c:pt>
                <c:pt idx="118">
                  <c:v>6.5742320912359453</c:v>
                </c:pt>
                <c:pt idx="119">
                  <c:v>6.5747251993242051</c:v>
                </c:pt>
                <c:pt idx="120">
                  <c:v>6.7204080385349485</c:v>
                </c:pt>
                <c:pt idx="121">
                  <c:v>6.7209120703979179</c:v>
                </c:pt>
                <c:pt idx="122">
                  <c:v>6.866206039750697</c:v>
                </c:pt>
                <c:pt idx="123">
                  <c:v>6.8663948571124873</c:v>
                </c:pt>
                <c:pt idx="124">
                  <c:v>7.156939097030147</c:v>
                </c:pt>
                <c:pt idx="125">
                  <c:v>7.3034802099756861</c:v>
                </c:pt>
                <c:pt idx="126">
                  <c:v>7.3032428581430731</c:v>
                </c:pt>
                <c:pt idx="127">
                  <c:v>7.4488425133295335</c:v>
                </c:pt>
                <c:pt idx="128">
                  <c:v>7.4488052693962974</c:v>
                </c:pt>
                <c:pt idx="129">
                  <c:v>7.5945962072959805</c:v>
                </c:pt>
                <c:pt idx="130">
                  <c:v>7.808723781971282</c:v>
                </c:pt>
                <c:pt idx="131">
                  <c:v>7.8863767113030674</c:v>
                </c:pt>
                <c:pt idx="132">
                  <c:v>8.0318701284491141</c:v>
                </c:pt>
                <c:pt idx="133">
                  <c:v>8.0305965458244994</c:v>
                </c:pt>
                <c:pt idx="134">
                  <c:v>8.1759296923307385</c:v>
                </c:pt>
                <c:pt idx="135">
                  <c:v>8.3237070349722408</c:v>
                </c:pt>
                <c:pt idx="136">
                  <c:v>8.3243521158166409</c:v>
                </c:pt>
                <c:pt idx="137">
                  <c:v>8.6144518163369774</c:v>
                </c:pt>
                <c:pt idx="138">
                  <c:v>8.759790443899595</c:v>
                </c:pt>
                <c:pt idx="139">
                  <c:v>8.7592746067560316</c:v>
                </c:pt>
                <c:pt idx="140">
                  <c:v>8.9054629238340866</c:v>
                </c:pt>
                <c:pt idx="141">
                  <c:v>9.0511384490310007</c:v>
                </c:pt>
                <c:pt idx="142">
                  <c:v>9.3428122113068284</c:v>
                </c:pt>
                <c:pt idx="143">
                  <c:v>9.343069139284955</c:v>
                </c:pt>
                <c:pt idx="144">
                  <c:v>9.4896853686794795</c:v>
                </c:pt>
                <c:pt idx="145">
                  <c:v>9.6349157459390096</c:v>
                </c:pt>
                <c:pt idx="146">
                  <c:v>9.7794874543173371</c:v>
                </c:pt>
                <c:pt idx="147">
                  <c:v>9.7804899394988603</c:v>
                </c:pt>
                <c:pt idx="148">
                  <c:v>10.072488701691691</c:v>
                </c:pt>
                <c:pt idx="149">
                  <c:v>10.218304691385043</c:v>
                </c:pt>
                <c:pt idx="150">
                  <c:v>10.363749144319236</c:v>
                </c:pt>
                <c:pt idx="151">
                  <c:v>10.509795521300362</c:v>
                </c:pt>
                <c:pt idx="152">
                  <c:v>10.801979976129736</c:v>
                </c:pt>
                <c:pt idx="153">
                  <c:v>10.801979976129735</c:v>
                </c:pt>
                <c:pt idx="154">
                  <c:v>10.94746872690237</c:v>
                </c:pt>
                <c:pt idx="155">
                  <c:v>11.093593725836737</c:v>
                </c:pt>
                <c:pt idx="156">
                  <c:v>11.240071052726474</c:v>
                </c:pt>
                <c:pt idx="157">
                  <c:v>11.529967188467246</c:v>
                </c:pt>
                <c:pt idx="158">
                  <c:v>11.675107714554457</c:v>
                </c:pt>
                <c:pt idx="159">
                  <c:v>11.82181483768902</c:v>
                </c:pt>
                <c:pt idx="160">
                  <c:v>11.821360936334864</c:v>
                </c:pt>
                <c:pt idx="161">
                  <c:v>11.968358733964159</c:v>
                </c:pt>
                <c:pt idx="162">
                  <c:v>12.28749443500786</c:v>
                </c:pt>
                <c:pt idx="163">
                  <c:v>12.40702362318846</c:v>
                </c:pt>
                <c:pt idx="164">
                  <c:v>12.551737858002021</c:v>
                </c:pt>
                <c:pt idx="165">
                  <c:v>12.699225108096732</c:v>
                </c:pt>
                <c:pt idx="166">
                  <c:v>12.990382591267537</c:v>
                </c:pt>
                <c:pt idx="167">
                  <c:v>13.134426510459928</c:v>
                </c:pt>
                <c:pt idx="168">
                  <c:v>13.282239213032422</c:v>
                </c:pt>
                <c:pt idx="169">
                  <c:v>13.429778172057661</c:v>
                </c:pt>
                <c:pt idx="170">
                  <c:v>13.722196087799357</c:v>
                </c:pt>
                <c:pt idx="171">
                  <c:v>13.868879416449889</c:v>
                </c:pt>
                <c:pt idx="172">
                  <c:v>14.011659891971471</c:v>
                </c:pt>
                <c:pt idx="173">
                  <c:v>14.157518850706293</c:v>
                </c:pt>
                <c:pt idx="174">
                  <c:v>14.449902625866279</c:v>
                </c:pt>
                <c:pt idx="175">
                  <c:v>14.596850976912851</c:v>
                </c:pt>
                <c:pt idx="176">
                  <c:v>14.890464915839464</c:v>
                </c:pt>
                <c:pt idx="177">
                  <c:v>15.126677223058554</c:v>
                </c:pt>
                <c:pt idx="178">
                  <c:v>15.215690807181463</c:v>
                </c:pt>
                <c:pt idx="179">
                  <c:v>15.358793437310318</c:v>
                </c:pt>
                <c:pt idx="180">
                  <c:v>15.620663843204866</c:v>
                </c:pt>
                <c:pt idx="181">
                  <c:v>15.913360521731807</c:v>
                </c:pt>
                <c:pt idx="182">
                  <c:v>16.060295793927704</c:v>
                </c:pt>
                <c:pt idx="183">
                  <c:v>16.206780310262296</c:v>
                </c:pt>
                <c:pt idx="184">
                  <c:v>16.353064217303892</c:v>
                </c:pt>
                <c:pt idx="185">
                  <c:v>16.749129289571897</c:v>
                </c:pt>
                <c:pt idx="186">
                  <c:v>16.932982753975416</c:v>
                </c:pt>
                <c:pt idx="187">
                  <c:v>17.085070374098745</c:v>
                </c:pt>
                <c:pt idx="188">
                  <c:v>17.372007134576311</c:v>
                </c:pt>
                <c:pt idx="189">
                  <c:v>17.517676528146602</c:v>
                </c:pt>
                <c:pt idx="190">
                  <c:v>17.662710759154791</c:v>
                </c:pt>
                <c:pt idx="191">
                  <c:v>18.043412019661243</c:v>
                </c:pt>
                <c:pt idx="192">
                  <c:v>18.249924800568852</c:v>
                </c:pt>
                <c:pt idx="193">
                  <c:v>18.397221961961247</c:v>
                </c:pt>
                <c:pt idx="194">
                  <c:v>18.542590801693994</c:v>
                </c:pt>
                <c:pt idx="195">
                  <c:v>18.831131174801563</c:v>
                </c:pt>
                <c:pt idx="196">
                  <c:v>18.977974155328877</c:v>
                </c:pt>
                <c:pt idx="197">
                  <c:v>19.157973310836084</c:v>
                </c:pt>
                <c:pt idx="198">
                  <c:v>19.500730229475089</c:v>
                </c:pt>
                <c:pt idx="199">
                  <c:v>19.702688790934307</c:v>
                </c:pt>
                <c:pt idx="200">
                  <c:v>19.848620075508396</c:v>
                </c:pt>
                <c:pt idx="201">
                  <c:v>19.994081522660608</c:v>
                </c:pt>
                <c:pt idx="202">
                  <c:v>20.287352077695349</c:v>
                </c:pt>
                <c:pt idx="203">
                  <c:v>20.43045712572577</c:v>
                </c:pt>
                <c:pt idx="204">
                  <c:v>20.610805093530864</c:v>
                </c:pt>
                <c:pt idx="205">
                  <c:v>21.012310562581845</c:v>
                </c:pt>
                <c:pt idx="206">
                  <c:v>21.010211967195328</c:v>
                </c:pt>
                <c:pt idx="207">
                  <c:v>21.155072031185657</c:v>
                </c:pt>
                <c:pt idx="208">
                  <c:v>21.302192129268477</c:v>
                </c:pt>
                <c:pt idx="209">
                  <c:v>21.442107291496612</c:v>
                </c:pt>
                <c:pt idx="210">
                  <c:v>21.734991329038611</c:v>
                </c:pt>
                <c:pt idx="211">
                  <c:v>21.886728742294835</c:v>
                </c:pt>
                <c:pt idx="212">
                  <c:v>22.033813143692615</c:v>
                </c:pt>
                <c:pt idx="213">
                  <c:v>22.178083993448535</c:v>
                </c:pt>
                <c:pt idx="214">
                  <c:v>22.421622480333184</c:v>
                </c:pt>
                <c:pt idx="215">
                  <c:v>22.472559994173849</c:v>
                </c:pt>
                <c:pt idx="216">
                  <c:v>22.620035444083463</c:v>
                </c:pt>
                <c:pt idx="217">
                  <c:v>22.727795984646768</c:v>
                </c:pt>
                <c:pt idx="218">
                  <c:v>22.762663172527624</c:v>
                </c:pt>
                <c:pt idx="219">
                  <c:v>22.909050863551595</c:v>
                </c:pt>
                <c:pt idx="220">
                  <c:v>22.912991804193691</c:v>
                </c:pt>
                <c:pt idx="221">
                  <c:v>22.913851041386344</c:v>
                </c:pt>
                <c:pt idx="222">
                  <c:v>22.980129427196072</c:v>
                </c:pt>
                <c:pt idx="223">
                  <c:v>22.969078074403669</c:v>
                </c:pt>
                <c:pt idx="224">
                  <c:v>22.913049086673205</c:v>
                </c:pt>
                <c:pt idx="225">
                  <c:v>22.768953874439216</c:v>
                </c:pt>
                <c:pt idx="226">
                  <c:v>22.763482661667737</c:v>
                </c:pt>
                <c:pt idx="227">
                  <c:v>22.61882844582891</c:v>
                </c:pt>
                <c:pt idx="228">
                  <c:v>22.178603497070988</c:v>
                </c:pt>
                <c:pt idx="229">
                  <c:v>21.883900623549991</c:v>
                </c:pt>
                <c:pt idx="230">
                  <c:v>21.443571443830937</c:v>
                </c:pt>
                <c:pt idx="231">
                  <c:v>20.716141051803813</c:v>
                </c:pt>
                <c:pt idx="232">
                  <c:v>19.983096469415891</c:v>
                </c:pt>
                <c:pt idx="233">
                  <c:v>18.962561878001065</c:v>
                </c:pt>
                <c:pt idx="234">
                  <c:v>17.64680707246103</c:v>
                </c:pt>
                <c:pt idx="235">
                  <c:v>16.068843748460896</c:v>
                </c:pt>
                <c:pt idx="236">
                  <c:v>14.000047244026039</c:v>
                </c:pt>
                <c:pt idx="237">
                  <c:v>11.665525211563059</c:v>
                </c:pt>
                <c:pt idx="238">
                  <c:v>8.8969292893645946</c:v>
                </c:pt>
                <c:pt idx="239">
                  <c:v>6.4234864841570758</c:v>
                </c:pt>
                <c:pt idx="240">
                  <c:v>4.2420666366079782</c:v>
                </c:pt>
                <c:pt idx="241">
                  <c:v>2.4994023808785526</c:v>
                </c:pt>
                <c:pt idx="242">
                  <c:v>1.4837404324444632</c:v>
                </c:pt>
                <c:pt idx="243">
                  <c:v>0.90312544806461548</c:v>
                </c:pt>
                <c:pt idx="244">
                  <c:v>0.38871483292951514</c:v>
                </c:pt>
                <c:pt idx="245">
                  <c:v>0.32288764819627536</c:v>
                </c:pt>
                <c:pt idx="246">
                  <c:v>0.1774761116949066</c:v>
                </c:pt>
                <c:pt idx="247">
                  <c:v>0.14731589916851512</c:v>
                </c:pt>
                <c:pt idx="248">
                  <c:v>3.2392322698815923E-2</c:v>
                </c:pt>
                <c:pt idx="249">
                  <c:v>3.2268422592044259E-2</c:v>
                </c:pt>
                <c:pt idx="250">
                  <c:v>3.2392727604874182E-2</c:v>
                </c:pt>
                <c:pt idx="251">
                  <c:v>3.2392727604874341E-2</c:v>
                </c:pt>
                <c:pt idx="252">
                  <c:v>3.2444890373658844E-2</c:v>
                </c:pt>
                <c:pt idx="253">
                  <c:v>3.2606446575080453E-2</c:v>
                </c:pt>
                <c:pt idx="254">
                  <c:v>3.2654574154145334E-2</c:v>
                </c:pt>
                <c:pt idx="255">
                  <c:v>-8.5164603516856466E-2</c:v>
                </c:pt>
                <c:pt idx="256">
                  <c:v>-3.5220426472794067E-3</c:v>
                </c:pt>
                <c:pt idx="257">
                  <c:v>3.2391269943064786E-2</c:v>
                </c:pt>
                <c:pt idx="258">
                  <c:v>6.5304159015535908E-3</c:v>
                </c:pt>
                <c:pt idx="259">
                  <c:v>-0.11269508640117799</c:v>
                </c:pt>
                <c:pt idx="260">
                  <c:v>-0.11501889540518989</c:v>
                </c:pt>
                <c:pt idx="261">
                  <c:v>-0.11537068162208926</c:v>
                </c:pt>
                <c:pt idx="262">
                  <c:v>-0.1149686505315306</c:v>
                </c:pt>
                <c:pt idx="263">
                  <c:v>-0.11494446273642901</c:v>
                </c:pt>
                <c:pt idx="264">
                  <c:v>3.3298551698074087E-2</c:v>
                </c:pt>
                <c:pt idx="265">
                  <c:v>0.32916192857941484</c:v>
                </c:pt>
                <c:pt idx="266">
                  <c:v>2.2524486812681692</c:v>
                </c:pt>
                <c:pt idx="267">
                  <c:v>3.5845380335631338</c:v>
                </c:pt>
                <c:pt idx="268">
                  <c:v>3.8789224486672955</c:v>
                </c:pt>
                <c:pt idx="269">
                  <c:v>4.0273625655360412</c:v>
                </c:pt>
                <c:pt idx="270">
                  <c:v>4.3213358782209061</c:v>
                </c:pt>
                <c:pt idx="271">
                  <c:v>4.4683261357378781</c:v>
                </c:pt>
                <c:pt idx="272">
                  <c:v>4.4679911352425226</c:v>
                </c:pt>
                <c:pt idx="273">
                  <c:v>4.6146801090015455</c:v>
                </c:pt>
                <c:pt idx="274">
                  <c:v>4.6131780609061774</c:v>
                </c:pt>
                <c:pt idx="275">
                  <c:v>4.6129049115452361</c:v>
                </c:pt>
                <c:pt idx="276">
                  <c:v>4.6413899407055288</c:v>
                </c:pt>
                <c:pt idx="277">
                  <c:v>4.6495770725723204</c:v>
                </c:pt>
                <c:pt idx="278">
                  <c:v>4.989081894711056</c:v>
                </c:pt>
                <c:pt idx="279">
                  <c:v>5.0528268423481215</c:v>
                </c:pt>
                <c:pt idx="280">
                  <c:v>5.0516037784837158</c:v>
                </c:pt>
                <c:pt idx="281">
                  <c:v>5.0506328524849771</c:v>
                </c:pt>
                <c:pt idx="282">
                  <c:v>5.0480946018126733</c:v>
                </c:pt>
                <c:pt idx="283">
                  <c:v>5.1952251164460677</c:v>
                </c:pt>
                <c:pt idx="284">
                  <c:v>5.1945220440059172</c:v>
                </c:pt>
                <c:pt idx="285">
                  <c:v>5.1940452459625819</c:v>
                </c:pt>
                <c:pt idx="286">
                  <c:v>5.1924382849882935</c:v>
                </c:pt>
                <c:pt idx="287">
                  <c:v>5.1917664763194011</c:v>
                </c:pt>
                <c:pt idx="288">
                  <c:v>5.1907453993992885</c:v>
                </c:pt>
                <c:pt idx="289">
                  <c:v>5.3373309903530366</c:v>
                </c:pt>
                <c:pt idx="290">
                  <c:v>5.4527546065785897</c:v>
                </c:pt>
                <c:pt idx="291">
                  <c:v>5.7775184494935061</c:v>
                </c:pt>
                <c:pt idx="292">
                  <c:v>5.5500848654382713</c:v>
                </c:pt>
                <c:pt idx="293">
                  <c:v>5.773392002575255</c:v>
                </c:pt>
                <c:pt idx="294">
                  <c:v>5.7724985540124543</c:v>
                </c:pt>
                <c:pt idx="295">
                  <c:v>5.8038020725145971</c:v>
                </c:pt>
                <c:pt idx="296">
                  <c:v>5.9173320500192741</c:v>
                </c:pt>
                <c:pt idx="297">
                  <c:v>5.9163297543388529</c:v>
                </c:pt>
                <c:pt idx="298">
                  <c:v>5.7672449106934183</c:v>
                </c:pt>
                <c:pt idx="299">
                  <c:v>5.8754223522518085</c:v>
                </c:pt>
                <c:pt idx="300">
                  <c:v>5.9115773563762897</c:v>
                </c:pt>
                <c:pt idx="301">
                  <c:v>5.9092381666363876</c:v>
                </c:pt>
                <c:pt idx="302">
                  <c:v>6.0188091410302356</c:v>
                </c:pt>
                <c:pt idx="303">
                  <c:v>6.1999958039969254</c:v>
                </c:pt>
                <c:pt idx="304">
                  <c:v>6.1704202630492837</c:v>
                </c:pt>
                <c:pt idx="305">
                  <c:v>6.490635660188353</c:v>
                </c:pt>
                <c:pt idx="306">
                  <c:v>6.4879798198955916</c:v>
                </c:pt>
                <c:pt idx="307">
                  <c:v>6.4858507195432749</c:v>
                </c:pt>
                <c:pt idx="308">
                  <c:v>6.5149040489854126</c:v>
                </c:pt>
                <c:pt idx="309">
                  <c:v>6.5076883901940956</c:v>
                </c:pt>
                <c:pt idx="310">
                  <c:v>6.6291108626106841</c:v>
                </c:pt>
                <c:pt idx="311">
                  <c:v>6.6262617377176651</c:v>
                </c:pt>
                <c:pt idx="312">
                  <c:v>6.5861728536822213</c:v>
                </c:pt>
                <c:pt idx="313">
                  <c:v>6.5909142723409024</c:v>
                </c:pt>
                <c:pt idx="314">
                  <c:v>6.5010575617300814</c:v>
                </c:pt>
                <c:pt idx="315">
                  <c:v>6.1814468819977559</c:v>
                </c:pt>
                <c:pt idx="316">
                  <c:v>3.9817500136406467</c:v>
                </c:pt>
                <c:pt idx="317">
                  <c:v>5.4443268306723978</c:v>
                </c:pt>
                <c:pt idx="318">
                  <c:v>6.9061549168066074</c:v>
                </c:pt>
                <c:pt idx="319">
                  <c:v>7.3422452710529846</c:v>
                </c:pt>
                <c:pt idx="320">
                  <c:v>7.6314737851386241</c:v>
                </c:pt>
                <c:pt idx="321">
                  <c:v>7.6279854025979903</c:v>
                </c:pt>
                <c:pt idx="322">
                  <c:v>7.9194566714901509</c:v>
                </c:pt>
                <c:pt idx="323">
                  <c:v>7.9147825086733805</c:v>
                </c:pt>
                <c:pt idx="324">
                  <c:v>7.911267753857028</c:v>
                </c:pt>
                <c:pt idx="325">
                  <c:v>7.90756362999063</c:v>
                </c:pt>
                <c:pt idx="326">
                  <c:v>8.0491192363098225</c:v>
                </c:pt>
                <c:pt idx="327">
                  <c:v>8.77538715424852</c:v>
                </c:pt>
                <c:pt idx="328">
                  <c:v>8.9175565920349165</c:v>
                </c:pt>
                <c:pt idx="329">
                  <c:v>8.9164690790129058</c:v>
                </c:pt>
                <c:pt idx="330">
                  <c:v>8.6209170339933134</c:v>
                </c:pt>
                <c:pt idx="331">
                  <c:v>8.6178411918675693</c:v>
                </c:pt>
                <c:pt idx="332">
                  <c:v>8.6148520812698024</c:v>
                </c:pt>
                <c:pt idx="333">
                  <c:v>8.6120802244563635</c:v>
                </c:pt>
                <c:pt idx="334">
                  <c:v>8.6074330373145624</c:v>
                </c:pt>
                <c:pt idx="335">
                  <c:v>8.6062063167494181</c:v>
                </c:pt>
                <c:pt idx="336">
                  <c:v>8.601853172364736</c:v>
                </c:pt>
                <c:pt idx="337">
                  <c:v>8.598856482821347</c:v>
                </c:pt>
                <c:pt idx="338">
                  <c:v>8.59577212954086</c:v>
                </c:pt>
                <c:pt idx="339">
                  <c:v>8.5926142924524864</c:v>
                </c:pt>
                <c:pt idx="340">
                  <c:v>8.5902832300299252</c:v>
                </c:pt>
                <c:pt idx="341">
                  <c:v>8.5873539528599085</c:v>
                </c:pt>
                <c:pt idx="342">
                  <c:v>8.5838149588722672</c:v>
                </c:pt>
                <c:pt idx="343">
                  <c:v>8.7259651015467501</c:v>
                </c:pt>
                <c:pt idx="344">
                  <c:v>8.7242316839100216</c:v>
                </c:pt>
                <c:pt idx="345">
                  <c:v>8.8671681034609282</c:v>
                </c:pt>
                <c:pt idx="346">
                  <c:v>8.8631549742934936</c:v>
                </c:pt>
                <c:pt idx="347">
                  <c:v>8.8038569551197732</c:v>
                </c:pt>
                <c:pt idx="348">
                  <c:v>8.8566226424521197</c:v>
                </c:pt>
                <c:pt idx="349">
                  <c:v>8.998615949178852</c:v>
                </c:pt>
                <c:pt idx="350">
                  <c:v>9.2839092282586861</c:v>
                </c:pt>
                <c:pt idx="351">
                  <c:v>9.4256711917755727</c:v>
                </c:pt>
                <c:pt idx="352">
                  <c:v>9.4221486492092392</c:v>
                </c:pt>
                <c:pt idx="353">
                  <c:v>9.4176291943634745</c:v>
                </c:pt>
                <c:pt idx="354">
                  <c:v>9.4157520950369236</c:v>
                </c:pt>
                <c:pt idx="355">
                  <c:v>9.4123399892490305</c:v>
                </c:pt>
                <c:pt idx="356">
                  <c:v>9.5496972939874691</c:v>
                </c:pt>
                <c:pt idx="357">
                  <c:v>9.6897178597362039</c:v>
                </c:pt>
                <c:pt idx="358">
                  <c:v>9.9760261442318861</c:v>
                </c:pt>
                <c:pt idx="359">
                  <c:v>9.9712771216692317</c:v>
                </c:pt>
                <c:pt idx="360">
                  <c:v>10.052723687412499</c:v>
                </c:pt>
                <c:pt idx="361">
                  <c:v>10.105303144254645</c:v>
                </c:pt>
                <c:pt idx="362">
                  <c:v>10.102642399710302</c:v>
                </c:pt>
                <c:pt idx="363">
                  <c:v>10.018543552543397</c:v>
                </c:pt>
                <c:pt idx="364">
                  <c:v>9.9521038682351097</c:v>
                </c:pt>
                <c:pt idx="365">
                  <c:v>10.092231691350532</c:v>
                </c:pt>
                <c:pt idx="366">
                  <c:v>10.293682043988204</c:v>
                </c:pt>
                <c:pt idx="367">
                  <c:v>10.371870935128527</c:v>
                </c:pt>
                <c:pt idx="368">
                  <c:v>10.366819999045374</c:v>
                </c:pt>
                <c:pt idx="369">
                  <c:v>10.65040716333381</c:v>
                </c:pt>
                <c:pt idx="370">
                  <c:v>10.357591405485866</c:v>
                </c:pt>
                <c:pt idx="371">
                  <c:v>10.640424782171268</c:v>
                </c:pt>
                <c:pt idx="372">
                  <c:v>10.778299296420817</c:v>
                </c:pt>
                <c:pt idx="373">
                  <c:v>10.916021302713785</c:v>
                </c:pt>
                <c:pt idx="374">
                  <c:v>10.911494758630875</c:v>
                </c:pt>
                <c:pt idx="375">
                  <c:v>11.050330552062054</c:v>
                </c:pt>
                <c:pt idx="376">
                  <c:v>11.045181940372897</c:v>
                </c:pt>
                <c:pt idx="377">
                  <c:v>11.201408220335415</c:v>
                </c:pt>
                <c:pt idx="378">
                  <c:v>11.319374586816771</c:v>
                </c:pt>
                <c:pt idx="379">
                  <c:v>11.45784202223123</c:v>
                </c:pt>
                <c:pt idx="380">
                  <c:v>11.594924192266722</c:v>
                </c:pt>
                <c:pt idx="381">
                  <c:v>11.590545724846486</c:v>
                </c:pt>
                <c:pt idx="382">
                  <c:v>11.584684374641952</c:v>
                </c:pt>
                <c:pt idx="383">
                  <c:v>11.722459128055782</c:v>
                </c:pt>
                <c:pt idx="384">
                  <c:v>12.00126135012728</c:v>
                </c:pt>
                <c:pt idx="385">
                  <c:v>11.993419028859297</c:v>
                </c:pt>
                <c:pt idx="386">
                  <c:v>12.067811642996208</c:v>
                </c:pt>
                <c:pt idx="387">
                  <c:v>12.208131554049716</c:v>
                </c:pt>
                <c:pt idx="388">
                  <c:v>12.401419277828319</c:v>
                </c:pt>
                <c:pt idx="389">
                  <c:v>12.394456846050909</c:v>
                </c:pt>
                <c:pt idx="390">
                  <c:v>12.673634430364615</c:v>
                </c:pt>
                <c:pt idx="391">
                  <c:v>12.668109511374968</c:v>
                </c:pt>
                <c:pt idx="392">
                  <c:v>12.663306793554646</c:v>
                </c:pt>
                <c:pt idx="393">
                  <c:v>12.797795342964873</c:v>
                </c:pt>
                <c:pt idx="394">
                  <c:v>12.931129302160608</c:v>
                </c:pt>
                <c:pt idx="395">
                  <c:v>13.066604968918474</c:v>
                </c:pt>
                <c:pt idx="396">
                  <c:v>13.057762179615535</c:v>
                </c:pt>
                <c:pt idx="397">
                  <c:v>13.047487133785671</c:v>
                </c:pt>
                <c:pt idx="398">
                  <c:v>13.322883293486022</c:v>
                </c:pt>
                <c:pt idx="399">
                  <c:v>13.602996193260855</c:v>
                </c:pt>
                <c:pt idx="400">
                  <c:v>13.736749315755034</c:v>
                </c:pt>
                <c:pt idx="401">
                  <c:v>13.728217668427858</c:v>
                </c:pt>
                <c:pt idx="402">
                  <c:v>13.721387043754078</c:v>
                </c:pt>
                <c:pt idx="403">
                  <c:v>13.994872696148191</c:v>
                </c:pt>
                <c:pt idx="404">
                  <c:v>14.195934442489946</c:v>
                </c:pt>
                <c:pt idx="405">
                  <c:v>14.260785615673644</c:v>
                </c:pt>
                <c:pt idx="406">
                  <c:v>14.389331570253491</c:v>
                </c:pt>
                <c:pt idx="407">
                  <c:v>14.380561241938441</c:v>
                </c:pt>
                <c:pt idx="408">
                  <c:v>14.37149475630593</c:v>
                </c:pt>
                <c:pt idx="409">
                  <c:v>14.647997624055874</c:v>
                </c:pt>
                <c:pt idx="410">
                  <c:v>14.77962469714873</c:v>
                </c:pt>
                <c:pt idx="411">
                  <c:v>14.769952775489184</c:v>
                </c:pt>
                <c:pt idx="412">
                  <c:v>14.901199291583504</c:v>
                </c:pt>
                <c:pt idx="413">
                  <c:v>15.032896103578347</c:v>
                </c:pt>
                <c:pt idx="414">
                  <c:v>15.299283600686943</c:v>
                </c:pt>
                <c:pt idx="415">
                  <c:v>15.428438278271422</c:v>
                </c:pt>
                <c:pt idx="416">
                  <c:v>15.557479454207009</c:v>
                </c:pt>
                <c:pt idx="417">
                  <c:v>15.685292404423748</c:v>
                </c:pt>
                <c:pt idx="418">
                  <c:v>15.957944614981001</c:v>
                </c:pt>
                <c:pt idx="419">
                  <c:v>15.945777027925123</c:v>
                </c:pt>
                <c:pt idx="420">
                  <c:v>16.070681305260443</c:v>
                </c:pt>
                <c:pt idx="421">
                  <c:v>16.198997744576793</c:v>
                </c:pt>
                <c:pt idx="422">
                  <c:v>16.255746184207545</c:v>
                </c:pt>
                <c:pt idx="423">
                  <c:v>16.437903366862958</c:v>
                </c:pt>
                <c:pt idx="424">
                  <c:v>16.720785503822064</c:v>
                </c:pt>
                <c:pt idx="425">
                  <c:v>16.847989520932884</c:v>
                </c:pt>
                <c:pt idx="426">
                  <c:v>16.831811843567838</c:v>
                </c:pt>
                <c:pt idx="427">
                  <c:v>17.376127149669276</c:v>
                </c:pt>
                <c:pt idx="428">
                  <c:v>17.360159361474022</c:v>
                </c:pt>
                <c:pt idx="429">
                  <c:v>17.485758033189864</c:v>
                </c:pt>
                <c:pt idx="430">
                  <c:v>17.466400069896086</c:v>
                </c:pt>
                <c:pt idx="431">
                  <c:v>17.590326497097589</c:v>
                </c:pt>
                <c:pt idx="432">
                  <c:v>17.985826754305247</c:v>
                </c:pt>
                <c:pt idx="433">
                  <c:v>17.966598903794718</c:v>
                </c:pt>
                <c:pt idx="434">
                  <c:v>18.019456779579183</c:v>
                </c:pt>
                <c:pt idx="435">
                  <c:v>18.202455183066039</c:v>
                </c:pt>
                <c:pt idx="436">
                  <c:v>18.319056306520761</c:v>
                </c:pt>
                <c:pt idx="437">
                  <c:v>18.436975590968984</c:v>
                </c:pt>
                <c:pt idx="438">
                  <c:v>18.417773129317794</c:v>
                </c:pt>
                <c:pt idx="439">
                  <c:v>18.675008864316432</c:v>
                </c:pt>
                <c:pt idx="440">
                  <c:v>18.802047493575326</c:v>
                </c:pt>
                <c:pt idx="441">
                  <c:v>19.060792904684757</c:v>
                </c:pt>
                <c:pt idx="442">
                  <c:v>19.180962892165702</c:v>
                </c:pt>
                <c:pt idx="443">
                  <c:v>19.299719998817867</c:v>
                </c:pt>
                <c:pt idx="444">
                  <c:v>19.42022991923773</c:v>
                </c:pt>
                <c:pt idx="445">
                  <c:v>19.81007520068648</c:v>
                </c:pt>
                <c:pt idx="446">
                  <c:v>19.931060407646008</c:v>
                </c:pt>
                <c:pt idx="447">
                  <c:v>20.050544457237013</c:v>
                </c:pt>
                <c:pt idx="448">
                  <c:v>20.0325482391317</c:v>
                </c:pt>
                <c:pt idx="449">
                  <c:v>20.284727268131821</c:v>
                </c:pt>
                <c:pt idx="450">
                  <c:v>20.403297901533346</c:v>
                </c:pt>
                <c:pt idx="451">
                  <c:v>20.523369129436382</c:v>
                </c:pt>
                <c:pt idx="452">
                  <c:v>20.568513396069246</c:v>
                </c:pt>
                <c:pt idx="453">
                  <c:v>20.893663317857797</c:v>
                </c:pt>
                <c:pt idx="454">
                  <c:v>21.072926359705715</c:v>
                </c:pt>
                <c:pt idx="455">
                  <c:v>21.25944417937588</c:v>
                </c:pt>
                <c:pt idx="456">
                  <c:v>21.508937409392452</c:v>
                </c:pt>
                <c:pt idx="457">
                  <c:v>21.756116712730165</c:v>
                </c:pt>
                <c:pt idx="458">
                  <c:v>21.865296261947393</c:v>
                </c:pt>
                <c:pt idx="459">
                  <c:v>22.117049295519585</c:v>
                </c:pt>
                <c:pt idx="460">
                  <c:v>22.227800410992707</c:v>
                </c:pt>
                <c:pt idx="461">
                  <c:v>22.474371300348253</c:v>
                </c:pt>
                <c:pt idx="462">
                  <c:v>22.580149557114716</c:v>
                </c:pt>
                <c:pt idx="463">
                  <c:v>22.831637499248345</c:v>
                </c:pt>
                <c:pt idx="464">
                  <c:v>22.876120207622375</c:v>
                </c:pt>
                <c:pt idx="465">
                  <c:v>23.045638198517125</c:v>
                </c:pt>
                <c:pt idx="466">
                  <c:v>23.427586206730162</c:v>
                </c:pt>
                <c:pt idx="467">
                  <c:v>23.527692687374227</c:v>
                </c:pt>
                <c:pt idx="468">
                  <c:v>23.636277846895318</c:v>
                </c:pt>
                <c:pt idx="469">
                  <c:v>23.342902787844974</c:v>
                </c:pt>
                <c:pt idx="470">
                  <c:v>23.455716412724289</c:v>
                </c:pt>
                <c:pt idx="471">
                  <c:v>23.961091506469621</c:v>
                </c:pt>
                <c:pt idx="472">
                  <c:v>24.13677448406477</c:v>
                </c:pt>
                <c:pt idx="473">
                  <c:v>24.438982037752421</c:v>
                </c:pt>
                <c:pt idx="474">
                  <c:v>24.81140569955177</c:v>
                </c:pt>
                <c:pt idx="475">
                  <c:v>25.050425530867944</c:v>
                </c:pt>
                <c:pt idx="476">
                  <c:v>25.28991922641266</c:v>
                </c:pt>
                <c:pt idx="477">
                  <c:v>25.396083292213095</c:v>
                </c:pt>
                <c:pt idx="478">
                  <c:v>25.625885949526754</c:v>
                </c:pt>
                <c:pt idx="479">
                  <c:v>25.79820609546714</c:v>
                </c:pt>
                <c:pt idx="480">
                  <c:v>25.965618095844889</c:v>
                </c:pt>
                <c:pt idx="481">
                  <c:v>26.329643593966313</c:v>
                </c:pt>
                <c:pt idx="482">
                  <c:v>26.56050434100802</c:v>
                </c:pt>
                <c:pt idx="483">
                  <c:v>26.793830582614177</c:v>
                </c:pt>
                <c:pt idx="484">
                  <c:v>26.893712484371534</c:v>
                </c:pt>
                <c:pt idx="485">
                  <c:v>26.991371666156567</c:v>
                </c:pt>
                <c:pt idx="486">
                  <c:v>27.351520007091597</c:v>
                </c:pt>
                <c:pt idx="487">
                  <c:v>27.449982444414214</c:v>
                </c:pt>
                <c:pt idx="488">
                  <c:v>27.541844979415885</c:v>
                </c:pt>
                <c:pt idx="489">
                  <c:v>27.898102517431855</c:v>
                </c:pt>
                <c:pt idx="490">
                  <c:v>28.123480673613763</c:v>
                </c:pt>
                <c:pt idx="491">
                  <c:v>28.480116782014051</c:v>
                </c:pt>
                <c:pt idx="492">
                  <c:v>28.572530441144625</c:v>
                </c:pt>
                <c:pt idx="493">
                  <c:v>28.797946988862066</c:v>
                </c:pt>
                <c:pt idx="494">
                  <c:v>29.147778399834575</c:v>
                </c:pt>
                <c:pt idx="495">
                  <c:v>29.243190871996383</c:v>
                </c:pt>
                <c:pt idx="496">
                  <c:v>29.583065643666743</c:v>
                </c:pt>
                <c:pt idx="497">
                  <c:v>29.943917113132095</c:v>
                </c:pt>
                <c:pt idx="498">
                  <c:v>30.4193980157001</c:v>
                </c:pt>
                <c:pt idx="499">
                  <c:v>30.501451482033605</c:v>
                </c:pt>
                <c:pt idx="500">
                  <c:v>30.845049845588385</c:v>
                </c:pt>
                <c:pt idx="501">
                  <c:v>30.934685942589951</c:v>
                </c:pt>
                <c:pt idx="502">
                  <c:v>31.018496516171556</c:v>
                </c:pt>
                <c:pt idx="503">
                  <c:v>31.234429047129968</c:v>
                </c:pt>
                <c:pt idx="504">
                  <c:v>31.45063463385296</c:v>
                </c:pt>
                <c:pt idx="505">
                  <c:v>31.532932002964099</c:v>
                </c:pt>
                <c:pt idx="506">
                  <c:v>31.928157898306598</c:v>
                </c:pt>
                <c:pt idx="507">
                  <c:v>32.08578591383948</c:v>
                </c:pt>
                <c:pt idx="508">
                  <c:v>32.421550540236794</c:v>
                </c:pt>
                <c:pt idx="509">
                  <c:v>32.497222396819744</c:v>
                </c:pt>
                <c:pt idx="510">
                  <c:v>32.897065178685629</c:v>
                </c:pt>
                <c:pt idx="511">
                  <c:v>33.039233547320087</c:v>
                </c:pt>
                <c:pt idx="512">
                  <c:v>33.372899368919924</c:v>
                </c:pt>
                <c:pt idx="513">
                  <c:v>37.139307829187238</c:v>
                </c:pt>
                <c:pt idx="514">
                  <c:v>34.152557948086169</c:v>
                </c:pt>
                <c:pt idx="515">
                  <c:v>34.106326467083775</c:v>
                </c:pt>
                <c:pt idx="516">
                  <c:v>34.178793047410466</c:v>
                </c:pt>
                <c:pt idx="517">
                  <c:v>35.000015459763283</c:v>
                </c:pt>
                <c:pt idx="518">
                  <c:v>35.067562644926461</c:v>
                </c:pt>
                <c:pt idx="519">
                  <c:v>35.255043092017992</c:v>
                </c:pt>
                <c:pt idx="520">
                  <c:v>35.568662353439748</c:v>
                </c:pt>
                <c:pt idx="521">
                  <c:v>35.753002108480061</c:v>
                </c:pt>
                <c:pt idx="522">
                  <c:v>35.690577129362481</c:v>
                </c:pt>
                <c:pt idx="523">
                  <c:v>36.130206720338904</c:v>
                </c:pt>
                <c:pt idx="524">
                  <c:v>36.446194133868708</c:v>
                </c:pt>
                <c:pt idx="525">
                  <c:v>36.635804842662637</c:v>
                </c:pt>
                <c:pt idx="526">
                  <c:v>36.95412615597327</c:v>
                </c:pt>
                <c:pt idx="527">
                  <c:v>37.394800093909339</c:v>
                </c:pt>
                <c:pt idx="528">
                  <c:v>37.574925998557767</c:v>
                </c:pt>
                <c:pt idx="529">
                  <c:v>37.998449612371338</c:v>
                </c:pt>
                <c:pt idx="530">
                  <c:v>38.195846185501772</c:v>
                </c:pt>
                <c:pt idx="531">
                  <c:v>38.369024968270381</c:v>
                </c:pt>
                <c:pt idx="532">
                  <c:v>38.421032859690307</c:v>
                </c:pt>
                <c:pt idx="533">
                  <c:v>38.735870385448855</c:v>
                </c:pt>
                <c:pt idx="534">
                  <c:v>39.091154787906021</c:v>
                </c:pt>
                <c:pt idx="535">
                  <c:v>39.571933318358852</c:v>
                </c:pt>
                <c:pt idx="536">
                  <c:v>39.866351459446882</c:v>
                </c:pt>
                <c:pt idx="537">
                  <c:v>40.166441686383862</c:v>
                </c:pt>
                <c:pt idx="538">
                  <c:v>40.45638628730805</c:v>
                </c:pt>
                <c:pt idx="539">
                  <c:v>40.637454881960132</c:v>
                </c:pt>
                <c:pt idx="540">
                  <c:v>40.923199669542022</c:v>
                </c:pt>
                <c:pt idx="541">
                  <c:v>41.206637021997523</c:v>
                </c:pt>
                <c:pt idx="542">
                  <c:v>41.623854160720938</c:v>
                </c:pt>
                <c:pt idx="543">
                  <c:v>42.023903442541311</c:v>
                </c:pt>
                <c:pt idx="544">
                  <c:v>42.431264530886665</c:v>
                </c:pt>
                <c:pt idx="545">
                  <c:v>42.595757064268085</c:v>
                </c:pt>
                <c:pt idx="546">
                  <c:v>42.744260178066099</c:v>
                </c:pt>
                <c:pt idx="547">
                  <c:v>43.036080409751484</c:v>
                </c:pt>
                <c:pt idx="548">
                  <c:v>43.553178810257002</c:v>
                </c:pt>
                <c:pt idx="549">
                  <c:v>43.943424264742475</c:v>
                </c:pt>
                <c:pt idx="550">
                  <c:v>44.094543775850809</c:v>
                </c:pt>
                <c:pt idx="551">
                  <c:v>44.368261519838896</c:v>
                </c:pt>
                <c:pt idx="552">
                  <c:v>44.864400324241771</c:v>
                </c:pt>
                <c:pt idx="553">
                  <c:v>45.262161334799792</c:v>
                </c:pt>
                <c:pt idx="554">
                  <c:v>45.513959240664072</c:v>
                </c:pt>
                <c:pt idx="555">
                  <c:v>45.77508368017763</c:v>
                </c:pt>
                <c:pt idx="556">
                  <c:v>46.143522775650275</c:v>
                </c:pt>
                <c:pt idx="557">
                  <c:v>46.392781806048873</c:v>
                </c:pt>
                <c:pt idx="558">
                  <c:v>46.750005902812092</c:v>
                </c:pt>
                <c:pt idx="559">
                  <c:v>47.004952310405088</c:v>
                </c:pt>
                <c:pt idx="560">
                  <c:v>47.368636666843656</c:v>
                </c:pt>
                <c:pt idx="561">
                  <c:v>47.563607851914796</c:v>
                </c:pt>
                <c:pt idx="562">
                  <c:v>47.986446195967332</c:v>
                </c:pt>
                <c:pt idx="563">
                  <c:v>48.343621698374385</c:v>
                </c:pt>
                <c:pt idx="564">
                  <c:v>48.59033187634855</c:v>
                </c:pt>
                <c:pt idx="565">
                  <c:v>48.978811444704931</c:v>
                </c:pt>
                <c:pt idx="566">
                  <c:v>49.208824131330573</c:v>
                </c:pt>
                <c:pt idx="567">
                  <c:v>49.567587572304511</c:v>
                </c:pt>
                <c:pt idx="568">
                  <c:v>49.897053362356942</c:v>
                </c:pt>
                <c:pt idx="569">
                  <c:v>50.243160876840378</c:v>
                </c:pt>
                <c:pt idx="570">
                  <c:v>50.651582769953613</c:v>
                </c:pt>
                <c:pt idx="571">
                  <c:v>51.050709083214301</c:v>
                </c:pt>
                <c:pt idx="572">
                  <c:v>51.3703444193279</c:v>
                </c:pt>
                <c:pt idx="573">
                  <c:v>51.614646919507138</c:v>
                </c:pt>
                <c:pt idx="574">
                  <c:v>51.951833443050027</c:v>
                </c:pt>
                <c:pt idx="575">
                  <c:v>52.342077436266997</c:v>
                </c:pt>
                <c:pt idx="576">
                  <c:v>52.732008364386004</c:v>
                </c:pt>
                <c:pt idx="577">
                  <c:v>53.050670385837833</c:v>
                </c:pt>
                <c:pt idx="578">
                  <c:v>53.595948068494842</c:v>
                </c:pt>
                <c:pt idx="579">
                  <c:v>54.034495815554095</c:v>
                </c:pt>
                <c:pt idx="580">
                  <c:v>54.343133561610038</c:v>
                </c:pt>
                <c:pt idx="581">
                  <c:v>54.761803438864753</c:v>
                </c:pt>
                <c:pt idx="582">
                  <c:v>54.840432351183715</c:v>
                </c:pt>
                <c:pt idx="583">
                  <c:v>54.69660514169226</c:v>
                </c:pt>
                <c:pt idx="584">
                  <c:v>55.576121867797802</c:v>
                </c:pt>
                <c:pt idx="585">
                  <c:v>55.502759110046661</c:v>
                </c:pt>
                <c:pt idx="586">
                  <c:v>56.106934781967304</c:v>
                </c:pt>
                <c:pt idx="587">
                  <c:v>56.163969379050492</c:v>
                </c:pt>
                <c:pt idx="588">
                  <c:v>56.64880647254919</c:v>
                </c:pt>
                <c:pt idx="589">
                  <c:v>56.488648186805179</c:v>
                </c:pt>
                <c:pt idx="590">
                  <c:v>57.052951487106441</c:v>
                </c:pt>
                <c:pt idx="591">
                  <c:v>57.101598902098338</c:v>
                </c:pt>
                <c:pt idx="592">
                  <c:v>57.722991327327456</c:v>
                </c:pt>
                <c:pt idx="593">
                  <c:v>57.704526210267176</c:v>
                </c:pt>
                <c:pt idx="594">
                  <c:v>58.552705514732494</c:v>
                </c:pt>
                <c:pt idx="595">
                  <c:v>58.340154755680679</c:v>
                </c:pt>
                <c:pt idx="596">
                  <c:v>58.87182148610372</c:v>
                </c:pt>
                <c:pt idx="597">
                  <c:v>58.588283400114747</c:v>
                </c:pt>
                <c:pt idx="598">
                  <c:v>59.53457790405438</c:v>
                </c:pt>
                <c:pt idx="599">
                  <c:v>59.690475528053227</c:v>
                </c:pt>
                <c:pt idx="600">
                  <c:v>60.648736320015985</c:v>
                </c:pt>
                <c:pt idx="601">
                  <c:v>60.620254342426236</c:v>
                </c:pt>
                <c:pt idx="602">
                  <c:v>61.367413731030439</c:v>
                </c:pt>
                <c:pt idx="603">
                  <c:v>61.185266218269113</c:v>
                </c:pt>
                <c:pt idx="604">
                  <c:v>61.926859343012254</c:v>
                </c:pt>
                <c:pt idx="605">
                  <c:v>62.079001099037995</c:v>
                </c:pt>
                <c:pt idx="606">
                  <c:v>63.028287738429128</c:v>
                </c:pt>
                <c:pt idx="607">
                  <c:v>63.018199586272537</c:v>
                </c:pt>
                <c:pt idx="608">
                  <c:v>63.432683269352609</c:v>
                </c:pt>
                <c:pt idx="609">
                  <c:v>63.305907032098027</c:v>
                </c:pt>
                <c:pt idx="610">
                  <c:v>64.095656414712977</c:v>
                </c:pt>
                <c:pt idx="611">
                  <c:v>63.963318258429311</c:v>
                </c:pt>
                <c:pt idx="612">
                  <c:v>64.810239969233436</c:v>
                </c:pt>
                <c:pt idx="613">
                  <c:v>64.934521774900205</c:v>
                </c:pt>
                <c:pt idx="614">
                  <c:v>65.662514164157329</c:v>
                </c:pt>
                <c:pt idx="615">
                  <c:v>65.304051223633977</c:v>
                </c:pt>
                <c:pt idx="616">
                  <c:v>66.042063080199384</c:v>
                </c:pt>
                <c:pt idx="617">
                  <c:v>65.751049083403487</c:v>
                </c:pt>
                <c:pt idx="618">
                  <c:v>66.594905212585019</c:v>
                </c:pt>
                <c:pt idx="619">
                  <c:v>66.296873719636679</c:v>
                </c:pt>
                <c:pt idx="620">
                  <c:v>67.026913499540953</c:v>
                </c:pt>
                <c:pt idx="621">
                  <c:v>66.672175027582199</c:v>
                </c:pt>
                <c:pt idx="622">
                  <c:v>67.416393592585351</c:v>
                </c:pt>
                <c:pt idx="623">
                  <c:v>67.271715572153639</c:v>
                </c:pt>
                <c:pt idx="624">
                  <c:v>68.045782793457263</c:v>
                </c:pt>
                <c:pt idx="625">
                  <c:v>67.678402317256044</c:v>
                </c:pt>
                <c:pt idx="626">
                  <c:v>68.576213152421218</c:v>
                </c:pt>
                <c:pt idx="627">
                  <c:v>68.316357425551928</c:v>
                </c:pt>
                <c:pt idx="628">
                  <c:v>69.037596556972687</c:v>
                </c:pt>
                <c:pt idx="629">
                  <c:v>68.659024541406353</c:v>
                </c:pt>
                <c:pt idx="630">
                  <c:v>69.36084965431391</c:v>
                </c:pt>
                <c:pt idx="631">
                  <c:v>69.227244445769784</c:v>
                </c:pt>
                <c:pt idx="632">
                  <c:v>70.091660670949949</c:v>
                </c:pt>
                <c:pt idx="633">
                  <c:v>69.834601620309513</c:v>
                </c:pt>
                <c:pt idx="634">
                  <c:v>70.423168008982543</c:v>
                </c:pt>
                <c:pt idx="635">
                  <c:v>69.63236509260777</c:v>
                </c:pt>
                <c:pt idx="636">
                  <c:v>70.109138221399732</c:v>
                </c:pt>
                <c:pt idx="637">
                  <c:v>69.848384524401254</c:v>
                </c:pt>
                <c:pt idx="638">
                  <c:v>70.830553209980195</c:v>
                </c:pt>
                <c:pt idx="639">
                  <c:v>70.608178945623933</c:v>
                </c:pt>
                <c:pt idx="640">
                  <c:v>70.962128548166078</c:v>
                </c:pt>
                <c:pt idx="641">
                  <c:v>68.181604634550354</c:v>
                </c:pt>
                <c:pt idx="642">
                  <c:v>60.447137136470126</c:v>
                </c:pt>
                <c:pt idx="643">
                  <c:v>41.00431629969048</c:v>
                </c:pt>
                <c:pt idx="644">
                  <c:v>22.002434996672697</c:v>
                </c:pt>
                <c:pt idx="645">
                  <c:v>9.2932550216346268</c:v>
                </c:pt>
                <c:pt idx="646">
                  <c:v>6.2038449586590891</c:v>
                </c:pt>
                <c:pt idx="647">
                  <c:v>21.240609043862246</c:v>
                </c:pt>
                <c:pt idx="648">
                  <c:v>31.439766610918138</c:v>
                </c:pt>
                <c:pt idx="649">
                  <c:v>34.503857886737983</c:v>
                </c:pt>
                <c:pt idx="650">
                  <c:v>36.372924902026867</c:v>
                </c:pt>
                <c:pt idx="651">
                  <c:v>36.583329198935395</c:v>
                </c:pt>
                <c:pt idx="652">
                  <c:v>36.808476162581073</c:v>
                </c:pt>
                <c:pt idx="653">
                  <c:v>36.683685881060157</c:v>
                </c:pt>
                <c:pt idx="654">
                  <c:v>36.909980611940924</c:v>
                </c:pt>
                <c:pt idx="655">
                  <c:v>36.56453403436992</c:v>
                </c:pt>
                <c:pt idx="656">
                  <c:v>36.511841470749481</c:v>
                </c:pt>
                <c:pt idx="657">
                  <c:v>36.615944742109612</c:v>
                </c:pt>
                <c:pt idx="658">
                  <c:v>36.838234306336439</c:v>
                </c:pt>
                <c:pt idx="659">
                  <c:v>36.927147843159894</c:v>
                </c:pt>
                <c:pt idx="660">
                  <c:v>37.070451412681237</c:v>
                </c:pt>
                <c:pt idx="661">
                  <c:v>37.211655761277228</c:v>
                </c:pt>
                <c:pt idx="662">
                  <c:v>37.50478692387766</c:v>
                </c:pt>
                <c:pt idx="663">
                  <c:v>37.372761801114159</c:v>
                </c:pt>
                <c:pt idx="664">
                  <c:v>37.418218631339883</c:v>
                </c:pt>
                <c:pt idx="665">
                  <c:v>37.567252741260909</c:v>
                </c:pt>
                <c:pt idx="666">
                  <c:v>37.839754136164252</c:v>
                </c:pt>
                <c:pt idx="667">
                  <c:v>37.654093222606832</c:v>
                </c:pt>
                <c:pt idx="668">
                  <c:v>37.739744033333572</c:v>
                </c:pt>
                <c:pt idx="669">
                  <c:v>37.77520125494857</c:v>
                </c:pt>
                <c:pt idx="670">
                  <c:v>38.096197659950832</c:v>
                </c:pt>
                <c:pt idx="671">
                  <c:v>37.960911622402584</c:v>
                </c:pt>
                <c:pt idx="672">
                  <c:v>38.007776514856843</c:v>
                </c:pt>
                <c:pt idx="673">
                  <c:v>38.156126033020506</c:v>
                </c:pt>
                <c:pt idx="674">
                  <c:v>38.327523825216424</c:v>
                </c:pt>
                <c:pt idx="675">
                  <c:v>38.145665018546438</c:v>
                </c:pt>
                <c:pt idx="676">
                  <c:v>38.314943078191511</c:v>
                </c:pt>
                <c:pt idx="677">
                  <c:v>38.342581035961736</c:v>
                </c:pt>
                <c:pt idx="678">
                  <c:v>38.612678357583889</c:v>
                </c:pt>
                <c:pt idx="679">
                  <c:v>38.697960149431978</c:v>
                </c:pt>
                <c:pt idx="680">
                  <c:v>38.854768186014688</c:v>
                </c:pt>
                <c:pt idx="681">
                  <c:v>38.71644374349183</c:v>
                </c:pt>
                <c:pt idx="682">
                  <c:v>38.913385549745662</c:v>
                </c:pt>
                <c:pt idx="683">
                  <c:v>38.931656245597139</c:v>
                </c:pt>
                <c:pt idx="684">
                  <c:v>39.263514138700721</c:v>
                </c:pt>
                <c:pt idx="685">
                  <c:v>39.281934186890375</c:v>
                </c:pt>
                <c:pt idx="686">
                  <c:v>39.516488499081056</c:v>
                </c:pt>
                <c:pt idx="687">
                  <c:v>39.112614042965717</c:v>
                </c:pt>
                <c:pt idx="688">
                  <c:v>38.988475442460441</c:v>
                </c:pt>
                <c:pt idx="689">
                  <c:v>38.91632821497808</c:v>
                </c:pt>
                <c:pt idx="690">
                  <c:v>39.155792629244182</c:v>
                </c:pt>
                <c:pt idx="691">
                  <c:v>39.339528822781098</c:v>
                </c:pt>
                <c:pt idx="692">
                  <c:v>39.626930542265967</c:v>
                </c:pt>
                <c:pt idx="693">
                  <c:v>39.547161696653617</c:v>
                </c:pt>
                <c:pt idx="694">
                  <c:v>39.73802431598584</c:v>
                </c:pt>
                <c:pt idx="695">
                  <c:v>39.346128638799087</c:v>
                </c:pt>
                <c:pt idx="696">
                  <c:v>39.500706138208272</c:v>
                </c:pt>
                <c:pt idx="697">
                  <c:v>39.52889514924756</c:v>
                </c:pt>
                <c:pt idx="698">
                  <c:v>39.853993447210463</c:v>
                </c:pt>
                <c:pt idx="699">
                  <c:v>39.876564322221782</c:v>
                </c:pt>
                <c:pt idx="700">
                  <c:v>40.140105721159763</c:v>
                </c:pt>
                <c:pt idx="701">
                  <c:v>39.843159899654189</c:v>
                </c:pt>
                <c:pt idx="702">
                  <c:v>39.994262565298285</c:v>
                </c:pt>
                <c:pt idx="703">
                  <c:v>40.163306072794178</c:v>
                </c:pt>
                <c:pt idx="704">
                  <c:v>40.411417793345372</c:v>
                </c:pt>
                <c:pt idx="705">
                  <c:v>40.586810096730694</c:v>
                </c:pt>
                <c:pt idx="706">
                  <c:v>40.909913865434042</c:v>
                </c:pt>
                <c:pt idx="707">
                  <c:v>40.613518809315224</c:v>
                </c:pt>
                <c:pt idx="708">
                  <c:v>40.835067142606185</c:v>
                </c:pt>
                <c:pt idx="709">
                  <c:v>41.006944892967411</c:v>
                </c:pt>
                <c:pt idx="710">
                  <c:v>41.496389550053934</c:v>
                </c:pt>
                <c:pt idx="711">
                  <c:v>41.251510900740975</c:v>
                </c:pt>
                <c:pt idx="712">
                  <c:v>41.395466175530863</c:v>
                </c:pt>
                <c:pt idx="713">
                  <c:v>41.518215674424425</c:v>
                </c:pt>
                <c:pt idx="714">
                  <c:v>41.958142308646622</c:v>
                </c:pt>
                <c:pt idx="715">
                  <c:v>42.014545991039569</c:v>
                </c:pt>
                <c:pt idx="716">
                  <c:v>42.430800799715065</c:v>
                </c:pt>
                <c:pt idx="717">
                  <c:v>42.089154454344403</c:v>
                </c:pt>
                <c:pt idx="718">
                  <c:v>42.378334626276448</c:v>
                </c:pt>
                <c:pt idx="719">
                  <c:v>42.228044424939291</c:v>
                </c:pt>
                <c:pt idx="720">
                  <c:v>42.531049930859211</c:v>
                </c:pt>
                <c:pt idx="721">
                  <c:v>42.480164323689003</c:v>
                </c:pt>
                <c:pt idx="722">
                  <c:v>42.518380590760863</c:v>
                </c:pt>
                <c:pt idx="723">
                  <c:v>42.573414647502787</c:v>
                </c:pt>
                <c:pt idx="724">
                  <c:v>42.911012163575364</c:v>
                </c:pt>
                <c:pt idx="725">
                  <c:v>42.623125110665043</c:v>
                </c:pt>
                <c:pt idx="726">
                  <c:v>42.982503022345831</c:v>
                </c:pt>
                <c:pt idx="727">
                  <c:v>43.086652213769391</c:v>
                </c:pt>
                <c:pt idx="728">
                  <c:v>43.512283504971535</c:v>
                </c:pt>
                <c:pt idx="729">
                  <c:v>43.172423602630452</c:v>
                </c:pt>
                <c:pt idx="730">
                  <c:v>43.532010886219958</c:v>
                </c:pt>
                <c:pt idx="731">
                  <c:v>43.447864771943607</c:v>
                </c:pt>
                <c:pt idx="732">
                  <c:v>43.766384495194309</c:v>
                </c:pt>
                <c:pt idx="733">
                  <c:v>43.371413509696616</c:v>
                </c:pt>
                <c:pt idx="734">
                  <c:v>43.662070024170369</c:v>
                </c:pt>
                <c:pt idx="735">
                  <c:v>43.665327215080339</c:v>
                </c:pt>
                <c:pt idx="736">
                  <c:v>44.123877784670043</c:v>
                </c:pt>
                <c:pt idx="737">
                  <c:v>43.8323339099991</c:v>
                </c:pt>
                <c:pt idx="738">
                  <c:v>44.346196884557266</c:v>
                </c:pt>
                <c:pt idx="739">
                  <c:v>44.153316654451451</c:v>
                </c:pt>
                <c:pt idx="740">
                  <c:v>44.63819596974276</c:v>
                </c:pt>
                <c:pt idx="741">
                  <c:v>44.548687611081547</c:v>
                </c:pt>
                <c:pt idx="742">
                  <c:v>44.907048710702171</c:v>
                </c:pt>
                <c:pt idx="743">
                  <c:v>44.704254799436882</c:v>
                </c:pt>
                <c:pt idx="744">
                  <c:v>45.173439445141192</c:v>
                </c:pt>
                <c:pt idx="745">
                  <c:v>45.030745000757861</c:v>
                </c:pt>
                <c:pt idx="746">
                  <c:v>45.379479472063537</c:v>
                </c:pt>
                <c:pt idx="747">
                  <c:v>45.272691442102385</c:v>
                </c:pt>
                <c:pt idx="748">
                  <c:v>45.762505818278861</c:v>
                </c:pt>
                <c:pt idx="749">
                  <c:v>45.521760212697181</c:v>
                </c:pt>
                <c:pt idx="750">
                  <c:v>45.977787383052672</c:v>
                </c:pt>
                <c:pt idx="751">
                  <c:v>45.867534645686035</c:v>
                </c:pt>
                <c:pt idx="752">
                  <c:v>46.194691742036305</c:v>
                </c:pt>
                <c:pt idx="753">
                  <c:v>45.986888893152347</c:v>
                </c:pt>
                <c:pt idx="754">
                  <c:v>46.224073844128014</c:v>
                </c:pt>
                <c:pt idx="755">
                  <c:v>46.116927165847756</c:v>
                </c:pt>
                <c:pt idx="756">
                  <c:v>46.495109020821623</c:v>
                </c:pt>
                <c:pt idx="757">
                  <c:v>46.157769620760661</c:v>
                </c:pt>
                <c:pt idx="758">
                  <c:v>46.44941760022899</c:v>
                </c:pt>
                <c:pt idx="759">
                  <c:v>46.524579398997794</c:v>
                </c:pt>
                <c:pt idx="760">
                  <c:v>47.119198552985459</c:v>
                </c:pt>
                <c:pt idx="761">
                  <c:v>46.743248887227644</c:v>
                </c:pt>
                <c:pt idx="762">
                  <c:v>47.045668115661549</c:v>
                </c:pt>
                <c:pt idx="763">
                  <c:v>46.942907120807305</c:v>
                </c:pt>
                <c:pt idx="764">
                  <c:v>47.456075265571144</c:v>
                </c:pt>
                <c:pt idx="765">
                  <c:v>47.111753721653642</c:v>
                </c:pt>
                <c:pt idx="766">
                  <c:v>47.62558094638112</c:v>
                </c:pt>
                <c:pt idx="767">
                  <c:v>47.388314798661099</c:v>
                </c:pt>
                <c:pt idx="768">
                  <c:v>47.793341937534997</c:v>
                </c:pt>
                <c:pt idx="769">
                  <c:v>47.90743587845698</c:v>
                </c:pt>
                <c:pt idx="770">
                  <c:v>48.406003377547584</c:v>
                </c:pt>
                <c:pt idx="771">
                  <c:v>47.929073693633853</c:v>
                </c:pt>
                <c:pt idx="772">
                  <c:v>48.470423764276994</c:v>
                </c:pt>
                <c:pt idx="773">
                  <c:v>48.308984370746593</c:v>
                </c:pt>
                <c:pt idx="774">
                  <c:v>48.654832190175412</c:v>
                </c:pt>
                <c:pt idx="775">
                  <c:v>48.356934180685762</c:v>
                </c:pt>
                <c:pt idx="776">
                  <c:v>48.792292936335365</c:v>
                </c:pt>
                <c:pt idx="777">
                  <c:v>48.504014367752276</c:v>
                </c:pt>
                <c:pt idx="778">
                  <c:v>49.14948900029033</c:v>
                </c:pt>
                <c:pt idx="779">
                  <c:v>48.899118195244888</c:v>
                </c:pt>
                <c:pt idx="780">
                  <c:v>49.363978252646511</c:v>
                </c:pt>
                <c:pt idx="781">
                  <c:v>49.111673518811777</c:v>
                </c:pt>
                <c:pt idx="782">
                  <c:v>49.613030985105794</c:v>
                </c:pt>
                <c:pt idx="783">
                  <c:v>49.277615451365385</c:v>
                </c:pt>
                <c:pt idx="784">
                  <c:v>49.872346841815919</c:v>
                </c:pt>
                <c:pt idx="785">
                  <c:v>49.451505336769181</c:v>
                </c:pt>
                <c:pt idx="786">
                  <c:v>49.923287013875971</c:v>
                </c:pt>
                <c:pt idx="787">
                  <c:v>49.805150910396414</c:v>
                </c:pt>
                <c:pt idx="788">
                  <c:v>50.377115589293979</c:v>
                </c:pt>
                <c:pt idx="789">
                  <c:v>50.128798453205171</c:v>
                </c:pt>
                <c:pt idx="790">
                  <c:v>50.658480955387866</c:v>
                </c:pt>
                <c:pt idx="791">
                  <c:v>50.196058496606213</c:v>
                </c:pt>
                <c:pt idx="792">
                  <c:v>50.730189550224047</c:v>
                </c:pt>
                <c:pt idx="793">
                  <c:v>50.38827670120866</c:v>
                </c:pt>
                <c:pt idx="794">
                  <c:v>50.937947999328777</c:v>
                </c:pt>
                <c:pt idx="795">
                  <c:v>50.680941955785457</c:v>
                </c:pt>
                <c:pt idx="796">
                  <c:v>51.342393293533121</c:v>
                </c:pt>
                <c:pt idx="797">
                  <c:v>50.884948817035372</c:v>
                </c:pt>
                <c:pt idx="798">
                  <c:v>51.473659636124211</c:v>
                </c:pt>
                <c:pt idx="799">
                  <c:v>51.189149261560424</c:v>
                </c:pt>
                <c:pt idx="800">
                  <c:v>51.73783329880181</c:v>
                </c:pt>
                <c:pt idx="801">
                  <c:v>51.516719981519074</c:v>
                </c:pt>
                <c:pt idx="802">
                  <c:v>52.124908018281452</c:v>
                </c:pt>
                <c:pt idx="803">
                  <c:v>51.732362855991646</c:v>
                </c:pt>
                <c:pt idx="804">
                  <c:v>52.060496234318663</c:v>
                </c:pt>
                <c:pt idx="805">
                  <c:v>51.684521591911043</c:v>
                </c:pt>
                <c:pt idx="806">
                  <c:v>52.215774416345944</c:v>
                </c:pt>
                <c:pt idx="807">
                  <c:v>51.844311087295438</c:v>
                </c:pt>
                <c:pt idx="808">
                  <c:v>52.346239601745467</c:v>
                </c:pt>
                <c:pt idx="809">
                  <c:v>52.138176238663974</c:v>
                </c:pt>
                <c:pt idx="810">
                  <c:v>52.695265505274612</c:v>
                </c:pt>
                <c:pt idx="811">
                  <c:v>52.111950315813935</c:v>
                </c:pt>
                <c:pt idx="812">
                  <c:v>52.582314370230606</c:v>
                </c:pt>
                <c:pt idx="813">
                  <c:v>52.375118447456941</c:v>
                </c:pt>
                <c:pt idx="814">
                  <c:v>53.000301608851153</c:v>
                </c:pt>
                <c:pt idx="815">
                  <c:v>52.741783221554215</c:v>
                </c:pt>
                <c:pt idx="816">
                  <c:v>53.381732078035533</c:v>
                </c:pt>
                <c:pt idx="817">
                  <c:v>53.00472747683628</c:v>
                </c:pt>
                <c:pt idx="818">
                  <c:v>53.690684433947126</c:v>
                </c:pt>
                <c:pt idx="819">
                  <c:v>53.200457100685867</c:v>
                </c:pt>
                <c:pt idx="820">
                  <c:v>64.80620831117065</c:v>
                </c:pt>
                <c:pt idx="821">
                  <c:v>58.588863123933486</c:v>
                </c:pt>
                <c:pt idx="822">
                  <c:v>31.410409238852516</c:v>
                </c:pt>
                <c:pt idx="823">
                  <c:v>12.006115480120172</c:v>
                </c:pt>
                <c:pt idx="824">
                  <c:v>3.2331864797426153</c:v>
                </c:pt>
                <c:pt idx="825">
                  <c:v>4.2238003991339559</c:v>
                </c:pt>
                <c:pt idx="826">
                  <c:v>8.4690142343178607</c:v>
                </c:pt>
                <c:pt idx="827">
                  <c:v>11.209386938488308</c:v>
                </c:pt>
                <c:pt idx="828">
                  <c:v>11.872995935137768</c:v>
                </c:pt>
                <c:pt idx="829">
                  <c:v>11.344261941845883</c:v>
                </c:pt>
                <c:pt idx="830">
                  <c:v>10.624787926263549</c:v>
                </c:pt>
                <c:pt idx="831">
                  <c:v>11.231298613519964</c:v>
                </c:pt>
                <c:pt idx="832">
                  <c:v>11.069195667203056</c:v>
                </c:pt>
                <c:pt idx="833">
                  <c:v>10.919211620830575</c:v>
                </c:pt>
                <c:pt idx="834">
                  <c:v>10.657683193301622</c:v>
                </c:pt>
                <c:pt idx="835">
                  <c:v>10.461179989638064</c:v>
                </c:pt>
                <c:pt idx="836">
                  <c:v>9.8986062319308381</c:v>
                </c:pt>
                <c:pt idx="837">
                  <c:v>10.550295387421038</c:v>
                </c:pt>
                <c:pt idx="838">
                  <c:v>10.35090552926944</c:v>
                </c:pt>
                <c:pt idx="839">
                  <c:v>10.673108186119086</c:v>
                </c:pt>
                <c:pt idx="840">
                  <c:v>10.516730714518447</c:v>
                </c:pt>
                <c:pt idx="841">
                  <c:v>10.603445626251498</c:v>
                </c:pt>
                <c:pt idx="842">
                  <c:v>10.406247933846002</c:v>
                </c:pt>
                <c:pt idx="843">
                  <c:v>10.39750924579729</c:v>
                </c:pt>
                <c:pt idx="844">
                  <c:v>9.9864481199910937</c:v>
                </c:pt>
                <c:pt idx="845">
                  <c:v>10.586299524720289</c:v>
                </c:pt>
                <c:pt idx="846">
                  <c:v>10.360673199218077</c:v>
                </c:pt>
                <c:pt idx="847">
                  <c:v>10.259202176877697</c:v>
                </c:pt>
                <c:pt idx="848">
                  <c:v>9.6701782996658778</c:v>
                </c:pt>
                <c:pt idx="849">
                  <c:v>10.362200858020708</c:v>
                </c:pt>
                <c:pt idx="850">
                  <c:v>10.122688801349463</c:v>
                </c:pt>
                <c:pt idx="851">
                  <c:v>10.48656333382571</c:v>
                </c:pt>
                <c:pt idx="852">
                  <c:v>10.060836336465691</c:v>
                </c:pt>
                <c:pt idx="853">
                  <c:v>10.56556874982088</c:v>
                </c:pt>
                <c:pt idx="854">
                  <c:v>10.508967592335258</c:v>
                </c:pt>
                <c:pt idx="855">
                  <c:v>10.31392158278682</c:v>
                </c:pt>
                <c:pt idx="856">
                  <c:v>9.8794040813082784</c:v>
                </c:pt>
                <c:pt idx="857">
                  <c:v>10.383287239399879</c:v>
                </c:pt>
                <c:pt idx="858">
                  <c:v>10.206471599334513</c:v>
                </c:pt>
                <c:pt idx="859">
                  <c:v>10.519519515853775</c:v>
                </c:pt>
                <c:pt idx="860">
                  <c:v>10.369240261565228</c:v>
                </c:pt>
                <c:pt idx="861">
                  <c:v>10.450996067139686</c:v>
                </c:pt>
                <c:pt idx="862">
                  <c:v>10.238933035608268</c:v>
                </c:pt>
                <c:pt idx="863">
                  <c:v>10.137124689764223</c:v>
                </c:pt>
                <c:pt idx="864">
                  <c:v>9.5472954965356074</c:v>
                </c:pt>
                <c:pt idx="865">
                  <c:v>10.186653748911468</c:v>
                </c:pt>
                <c:pt idx="866">
                  <c:v>9.662414228809725</c:v>
                </c:pt>
                <c:pt idx="867">
                  <c:v>10.210442342985742</c:v>
                </c:pt>
                <c:pt idx="868">
                  <c:v>9.6096761343844914</c:v>
                </c:pt>
                <c:pt idx="869">
                  <c:v>9.9716626810101303</c:v>
                </c:pt>
                <c:pt idx="870">
                  <c:v>9.5310941930540114</c:v>
                </c:pt>
                <c:pt idx="871">
                  <c:v>9.9366303241571607</c:v>
                </c:pt>
                <c:pt idx="872">
                  <c:v>9.527300386623212</c:v>
                </c:pt>
                <c:pt idx="873">
                  <c:v>9.9773940381603694</c:v>
                </c:pt>
                <c:pt idx="874">
                  <c:v>9.6161570583753289</c:v>
                </c:pt>
                <c:pt idx="875">
                  <c:v>10.205571842108975</c:v>
                </c:pt>
                <c:pt idx="876">
                  <c:v>9.7901462712730893</c:v>
                </c:pt>
                <c:pt idx="877">
                  <c:v>10.192977009414991</c:v>
                </c:pt>
                <c:pt idx="878">
                  <c:v>9.7759100098954352</c:v>
                </c:pt>
                <c:pt idx="879">
                  <c:v>10.17865147891688</c:v>
                </c:pt>
                <c:pt idx="880">
                  <c:v>9.8238265835262393</c:v>
                </c:pt>
                <c:pt idx="881">
                  <c:v>10.182281545051648</c:v>
                </c:pt>
                <c:pt idx="882">
                  <c:v>9.7579336390462998</c:v>
                </c:pt>
                <c:pt idx="883">
                  <c:v>10.204619837210856</c:v>
                </c:pt>
                <c:pt idx="884">
                  <c:v>9.7603087807505275</c:v>
                </c:pt>
                <c:pt idx="885">
                  <c:v>9.9352278307332842</c:v>
                </c:pt>
                <c:pt idx="886">
                  <c:v>9.489983519149666</c:v>
                </c:pt>
                <c:pt idx="887">
                  <c:v>10.210675485603637</c:v>
                </c:pt>
                <c:pt idx="888">
                  <c:v>10.297497971660103</c:v>
                </c:pt>
                <c:pt idx="889">
                  <c:v>10.332799843113149</c:v>
                </c:pt>
                <c:pt idx="890">
                  <c:v>10.111956902163687</c:v>
                </c:pt>
                <c:pt idx="891">
                  <c:v>10.05903026955426</c:v>
                </c:pt>
                <c:pt idx="892">
                  <c:v>9.5504968164293658</c:v>
                </c:pt>
                <c:pt idx="893">
                  <c:v>10.399986090531398</c:v>
                </c:pt>
                <c:pt idx="894">
                  <c:v>10.44270959026173</c:v>
                </c:pt>
                <c:pt idx="895">
                  <c:v>10.344119825893978</c:v>
                </c:pt>
                <c:pt idx="896">
                  <c:v>10.067731011765318</c:v>
                </c:pt>
                <c:pt idx="897">
                  <c:v>10.016328734027521</c:v>
                </c:pt>
                <c:pt idx="898">
                  <c:v>9.4878506408017245</c:v>
                </c:pt>
                <c:pt idx="899">
                  <c:v>10.243966523709423</c:v>
                </c:pt>
                <c:pt idx="900">
                  <c:v>9.8955424638673044</c:v>
                </c:pt>
                <c:pt idx="901">
                  <c:v>10.200670250700464</c:v>
                </c:pt>
                <c:pt idx="902">
                  <c:v>9.694849240395552</c:v>
                </c:pt>
                <c:pt idx="903">
                  <c:v>10.182730060935251</c:v>
                </c:pt>
                <c:pt idx="904">
                  <c:v>9.7944161206264599</c:v>
                </c:pt>
                <c:pt idx="905">
                  <c:v>10.45725657959207</c:v>
                </c:pt>
                <c:pt idx="906">
                  <c:v>10.240846696040393</c:v>
                </c:pt>
                <c:pt idx="907">
                  <c:v>10.322661624696567</c:v>
                </c:pt>
                <c:pt idx="908">
                  <c:v>9.8911708748739127</c:v>
                </c:pt>
                <c:pt idx="909">
                  <c:v>10.463983984594908</c:v>
                </c:pt>
                <c:pt idx="910">
                  <c:v>10.177941438149313</c:v>
                </c:pt>
                <c:pt idx="911">
                  <c:v>10.436589642978349</c:v>
                </c:pt>
                <c:pt idx="912">
                  <c:v>9.9806339209725348</c:v>
                </c:pt>
                <c:pt idx="913">
                  <c:v>10.417387109841666</c:v>
                </c:pt>
                <c:pt idx="914">
                  <c:v>9.9273597174158255</c:v>
                </c:pt>
                <c:pt idx="915">
                  <c:v>10.544151101865131</c:v>
                </c:pt>
                <c:pt idx="916">
                  <c:v>10.362985135837532</c:v>
                </c:pt>
                <c:pt idx="917">
                  <c:v>9.9985541271825671</c:v>
                </c:pt>
                <c:pt idx="918">
                  <c:v>9.5363715638725033</c:v>
                </c:pt>
                <c:pt idx="919">
                  <c:v>10.507830828945885</c:v>
                </c:pt>
                <c:pt idx="920">
                  <c:v>10.614379903126963</c:v>
                </c:pt>
                <c:pt idx="921">
                  <c:v>10.562180738007569</c:v>
                </c:pt>
                <c:pt idx="922">
                  <c:v>10.265677583491863</c:v>
                </c:pt>
                <c:pt idx="923">
                  <c:v>10.346381293444086</c:v>
                </c:pt>
                <c:pt idx="924">
                  <c:v>9.9017940885881028</c:v>
                </c:pt>
                <c:pt idx="925">
                  <c:v>10.377681519259843</c:v>
                </c:pt>
                <c:pt idx="926">
                  <c:v>9.9313177022123913</c:v>
                </c:pt>
                <c:pt idx="927">
                  <c:v>10.630251926158234</c:v>
                </c:pt>
                <c:pt idx="928">
                  <c:v>10.506343180540505</c:v>
                </c:pt>
                <c:pt idx="929">
                  <c:v>10.233532727826043</c:v>
                </c:pt>
                <c:pt idx="930">
                  <c:v>9.5731325549227915</c:v>
                </c:pt>
                <c:pt idx="931">
                  <c:v>10.399487964321365</c:v>
                </c:pt>
                <c:pt idx="932">
                  <c:v>9.9337888999427335</c:v>
                </c:pt>
                <c:pt idx="933">
                  <c:v>10.496696258858396</c:v>
                </c:pt>
                <c:pt idx="934">
                  <c:v>9.909697709182387</c:v>
                </c:pt>
                <c:pt idx="935">
                  <c:v>10.427478174360051</c:v>
                </c:pt>
                <c:pt idx="936">
                  <c:v>9.9998946353197198</c:v>
                </c:pt>
                <c:pt idx="937">
                  <c:v>10.341513674830882</c:v>
                </c:pt>
                <c:pt idx="938">
                  <c:v>9.7717615738647758</c:v>
                </c:pt>
                <c:pt idx="939">
                  <c:v>10.46547270988215</c:v>
                </c:pt>
                <c:pt idx="940">
                  <c:v>10.223383991861599</c:v>
                </c:pt>
                <c:pt idx="941">
                  <c:v>10.738537264178449</c:v>
                </c:pt>
                <c:pt idx="942">
                  <c:v>10.605161197890085</c:v>
                </c:pt>
                <c:pt idx="943">
                  <c:v>10.64066600422098</c:v>
                </c:pt>
                <c:pt idx="944">
                  <c:v>10.436912481795551</c:v>
                </c:pt>
                <c:pt idx="945">
                  <c:v>10.42930892073214</c:v>
                </c:pt>
                <c:pt idx="946">
                  <c:v>10.068253619189358</c:v>
                </c:pt>
                <c:pt idx="947">
                  <c:v>10.40889099654159</c:v>
                </c:pt>
                <c:pt idx="948">
                  <c:v>9.8605961576388079</c:v>
                </c:pt>
                <c:pt idx="949">
                  <c:v>10.634292832754008</c:v>
                </c:pt>
                <c:pt idx="950">
                  <c:v>10.436807558494349</c:v>
                </c:pt>
                <c:pt idx="951">
                  <c:v>10.643830257427092</c:v>
                </c:pt>
                <c:pt idx="952">
                  <c:v>10.48987503120434</c:v>
                </c:pt>
                <c:pt idx="953">
                  <c:v>10.352512676164425</c:v>
                </c:pt>
                <c:pt idx="954">
                  <c:v>10.06549709962661</c:v>
                </c:pt>
                <c:pt idx="955">
                  <c:v>10.66184134702619</c:v>
                </c:pt>
                <c:pt idx="956">
                  <c:v>10.586204192314279</c:v>
                </c:pt>
                <c:pt idx="957">
                  <c:v>10.36084988212502</c:v>
                </c:pt>
                <c:pt idx="958">
                  <c:v>9.9211579386579629</c:v>
                </c:pt>
                <c:pt idx="959">
                  <c:v>10.645428755071434</c:v>
                </c:pt>
                <c:pt idx="960">
                  <c:v>10.605477557846854</c:v>
                </c:pt>
                <c:pt idx="961">
                  <c:v>10.639801835561824</c:v>
                </c:pt>
                <c:pt idx="962">
                  <c:v>10.519291730249835</c:v>
                </c:pt>
                <c:pt idx="963">
                  <c:v>10.554150983955655</c:v>
                </c:pt>
                <c:pt idx="964">
                  <c:v>10.48689823788807</c:v>
                </c:pt>
                <c:pt idx="965">
                  <c:v>10.435013602633749</c:v>
                </c:pt>
                <c:pt idx="966">
                  <c:v>9.8426728891109416</c:v>
                </c:pt>
                <c:pt idx="967">
                  <c:v>10.476892918429662</c:v>
                </c:pt>
                <c:pt idx="968">
                  <c:v>10.440730727998837</c:v>
                </c:pt>
                <c:pt idx="969">
                  <c:v>10.645298249166718</c:v>
                </c:pt>
                <c:pt idx="970">
                  <c:v>10.544721360722873</c:v>
                </c:pt>
                <c:pt idx="971">
                  <c:v>10.663490409072457</c:v>
                </c:pt>
                <c:pt idx="972">
                  <c:v>10.528468289859239</c:v>
                </c:pt>
                <c:pt idx="973">
                  <c:v>10.648230726710167</c:v>
                </c:pt>
                <c:pt idx="974">
                  <c:v>10.532489924112246</c:v>
                </c:pt>
                <c:pt idx="975">
                  <c:v>10.395977786192164</c:v>
                </c:pt>
                <c:pt idx="976">
                  <c:v>10.161556869676462</c:v>
                </c:pt>
                <c:pt idx="977">
                  <c:v>10.662989098967525</c:v>
                </c:pt>
                <c:pt idx="978">
                  <c:v>10.665877935788567</c:v>
                </c:pt>
                <c:pt idx="979">
                  <c:v>10.657050047063736</c:v>
                </c:pt>
                <c:pt idx="980">
                  <c:v>10.493225530176865</c:v>
                </c:pt>
                <c:pt idx="981">
                  <c:v>10.40032679629201</c:v>
                </c:pt>
                <c:pt idx="982">
                  <c:v>9.7802025686535892</c:v>
                </c:pt>
                <c:pt idx="983">
                  <c:v>10.661555998227033</c:v>
                </c:pt>
                <c:pt idx="984">
                  <c:v>10.638375217903365</c:v>
                </c:pt>
                <c:pt idx="985">
                  <c:v>10.373784964073907</c:v>
                </c:pt>
                <c:pt idx="986">
                  <c:v>9.8732934613217793</c:v>
                </c:pt>
                <c:pt idx="987">
                  <c:v>10.666945509934473</c:v>
                </c:pt>
                <c:pt idx="988">
                  <c:v>10.650573907388829</c:v>
                </c:pt>
                <c:pt idx="989">
                  <c:v>10.59883317295283</c:v>
                </c:pt>
                <c:pt idx="990">
                  <c:v>10.480177663614205</c:v>
                </c:pt>
                <c:pt idx="991">
                  <c:v>10.678949503704894</c:v>
                </c:pt>
                <c:pt idx="992">
                  <c:v>10.657709153791554</c:v>
                </c:pt>
                <c:pt idx="993">
                  <c:v>10.483146934001484</c:v>
                </c:pt>
                <c:pt idx="994">
                  <c:v>10.071974545516264</c:v>
                </c:pt>
                <c:pt idx="995">
                  <c:v>10.777648856802704</c:v>
                </c:pt>
                <c:pt idx="996">
                  <c:v>10.730650191818899</c:v>
                </c:pt>
                <c:pt idx="997">
                  <c:v>10.720876492006095</c:v>
                </c:pt>
                <c:pt idx="998">
                  <c:v>10.595893759572382</c:v>
                </c:pt>
                <c:pt idx="999">
                  <c:v>10.670629914452132</c:v>
                </c:pt>
                <c:pt idx="1000">
                  <c:v>10.639467868072455</c:v>
                </c:pt>
                <c:pt idx="1001">
                  <c:v>10.672362914127683</c:v>
                </c:pt>
                <c:pt idx="1002">
                  <c:v>10.641088241006079</c:v>
                </c:pt>
                <c:pt idx="1003">
                  <c:v>10.757254195730711</c:v>
                </c:pt>
                <c:pt idx="1004">
                  <c:v>10.627949418528878</c:v>
                </c:pt>
                <c:pt idx="1005">
                  <c:v>10.741182871818502</c:v>
                </c:pt>
                <c:pt idx="1006">
                  <c:v>10.610351783812085</c:v>
                </c:pt>
                <c:pt idx="1007">
                  <c:v>10.72479620754374</c:v>
                </c:pt>
                <c:pt idx="1008">
                  <c:v>10.573863893504663</c:v>
                </c:pt>
                <c:pt idx="1009">
                  <c:v>10.607462637193818</c:v>
                </c:pt>
                <c:pt idx="1010">
                  <c:v>10.472971106707696</c:v>
                </c:pt>
                <c:pt idx="1011">
                  <c:v>10.423153340586902</c:v>
                </c:pt>
                <c:pt idx="1012">
                  <c:v>9.8943785783795768</c:v>
                </c:pt>
                <c:pt idx="1013">
                  <c:v>10.714588266705309</c:v>
                </c:pt>
                <c:pt idx="1014">
                  <c:v>10.652789175673108</c:v>
                </c:pt>
                <c:pt idx="1015">
                  <c:v>10.311154728679748</c:v>
                </c:pt>
                <c:pt idx="1016">
                  <c:v>9.6951445970385528</c:v>
                </c:pt>
                <c:pt idx="1017">
                  <c:v>10.675651273332198</c:v>
                </c:pt>
                <c:pt idx="1018">
                  <c:v>10.669061090311237</c:v>
                </c:pt>
                <c:pt idx="1019">
                  <c:v>10.577897569179823</c:v>
                </c:pt>
                <c:pt idx="1020">
                  <c:v>10.433217782592992</c:v>
                </c:pt>
                <c:pt idx="1021">
                  <c:v>10.589798665652992</c:v>
                </c:pt>
                <c:pt idx="1022">
                  <c:v>10.479347945331023</c:v>
                </c:pt>
                <c:pt idx="1023">
                  <c:v>10.591796912910356</c:v>
                </c:pt>
                <c:pt idx="1024">
                  <c:v>10.460630136316436</c:v>
                </c:pt>
                <c:pt idx="1025">
                  <c:v>10.574995126425275</c:v>
                </c:pt>
                <c:pt idx="1026">
                  <c:v>10.445417278346673</c:v>
                </c:pt>
                <c:pt idx="1027">
                  <c:v>10.56069758523212</c:v>
                </c:pt>
                <c:pt idx="1028">
                  <c:v>10.412534333751225</c:v>
                </c:pt>
                <c:pt idx="1029">
                  <c:v>10.445383975490543</c:v>
                </c:pt>
                <c:pt idx="1030">
                  <c:v>10.398038865204844</c:v>
                </c:pt>
                <c:pt idx="1031">
                  <c:v>10.429715313861351</c:v>
                </c:pt>
                <c:pt idx="1032">
                  <c:v>10.381000992780615</c:v>
                </c:pt>
                <c:pt idx="1033">
                  <c:v>10.414930288812094</c:v>
                </c:pt>
                <c:pt idx="1034">
                  <c:v>10.369901282638535</c:v>
                </c:pt>
                <c:pt idx="1035">
                  <c:v>10.399729864012999</c:v>
                </c:pt>
                <c:pt idx="1036">
                  <c:v>10.312323482398265</c:v>
                </c:pt>
                <c:pt idx="1037">
                  <c:v>10.465671026420754</c:v>
                </c:pt>
                <c:pt idx="1038">
                  <c:v>10.322920707744824</c:v>
                </c:pt>
                <c:pt idx="1039">
                  <c:v>10.273046035453124</c:v>
                </c:pt>
                <c:pt idx="1040">
                  <c:v>9.8180305187231642</c:v>
                </c:pt>
                <c:pt idx="1041">
                  <c:v>10.621899609557413</c:v>
                </c:pt>
                <c:pt idx="1042">
                  <c:v>10.621397562802878</c:v>
                </c:pt>
                <c:pt idx="1043">
                  <c:v>10.571287859072992</c:v>
                </c:pt>
                <c:pt idx="1044">
                  <c:v>10.393509317976076</c:v>
                </c:pt>
                <c:pt idx="1045">
                  <c:v>10.586583654501529</c:v>
                </c:pt>
                <c:pt idx="1046">
                  <c:v>10.542618398638824</c:v>
                </c:pt>
                <c:pt idx="1047">
                  <c:v>10.573032962844268</c:v>
                </c:pt>
                <c:pt idx="1048">
                  <c:v>10.466852941671677</c:v>
                </c:pt>
                <c:pt idx="1049">
                  <c:v>10.539274076148919</c:v>
                </c:pt>
                <c:pt idx="1050">
                  <c:v>10.451227569831417</c:v>
                </c:pt>
                <c:pt idx="1051">
                  <c:v>10.523171400038249</c:v>
                </c:pt>
                <c:pt idx="1052">
                  <c:v>10.435922121803928</c:v>
                </c:pt>
                <c:pt idx="1053">
                  <c:v>10.507809424141685</c:v>
                </c:pt>
                <c:pt idx="1054">
                  <c:v>10.41944791820789</c:v>
                </c:pt>
                <c:pt idx="1055">
                  <c:v>10.492298248538294</c:v>
                </c:pt>
                <c:pt idx="1056">
                  <c:v>10.364234053125914</c:v>
                </c:pt>
                <c:pt idx="1057">
                  <c:v>10.23660069220524</c:v>
                </c:pt>
                <c:pt idx="1058">
                  <c:v>9.7727890274785683</c:v>
                </c:pt>
                <c:pt idx="1059">
                  <c:v>10.64366917413782</c:v>
                </c:pt>
                <c:pt idx="1060">
                  <c:v>10.684259492605353</c:v>
                </c:pt>
                <c:pt idx="1061">
                  <c:v>10.677034555623942</c:v>
                </c:pt>
                <c:pt idx="1062">
                  <c:v>10.506650083322967</c:v>
                </c:pt>
                <c:pt idx="1063">
                  <c:v>10.657605186167821</c:v>
                </c:pt>
                <c:pt idx="1064">
                  <c:v>10.548123060674568</c:v>
                </c:pt>
                <c:pt idx="1065">
                  <c:v>10.658453542977746</c:v>
                </c:pt>
                <c:pt idx="1066">
                  <c:v>10.491667481790499</c:v>
                </c:pt>
                <c:pt idx="1067">
                  <c:v>10.403949121718336</c:v>
                </c:pt>
                <c:pt idx="1068">
                  <c:v>9.9374744668516026</c:v>
                </c:pt>
                <c:pt idx="1069">
                  <c:v>10.725835569978576</c:v>
                </c:pt>
                <c:pt idx="1070">
                  <c:v>10.721062404435132</c:v>
                </c:pt>
                <c:pt idx="1071">
                  <c:v>10.630362341345238</c:v>
                </c:pt>
                <c:pt idx="1072">
                  <c:v>10.42865271811471</c:v>
                </c:pt>
                <c:pt idx="1073">
                  <c:v>10.578584349259126</c:v>
                </c:pt>
                <c:pt idx="1074">
                  <c:v>10.468771231502947</c:v>
                </c:pt>
                <c:pt idx="1075">
                  <c:v>10.579494150831579</c:v>
                </c:pt>
                <c:pt idx="1076">
                  <c:v>10.415559666438147</c:v>
                </c:pt>
                <c:pt idx="1077">
                  <c:v>10.328373028804426</c:v>
                </c:pt>
                <c:pt idx="1078">
                  <c:v>9.8847463078919002</c:v>
                </c:pt>
                <c:pt idx="1079">
                  <c:v>10.428386623071935</c:v>
                </c:pt>
                <c:pt idx="1080">
                  <c:v>10.101964263092031</c:v>
                </c:pt>
                <c:pt idx="1081">
                  <c:v>10.527803085328532</c:v>
                </c:pt>
                <c:pt idx="1082">
                  <c:v>10.473969377195068</c:v>
                </c:pt>
                <c:pt idx="1083">
                  <c:v>10.269018521444627</c:v>
                </c:pt>
                <c:pt idx="1084">
                  <c:v>9.8652509935376518</c:v>
                </c:pt>
                <c:pt idx="1085">
                  <c:v>10.523192512788924</c:v>
                </c:pt>
                <c:pt idx="1086">
                  <c:v>10.507750011240073</c:v>
                </c:pt>
                <c:pt idx="1087">
                  <c:v>10.303645714283045</c:v>
                </c:pt>
                <c:pt idx="1088">
                  <c:v>9.793387002565078</c:v>
                </c:pt>
                <c:pt idx="1089">
                  <c:v>10.568707064709505</c:v>
                </c:pt>
                <c:pt idx="1090">
                  <c:v>10.547725741264264</c:v>
                </c:pt>
                <c:pt idx="1091">
                  <c:v>10.385370732150738</c:v>
                </c:pt>
                <c:pt idx="1092">
                  <c:v>9.9722232378836875</c:v>
                </c:pt>
                <c:pt idx="1093">
                  <c:v>10.824624498743205</c:v>
                </c:pt>
                <c:pt idx="1094">
                  <c:v>10.837418609708964</c:v>
                </c:pt>
                <c:pt idx="1095">
                  <c:v>10.671358768612707</c:v>
                </c:pt>
                <c:pt idx="1096">
                  <c:v>10.53387768710143</c:v>
                </c:pt>
                <c:pt idx="1097">
                  <c:v>10.52378254450068</c:v>
                </c:pt>
                <c:pt idx="1098">
                  <c:v>10.404376081187866</c:v>
                </c:pt>
                <c:pt idx="1099">
                  <c:v>10.474832962289257</c:v>
                </c:pt>
                <c:pt idx="1100">
                  <c:v>10.374523302102858</c:v>
                </c:pt>
                <c:pt idx="1101">
                  <c:v>10.366952002802609</c:v>
                </c:pt>
                <c:pt idx="1102">
                  <c:v>9.9480153378127358</c:v>
                </c:pt>
                <c:pt idx="1103">
                  <c:v>10.715542696616918</c:v>
                </c:pt>
                <c:pt idx="1104">
                  <c:v>10.701054314026331</c:v>
                </c:pt>
                <c:pt idx="1105">
                  <c:v>10.57622993881736</c:v>
                </c:pt>
                <c:pt idx="1106">
                  <c:v>10.446425877819182</c:v>
                </c:pt>
                <c:pt idx="1107">
                  <c:v>10.399393324297563</c:v>
                </c:pt>
                <c:pt idx="1108">
                  <c:v>10.009156796132999</c:v>
                </c:pt>
                <c:pt idx="1109">
                  <c:v>10.698161559459381</c:v>
                </c:pt>
                <c:pt idx="1110">
                  <c:v>10.611843999892001</c:v>
                </c:pt>
                <c:pt idx="1111">
                  <c:v>10.295660711273833</c:v>
                </c:pt>
                <c:pt idx="1112">
                  <c:v>10.029548834764727</c:v>
                </c:pt>
                <c:pt idx="1113">
                  <c:v>10.330090256185755</c:v>
                </c:pt>
                <c:pt idx="1114">
                  <c:v>10.109309163967433</c:v>
                </c:pt>
                <c:pt idx="1115">
                  <c:v>10.560056666457793</c:v>
                </c:pt>
                <c:pt idx="1116">
                  <c:v>10.54601919355281</c:v>
                </c:pt>
                <c:pt idx="1117">
                  <c:v>10.459758373832646</c:v>
                </c:pt>
                <c:pt idx="1118">
                  <c:v>10.362859986352728</c:v>
                </c:pt>
                <c:pt idx="1119">
                  <c:v>10.393338126009546</c:v>
                </c:pt>
                <c:pt idx="1120">
                  <c:v>10.362233770682396</c:v>
                </c:pt>
                <c:pt idx="1121">
                  <c:v>10.470631101581121</c:v>
                </c:pt>
                <c:pt idx="1122">
                  <c:v>10.364439676750504</c:v>
                </c:pt>
                <c:pt idx="1123">
                  <c:v>10.241124881490125</c:v>
                </c:pt>
                <c:pt idx="1124">
                  <c:v>9.8974479484496936</c:v>
                </c:pt>
                <c:pt idx="1125">
                  <c:v>10.612872902544021</c:v>
                </c:pt>
                <c:pt idx="1126">
                  <c:v>10.64554159052995</c:v>
                </c:pt>
                <c:pt idx="1127">
                  <c:v>10.52334529837829</c:v>
                </c:pt>
                <c:pt idx="1128">
                  <c:v>10.276381803479989</c:v>
                </c:pt>
                <c:pt idx="1129">
                  <c:v>10.231840516479888</c:v>
                </c:pt>
                <c:pt idx="1130">
                  <c:v>9.8217566510604133</c:v>
                </c:pt>
                <c:pt idx="1131">
                  <c:v>10.349118850890154</c:v>
                </c:pt>
                <c:pt idx="1132">
                  <c:v>10.29499020336501</c:v>
                </c:pt>
                <c:pt idx="1133">
                  <c:v>10.443921479364564</c:v>
                </c:pt>
                <c:pt idx="1134">
                  <c:v>10.303909020363474</c:v>
                </c:pt>
                <c:pt idx="1135">
                  <c:v>10.222294083312528</c:v>
                </c:pt>
                <c:pt idx="1136">
                  <c:v>10.010800705244998</c:v>
                </c:pt>
                <c:pt idx="1137">
                  <c:v>10.649152268536206</c:v>
                </c:pt>
                <c:pt idx="1138">
                  <c:v>10.681248007952803</c:v>
                </c:pt>
                <c:pt idx="1139">
                  <c:v>11.51070957515218</c:v>
                </c:pt>
                <c:pt idx="1140">
                  <c:v>11.319686064496553</c:v>
                </c:pt>
                <c:pt idx="1141">
                  <c:v>11.356008886042213</c:v>
                </c:pt>
                <c:pt idx="1142">
                  <c:v>11.036146059977424</c:v>
                </c:pt>
                <c:pt idx="1143">
                  <c:v>10.404126394492268</c:v>
                </c:pt>
                <c:pt idx="1144">
                  <c:v>9.0456088228574814</c:v>
                </c:pt>
                <c:pt idx="1145">
                  <c:v>9.4134492469014628</c:v>
                </c:pt>
                <c:pt idx="1146">
                  <c:v>9.011167104163631</c:v>
                </c:pt>
                <c:pt idx="1147">
                  <c:v>9.6292389238441505</c:v>
                </c:pt>
                <c:pt idx="1148">
                  <c:v>9.7219206854645179</c:v>
                </c:pt>
                <c:pt idx="1149">
                  <c:v>9.5501685711518611</c:v>
                </c:pt>
                <c:pt idx="1150">
                  <c:v>9.4729512768905444</c:v>
                </c:pt>
                <c:pt idx="1151">
                  <c:v>9.4662911059003463</c:v>
                </c:pt>
                <c:pt idx="1152">
                  <c:v>9.2990460930975285</c:v>
                </c:pt>
                <c:pt idx="1153">
                  <c:v>9.4994722871101409</c:v>
                </c:pt>
                <c:pt idx="1154">
                  <c:v>9.4465121252701127</c:v>
                </c:pt>
                <c:pt idx="1155">
                  <c:v>9.4410904339503343</c:v>
                </c:pt>
                <c:pt idx="1156">
                  <c:v>9.3171775467500257</c:v>
                </c:pt>
                <c:pt idx="1157">
                  <c:v>9.7251299004968335</c:v>
                </c:pt>
                <c:pt idx="1158">
                  <c:v>9.8195076567386526</c:v>
                </c:pt>
                <c:pt idx="1159">
                  <c:v>9.7715976901035226</c:v>
                </c:pt>
                <c:pt idx="1160">
                  <c:v>9.6976805233239496</c:v>
                </c:pt>
                <c:pt idx="1161">
                  <c:v>9.7737745222633379</c:v>
                </c:pt>
                <c:pt idx="1162">
                  <c:v>9.7858386751876925</c:v>
                </c:pt>
                <c:pt idx="1163">
                  <c:v>9.6974704614278089</c:v>
                </c:pt>
                <c:pt idx="1164">
                  <c:v>9.5508539356564466</c:v>
                </c:pt>
                <c:pt idx="1165">
                  <c:v>9.709997051577627</c:v>
                </c:pt>
                <c:pt idx="1166">
                  <c:v>9.7184477830606788</c:v>
                </c:pt>
                <c:pt idx="1167">
                  <c:v>9.7538312939627332</c:v>
                </c:pt>
                <c:pt idx="1168">
                  <c:v>9.7657489331601184</c:v>
                </c:pt>
                <c:pt idx="1169">
                  <c:v>9.757654954048558</c:v>
                </c:pt>
                <c:pt idx="1170">
                  <c:v>9.6923042931024899</c:v>
                </c:pt>
                <c:pt idx="1171">
                  <c:v>9.7268357521183368</c:v>
                </c:pt>
                <c:pt idx="1172">
                  <c:v>9.6705058278856608</c:v>
                </c:pt>
                <c:pt idx="1173">
                  <c:v>9.6621160191073585</c:v>
                </c:pt>
                <c:pt idx="1174">
                  <c:v>9.6579285995582236</c:v>
                </c:pt>
                <c:pt idx="1175">
                  <c:v>9.6522151649728549</c:v>
                </c:pt>
                <c:pt idx="1176">
                  <c:v>9.6538185977010418</c:v>
                </c:pt>
                <c:pt idx="1177">
                  <c:v>9.6892321439741735</c:v>
                </c:pt>
                <c:pt idx="1178">
                  <c:v>9.6247096013460407</c:v>
                </c:pt>
                <c:pt idx="1179">
                  <c:v>9.576789206736624</c:v>
                </c:pt>
                <c:pt idx="1180">
                  <c:v>9.4540791480844177</c:v>
                </c:pt>
                <c:pt idx="1181">
                  <c:v>9.6101927635876265</c:v>
                </c:pt>
                <c:pt idx="1182">
                  <c:v>9.6058654179592295</c:v>
                </c:pt>
                <c:pt idx="1183">
                  <c:v>9.5983348843182448</c:v>
                </c:pt>
                <c:pt idx="1184">
                  <c:v>9.5681820389382413</c:v>
                </c:pt>
                <c:pt idx="1185">
                  <c:v>9.4410739035447122</c:v>
                </c:pt>
                <c:pt idx="1186">
                  <c:v>9.4248998029071167</c:v>
                </c:pt>
                <c:pt idx="1187">
                  <c:v>9.6184931170588559</c:v>
                </c:pt>
                <c:pt idx="1188">
                  <c:v>9.5674506014339968</c:v>
                </c:pt>
                <c:pt idx="1189">
                  <c:v>9.5603548496399871</c:v>
                </c:pt>
                <c:pt idx="1190">
                  <c:v>9.5881944876198659</c:v>
                </c:pt>
                <c:pt idx="1191">
                  <c:v>9.7445243434846347</c:v>
                </c:pt>
                <c:pt idx="1192">
                  <c:v>9.7017134334499122</c:v>
                </c:pt>
                <c:pt idx="1193">
                  <c:v>9.8161002565767745</c:v>
                </c:pt>
                <c:pt idx="1194">
                  <c:v>9.8377672600463395</c:v>
                </c:pt>
                <c:pt idx="1195">
                  <c:v>9.7107230040973551</c:v>
                </c:pt>
                <c:pt idx="1196">
                  <c:v>9.5916615745922211</c:v>
                </c:pt>
                <c:pt idx="1197">
                  <c:v>9.6255074740394679</c:v>
                </c:pt>
                <c:pt idx="1198">
                  <c:v>9.6714331835090181</c:v>
                </c:pt>
                <c:pt idx="1199">
                  <c:v>9.8255154994170848</c:v>
                </c:pt>
                <c:pt idx="1200">
                  <c:v>9.7589111584487789</c:v>
                </c:pt>
                <c:pt idx="1201">
                  <c:v>9.7508545129433415</c:v>
                </c:pt>
                <c:pt idx="1202">
                  <c:v>9.7279991374051775</c:v>
                </c:pt>
                <c:pt idx="1203">
                  <c:v>9.6415517566131026</c:v>
                </c:pt>
                <c:pt idx="1204">
                  <c:v>9.5675176249591036</c:v>
                </c:pt>
                <c:pt idx="1205">
                  <c:v>9.7201751357391952</c:v>
                </c:pt>
                <c:pt idx="1206">
                  <c:v>9.700997543072269</c:v>
                </c:pt>
                <c:pt idx="1207">
                  <c:v>9.6151721716205447</c:v>
                </c:pt>
                <c:pt idx="1208">
                  <c:v>9.7073379542699882</c:v>
                </c:pt>
                <c:pt idx="1209">
                  <c:v>9.7014657698995261</c:v>
                </c:pt>
                <c:pt idx="1210">
                  <c:v>9.5885866819641681</c:v>
                </c:pt>
                <c:pt idx="1211">
                  <c:v>9.7015125452412097</c:v>
                </c:pt>
                <c:pt idx="1212">
                  <c:v>9.5500280381500922</c:v>
                </c:pt>
                <c:pt idx="1213">
                  <c:v>9.5442243796662591</c:v>
                </c:pt>
                <c:pt idx="1214">
                  <c:v>9.5138324652090986</c:v>
                </c:pt>
                <c:pt idx="1215">
                  <c:v>9.7046644750856519</c:v>
                </c:pt>
                <c:pt idx="1216">
                  <c:v>9.7123147558478227</c:v>
                </c:pt>
                <c:pt idx="1217">
                  <c:v>9.6670501487975944</c:v>
                </c:pt>
                <c:pt idx="1218">
                  <c:v>9.6503135435280978</c:v>
                </c:pt>
                <c:pt idx="1219">
                  <c:v>9.6821422051488231</c:v>
                </c:pt>
                <c:pt idx="1220">
                  <c:v>9.6839716631988129</c:v>
                </c:pt>
                <c:pt idx="1221">
                  <c:v>9.6405438701632349</c:v>
                </c:pt>
                <c:pt idx="1222">
                  <c:v>9.5120119757293029</c:v>
                </c:pt>
                <c:pt idx="1223">
                  <c:v>9.6248298733958482</c:v>
                </c:pt>
                <c:pt idx="1224">
                  <c:v>9.6705788566490583</c:v>
                </c:pt>
                <c:pt idx="1225">
                  <c:v>9.6640640018948858</c:v>
                </c:pt>
                <c:pt idx="1226">
                  <c:v>9.5924222377364128</c:v>
                </c:pt>
                <c:pt idx="1227">
                  <c:v>9.585322057481493</c:v>
                </c:pt>
                <c:pt idx="1228">
                  <c:v>9.4094502135217439</c:v>
                </c:pt>
                <c:pt idx="1229">
                  <c:v>9.5220436479009418</c:v>
                </c:pt>
                <c:pt idx="1230">
                  <c:v>9.44621245927061</c:v>
                </c:pt>
                <c:pt idx="1231">
                  <c:v>9.7933015029828727</c:v>
                </c:pt>
                <c:pt idx="1232">
                  <c:v>9.8543460526639883</c:v>
                </c:pt>
                <c:pt idx="1233">
                  <c:v>9.727699603533269</c:v>
                </c:pt>
                <c:pt idx="1234">
                  <c:v>9.6378898098922132</c:v>
                </c:pt>
                <c:pt idx="1235">
                  <c:v>9.7880605419376963</c:v>
                </c:pt>
                <c:pt idx="1236">
                  <c:v>9.834222678949665</c:v>
                </c:pt>
                <c:pt idx="1237">
                  <c:v>9.7473146348946997</c:v>
                </c:pt>
                <c:pt idx="1238">
                  <c:v>9.7065852948932214</c:v>
                </c:pt>
                <c:pt idx="1239">
                  <c:v>9.7014168616485428</c:v>
                </c:pt>
                <c:pt idx="1240">
                  <c:v>9.6964487303249829</c:v>
                </c:pt>
                <c:pt idx="1241">
                  <c:v>9.6895596661176828</c:v>
                </c:pt>
                <c:pt idx="1242">
                  <c:v>9.643910744378589</c:v>
                </c:pt>
                <c:pt idx="1243">
                  <c:v>9.753892976523197</c:v>
                </c:pt>
                <c:pt idx="1244">
                  <c:v>9.7750312765232632</c:v>
                </c:pt>
                <c:pt idx="1245">
                  <c:v>9.6499529913225395</c:v>
                </c:pt>
                <c:pt idx="1246">
                  <c:v>9.617959228180025</c:v>
                </c:pt>
                <c:pt idx="1247">
                  <c:v>9.7286279895952461</c:v>
                </c:pt>
                <c:pt idx="1248">
                  <c:v>9.7573843853900026</c:v>
                </c:pt>
                <c:pt idx="1249">
                  <c:v>9.6740808256209974</c:v>
                </c:pt>
                <c:pt idx="1250">
                  <c:v>9.6494554129282104</c:v>
                </c:pt>
                <c:pt idx="1251">
                  <c:v>9.7207836405154175</c:v>
                </c:pt>
                <c:pt idx="1252">
                  <c:v>9.6358905739603404</c:v>
                </c:pt>
                <c:pt idx="1253">
                  <c:v>9.7069481485224784</c:v>
                </c:pt>
                <c:pt idx="1254">
                  <c:v>9.6233843375007098</c:v>
                </c:pt>
                <c:pt idx="1255">
                  <c:v>9.6952090359139351</c:v>
                </c:pt>
                <c:pt idx="1256">
                  <c:v>9.7239992701317455</c:v>
                </c:pt>
                <c:pt idx="1257">
                  <c:v>9.71689069437768</c:v>
                </c:pt>
                <c:pt idx="1258">
                  <c:v>9.6943863103217538</c:v>
                </c:pt>
                <c:pt idx="1259">
                  <c:v>9.6096689478692188</c:v>
                </c:pt>
                <c:pt idx="1260">
                  <c:v>9.4820973885312085</c:v>
                </c:pt>
                <c:pt idx="1261">
                  <c:v>9.6672984163431757</c:v>
                </c:pt>
                <c:pt idx="1262">
                  <c:v>9.737213443634829</c:v>
                </c:pt>
                <c:pt idx="1263">
                  <c:v>9.6914523217502726</c:v>
                </c:pt>
                <c:pt idx="1264">
                  <c:v>9.7065587877699269</c:v>
                </c:pt>
                <c:pt idx="1265">
                  <c:v>9.8917577102374512</c:v>
                </c:pt>
                <c:pt idx="1266">
                  <c:v>9.8290113545584532</c:v>
                </c:pt>
                <c:pt idx="1267">
                  <c:v>9.7428998255464467</c:v>
                </c:pt>
                <c:pt idx="1268">
                  <c:v>9.6176139952399478</c:v>
                </c:pt>
                <c:pt idx="1269">
                  <c:v>9.4957645441431939</c:v>
                </c:pt>
                <c:pt idx="1270">
                  <c:v>9.4708951863929549</c:v>
                </c:pt>
                <c:pt idx="1271">
                  <c:v>9.6181666506762742</c:v>
                </c:pt>
                <c:pt idx="1272">
                  <c:v>9.6553376178883443</c:v>
                </c:pt>
                <c:pt idx="1273">
                  <c:v>9.5323244403082708</c:v>
                </c:pt>
                <c:pt idx="1274">
                  <c:v>9.4605028136166673</c:v>
                </c:pt>
                <c:pt idx="1275">
                  <c:v>9.377642595342552</c:v>
                </c:pt>
                <c:pt idx="1276">
                  <c:v>9.3792203979948994</c:v>
                </c:pt>
                <c:pt idx="1277">
                  <c:v>9.5645658964723026</c:v>
                </c:pt>
                <c:pt idx="1278">
                  <c:v>9.5643807895620387</c:v>
                </c:pt>
                <c:pt idx="1279">
                  <c:v>9.4824816545171284</c:v>
                </c:pt>
                <c:pt idx="1280">
                  <c:v>9.4812467751527372</c:v>
                </c:pt>
                <c:pt idx="1281">
                  <c:v>9.6642483382962876</c:v>
                </c:pt>
                <c:pt idx="1282">
                  <c:v>9.7006898628370468</c:v>
                </c:pt>
                <c:pt idx="1283">
                  <c:v>9.8078204308922761</c:v>
                </c:pt>
                <c:pt idx="1284">
                  <c:v>9.7188053869392022</c:v>
                </c:pt>
                <c:pt idx="1285">
                  <c:v>9.6764812706920136</c:v>
                </c:pt>
                <c:pt idx="1286">
                  <c:v>9.6613985336027479</c:v>
                </c:pt>
                <c:pt idx="1287">
                  <c:v>9.6928436682330528</c:v>
                </c:pt>
                <c:pt idx="1288">
                  <c:v>9.7177521456111524</c:v>
                </c:pt>
                <c:pt idx="1289">
                  <c:v>9.7880077033520561</c:v>
                </c:pt>
                <c:pt idx="1290">
                  <c:v>9.816688998592431</c:v>
                </c:pt>
                <c:pt idx="1291">
                  <c:v>9.8097087036005117</c:v>
                </c:pt>
                <c:pt idx="1292">
                  <c:v>9.7789800034503287</c:v>
                </c:pt>
                <c:pt idx="1293">
                  <c:v>9.660231209759349</c:v>
                </c:pt>
                <c:pt idx="1294">
                  <c:v>9.6334326317520915</c:v>
                </c:pt>
                <c:pt idx="1295">
                  <c:v>9.7774182224255277</c:v>
                </c:pt>
                <c:pt idx="1296">
                  <c:v>9.7766175446554922</c:v>
                </c:pt>
                <c:pt idx="1297">
                  <c:v>9.7703760789578897</c:v>
                </c:pt>
                <c:pt idx="1298">
                  <c:v>9.7714311214695346</c:v>
                </c:pt>
                <c:pt idx="1299">
                  <c:v>9.8039585954284298</c:v>
                </c:pt>
                <c:pt idx="1300">
                  <c:v>9.8142132244760365</c:v>
                </c:pt>
                <c:pt idx="1301">
                  <c:v>9.8079432899825072</c:v>
                </c:pt>
                <c:pt idx="1302">
                  <c:v>9.7535033406471197</c:v>
                </c:pt>
                <c:pt idx="1303">
                  <c:v>9.8234000151014769</c:v>
                </c:pt>
                <c:pt idx="1304">
                  <c:v>9.9098007659791811</c:v>
                </c:pt>
                <c:pt idx="1305">
                  <c:v>9.9019542966274727</c:v>
                </c:pt>
                <c:pt idx="1306">
                  <c:v>9.8343330403793612</c:v>
                </c:pt>
                <c:pt idx="1307">
                  <c:v>9.8292333250489694</c:v>
                </c:pt>
                <c:pt idx="1308">
                  <c:v>9.8465429513766303</c:v>
                </c:pt>
                <c:pt idx="1309">
                  <c:v>9.9527995407339098</c:v>
                </c:pt>
                <c:pt idx="1310">
                  <c:v>9.9728403602879254</c:v>
                </c:pt>
                <c:pt idx="1311">
                  <c:v>9.8542377615348844</c:v>
                </c:pt>
                <c:pt idx="1312">
                  <c:v>9.800659830951636</c:v>
                </c:pt>
                <c:pt idx="1313">
                  <c:v>9.8105296020142845</c:v>
                </c:pt>
                <c:pt idx="1314">
                  <c:v>9.8195632102669101</c:v>
                </c:pt>
                <c:pt idx="1315">
                  <c:v>9.8288242215008843</c:v>
                </c:pt>
                <c:pt idx="1316">
                  <c:v>9.8348557670561174</c:v>
                </c:pt>
                <c:pt idx="1317">
                  <c:v>9.8284535586347115</c:v>
                </c:pt>
                <c:pt idx="1318">
                  <c:v>9.8361406558270499</c:v>
                </c:pt>
                <c:pt idx="1319">
                  <c:v>9.9037897721884676</c:v>
                </c:pt>
                <c:pt idx="1320">
                  <c:v>9.9376547381841505</c:v>
                </c:pt>
                <c:pt idx="1321">
                  <c:v>9.9659203264864278</c:v>
                </c:pt>
                <c:pt idx="1322">
                  <c:v>9.9449926302118872</c:v>
                </c:pt>
                <c:pt idx="1323">
                  <c:v>9.7918653867743792</c:v>
                </c:pt>
                <c:pt idx="1324">
                  <c:v>9.6964077816545267</c:v>
                </c:pt>
                <c:pt idx="1325">
                  <c:v>9.8764948926129694</c:v>
                </c:pt>
                <c:pt idx="1326">
                  <c:v>9.9438498032166347</c:v>
                </c:pt>
                <c:pt idx="1327">
                  <c:v>9.9008660412168048</c:v>
                </c:pt>
                <c:pt idx="1328">
                  <c:v>9.7739048511110269</c:v>
                </c:pt>
                <c:pt idx="1329">
                  <c:v>9.8401063094299577</c:v>
                </c:pt>
                <c:pt idx="1330">
                  <c:v>9.8428911677090323</c:v>
                </c:pt>
                <c:pt idx="1331">
                  <c:v>9.726295632194196</c:v>
                </c:pt>
                <c:pt idx="1332">
                  <c:v>9.7000621728183738</c:v>
                </c:pt>
                <c:pt idx="1333">
                  <c:v>9.8404479306339887</c:v>
                </c:pt>
                <c:pt idx="1334">
                  <c:v>9.8170513409455396</c:v>
                </c:pt>
                <c:pt idx="1335">
                  <c:v>9.7000814380749745</c:v>
                </c:pt>
                <c:pt idx="1336">
                  <c:v>9.6023499412098268</c:v>
                </c:pt>
                <c:pt idx="1337">
                  <c:v>9.6680857728802287</c:v>
                </c:pt>
                <c:pt idx="1338">
                  <c:v>9.6916206136001364</c:v>
                </c:pt>
                <c:pt idx="1339">
                  <c:v>9.9789803977310108</c:v>
                </c:pt>
                <c:pt idx="1340">
                  <c:v>9.9710429683897903</c:v>
                </c:pt>
                <c:pt idx="1341">
                  <c:v>9.9264995809593923</c:v>
                </c:pt>
                <c:pt idx="1342">
                  <c:v>9.9115728675265622</c:v>
                </c:pt>
                <c:pt idx="1343">
                  <c:v>9.9423453510181101</c:v>
                </c:pt>
                <c:pt idx="1344">
                  <c:v>9.9514743628669429</c:v>
                </c:pt>
                <c:pt idx="1345">
                  <c:v>9.9466820529786268</c:v>
                </c:pt>
                <c:pt idx="1346">
                  <c:v>9.8723607222630321</c:v>
                </c:pt>
                <c:pt idx="1347">
                  <c:v>9.8289729607524912</c:v>
                </c:pt>
                <c:pt idx="1348">
                  <c:v>9.8188743391964977</c:v>
                </c:pt>
                <c:pt idx="1349">
                  <c:v>9.8852212753496573</c:v>
                </c:pt>
                <c:pt idx="1350">
                  <c:v>9.8598392498011389</c:v>
                </c:pt>
                <c:pt idx="1351">
                  <c:v>9.8895363439376283</c:v>
                </c:pt>
                <c:pt idx="1352">
                  <c:v>9.8410880336605526</c:v>
                </c:pt>
                <c:pt idx="1353">
                  <c:v>9.8332563892404821</c:v>
                </c:pt>
                <c:pt idx="1354">
                  <c:v>9.8326248544825763</c:v>
                </c:pt>
                <c:pt idx="1355">
                  <c:v>9.861065980318946</c:v>
                </c:pt>
                <c:pt idx="1356">
                  <c:v>9.8236865526519637</c:v>
                </c:pt>
                <c:pt idx="1357">
                  <c:v>9.8510099482077678</c:v>
                </c:pt>
                <c:pt idx="1358">
                  <c:v>9.8020954836996488</c:v>
                </c:pt>
                <c:pt idx="1359">
                  <c:v>9.7947706117183788</c:v>
                </c:pt>
                <c:pt idx="1360">
                  <c:v>9.7959029762401304</c:v>
                </c:pt>
                <c:pt idx="1361">
                  <c:v>9.8236735805802837</c:v>
                </c:pt>
                <c:pt idx="1362">
                  <c:v>9.8474292343092742</c:v>
                </c:pt>
                <c:pt idx="1363">
                  <c:v>9.9133412956688414</c:v>
                </c:pt>
                <c:pt idx="1364">
                  <c:v>9.9947045004400064</c:v>
                </c:pt>
                <c:pt idx="1365">
                  <c:v>9.9510098291611619</c:v>
                </c:pt>
                <c:pt idx="1366">
                  <c:v>9.7785245662986178</c:v>
                </c:pt>
                <c:pt idx="1367">
                  <c:v>9.9532622038284337</c:v>
                </c:pt>
                <c:pt idx="1368">
                  <c:v>9.9746790702596861</c:v>
                </c:pt>
                <c:pt idx="1369">
                  <c:v>9.9660277959321846</c:v>
                </c:pt>
                <c:pt idx="1370">
                  <c:v>9.9601372363987579</c:v>
                </c:pt>
                <c:pt idx="1371">
                  <c:v>9.9527188028692262</c:v>
                </c:pt>
                <c:pt idx="1372">
                  <c:v>9.9429171603501167</c:v>
                </c:pt>
                <c:pt idx="1373">
                  <c:v>9.8999208743506362</c:v>
                </c:pt>
                <c:pt idx="1374">
                  <c:v>9.7805604771510115</c:v>
                </c:pt>
                <c:pt idx="1375">
                  <c:v>9.9148233471345826</c:v>
                </c:pt>
                <c:pt idx="1376">
                  <c:v>9.978743123332011</c:v>
                </c:pt>
                <c:pt idx="1377">
                  <c:v>9.9387839372728628</c:v>
                </c:pt>
                <c:pt idx="1378">
                  <c:v>9.9165715934155774</c:v>
                </c:pt>
                <c:pt idx="1379">
                  <c:v>9.9113332298077488</c:v>
                </c:pt>
                <c:pt idx="1380">
                  <c:v>9.9126479465087414</c:v>
                </c:pt>
                <c:pt idx="1381">
                  <c:v>9.9431537740484703</c:v>
                </c:pt>
                <c:pt idx="1382">
                  <c:v>10.010095394636457</c:v>
                </c:pt>
                <c:pt idx="1383">
                  <c:v>9.9709464225893196</c:v>
                </c:pt>
                <c:pt idx="1384">
                  <c:v>9.96746738053473</c:v>
                </c:pt>
                <c:pt idx="1385">
                  <c:v>10.068484794673459</c:v>
                </c:pt>
                <c:pt idx="1386">
                  <c:v>9.9995875023702734</c:v>
                </c:pt>
                <c:pt idx="1387">
                  <c:v>9.994862264755989</c:v>
                </c:pt>
                <c:pt idx="1388">
                  <c:v>9.9927566248843256</c:v>
                </c:pt>
                <c:pt idx="1389">
                  <c:v>9.9867760201024556</c:v>
                </c:pt>
                <c:pt idx="1390">
                  <c:v>9.9952229700609916</c:v>
                </c:pt>
                <c:pt idx="1391">
                  <c:v>10.06086793601588</c:v>
                </c:pt>
                <c:pt idx="1392">
                  <c:v>12.145045844344295</c:v>
                </c:pt>
                <c:pt idx="1393">
                  <c:v>12.139318571205401</c:v>
                </c:pt>
                <c:pt idx="1394">
                  <c:v>12.127440845566726</c:v>
                </c:pt>
                <c:pt idx="1395">
                  <c:v>12.077410659302526</c:v>
                </c:pt>
                <c:pt idx="1396">
                  <c:v>12.122464183977089</c:v>
                </c:pt>
                <c:pt idx="1397">
                  <c:v>12.116452605558319</c:v>
                </c:pt>
                <c:pt idx="1398">
                  <c:v>12.058239957049919</c:v>
                </c:pt>
                <c:pt idx="1399">
                  <c:v>12.183264430625012</c:v>
                </c:pt>
                <c:pt idx="1400">
                  <c:v>12.223907684221151</c:v>
                </c:pt>
                <c:pt idx="1401">
                  <c:v>12.130282895517961</c:v>
                </c:pt>
                <c:pt idx="1402">
                  <c:v>12.098120963924229</c:v>
                </c:pt>
                <c:pt idx="1403">
                  <c:v>12.177189412161793</c:v>
                </c:pt>
                <c:pt idx="1404">
                  <c:v>12.288008652813803</c:v>
                </c:pt>
                <c:pt idx="1405">
                  <c:v>12.328958979946799</c:v>
                </c:pt>
                <c:pt idx="1406">
                  <c:v>12.336391845708146</c:v>
                </c:pt>
                <c:pt idx="1407">
                  <c:v>12.284057179937182</c:v>
                </c:pt>
                <c:pt idx="1408">
                  <c:v>12.258844784317665</c:v>
                </c:pt>
                <c:pt idx="1409">
                  <c:v>12.251958717158132</c:v>
                </c:pt>
                <c:pt idx="1410">
                  <c:v>12.260365341916376</c:v>
                </c:pt>
                <c:pt idx="1411">
                  <c:v>12.33748517049068</c:v>
                </c:pt>
                <c:pt idx="1412">
                  <c:v>12.233323404322416</c:v>
                </c:pt>
                <c:pt idx="1413">
                  <c:v>12.225416105100599</c:v>
                </c:pt>
                <c:pt idx="1414">
                  <c:v>12.235148306512169</c:v>
                </c:pt>
                <c:pt idx="1415">
                  <c:v>12.314188675594986</c:v>
                </c:pt>
                <c:pt idx="1416">
                  <c:v>12.349661627687782</c:v>
                </c:pt>
                <c:pt idx="1417">
                  <c:v>12.341309208145608</c:v>
                </c:pt>
                <c:pt idx="1418">
                  <c:v>12.272397711621965</c:v>
                </c:pt>
                <c:pt idx="1419">
                  <c:v>12.308817564819055</c:v>
                </c:pt>
                <c:pt idx="1420">
                  <c:v>12.260349388865212</c:v>
                </c:pt>
                <c:pt idx="1421">
                  <c:v>12.296312213514369</c:v>
                </c:pt>
                <c:pt idx="1422">
                  <c:v>12.247293587120993</c:v>
                </c:pt>
                <c:pt idx="1423">
                  <c:v>12.286455651342768</c:v>
                </c:pt>
                <c:pt idx="1424">
                  <c:v>12.294601193982423</c:v>
                </c:pt>
                <c:pt idx="1425">
                  <c:v>12.242352576365263</c:v>
                </c:pt>
                <c:pt idx="1426">
                  <c:v>12.222376747300393</c:v>
                </c:pt>
                <c:pt idx="1427">
                  <c:v>12.257424946716554</c:v>
                </c:pt>
                <c:pt idx="1428">
                  <c:v>12.27500626881449</c:v>
                </c:pt>
                <c:pt idx="1429">
                  <c:v>12.267668716363312</c:v>
                </c:pt>
                <c:pt idx="1430">
                  <c:v>13.168872321147076</c:v>
                </c:pt>
                <c:pt idx="1431">
                  <c:v>13.116085902386429</c:v>
                </c:pt>
                <c:pt idx="1432">
                  <c:v>13.297664568104457</c:v>
                </c:pt>
                <c:pt idx="1433">
                  <c:v>13.198800688003519</c:v>
                </c:pt>
                <c:pt idx="1434">
                  <c:v>12.429129476821462</c:v>
                </c:pt>
                <c:pt idx="1435">
                  <c:v>11.649930220574237</c:v>
                </c:pt>
                <c:pt idx="1436">
                  <c:v>11.248563555994217</c:v>
                </c:pt>
                <c:pt idx="1437">
                  <c:v>11.514433771009385</c:v>
                </c:pt>
                <c:pt idx="1438">
                  <c:v>11.642616808808498</c:v>
                </c:pt>
                <c:pt idx="1439">
                  <c:v>11.635236404877601</c:v>
                </c:pt>
                <c:pt idx="1440">
                  <c:v>11.480343005730466</c:v>
                </c:pt>
                <c:pt idx="1441">
                  <c:v>11.473229096303738</c:v>
                </c:pt>
                <c:pt idx="1442">
                  <c:v>11.445195476549689</c:v>
                </c:pt>
                <c:pt idx="1443">
                  <c:v>11.757575437302945</c:v>
                </c:pt>
                <c:pt idx="1444">
                  <c:v>11.735576067457918</c:v>
                </c:pt>
                <c:pt idx="1445">
                  <c:v>11.591421569254686</c:v>
                </c:pt>
                <c:pt idx="1446">
                  <c:v>11.476931978289219</c:v>
                </c:pt>
                <c:pt idx="1447">
                  <c:v>11.65064504333678</c:v>
                </c:pt>
                <c:pt idx="1448">
                  <c:v>11.732419104508333</c:v>
                </c:pt>
                <c:pt idx="1449">
                  <c:v>11.725494085659349</c:v>
                </c:pt>
                <c:pt idx="1450">
                  <c:v>11.572750967546529</c:v>
                </c:pt>
                <c:pt idx="1451">
                  <c:v>11.567471464662573</c:v>
                </c:pt>
                <c:pt idx="1452">
                  <c:v>11.562780590080765</c:v>
                </c:pt>
                <c:pt idx="1453">
                  <c:v>11.556095797476992</c:v>
                </c:pt>
                <c:pt idx="1454">
                  <c:v>11.253110197833225</c:v>
                </c:pt>
                <c:pt idx="1455">
                  <c:v>11.699747300185136</c:v>
                </c:pt>
                <c:pt idx="1456">
                  <c:v>11.755870108655914</c:v>
                </c:pt>
                <c:pt idx="1457">
                  <c:v>11.703294057408534</c:v>
                </c:pt>
                <c:pt idx="1458">
                  <c:v>11.54355080419843</c:v>
                </c:pt>
                <c:pt idx="1459">
                  <c:v>11.627039543193254</c:v>
                </c:pt>
                <c:pt idx="1460">
                  <c:v>11.637360720944647</c:v>
                </c:pt>
                <c:pt idx="1461">
                  <c:v>11.449059953026213</c:v>
                </c:pt>
                <c:pt idx="1462">
                  <c:v>11.076968175133084</c:v>
                </c:pt>
                <c:pt idx="1463">
                  <c:v>11.61325936579799</c:v>
                </c:pt>
                <c:pt idx="1464">
                  <c:v>11.488116490689638</c:v>
                </c:pt>
                <c:pt idx="1465">
                  <c:v>11.886415250200194</c:v>
                </c:pt>
                <c:pt idx="1466">
                  <c:v>11.802789797564387</c:v>
                </c:pt>
                <c:pt idx="1467">
                  <c:v>11.479914769412833</c:v>
                </c:pt>
                <c:pt idx="1468">
                  <c:v>11.170655819379094</c:v>
                </c:pt>
                <c:pt idx="1469">
                  <c:v>11.567997198956357</c:v>
                </c:pt>
                <c:pt idx="1470">
                  <c:v>11.492398071601455</c:v>
                </c:pt>
                <c:pt idx="1471">
                  <c:v>11.663431292311106</c:v>
                </c:pt>
                <c:pt idx="1472">
                  <c:v>11.487280889163282</c:v>
                </c:pt>
                <c:pt idx="1473">
                  <c:v>11.704734123919456</c:v>
                </c:pt>
                <c:pt idx="1474">
                  <c:v>11.74135536097709</c:v>
                </c:pt>
                <c:pt idx="1475">
                  <c:v>11.777219205074109</c:v>
                </c:pt>
                <c:pt idx="1476">
                  <c:v>11.778801805198304</c:v>
                </c:pt>
                <c:pt idx="1477">
                  <c:v>11.683772162377487</c:v>
                </c:pt>
                <c:pt idx="1478">
                  <c:v>11.562470998608616</c:v>
                </c:pt>
                <c:pt idx="1479">
                  <c:v>11.556506602547669</c:v>
                </c:pt>
                <c:pt idx="1480">
                  <c:v>11.280379113002672</c:v>
                </c:pt>
                <c:pt idx="1481">
                  <c:v>11.85373520916818</c:v>
                </c:pt>
                <c:pt idx="1482">
                  <c:v>11.956866774310996</c:v>
                </c:pt>
                <c:pt idx="1483">
                  <c:v>11.815451858571137</c:v>
                </c:pt>
                <c:pt idx="1484">
                  <c:v>11.673309388145743</c:v>
                </c:pt>
                <c:pt idx="1485">
                  <c:v>11.6687094911877</c:v>
                </c:pt>
                <c:pt idx="1486">
                  <c:v>11.626138746589799</c:v>
                </c:pt>
                <c:pt idx="1487">
                  <c:v>11.840673873818497</c:v>
                </c:pt>
                <c:pt idx="1488">
                  <c:v>11.841697223810609</c:v>
                </c:pt>
                <c:pt idx="1489">
                  <c:v>11.65739679570695</c:v>
                </c:pt>
                <c:pt idx="1490">
                  <c:v>11.355555383239993</c:v>
                </c:pt>
                <c:pt idx="1491">
                  <c:v>11.834590502798759</c:v>
                </c:pt>
                <c:pt idx="1492">
                  <c:v>11.889346986173013</c:v>
                </c:pt>
                <c:pt idx="1493">
                  <c:v>11.707443885812101</c:v>
                </c:pt>
                <c:pt idx="1494">
                  <c:v>11.364526160748081</c:v>
                </c:pt>
                <c:pt idx="1495">
                  <c:v>11.579700112490622</c:v>
                </c:pt>
                <c:pt idx="1496">
                  <c:v>11.509508179464127</c:v>
                </c:pt>
                <c:pt idx="1497">
                  <c:v>11.81469516138082</c:v>
                </c:pt>
                <c:pt idx="1498">
                  <c:v>11.81364791604677</c:v>
                </c:pt>
                <c:pt idx="1499">
                  <c:v>11.805709269366421</c:v>
                </c:pt>
                <c:pt idx="1500">
                  <c:v>11.806830309866962</c:v>
                </c:pt>
                <c:pt idx="1501">
                  <c:v>11.845510649108032</c:v>
                </c:pt>
                <c:pt idx="1502">
                  <c:v>11.810845308008549</c:v>
                </c:pt>
                <c:pt idx="1503">
                  <c:v>11.934885714943338</c:v>
                </c:pt>
                <c:pt idx="1504">
                  <c:v>11.895119356482017</c:v>
                </c:pt>
                <c:pt idx="1505">
                  <c:v>11.710300239323642</c:v>
                </c:pt>
                <c:pt idx="1506">
                  <c:v>11.489592107122538</c:v>
                </c:pt>
                <c:pt idx="1507">
                  <c:v>12.011520927798264</c:v>
                </c:pt>
                <c:pt idx="1508">
                  <c:v>12.06548069562025</c:v>
                </c:pt>
                <c:pt idx="1509">
                  <c:v>11.751818260509546</c:v>
                </c:pt>
                <c:pt idx="1510">
                  <c:v>11.339121629079214</c:v>
                </c:pt>
                <c:pt idx="1511">
                  <c:v>11.945793838075218</c:v>
                </c:pt>
                <c:pt idx="1512">
                  <c:v>12.132983109477484</c:v>
                </c:pt>
                <c:pt idx="1513">
                  <c:v>11.951787735097511</c:v>
                </c:pt>
                <c:pt idx="1514">
                  <c:v>11.785566620942753</c:v>
                </c:pt>
                <c:pt idx="1515">
                  <c:v>11.734151940666433</c:v>
                </c:pt>
                <c:pt idx="1516">
                  <c:v>11.291660655187028</c:v>
                </c:pt>
                <c:pt idx="1517">
                  <c:v>11.860951633477749</c:v>
                </c:pt>
                <c:pt idx="1518">
                  <c:v>11.731596210861081</c:v>
                </c:pt>
                <c:pt idx="1519">
                  <c:v>11.941536078208424</c:v>
                </c:pt>
                <c:pt idx="1520">
                  <c:v>11.81984121755546</c:v>
                </c:pt>
                <c:pt idx="1521">
                  <c:v>11.771045022670094</c:v>
                </c:pt>
                <c:pt idx="1522">
                  <c:v>11.552556984217217</c:v>
                </c:pt>
                <c:pt idx="1523">
                  <c:v>11.674095630422549</c:v>
                </c:pt>
                <c:pt idx="1524">
                  <c:v>11.489930311202761</c:v>
                </c:pt>
                <c:pt idx="1525">
                  <c:v>11.744982760326346</c:v>
                </c:pt>
                <c:pt idx="1526">
                  <c:v>11.672794263730632</c:v>
                </c:pt>
                <c:pt idx="1527">
                  <c:v>11.793710094641648</c:v>
                </c:pt>
                <c:pt idx="1528">
                  <c:v>11.803453834564841</c:v>
                </c:pt>
                <c:pt idx="1529">
                  <c:v>11.926244765284636</c:v>
                </c:pt>
                <c:pt idx="1530">
                  <c:v>11.97105686727712</c:v>
                </c:pt>
                <c:pt idx="1531">
                  <c:v>11.875760031112213</c:v>
                </c:pt>
                <c:pt idx="1532">
                  <c:v>11.829045651541856</c:v>
                </c:pt>
                <c:pt idx="1533">
                  <c:v>11.823101291722654</c:v>
                </c:pt>
                <c:pt idx="1534">
                  <c:v>11.490016071890825</c:v>
                </c:pt>
                <c:pt idx="1535">
                  <c:v>12.090472579351252</c:v>
                </c:pt>
                <c:pt idx="1536">
                  <c:v>12.127288510666558</c:v>
                </c:pt>
                <c:pt idx="1537">
                  <c:v>11.900896898576685</c:v>
                </c:pt>
                <c:pt idx="1538">
                  <c:v>11.730288341412344</c:v>
                </c:pt>
                <c:pt idx="1539">
                  <c:v>11.767323162763812</c:v>
                </c:pt>
                <c:pt idx="1540">
                  <c:v>11.740910678712009</c:v>
                </c:pt>
                <c:pt idx="1541">
                  <c:v>11.906809113107922</c:v>
                </c:pt>
                <c:pt idx="1542">
                  <c:v>11.912289208155364</c:v>
                </c:pt>
                <c:pt idx="1543">
                  <c:v>11.905794816994613</c:v>
                </c:pt>
                <c:pt idx="1544">
                  <c:v>11.914288448345424</c:v>
                </c:pt>
                <c:pt idx="1545">
                  <c:v>11.994985449439216</c:v>
                </c:pt>
                <c:pt idx="1546">
                  <c:v>12.017267962667397</c:v>
                </c:pt>
                <c:pt idx="1547">
                  <c:v>11.923855112644066</c:v>
                </c:pt>
                <c:pt idx="1548">
                  <c:v>11.897433722339509</c:v>
                </c:pt>
                <c:pt idx="1549">
                  <c:v>12.018770848608424</c:v>
                </c:pt>
                <c:pt idx="1550">
                  <c:v>11.996913783794911</c:v>
                </c:pt>
                <c:pt idx="1551">
                  <c:v>11.946528933882165</c:v>
                </c:pt>
                <c:pt idx="1552">
                  <c:v>11.928415082626019</c:v>
                </c:pt>
                <c:pt idx="1553">
                  <c:v>11.965507806930368</c:v>
                </c:pt>
                <c:pt idx="1554">
                  <c:v>11.980393188624793</c:v>
                </c:pt>
                <c:pt idx="1555">
                  <c:v>11.974043791425171</c:v>
                </c:pt>
                <c:pt idx="1556">
                  <c:v>11.943162645241152</c:v>
                </c:pt>
                <c:pt idx="1557">
                  <c:v>11.762131929450877</c:v>
                </c:pt>
                <c:pt idx="1558">
                  <c:v>11.386163247825996</c:v>
                </c:pt>
                <c:pt idx="1559">
                  <c:v>11.766290988497712</c:v>
                </c:pt>
                <c:pt idx="1560">
                  <c:v>11.698667902673378</c:v>
                </c:pt>
                <c:pt idx="1561">
                  <c:v>11.906886911196981</c:v>
                </c:pt>
                <c:pt idx="1562">
                  <c:v>11.899293647324557</c:v>
                </c:pt>
                <c:pt idx="1563">
                  <c:v>11.678269813234532</c:v>
                </c:pt>
                <c:pt idx="1564">
                  <c:v>11.332088946900649</c:v>
                </c:pt>
                <c:pt idx="1565">
                  <c:v>12.010206735296155</c:v>
                </c:pt>
                <c:pt idx="1566">
                  <c:v>12.245811400812222</c:v>
                </c:pt>
                <c:pt idx="1567">
                  <c:v>12.152260951556059</c:v>
                </c:pt>
                <c:pt idx="1568">
                  <c:v>11.981757314012595</c:v>
                </c:pt>
                <c:pt idx="1569">
                  <c:v>12.058096299263227</c:v>
                </c:pt>
                <c:pt idx="1570">
                  <c:v>12.101071848584134</c:v>
                </c:pt>
                <c:pt idx="1571">
                  <c:v>12.13907686040403</c:v>
                </c:pt>
                <c:pt idx="1572">
                  <c:v>12.119787862316507</c:v>
                </c:pt>
                <c:pt idx="1573">
                  <c:v>11.897930429589335</c:v>
                </c:pt>
                <c:pt idx="1574">
                  <c:v>11.776460144227107</c:v>
                </c:pt>
                <c:pt idx="1575">
                  <c:v>12.113025792441835</c:v>
                </c:pt>
                <c:pt idx="1576">
                  <c:v>12.123263331335748</c:v>
                </c:pt>
                <c:pt idx="1577">
                  <c:v>12.071208614097211</c:v>
                </c:pt>
                <c:pt idx="1578">
                  <c:v>12.033686862206791</c:v>
                </c:pt>
                <c:pt idx="1579">
                  <c:v>11.940807960612087</c:v>
                </c:pt>
                <c:pt idx="1580">
                  <c:v>11.858513358620659</c:v>
                </c:pt>
                <c:pt idx="1581">
                  <c:v>12.064224662077432</c:v>
                </c:pt>
                <c:pt idx="1582">
                  <c:v>12.146423225660923</c:v>
                </c:pt>
                <c:pt idx="1583">
                  <c:v>12.054928877416641</c:v>
                </c:pt>
                <c:pt idx="1584">
                  <c:v>12.009605110398951</c:v>
                </c:pt>
                <c:pt idx="1585">
                  <c:v>12.00090168624485</c:v>
                </c:pt>
                <c:pt idx="1586">
                  <c:v>11.816512014909032</c:v>
                </c:pt>
                <c:pt idx="1587">
                  <c:v>11.98040895666869</c:v>
                </c:pt>
                <c:pt idx="1588">
                  <c:v>11.56326335145566</c:v>
                </c:pt>
                <c:pt idx="1589">
                  <c:v>11.934946971714728</c:v>
                </c:pt>
                <c:pt idx="1590">
                  <c:v>11.759760844760622</c:v>
                </c:pt>
                <c:pt idx="1591">
                  <c:v>12.131749240906437</c:v>
                </c:pt>
                <c:pt idx="1592">
                  <c:v>12.066383283260167</c:v>
                </c:pt>
                <c:pt idx="1593">
                  <c:v>11.848340971095656</c:v>
                </c:pt>
                <c:pt idx="1594">
                  <c:v>11.486009984939582</c:v>
                </c:pt>
                <c:pt idx="1595">
                  <c:v>12.028038883813663</c:v>
                </c:pt>
                <c:pt idx="1596">
                  <c:v>12.146361585184147</c:v>
                </c:pt>
                <c:pt idx="1597">
                  <c:v>12.137220731658429</c:v>
                </c:pt>
                <c:pt idx="1598">
                  <c:v>12.145807272824554</c:v>
                </c:pt>
                <c:pt idx="1599">
                  <c:v>12.221528190612963</c:v>
                </c:pt>
                <c:pt idx="1600">
                  <c:v>12.231715043100856</c:v>
                </c:pt>
                <c:pt idx="1601">
                  <c:v>12.05663422794392</c:v>
                </c:pt>
                <c:pt idx="1602">
                  <c:v>11.764134074465147</c:v>
                </c:pt>
                <c:pt idx="1603">
                  <c:v>12.175325108502872</c:v>
                </c:pt>
                <c:pt idx="1604">
                  <c:v>12.210450428830573</c:v>
                </c:pt>
                <c:pt idx="1605">
                  <c:v>12.079908871588962</c:v>
                </c:pt>
                <c:pt idx="1606">
                  <c:v>11.913194287622071</c:v>
                </c:pt>
                <c:pt idx="1607">
                  <c:v>12.114815589237464</c:v>
                </c:pt>
                <c:pt idx="1608">
                  <c:v>12.029850738672961</c:v>
                </c:pt>
                <c:pt idx="1609">
                  <c:v>12.188889017378752</c:v>
                </c:pt>
                <c:pt idx="1610">
                  <c:v>12.195745257776119</c:v>
                </c:pt>
                <c:pt idx="1611">
                  <c:v>12.186190647938727</c:v>
                </c:pt>
                <c:pt idx="1612">
                  <c:v>12.03346601431733</c:v>
                </c:pt>
                <c:pt idx="1613">
                  <c:v>11.942252410874033</c:v>
                </c:pt>
                <c:pt idx="1614">
                  <c:v>11.850582942760015</c:v>
                </c:pt>
                <c:pt idx="1615">
                  <c:v>11.968602603507616</c:v>
                </c:pt>
                <c:pt idx="1616">
                  <c:v>11.863966088168599</c:v>
                </c:pt>
                <c:pt idx="1617">
                  <c:v>12.147232137892825</c:v>
                </c:pt>
                <c:pt idx="1618">
                  <c:v>12.207360772338383</c:v>
                </c:pt>
                <c:pt idx="1619">
                  <c:v>12.157249081456493</c:v>
                </c:pt>
                <c:pt idx="1620">
                  <c:v>12.122459842637534</c:v>
                </c:pt>
                <c:pt idx="1621">
                  <c:v>12.029258826152926</c:v>
                </c:pt>
                <c:pt idx="1622">
                  <c:v>12.038585768577173</c:v>
                </c:pt>
                <c:pt idx="1623">
                  <c:v>12.364094733766814</c:v>
                </c:pt>
                <c:pt idx="1624">
                  <c:v>12.433618739231827</c:v>
                </c:pt>
                <c:pt idx="1625">
                  <c:v>12.344662709296166</c:v>
                </c:pt>
                <c:pt idx="1626">
                  <c:v>12.287835913547234</c:v>
                </c:pt>
                <c:pt idx="1627">
                  <c:v>12.19559059051109</c:v>
                </c:pt>
                <c:pt idx="1628">
                  <c:v>11.914810205011115</c:v>
                </c:pt>
                <c:pt idx="1629">
                  <c:v>12.113334135323854</c:v>
                </c:pt>
                <c:pt idx="1630">
                  <c:v>11.961347318498042</c:v>
                </c:pt>
                <c:pt idx="1631">
                  <c:v>12.121979457615984</c:v>
                </c:pt>
                <c:pt idx="1632">
                  <c:v>12.136555577845115</c:v>
                </c:pt>
                <c:pt idx="1633">
                  <c:v>12.168892005807511</c:v>
                </c:pt>
                <c:pt idx="1634">
                  <c:v>12.204966516660656</c:v>
                </c:pt>
                <c:pt idx="1635">
                  <c:v>12.321037598114607</c:v>
                </c:pt>
                <c:pt idx="1636">
                  <c:v>12.373890989018664</c:v>
                </c:pt>
                <c:pt idx="1637">
                  <c:v>12.366232720117543</c:v>
                </c:pt>
                <c:pt idx="1638">
                  <c:v>12.240106202875607</c:v>
                </c:pt>
                <c:pt idx="1639">
                  <c:v>12.315690341712507</c:v>
                </c:pt>
                <c:pt idx="1640">
                  <c:v>12.357132460272084</c:v>
                </c:pt>
                <c:pt idx="1641">
                  <c:v>12.389277174100782</c:v>
                </c:pt>
                <c:pt idx="1642">
                  <c:v>12.317176927295248</c:v>
                </c:pt>
                <c:pt idx="1643">
                  <c:v>12.186344577813761</c:v>
                </c:pt>
                <c:pt idx="1644">
                  <c:v>11.917348381747788</c:v>
                </c:pt>
                <c:pt idx="1645">
                  <c:v>12.323190265125744</c:v>
                </c:pt>
                <c:pt idx="1646">
                  <c:v>12.310963773530071</c:v>
                </c:pt>
                <c:pt idx="1647">
                  <c:v>12.303332297369112</c:v>
                </c:pt>
                <c:pt idx="1648">
                  <c:v>12.004186671584089</c:v>
                </c:pt>
                <c:pt idx="1649">
                  <c:v>12.241266282059929</c:v>
                </c:pt>
                <c:pt idx="1650">
                  <c:v>12.11646819637426</c:v>
                </c:pt>
                <c:pt idx="1651">
                  <c:v>12.314930700232171</c:v>
                </c:pt>
                <c:pt idx="1652">
                  <c:v>12.159313359710787</c:v>
                </c:pt>
                <c:pt idx="1653">
                  <c:v>12.27231546802515</c:v>
                </c:pt>
                <c:pt idx="1654">
                  <c:v>12.340220376468881</c:v>
                </c:pt>
                <c:pt idx="1655">
                  <c:v>12.413787490067286</c:v>
                </c:pt>
                <c:pt idx="1656">
                  <c:v>12.339457587326235</c:v>
                </c:pt>
                <c:pt idx="1657">
                  <c:v>12.495094342857101</c:v>
                </c:pt>
                <c:pt idx="1658">
                  <c:v>12.301088227714528</c:v>
                </c:pt>
                <c:pt idx="1659">
                  <c:v>12.231991431389723</c:v>
                </c:pt>
                <c:pt idx="1660">
                  <c:v>11.598872255864327</c:v>
                </c:pt>
                <c:pt idx="1661">
                  <c:v>11.008522320947929</c:v>
                </c:pt>
                <c:pt idx="1662">
                  <c:v>10.406838132587517</c:v>
                </c:pt>
                <c:pt idx="1663">
                  <c:v>10.689077440241579</c:v>
                </c:pt>
                <c:pt idx="1664">
                  <c:v>10.70402356366159</c:v>
                </c:pt>
                <c:pt idx="1665">
                  <c:v>10.780114541276891</c:v>
                </c:pt>
                <c:pt idx="1666">
                  <c:v>10.493857610679974</c:v>
                </c:pt>
                <c:pt idx="1667">
                  <c:v>10.570468026381528</c:v>
                </c:pt>
                <c:pt idx="1668">
                  <c:v>10.428028502732177</c:v>
                </c:pt>
                <c:pt idx="1669">
                  <c:v>10.584832889095575</c:v>
                </c:pt>
                <c:pt idx="1670">
                  <c:v>10.648057820428992</c:v>
                </c:pt>
                <c:pt idx="1671">
                  <c:v>10.518171745781816</c:v>
                </c:pt>
                <c:pt idx="1672">
                  <c:v>10.297429604836799</c:v>
                </c:pt>
                <c:pt idx="1673">
                  <c:v>10.618932765933959</c:v>
                </c:pt>
                <c:pt idx="1674">
                  <c:v>10.576346780476845</c:v>
                </c:pt>
                <c:pt idx="1675">
                  <c:v>10.570387859412129</c:v>
                </c:pt>
                <c:pt idx="1676">
                  <c:v>10.578848579754487</c:v>
                </c:pt>
                <c:pt idx="1677">
                  <c:v>10.654168108035634</c:v>
                </c:pt>
                <c:pt idx="1678">
                  <c:v>10.624023654099521</c:v>
                </c:pt>
                <c:pt idx="1679">
                  <c:v>10.61731765951998</c:v>
                </c:pt>
                <c:pt idx="1680">
                  <c:v>10.591094813531209</c:v>
                </c:pt>
                <c:pt idx="1681">
                  <c:v>10.422413406299725</c:v>
                </c:pt>
                <c:pt idx="1682">
                  <c:v>10.260985477150212</c:v>
                </c:pt>
                <c:pt idx="1683">
                  <c:v>10.662739174597109</c:v>
                </c:pt>
                <c:pt idx="1684">
                  <c:v>10.699842619554914</c:v>
                </c:pt>
                <c:pt idx="1685">
                  <c:v>10.489876965925768</c:v>
                </c:pt>
                <c:pt idx="1686">
                  <c:v>10.415794285996636</c:v>
                </c:pt>
                <c:pt idx="1687">
                  <c:v>10.610664484628238</c:v>
                </c:pt>
                <c:pt idx="1688">
                  <c:v>10.810325680203805</c:v>
                </c:pt>
                <c:pt idx="1689">
                  <c:v>10.804838090292202</c:v>
                </c:pt>
                <c:pt idx="1690">
                  <c:v>10.800015041347669</c:v>
                </c:pt>
                <c:pt idx="1691">
                  <c:v>10.794519879274358</c:v>
                </c:pt>
                <c:pt idx="1692">
                  <c:v>10.790503804446114</c:v>
                </c:pt>
                <c:pt idx="1693">
                  <c:v>10.783861176998617</c:v>
                </c:pt>
                <c:pt idx="1694">
                  <c:v>10.714288378120484</c:v>
                </c:pt>
                <c:pt idx="1695">
                  <c:v>10.707388474918066</c:v>
                </c:pt>
                <c:pt idx="1696">
                  <c:v>10.648716516025516</c:v>
                </c:pt>
                <c:pt idx="1697">
                  <c:v>10.724044441243171</c:v>
                </c:pt>
                <c:pt idx="1698">
                  <c:v>10.69316533485344</c:v>
                </c:pt>
                <c:pt idx="1699">
                  <c:v>10.687176382839988</c:v>
                </c:pt>
                <c:pt idx="1700">
                  <c:v>10.684296610306706</c:v>
                </c:pt>
                <c:pt idx="1701">
                  <c:v>10.678122169749427</c:v>
                </c:pt>
                <c:pt idx="1702">
                  <c:v>10.67894887410093</c:v>
                </c:pt>
                <c:pt idx="1703">
                  <c:v>10.713780335321909</c:v>
                </c:pt>
                <c:pt idx="1704">
                  <c:v>10.658774249397954</c:v>
                </c:pt>
                <c:pt idx="1705">
                  <c:v>10.611231842006427</c:v>
                </c:pt>
                <c:pt idx="1706">
                  <c:v>10.526397420224747</c:v>
                </c:pt>
                <c:pt idx="1707">
                  <c:v>10.561418480976041</c:v>
                </c:pt>
                <c:pt idx="1708">
                  <c:v>10.417014832480053</c:v>
                </c:pt>
                <c:pt idx="1709">
                  <c:v>10.694530370887207</c:v>
                </c:pt>
                <c:pt idx="1710">
                  <c:v>10.695144420104912</c:v>
                </c:pt>
                <c:pt idx="1711">
                  <c:v>10.647579680647043</c:v>
                </c:pt>
                <c:pt idx="1712">
                  <c:v>10.646957536953551</c:v>
                </c:pt>
                <c:pt idx="1713">
                  <c:v>10.800922086993101</c:v>
                </c:pt>
                <c:pt idx="1714">
                  <c:v>10.845209050870091</c:v>
                </c:pt>
                <c:pt idx="1715">
                  <c:v>10.595028763498556</c:v>
                </c:pt>
                <c:pt idx="1716">
                  <c:v>10.481632945584341</c:v>
                </c:pt>
                <c:pt idx="1717">
                  <c:v>10.556095673946523</c:v>
                </c:pt>
                <c:pt idx="1718">
                  <c:v>10.528945353794828</c:v>
                </c:pt>
                <c:pt idx="1719">
                  <c:v>10.658071793862371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3-4A5A-A76C-C96B46C7B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769168"/>
        <c:axId val="193766992"/>
      </c:scatterChart>
      <c:valAx>
        <c:axId val="19376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3766992"/>
        <c:crosses val="autoZero"/>
        <c:crossBetween val="midCat"/>
      </c:valAx>
      <c:valAx>
        <c:axId val="1937669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CER [mmol/l/h]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376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[4]Offgas!$D$1</c:f>
              <c:strCache>
                <c:ptCount val="1"/>
                <c:pt idx="0">
                  <c:v>CO2 offgas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[4]Offgas!$A$48:$A$82</c:f>
              <c:numCache>
                <c:formatCode>General</c:formatCode>
                <c:ptCount val="35"/>
                <c:pt idx="0">
                  <c:v>6.8334999999999999</c:v>
                </c:pt>
                <c:pt idx="1">
                  <c:v>7.0001699999999998</c:v>
                </c:pt>
                <c:pt idx="2">
                  <c:v>7.16683</c:v>
                </c:pt>
                <c:pt idx="3">
                  <c:v>7.3334999999999999</c:v>
                </c:pt>
                <c:pt idx="4">
                  <c:v>7.5001699999999998</c:v>
                </c:pt>
                <c:pt idx="5">
                  <c:v>7.66683</c:v>
                </c:pt>
                <c:pt idx="6">
                  <c:v>7.8334999999999999</c:v>
                </c:pt>
                <c:pt idx="7">
                  <c:v>8.0001700000000007</c:v>
                </c:pt>
                <c:pt idx="8">
                  <c:v>8.1668299999999991</c:v>
                </c:pt>
                <c:pt idx="9">
                  <c:v>8.3335000000000008</c:v>
                </c:pt>
                <c:pt idx="10">
                  <c:v>8.5001700000000007</c:v>
                </c:pt>
                <c:pt idx="11">
                  <c:v>8.6668300000000009</c:v>
                </c:pt>
                <c:pt idx="12">
                  <c:v>8.8335000000000008</c:v>
                </c:pt>
                <c:pt idx="13">
                  <c:v>9.0001700000000007</c:v>
                </c:pt>
                <c:pt idx="14">
                  <c:v>9.1668299999999991</c:v>
                </c:pt>
                <c:pt idx="15">
                  <c:v>9.3335000000000008</c:v>
                </c:pt>
                <c:pt idx="16">
                  <c:v>9.5001700000000007</c:v>
                </c:pt>
                <c:pt idx="17">
                  <c:v>9.6668300000000009</c:v>
                </c:pt>
                <c:pt idx="18">
                  <c:v>9.8335000000000008</c:v>
                </c:pt>
                <c:pt idx="19">
                  <c:v>10.0002</c:v>
                </c:pt>
                <c:pt idx="20">
                  <c:v>10.1668</c:v>
                </c:pt>
                <c:pt idx="21">
                  <c:v>10.333500000000001</c:v>
                </c:pt>
                <c:pt idx="22">
                  <c:v>10.5002</c:v>
                </c:pt>
                <c:pt idx="23">
                  <c:v>10.6668</c:v>
                </c:pt>
                <c:pt idx="24">
                  <c:v>10.833500000000001</c:v>
                </c:pt>
                <c:pt idx="25">
                  <c:v>11.0002</c:v>
                </c:pt>
                <c:pt idx="26">
                  <c:v>11.1668</c:v>
                </c:pt>
                <c:pt idx="27">
                  <c:v>11.333500000000001</c:v>
                </c:pt>
                <c:pt idx="28">
                  <c:v>11.5002</c:v>
                </c:pt>
                <c:pt idx="29">
                  <c:v>11.6668</c:v>
                </c:pt>
                <c:pt idx="30">
                  <c:v>11.833500000000001</c:v>
                </c:pt>
                <c:pt idx="31">
                  <c:v>12.0002</c:v>
                </c:pt>
                <c:pt idx="32">
                  <c:v>12.1668</c:v>
                </c:pt>
                <c:pt idx="33">
                  <c:v>12.333500000000001</c:v>
                </c:pt>
                <c:pt idx="34">
                  <c:v>12.5002</c:v>
                </c:pt>
              </c:numCache>
            </c:numRef>
          </c:xVal>
          <c:yVal>
            <c:numRef>
              <c:f>[4]Offgas!$D$48:$D$82</c:f>
              <c:numCache>
                <c:formatCode>General</c:formatCode>
                <c:ptCount val="35"/>
                <c:pt idx="0">
                  <c:v>5.7617399999999999E-2</c:v>
                </c:pt>
                <c:pt idx="1">
                  <c:v>5.7617399999999999E-2</c:v>
                </c:pt>
                <c:pt idx="2">
                  <c:v>5.7617399999999999E-2</c:v>
                </c:pt>
                <c:pt idx="3">
                  <c:v>6.0498299999999998E-2</c:v>
                </c:pt>
                <c:pt idx="4">
                  <c:v>6.0498299999999998E-2</c:v>
                </c:pt>
                <c:pt idx="5">
                  <c:v>6.0498299999999998E-2</c:v>
                </c:pt>
                <c:pt idx="6">
                  <c:v>6.4013100000000003E-2</c:v>
                </c:pt>
                <c:pt idx="7">
                  <c:v>6.6259999999999999E-2</c:v>
                </c:pt>
                <c:pt idx="8">
                  <c:v>6.6259999999999999E-2</c:v>
                </c:pt>
                <c:pt idx="9">
                  <c:v>6.6259999999999999E-2</c:v>
                </c:pt>
                <c:pt idx="10">
                  <c:v>6.9140900000000005E-2</c:v>
                </c:pt>
                <c:pt idx="11">
                  <c:v>6.9140900000000005E-2</c:v>
                </c:pt>
                <c:pt idx="12">
                  <c:v>6.9140900000000005E-2</c:v>
                </c:pt>
                <c:pt idx="13">
                  <c:v>7.0900699999999997E-2</c:v>
                </c:pt>
                <c:pt idx="14">
                  <c:v>7.2021699999999994E-2</c:v>
                </c:pt>
                <c:pt idx="15">
                  <c:v>7.2021699999999994E-2</c:v>
                </c:pt>
                <c:pt idx="16">
                  <c:v>7.49026E-2</c:v>
                </c:pt>
                <c:pt idx="17">
                  <c:v>7.49026E-2</c:v>
                </c:pt>
                <c:pt idx="18">
                  <c:v>7.8423400000000004E-2</c:v>
                </c:pt>
                <c:pt idx="19">
                  <c:v>8.0664299999999994E-2</c:v>
                </c:pt>
                <c:pt idx="20">
                  <c:v>8.2422700000000002E-2</c:v>
                </c:pt>
                <c:pt idx="21">
                  <c:v>8.5302699999999995E-2</c:v>
                </c:pt>
                <c:pt idx="22">
                  <c:v>8.6426100000000006E-2</c:v>
                </c:pt>
                <c:pt idx="23">
                  <c:v>8.8184399999999996E-2</c:v>
                </c:pt>
                <c:pt idx="24">
                  <c:v>9.2822500000000002E-2</c:v>
                </c:pt>
                <c:pt idx="25">
                  <c:v>9.5068700000000006E-2</c:v>
                </c:pt>
                <c:pt idx="26">
                  <c:v>9.7949499999999995E-2</c:v>
                </c:pt>
                <c:pt idx="27">
                  <c:v>9.9707199999999996E-2</c:v>
                </c:pt>
                <c:pt idx="28">
                  <c:v>0.102587</c:v>
                </c:pt>
                <c:pt idx="29">
                  <c:v>0.103711</c:v>
                </c:pt>
                <c:pt idx="30">
                  <c:v>0.109473</c:v>
                </c:pt>
                <c:pt idx="31">
                  <c:v>0.112354</c:v>
                </c:pt>
                <c:pt idx="32">
                  <c:v>0.11411300000000001</c:v>
                </c:pt>
                <c:pt idx="33">
                  <c:v>0.116992</c:v>
                </c:pt>
                <c:pt idx="34">
                  <c:v>0.118116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1-4D63-8EA5-B3BEE708F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2842944"/>
        <c:axId val="792838592"/>
      </c:scatterChart>
      <c:valAx>
        <c:axId val="79284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2838592"/>
        <c:crosses val="autoZero"/>
        <c:crossBetween val="midCat"/>
      </c:valAx>
      <c:valAx>
        <c:axId val="792838592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2842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Offgas!$D$1</c:f>
              <c:strCache>
                <c:ptCount val="1"/>
                <c:pt idx="0">
                  <c:v>CO2 offgas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Offgas!$A$35:$A$255</c:f>
              <c:numCache>
                <c:formatCode>General</c:formatCode>
                <c:ptCount val="221"/>
                <c:pt idx="0">
                  <c:v>2.3335300000000001</c:v>
                </c:pt>
                <c:pt idx="1">
                  <c:v>2.4168599999999998</c:v>
                </c:pt>
                <c:pt idx="2">
                  <c:v>2.5001899999999999</c:v>
                </c:pt>
                <c:pt idx="3">
                  <c:v>2.5835300000000001</c:v>
                </c:pt>
                <c:pt idx="4">
                  <c:v>2.6668599999999998</c:v>
                </c:pt>
                <c:pt idx="5">
                  <c:v>2.7501899999999999</c:v>
                </c:pt>
                <c:pt idx="6">
                  <c:v>2.8335300000000001</c:v>
                </c:pt>
                <c:pt idx="7">
                  <c:v>2.9168599999999998</c:v>
                </c:pt>
                <c:pt idx="8">
                  <c:v>3.0001899999999999</c:v>
                </c:pt>
                <c:pt idx="9">
                  <c:v>3.0835300000000001</c:v>
                </c:pt>
                <c:pt idx="10">
                  <c:v>3.1668599999999998</c:v>
                </c:pt>
                <c:pt idx="11">
                  <c:v>3.2501899999999999</c:v>
                </c:pt>
                <c:pt idx="12">
                  <c:v>3.3335300000000001</c:v>
                </c:pt>
                <c:pt idx="13">
                  <c:v>3.4168599999999998</c:v>
                </c:pt>
                <c:pt idx="14">
                  <c:v>3.5001899999999999</c:v>
                </c:pt>
                <c:pt idx="15">
                  <c:v>3.5835300000000001</c:v>
                </c:pt>
                <c:pt idx="16">
                  <c:v>3.6668599999999998</c:v>
                </c:pt>
                <c:pt idx="17">
                  <c:v>3.7501899999999999</c:v>
                </c:pt>
                <c:pt idx="18">
                  <c:v>3.8335300000000001</c:v>
                </c:pt>
                <c:pt idx="19">
                  <c:v>3.9168599999999998</c:v>
                </c:pt>
                <c:pt idx="20">
                  <c:v>4.0001899999999999</c:v>
                </c:pt>
                <c:pt idx="21">
                  <c:v>4.0835299999999997</c:v>
                </c:pt>
                <c:pt idx="22">
                  <c:v>4.1668599999999998</c:v>
                </c:pt>
                <c:pt idx="23">
                  <c:v>4.2501899999999999</c:v>
                </c:pt>
                <c:pt idx="24">
                  <c:v>4.3335299999999997</c:v>
                </c:pt>
                <c:pt idx="25">
                  <c:v>4.4168599999999998</c:v>
                </c:pt>
                <c:pt idx="26">
                  <c:v>4.5001899999999999</c:v>
                </c:pt>
                <c:pt idx="27">
                  <c:v>4.5835299999999997</c:v>
                </c:pt>
                <c:pt idx="28">
                  <c:v>4.6668599999999998</c:v>
                </c:pt>
                <c:pt idx="29">
                  <c:v>4.7501899999999999</c:v>
                </c:pt>
                <c:pt idx="30">
                  <c:v>4.8335299999999997</c:v>
                </c:pt>
                <c:pt idx="31">
                  <c:v>4.9168599999999998</c:v>
                </c:pt>
                <c:pt idx="32">
                  <c:v>5.0001899999999999</c:v>
                </c:pt>
                <c:pt idx="33">
                  <c:v>5.0835299999999997</c:v>
                </c:pt>
                <c:pt idx="34">
                  <c:v>5.1668599999999998</c:v>
                </c:pt>
                <c:pt idx="35">
                  <c:v>5.2501899999999999</c:v>
                </c:pt>
                <c:pt idx="36">
                  <c:v>5.3335299999999997</c:v>
                </c:pt>
                <c:pt idx="37">
                  <c:v>5.4168599999999998</c:v>
                </c:pt>
                <c:pt idx="38">
                  <c:v>5.5001899999999999</c:v>
                </c:pt>
                <c:pt idx="39">
                  <c:v>5.5835299999999997</c:v>
                </c:pt>
                <c:pt idx="40">
                  <c:v>5.6668599999999998</c:v>
                </c:pt>
                <c:pt idx="41">
                  <c:v>5.7501899999999999</c:v>
                </c:pt>
                <c:pt idx="42">
                  <c:v>5.8335299999999997</c:v>
                </c:pt>
                <c:pt idx="43">
                  <c:v>5.9168599999999998</c:v>
                </c:pt>
                <c:pt idx="44">
                  <c:v>6.0001899999999999</c:v>
                </c:pt>
                <c:pt idx="45">
                  <c:v>6.0835299999999997</c:v>
                </c:pt>
                <c:pt idx="46">
                  <c:v>6.1668599999999998</c:v>
                </c:pt>
                <c:pt idx="47">
                  <c:v>6.2501899999999999</c:v>
                </c:pt>
                <c:pt idx="48">
                  <c:v>6.3335299999999997</c:v>
                </c:pt>
                <c:pt idx="49">
                  <c:v>6.4168599999999998</c:v>
                </c:pt>
                <c:pt idx="50">
                  <c:v>6.5001899999999999</c:v>
                </c:pt>
                <c:pt idx="51">
                  <c:v>6.5835299999999997</c:v>
                </c:pt>
                <c:pt idx="52">
                  <c:v>6.6668599999999998</c:v>
                </c:pt>
                <c:pt idx="53">
                  <c:v>6.7501899999999999</c:v>
                </c:pt>
                <c:pt idx="54">
                  <c:v>6.8335299999999997</c:v>
                </c:pt>
                <c:pt idx="55">
                  <c:v>6.9168599999999998</c:v>
                </c:pt>
                <c:pt idx="56">
                  <c:v>7.0001899999999999</c:v>
                </c:pt>
                <c:pt idx="57">
                  <c:v>7.0835299999999997</c:v>
                </c:pt>
                <c:pt idx="58">
                  <c:v>7.1668599999999998</c:v>
                </c:pt>
                <c:pt idx="59">
                  <c:v>7.2501899999999999</c:v>
                </c:pt>
                <c:pt idx="60">
                  <c:v>7.3335299999999997</c:v>
                </c:pt>
                <c:pt idx="61">
                  <c:v>7.4168599999999998</c:v>
                </c:pt>
                <c:pt idx="62">
                  <c:v>7.5001899999999999</c:v>
                </c:pt>
                <c:pt idx="63">
                  <c:v>7.5835299999999997</c:v>
                </c:pt>
                <c:pt idx="64">
                  <c:v>7.6668599999999998</c:v>
                </c:pt>
                <c:pt idx="65">
                  <c:v>7.7501899999999999</c:v>
                </c:pt>
                <c:pt idx="66">
                  <c:v>7.8335299999999997</c:v>
                </c:pt>
                <c:pt idx="67">
                  <c:v>7.9168599999999998</c:v>
                </c:pt>
                <c:pt idx="68">
                  <c:v>8.0001899999999999</c:v>
                </c:pt>
                <c:pt idx="69">
                  <c:v>8.0835299999999997</c:v>
                </c:pt>
                <c:pt idx="70">
                  <c:v>8.1668599999999998</c:v>
                </c:pt>
                <c:pt idx="71">
                  <c:v>8.2501899999999999</c:v>
                </c:pt>
                <c:pt idx="72">
                  <c:v>8.3335299999999997</c:v>
                </c:pt>
                <c:pt idx="73">
                  <c:v>8.4168599999999998</c:v>
                </c:pt>
                <c:pt idx="74">
                  <c:v>8.5001899999999999</c:v>
                </c:pt>
                <c:pt idx="75">
                  <c:v>8.5835299999999997</c:v>
                </c:pt>
                <c:pt idx="76">
                  <c:v>8.6668599999999998</c:v>
                </c:pt>
                <c:pt idx="77">
                  <c:v>8.7501899999999999</c:v>
                </c:pt>
                <c:pt idx="78">
                  <c:v>8.8335299999999997</c:v>
                </c:pt>
                <c:pt idx="79">
                  <c:v>8.9168599999999998</c:v>
                </c:pt>
                <c:pt idx="80">
                  <c:v>9.0001899999999999</c:v>
                </c:pt>
                <c:pt idx="81">
                  <c:v>9.0835299999999997</c:v>
                </c:pt>
                <c:pt idx="82">
                  <c:v>9.1668599999999998</c:v>
                </c:pt>
                <c:pt idx="83">
                  <c:v>9.2501899999999999</c:v>
                </c:pt>
                <c:pt idx="84">
                  <c:v>9.3335299999999997</c:v>
                </c:pt>
                <c:pt idx="85">
                  <c:v>9.4168599999999998</c:v>
                </c:pt>
                <c:pt idx="86">
                  <c:v>9.5001899999999999</c:v>
                </c:pt>
                <c:pt idx="87">
                  <c:v>9.5835299999999997</c:v>
                </c:pt>
                <c:pt idx="88">
                  <c:v>9.6668599999999998</c:v>
                </c:pt>
                <c:pt idx="89">
                  <c:v>9.7501899999999999</c:v>
                </c:pt>
                <c:pt idx="90">
                  <c:v>9.8335299999999997</c:v>
                </c:pt>
                <c:pt idx="91">
                  <c:v>9.9168599999999998</c:v>
                </c:pt>
                <c:pt idx="92">
                  <c:v>10.0002</c:v>
                </c:pt>
                <c:pt idx="93">
                  <c:v>10.083500000000001</c:v>
                </c:pt>
                <c:pt idx="94">
                  <c:v>10.1669</c:v>
                </c:pt>
                <c:pt idx="95">
                  <c:v>10.2502</c:v>
                </c:pt>
                <c:pt idx="96">
                  <c:v>10.333500000000001</c:v>
                </c:pt>
                <c:pt idx="97">
                  <c:v>10.4169</c:v>
                </c:pt>
                <c:pt idx="98">
                  <c:v>10.5002</c:v>
                </c:pt>
                <c:pt idx="99">
                  <c:v>10.583500000000001</c:v>
                </c:pt>
                <c:pt idx="100">
                  <c:v>10.6669</c:v>
                </c:pt>
                <c:pt idx="101">
                  <c:v>10.7502</c:v>
                </c:pt>
                <c:pt idx="102">
                  <c:v>10.833500000000001</c:v>
                </c:pt>
                <c:pt idx="103">
                  <c:v>10.9169</c:v>
                </c:pt>
                <c:pt idx="104">
                  <c:v>11.0002</c:v>
                </c:pt>
                <c:pt idx="105">
                  <c:v>11.083500000000001</c:v>
                </c:pt>
                <c:pt idx="106">
                  <c:v>11.1669</c:v>
                </c:pt>
                <c:pt idx="107">
                  <c:v>11.2502</c:v>
                </c:pt>
                <c:pt idx="108">
                  <c:v>11.333500000000001</c:v>
                </c:pt>
                <c:pt idx="109">
                  <c:v>11.4169</c:v>
                </c:pt>
                <c:pt idx="110">
                  <c:v>11.5002</c:v>
                </c:pt>
                <c:pt idx="111">
                  <c:v>11.583500000000001</c:v>
                </c:pt>
                <c:pt idx="112">
                  <c:v>11.6669</c:v>
                </c:pt>
                <c:pt idx="113">
                  <c:v>11.7502</c:v>
                </c:pt>
                <c:pt idx="114">
                  <c:v>11.833500000000001</c:v>
                </c:pt>
                <c:pt idx="115">
                  <c:v>11.9169</c:v>
                </c:pt>
                <c:pt idx="116">
                  <c:v>12.0002</c:v>
                </c:pt>
                <c:pt idx="117">
                  <c:v>12.083500000000001</c:v>
                </c:pt>
                <c:pt idx="118">
                  <c:v>12.1669</c:v>
                </c:pt>
                <c:pt idx="119">
                  <c:v>12.2502</c:v>
                </c:pt>
                <c:pt idx="120">
                  <c:v>12.333500000000001</c:v>
                </c:pt>
                <c:pt idx="121">
                  <c:v>12.4169</c:v>
                </c:pt>
                <c:pt idx="122">
                  <c:v>12.5002</c:v>
                </c:pt>
                <c:pt idx="123">
                  <c:v>12.583500000000001</c:v>
                </c:pt>
                <c:pt idx="124">
                  <c:v>12.6669</c:v>
                </c:pt>
                <c:pt idx="125">
                  <c:v>12.7502</c:v>
                </c:pt>
                <c:pt idx="126">
                  <c:v>12.833500000000001</c:v>
                </c:pt>
                <c:pt idx="127">
                  <c:v>12.9169</c:v>
                </c:pt>
                <c:pt idx="128">
                  <c:v>13.0002</c:v>
                </c:pt>
                <c:pt idx="129">
                  <c:v>13.083500000000001</c:v>
                </c:pt>
                <c:pt idx="130">
                  <c:v>13.1669</c:v>
                </c:pt>
                <c:pt idx="131">
                  <c:v>13.2502</c:v>
                </c:pt>
                <c:pt idx="132">
                  <c:v>13.333500000000001</c:v>
                </c:pt>
                <c:pt idx="133">
                  <c:v>13.4169</c:v>
                </c:pt>
                <c:pt idx="134">
                  <c:v>13.5002</c:v>
                </c:pt>
                <c:pt idx="135">
                  <c:v>13.583500000000001</c:v>
                </c:pt>
                <c:pt idx="136">
                  <c:v>13.6669</c:v>
                </c:pt>
                <c:pt idx="137">
                  <c:v>13.7502</c:v>
                </c:pt>
                <c:pt idx="138">
                  <c:v>13.833500000000001</c:v>
                </c:pt>
                <c:pt idx="139">
                  <c:v>13.9169</c:v>
                </c:pt>
                <c:pt idx="140">
                  <c:v>14.0002</c:v>
                </c:pt>
                <c:pt idx="141">
                  <c:v>14.083500000000001</c:v>
                </c:pt>
                <c:pt idx="142">
                  <c:v>14.1669</c:v>
                </c:pt>
                <c:pt idx="143">
                  <c:v>14.2502</c:v>
                </c:pt>
                <c:pt idx="144">
                  <c:v>14.333500000000001</c:v>
                </c:pt>
                <c:pt idx="145">
                  <c:v>14.4169</c:v>
                </c:pt>
                <c:pt idx="146">
                  <c:v>14.5002</c:v>
                </c:pt>
                <c:pt idx="147">
                  <c:v>14.583500000000001</c:v>
                </c:pt>
                <c:pt idx="148">
                  <c:v>14.6669</c:v>
                </c:pt>
                <c:pt idx="149">
                  <c:v>14.7502</c:v>
                </c:pt>
                <c:pt idx="150">
                  <c:v>14.833500000000001</c:v>
                </c:pt>
                <c:pt idx="151">
                  <c:v>14.9169</c:v>
                </c:pt>
                <c:pt idx="152">
                  <c:v>15.0002</c:v>
                </c:pt>
                <c:pt idx="153">
                  <c:v>15.083500000000001</c:v>
                </c:pt>
                <c:pt idx="154">
                  <c:v>15.1669</c:v>
                </c:pt>
                <c:pt idx="155">
                  <c:v>15.2502</c:v>
                </c:pt>
                <c:pt idx="156">
                  <c:v>15.333500000000001</c:v>
                </c:pt>
                <c:pt idx="157">
                  <c:v>15.4169</c:v>
                </c:pt>
                <c:pt idx="158">
                  <c:v>15.5002</c:v>
                </c:pt>
                <c:pt idx="159">
                  <c:v>15.583500000000001</c:v>
                </c:pt>
                <c:pt idx="160">
                  <c:v>15.6669</c:v>
                </c:pt>
                <c:pt idx="161">
                  <c:v>15.7502</c:v>
                </c:pt>
                <c:pt idx="162">
                  <c:v>15.833500000000001</c:v>
                </c:pt>
                <c:pt idx="163">
                  <c:v>15.9169</c:v>
                </c:pt>
                <c:pt idx="164">
                  <c:v>16.0002</c:v>
                </c:pt>
                <c:pt idx="165">
                  <c:v>16.083500000000001</c:v>
                </c:pt>
                <c:pt idx="166">
                  <c:v>16.166899999999998</c:v>
                </c:pt>
                <c:pt idx="167">
                  <c:v>16.2502</c:v>
                </c:pt>
                <c:pt idx="168">
                  <c:v>16.333500000000001</c:v>
                </c:pt>
                <c:pt idx="169">
                  <c:v>16.416899999999998</c:v>
                </c:pt>
                <c:pt idx="170">
                  <c:v>16.5002</c:v>
                </c:pt>
                <c:pt idx="171">
                  <c:v>16.583500000000001</c:v>
                </c:pt>
                <c:pt idx="172">
                  <c:v>16.666899999999998</c:v>
                </c:pt>
                <c:pt idx="173">
                  <c:v>16.7502</c:v>
                </c:pt>
                <c:pt idx="174">
                  <c:v>16.833500000000001</c:v>
                </c:pt>
                <c:pt idx="175">
                  <c:v>16.916899999999998</c:v>
                </c:pt>
                <c:pt idx="176">
                  <c:v>17.0002</c:v>
                </c:pt>
                <c:pt idx="177">
                  <c:v>17.083500000000001</c:v>
                </c:pt>
                <c:pt idx="178">
                  <c:v>17.166899999999998</c:v>
                </c:pt>
                <c:pt idx="179">
                  <c:v>17.2502</c:v>
                </c:pt>
                <c:pt idx="180">
                  <c:v>17.333500000000001</c:v>
                </c:pt>
                <c:pt idx="181">
                  <c:v>17.416899999999998</c:v>
                </c:pt>
                <c:pt idx="182">
                  <c:v>17.5002</c:v>
                </c:pt>
                <c:pt idx="183">
                  <c:v>17.583500000000001</c:v>
                </c:pt>
                <c:pt idx="184">
                  <c:v>17.666899999999998</c:v>
                </c:pt>
                <c:pt idx="185">
                  <c:v>17.7502</c:v>
                </c:pt>
                <c:pt idx="186">
                  <c:v>17.833500000000001</c:v>
                </c:pt>
                <c:pt idx="187">
                  <c:v>17.916899999999998</c:v>
                </c:pt>
                <c:pt idx="188">
                  <c:v>18.0002</c:v>
                </c:pt>
                <c:pt idx="189">
                  <c:v>18.083500000000001</c:v>
                </c:pt>
                <c:pt idx="190">
                  <c:v>18.166899999999998</c:v>
                </c:pt>
                <c:pt idx="191">
                  <c:v>18.2502</c:v>
                </c:pt>
                <c:pt idx="192">
                  <c:v>18.333500000000001</c:v>
                </c:pt>
                <c:pt idx="193">
                  <c:v>18.416899999999998</c:v>
                </c:pt>
                <c:pt idx="194">
                  <c:v>18.5002</c:v>
                </c:pt>
                <c:pt idx="195">
                  <c:v>18.583500000000001</c:v>
                </c:pt>
                <c:pt idx="196">
                  <c:v>18.666899999999998</c:v>
                </c:pt>
                <c:pt idx="197">
                  <c:v>18.7502</c:v>
                </c:pt>
                <c:pt idx="198">
                  <c:v>18.833500000000001</c:v>
                </c:pt>
                <c:pt idx="199">
                  <c:v>18.916899999999998</c:v>
                </c:pt>
                <c:pt idx="200">
                  <c:v>19.0002</c:v>
                </c:pt>
                <c:pt idx="201">
                  <c:v>19.083500000000001</c:v>
                </c:pt>
                <c:pt idx="202">
                  <c:v>19.166899999999998</c:v>
                </c:pt>
                <c:pt idx="203">
                  <c:v>19.2502</c:v>
                </c:pt>
                <c:pt idx="204">
                  <c:v>19.333500000000001</c:v>
                </c:pt>
                <c:pt idx="205">
                  <c:v>19.416899999999998</c:v>
                </c:pt>
                <c:pt idx="206">
                  <c:v>19.5002</c:v>
                </c:pt>
                <c:pt idx="207">
                  <c:v>19.583500000000001</c:v>
                </c:pt>
                <c:pt idx="208">
                  <c:v>19.666899999999998</c:v>
                </c:pt>
                <c:pt idx="209">
                  <c:v>19.7502</c:v>
                </c:pt>
                <c:pt idx="210">
                  <c:v>19.833500000000001</c:v>
                </c:pt>
                <c:pt idx="211">
                  <c:v>19.916899999999998</c:v>
                </c:pt>
                <c:pt idx="212">
                  <c:v>20.0002</c:v>
                </c:pt>
                <c:pt idx="213">
                  <c:v>20.083500000000001</c:v>
                </c:pt>
                <c:pt idx="214">
                  <c:v>20.166899999999998</c:v>
                </c:pt>
                <c:pt idx="215">
                  <c:v>20.2502</c:v>
                </c:pt>
                <c:pt idx="216">
                  <c:v>20.333500000000001</c:v>
                </c:pt>
                <c:pt idx="217">
                  <c:v>20.416899999999998</c:v>
                </c:pt>
                <c:pt idx="218">
                  <c:v>20.5002</c:v>
                </c:pt>
                <c:pt idx="219">
                  <c:v>20.583500000000001</c:v>
                </c:pt>
                <c:pt idx="220">
                  <c:v>20.666899999999998</c:v>
                </c:pt>
              </c:numCache>
            </c:numRef>
          </c:xVal>
          <c:yVal>
            <c:numRef>
              <c:f>Offgas!$D$35:$D$255</c:f>
              <c:numCache>
                <c:formatCode>General</c:formatCode>
                <c:ptCount val="221"/>
                <c:pt idx="0">
                  <c:v>6.0127399999999998E-2</c:v>
                </c:pt>
                <c:pt idx="1">
                  <c:v>6.0498299999999998E-2</c:v>
                </c:pt>
                <c:pt idx="2">
                  <c:v>6.0498299999999998E-2</c:v>
                </c:pt>
                <c:pt idx="3">
                  <c:v>6.0498299999999998E-2</c:v>
                </c:pt>
                <c:pt idx="4">
                  <c:v>6.6259999999999999E-2</c:v>
                </c:pt>
                <c:pt idx="5">
                  <c:v>6.6259999999999999E-2</c:v>
                </c:pt>
                <c:pt idx="6">
                  <c:v>6.6259999999999999E-2</c:v>
                </c:pt>
                <c:pt idx="7">
                  <c:v>6.6259999999999999E-2</c:v>
                </c:pt>
                <c:pt idx="8">
                  <c:v>6.9140900000000005E-2</c:v>
                </c:pt>
                <c:pt idx="9">
                  <c:v>6.9140900000000005E-2</c:v>
                </c:pt>
                <c:pt idx="10">
                  <c:v>6.9140900000000005E-2</c:v>
                </c:pt>
                <c:pt idx="11">
                  <c:v>6.9140900000000005E-2</c:v>
                </c:pt>
                <c:pt idx="12">
                  <c:v>6.9140900000000005E-2</c:v>
                </c:pt>
                <c:pt idx="13">
                  <c:v>6.9140900000000005E-2</c:v>
                </c:pt>
                <c:pt idx="14">
                  <c:v>6.9140900000000005E-2</c:v>
                </c:pt>
                <c:pt idx="15">
                  <c:v>7.2021699999999994E-2</c:v>
                </c:pt>
                <c:pt idx="16">
                  <c:v>7.2021699999999994E-2</c:v>
                </c:pt>
                <c:pt idx="17">
                  <c:v>7.2021699999999994E-2</c:v>
                </c:pt>
                <c:pt idx="18">
                  <c:v>7.2021699999999994E-2</c:v>
                </c:pt>
                <c:pt idx="19">
                  <c:v>7.4189500000000005E-2</c:v>
                </c:pt>
                <c:pt idx="20">
                  <c:v>7.49026E-2</c:v>
                </c:pt>
                <c:pt idx="21">
                  <c:v>7.49026E-2</c:v>
                </c:pt>
                <c:pt idx="22">
                  <c:v>7.49026E-2</c:v>
                </c:pt>
                <c:pt idx="23">
                  <c:v>7.5882099999999994E-2</c:v>
                </c:pt>
                <c:pt idx="24">
                  <c:v>8.0664299999999994E-2</c:v>
                </c:pt>
                <c:pt idx="25">
                  <c:v>8.0664299999999994E-2</c:v>
                </c:pt>
                <c:pt idx="26">
                  <c:v>8.0664299999999994E-2</c:v>
                </c:pt>
                <c:pt idx="27">
                  <c:v>8.35452E-2</c:v>
                </c:pt>
                <c:pt idx="28">
                  <c:v>8.35452E-2</c:v>
                </c:pt>
                <c:pt idx="29">
                  <c:v>8.35452E-2</c:v>
                </c:pt>
                <c:pt idx="30">
                  <c:v>8.35452E-2</c:v>
                </c:pt>
                <c:pt idx="31">
                  <c:v>8.6426100000000006E-2</c:v>
                </c:pt>
                <c:pt idx="32">
                  <c:v>8.6426100000000006E-2</c:v>
                </c:pt>
                <c:pt idx="33">
                  <c:v>8.6426100000000006E-2</c:v>
                </c:pt>
                <c:pt idx="34">
                  <c:v>8.9306899999999995E-2</c:v>
                </c:pt>
                <c:pt idx="35">
                  <c:v>8.9306899999999995E-2</c:v>
                </c:pt>
                <c:pt idx="36">
                  <c:v>8.9306899999999995E-2</c:v>
                </c:pt>
                <c:pt idx="37">
                  <c:v>9.4041799999999995E-2</c:v>
                </c:pt>
                <c:pt idx="38">
                  <c:v>9.5068700000000006E-2</c:v>
                </c:pt>
                <c:pt idx="39">
                  <c:v>9.5068700000000006E-2</c:v>
                </c:pt>
                <c:pt idx="40">
                  <c:v>9.5696199999999995E-2</c:v>
                </c:pt>
                <c:pt idx="41">
                  <c:v>9.7949499999999995E-2</c:v>
                </c:pt>
                <c:pt idx="42">
                  <c:v>9.7949499999999995E-2</c:v>
                </c:pt>
                <c:pt idx="43">
                  <c:v>9.7949499999999995E-2</c:v>
                </c:pt>
                <c:pt idx="44">
                  <c:v>0.10083</c:v>
                </c:pt>
                <c:pt idx="45">
                  <c:v>0.10083</c:v>
                </c:pt>
                <c:pt idx="46">
                  <c:v>0.10083</c:v>
                </c:pt>
                <c:pt idx="47">
                  <c:v>0.103711</c:v>
                </c:pt>
                <c:pt idx="48">
                  <c:v>0.103711</c:v>
                </c:pt>
                <c:pt idx="49">
                  <c:v>0.103711</c:v>
                </c:pt>
                <c:pt idx="50">
                  <c:v>0.103711</c:v>
                </c:pt>
                <c:pt idx="51">
                  <c:v>0.109473</c:v>
                </c:pt>
                <c:pt idx="52">
                  <c:v>0.109473</c:v>
                </c:pt>
                <c:pt idx="53">
                  <c:v>0.109473</c:v>
                </c:pt>
                <c:pt idx="54">
                  <c:v>0.112354</c:v>
                </c:pt>
                <c:pt idx="55">
                  <c:v>0.112354</c:v>
                </c:pt>
                <c:pt idx="56">
                  <c:v>0.112354</c:v>
                </c:pt>
                <c:pt idx="57">
                  <c:v>0.115235</c:v>
                </c:pt>
                <c:pt idx="58">
                  <c:v>0.115235</c:v>
                </c:pt>
                <c:pt idx="59">
                  <c:v>0.115235</c:v>
                </c:pt>
                <c:pt idx="60">
                  <c:v>0.115235</c:v>
                </c:pt>
                <c:pt idx="61">
                  <c:v>0.118116</c:v>
                </c:pt>
                <c:pt idx="62">
                  <c:v>0.118116</c:v>
                </c:pt>
                <c:pt idx="63">
                  <c:v>0.118116</c:v>
                </c:pt>
                <c:pt idx="64">
                  <c:v>0.123877</c:v>
                </c:pt>
                <c:pt idx="65">
                  <c:v>0.123877</c:v>
                </c:pt>
                <c:pt idx="66">
                  <c:v>0.123877</c:v>
                </c:pt>
                <c:pt idx="67">
                  <c:v>0.12675800000000001</c:v>
                </c:pt>
                <c:pt idx="68">
                  <c:v>0.12675800000000001</c:v>
                </c:pt>
                <c:pt idx="69">
                  <c:v>0.12675800000000001</c:v>
                </c:pt>
                <c:pt idx="70">
                  <c:v>0.129639</c:v>
                </c:pt>
                <c:pt idx="71">
                  <c:v>0.129639</c:v>
                </c:pt>
                <c:pt idx="72">
                  <c:v>0.129639</c:v>
                </c:pt>
                <c:pt idx="73">
                  <c:v>0.13252</c:v>
                </c:pt>
                <c:pt idx="74">
                  <c:v>0.13252</c:v>
                </c:pt>
                <c:pt idx="75">
                  <c:v>0.13252</c:v>
                </c:pt>
                <c:pt idx="76">
                  <c:v>0.13828199999999999</c:v>
                </c:pt>
                <c:pt idx="77">
                  <c:v>0.13828199999999999</c:v>
                </c:pt>
                <c:pt idx="78">
                  <c:v>0.14059199999999999</c:v>
                </c:pt>
                <c:pt idx="79">
                  <c:v>0.14116300000000001</c:v>
                </c:pt>
                <c:pt idx="80">
                  <c:v>0.14116300000000001</c:v>
                </c:pt>
                <c:pt idx="81">
                  <c:v>0.144043</c:v>
                </c:pt>
                <c:pt idx="82">
                  <c:v>0.144043</c:v>
                </c:pt>
                <c:pt idx="83">
                  <c:v>0.144043</c:v>
                </c:pt>
                <c:pt idx="84">
                  <c:v>0.146924</c:v>
                </c:pt>
                <c:pt idx="85">
                  <c:v>0.146924</c:v>
                </c:pt>
                <c:pt idx="86">
                  <c:v>0.15268599999999999</c:v>
                </c:pt>
                <c:pt idx="87">
                  <c:v>0.15268599999999999</c:v>
                </c:pt>
                <c:pt idx="88">
                  <c:v>0.15556700000000001</c:v>
                </c:pt>
                <c:pt idx="89">
                  <c:v>0.15556700000000001</c:v>
                </c:pt>
                <c:pt idx="90">
                  <c:v>0.15556700000000001</c:v>
                </c:pt>
                <c:pt idx="91">
                  <c:v>0.15790399999999999</c:v>
                </c:pt>
                <c:pt idx="92">
                  <c:v>0.15844800000000001</c:v>
                </c:pt>
                <c:pt idx="93">
                  <c:v>0.161329</c:v>
                </c:pt>
                <c:pt idx="94">
                  <c:v>0.161329</c:v>
                </c:pt>
                <c:pt idx="95">
                  <c:v>0.161329</c:v>
                </c:pt>
                <c:pt idx="96">
                  <c:v>0.16708999999999999</c:v>
                </c:pt>
                <c:pt idx="97">
                  <c:v>0.16708999999999999</c:v>
                </c:pt>
                <c:pt idx="98">
                  <c:v>0.16997100000000001</c:v>
                </c:pt>
                <c:pt idx="99">
                  <c:v>0.16997100000000001</c:v>
                </c:pt>
                <c:pt idx="100">
                  <c:v>0.17285200000000001</c:v>
                </c:pt>
                <c:pt idx="101">
                  <c:v>0.17285200000000001</c:v>
                </c:pt>
                <c:pt idx="102">
                  <c:v>0.175733</c:v>
                </c:pt>
                <c:pt idx="103">
                  <c:v>0.175733</c:v>
                </c:pt>
                <c:pt idx="104">
                  <c:v>0.18149499999999999</c:v>
                </c:pt>
                <c:pt idx="105">
                  <c:v>0.18437600000000001</c:v>
                </c:pt>
                <c:pt idx="106">
                  <c:v>0.18437600000000001</c:v>
                </c:pt>
                <c:pt idx="107">
                  <c:v>0.18725600000000001</c:v>
                </c:pt>
                <c:pt idx="108">
                  <c:v>0.18725600000000001</c:v>
                </c:pt>
                <c:pt idx="109">
                  <c:v>0.190137</c:v>
                </c:pt>
                <c:pt idx="110">
                  <c:v>0.194359</c:v>
                </c:pt>
                <c:pt idx="111">
                  <c:v>0.19589899999999999</c:v>
                </c:pt>
                <c:pt idx="112">
                  <c:v>0.19878000000000001</c:v>
                </c:pt>
                <c:pt idx="113">
                  <c:v>0.19878000000000001</c:v>
                </c:pt>
                <c:pt idx="114">
                  <c:v>0.20166100000000001</c:v>
                </c:pt>
                <c:pt idx="115">
                  <c:v>0.204542</c:v>
                </c:pt>
                <c:pt idx="116">
                  <c:v>0.204542</c:v>
                </c:pt>
                <c:pt idx="117">
                  <c:v>0.21030299999999999</c:v>
                </c:pt>
                <c:pt idx="118">
                  <c:v>0.21318400000000001</c:v>
                </c:pt>
                <c:pt idx="119">
                  <c:v>0.21318400000000001</c:v>
                </c:pt>
                <c:pt idx="120">
                  <c:v>0.21606500000000001</c:v>
                </c:pt>
                <c:pt idx="121">
                  <c:v>0.218946</c:v>
                </c:pt>
                <c:pt idx="122">
                  <c:v>0.22470799999999999</c:v>
                </c:pt>
                <c:pt idx="123">
                  <c:v>0.22470799999999999</c:v>
                </c:pt>
                <c:pt idx="124">
                  <c:v>0.22758900000000001</c:v>
                </c:pt>
                <c:pt idx="125">
                  <c:v>0.23047000000000001</c:v>
                </c:pt>
                <c:pt idx="126">
                  <c:v>0.23335</c:v>
                </c:pt>
                <c:pt idx="127">
                  <c:v>0.23335</c:v>
                </c:pt>
                <c:pt idx="128">
                  <c:v>0.23911199999999999</c:v>
                </c:pt>
                <c:pt idx="129">
                  <c:v>0.24199300000000001</c:v>
                </c:pt>
                <c:pt idx="130">
                  <c:v>0.24487400000000001</c:v>
                </c:pt>
                <c:pt idx="131">
                  <c:v>0.247755</c:v>
                </c:pt>
                <c:pt idx="132">
                  <c:v>0.25351600000000002</c:v>
                </c:pt>
                <c:pt idx="133">
                  <c:v>0.25351600000000002</c:v>
                </c:pt>
                <c:pt idx="134">
                  <c:v>0.25639699999999999</c:v>
                </c:pt>
                <c:pt idx="135">
                  <c:v>0.25927800000000001</c:v>
                </c:pt>
                <c:pt idx="136">
                  <c:v>0.26215899999999998</c:v>
                </c:pt>
                <c:pt idx="137">
                  <c:v>0.26792100000000002</c:v>
                </c:pt>
                <c:pt idx="138">
                  <c:v>0.27080199999999999</c:v>
                </c:pt>
                <c:pt idx="139">
                  <c:v>0.27368300000000001</c:v>
                </c:pt>
                <c:pt idx="140">
                  <c:v>0.27368300000000001</c:v>
                </c:pt>
                <c:pt idx="141">
                  <c:v>0.276563</c:v>
                </c:pt>
                <c:pt idx="142">
                  <c:v>0.28286699999999998</c:v>
                </c:pt>
                <c:pt idx="143">
                  <c:v>0.28520600000000002</c:v>
                </c:pt>
                <c:pt idx="144">
                  <c:v>0.28808699999999998</c:v>
                </c:pt>
                <c:pt idx="145">
                  <c:v>0.290968</c:v>
                </c:pt>
                <c:pt idx="146">
                  <c:v>0.29672900000000002</c:v>
                </c:pt>
                <c:pt idx="147">
                  <c:v>0.29960999999999999</c:v>
                </c:pt>
                <c:pt idx="148">
                  <c:v>0.30249100000000001</c:v>
                </c:pt>
                <c:pt idx="149">
                  <c:v>0.30537199999999998</c:v>
                </c:pt>
                <c:pt idx="150">
                  <c:v>0.31113400000000002</c:v>
                </c:pt>
                <c:pt idx="151">
                  <c:v>0.31401499999999999</c:v>
                </c:pt>
                <c:pt idx="152">
                  <c:v>0.31689600000000001</c:v>
                </c:pt>
                <c:pt idx="153">
                  <c:v>0.319776</c:v>
                </c:pt>
                <c:pt idx="154">
                  <c:v>0.32553799999999999</c:v>
                </c:pt>
                <c:pt idx="155">
                  <c:v>0.32841900000000002</c:v>
                </c:pt>
                <c:pt idx="156">
                  <c:v>0.33418100000000001</c:v>
                </c:pt>
                <c:pt idx="157">
                  <c:v>0.33885900000000002</c:v>
                </c:pt>
                <c:pt idx="158">
                  <c:v>0.34065600000000001</c:v>
                </c:pt>
                <c:pt idx="159">
                  <c:v>0.34342200000000001</c:v>
                </c:pt>
                <c:pt idx="160">
                  <c:v>0.34858499999999998</c:v>
                </c:pt>
                <c:pt idx="161">
                  <c:v>0.35434700000000002</c:v>
                </c:pt>
                <c:pt idx="162">
                  <c:v>0.35722799999999999</c:v>
                </c:pt>
                <c:pt idx="163">
                  <c:v>0.36010900000000001</c:v>
                </c:pt>
                <c:pt idx="164">
                  <c:v>0.36298900000000001</c:v>
                </c:pt>
                <c:pt idx="165">
                  <c:v>0.37089</c:v>
                </c:pt>
                <c:pt idx="166">
                  <c:v>0.37451299999999998</c:v>
                </c:pt>
                <c:pt idx="167">
                  <c:v>0.37739400000000001</c:v>
                </c:pt>
                <c:pt idx="168">
                  <c:v>0.383156</c:v>
                </c:pt>
                <c:pt idx="169">
                  <c:v>0.38603599999999999</c:v>
                </c:pt>
                <c:pt idx="170">
                  <c:v>0.38891700000000001</c:v>
                </c:pt>
                <c:pt idx="171">
                  <c:v>0.39636199999999999</c:v>
                </c:pt>
                <c:pt idx="172">
                  <c:v>0.40044099999999999</c:v>
                </c:pt>
                <c:pt idx="173">
                  <c:v>0.40332200000000001</c:v>
                </c:pt>
                <c:pt idx="174">
                  <c:v>0.40620299999999998</c:v>
                </c:pt>
                <c:pt idx="175">
                  <c:v>0.411964</c:v>
                </c:pt>
                <c:pt idx="176">
                  <c:v>0.41484500000000002</c:v>
                </c:pt>
                <c:pt idx="177">
                  <c:v>0.41841699999999998</c:v>
                </c:pt>
                <c:pt idx="178">
                  <c:v>0.42522799999999999</c:v>
                </c:pt>
                <c:pt idx="179">
                  <c:v>0.42924899999999999</c:v>
                </c:pt>
                <c:pt idx="180">
                  <c:v>0.43213000000000001</c:v>
                </c:pt>
                <c:pt idx="181">
                  <c:v>0.43501099999999998</c:v>
                </c:pt>
                <c:pt idx="182">
                  <c:v>0.44077300000000003</c:v>
                </c:pt>
                <c:pt idx="183">
                  <c:v>0.44365399999999999</c:v>
                </c:pt>
                <c:pt idx="184">
                  <c:v>0.44721899999999998</c:v>
                </c:pt>
                <c:pt idx="185">
                  <c:v>0.455177</c:v>
                </c:pt>
                <c:pt idx="186">
                  <c:v>0.455177</c:v>
                </c:pt>
                <c:pt idx="187">
                  <c:v>0.45805800000000002</c:v>
                </c:pt>
                <c:pt idx="188">
                  <c:v>0.46093899999999999</c:v>
                </c:pt>
                <c:pt idx="189">
                  <c:v>0.46382000000000001</c:v>
                </c:pt>
                <c:pt idx="190">
                  <c:v>0.469582</c:v>
                </c:pt>
                <c:pt idx="191">
                  <c:v>0.47246300000000002</c:v>
                </c:pt>
                <c:pt idx="192">
                  <c:v>0.47534300000000002</c:v>
                </c:pt>
                <c:pt idx="193">
                  <c:v>0.47822399999999998</c:v>
                </c:pt>
                <c:pt idx="194">
                  <c:v>0.48295900000000003</c:v>
                </c:pt>
                <c:pt idx="195">
                  <c:v>0.48398600000000003</c:v>
                </c:pt>
                <c:pt idx="196">
                  <c:v>0.48686699999999999</c:v>
                </c:pt>
                <c:pt idx="197">
                  <c:v>0.489035</c:v>
                </c:pt>
                <c:pt idx="198">
                  <c:v>0.48974800000000002</c:v>
                </c:pt>
                <c:pt idx="199">
                  <c:v>0.49262899999999998</c:v>
                </c:pt>
                <c:pt idx="200">
                  <c:v>0.49262899999999998</c:v>
                </c:pt>
                <c:pt idx="201">
                  <c:v>0.49262899999999998</c:v>
                </c:pt>
                <c:pt idx="202">
                  <c:v>0.493954</c:v>
                </c:pt>
                <c:pt idx="203">
                  <c:v>0.49371199999999998</c:v>
                </c:pt>
                <c:pt idx="204">
                  <c:v>0.49262899999999998</c:v>
                </c:pt>
                <c:pt idx="205">
                  <c:v>0.48974800000000002</c:v>
                </c:pt>
                <c:pt idx="206">
                  <c:v>0.48974800000000002</c:v>
                </c:pt>
                <c:pt idx="207">
                  <c:v>0.48686699999999999</c:v>
                </c:pt>
                <c:pt idx="208">
                  <c:v>0.47822399999999998</c:v>
                </c:pt>
                <c:pt idx="209">
                  <c:v>0.47246300000000002</c:v>
                </c:pt>
                <c:pt idx="210">
                  <c:v>0.46382000000000001</c:v>
                </c:pt>
                <c:pt idx="211">
                  <c:v>0.44941599999999998</c:v>
                </c:pt>
                <c:pt idx="212">
                  <c:v>0.43501099999999998</c:v>
                </c:pt>
                <c:pt idx="213">
                  <c:v>0.41484500000000002</c:v>
                </c:pt>
                <c:pt idx="214">
                  <c:v>0.38891700000000001</c:v>
                </c:pt>
                <c:pt idx="215">
                  <c:v>0.357798</c:v>
                </c:pt>
                <c:pt idx="216">
                  <c:v>0.31689600000000001</c:v>
                </c:pt>
                <c:pt idx="217">
                  <c:v>0.27080199999999999</c:v>
                </c:pt>
                <c:pt idx="218">
                  <c:v>0.21606500000000001</c:v>
                </c:pt>
                <c:pt idx="219">
                  <c:v>0.16708999999999999</c:v>
                </c:pt>
                <c:pt idx="220">
                  <c:v>0.123877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B-487F-B17F-B2EA97830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743264"/>
        <c:axId val="967744896"/>
      </c:scatterChart>
      <c:valAx>
        <c:axId val="96774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7744896"/>
        <c:crosses val="autoZero"/>
        <c:crossBetween val="midCat"/>
      </c:valAx>
      <c:valAx>
        <c:axId val="96774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7743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DCW over time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424782222639494E-2"/>
          <c:y val="0.113522324417842"/>
          <c:w val="0.78152215324798202"/>
          <c:h val="0.78340721458718099"/>
        </c:manualLayout>
      </c:layout>
      <c:scatterChart>
        <c:scatterStyle val="lineMarker"/>
        <c:varyColors val="0"/>
        <c:ser>
          <c:idx val="2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Biomass!$C$61:$C$75</c:f>
              <c:numCache>
                <c:formatCode>General</c:formatCode>
                <c:ptCount val="15"/>
              </c:numCache>
            </c:numRef>
          </c:xVal>
          <c:yVal>
            <c:numRef>
              <c:f>Biomass!$D$61:$D$75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A6-4FEA-B2DA-CFD497E0BE78}"/>
            </c:ext>
          </c:extLst>
        </c:ser>
        <c:ser>
          <c:idx val="3"/>
          <c:order val="1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A6-4FEA-B2DA-CFD497E0BE78}"/>
            </c:ext>
          </c:extLst>
        </c:ser>
        <c:ser>
          <c:idx val="4"/>
          <c:order val="2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26498805448196056"/>
                  <c:y val="4.8732762893802361E-3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Biomass!$C$68:$C$69</c:f>
              <c:numCache>
                <c:formatCode>0.00</c:formatCode>
                <c:ptCount val="2"/>
              </c:numCache>
            </c:numRef>
          </c:xVal>
          <c:yVal>
            <c:numRef>
              <c:f>Biomass!$D$68:$D$69</c:f>
              <c:numCache>
                <c:formatCode>0.000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A6-4FEA-B2DA-CFD497E0BE78}"/>
            </c:ext>
          </c:extLst>
        </c:ser>
        <c:ser>
          <c:idx val="5"/>
          <c:order val="3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A6-4FEA-B2DA-CFD497E0BE78}"/>
            </c:ext>
          </c:extLst>
        </c:ser>
        <c:ser>
          <c:idx val="0"/>
          <c:order val="4"/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0.20667618105958646"/>
                  <c:y val="-4.090360222000114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Biomass!$C$69:$C$75</c:f>
              <c:numCache>
                <c:formatCode>0.00</c:formatCode>
                <c:ptCount val="7"/>
              </c:numCache>
            </c:numRef>
          </c:xVal>
          <c:yVal>
            <c:numRef>
              <c:f>Biomass!$D$69:$D$75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A6-4FEA-B2DA-CFD497E0BE78}"/>
            </c:ext>
          </c:extLst>
        </c:ser>
        <c:ser>
          <c:idx val="1"/>
          <c:order val="5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Biomass!$K$26:$K$33</c:f>
              <c:numCache>
                <c:formatCode>0.000</c:formatCode>
                <c:ptCount val="8"/>
                <c:pt idx="0">
                  <c:v>1.82</c:v>
                </c:pt>
                <c:pt idx="1">
                  <c:v>21.03</c:v>
                </c:pt>
                <c:pt idx="2">
                  <c:v>53.48</c:v>
                </c:pt>
                <c:pt idx="3">
                  <c:v>69.11</c:v>
                </c:pt>
                <c:pt idx="4">
                  <c:v>95.59</c:v>
                </c:pt>
                <c:pt idx="5">
                  <c:v>119.88</c:v>
                </c:pt>
                <c:pt idx="6">
                  <c:v>138.58000000000001</c:v>
                </c:pt>
                <c:pt idx="7">
                  <c:v>141.28</c:v>
                </c:pt>
              </c:numCache>
            </c:numRef>
          </c:xVal>
          <c:yVal>
            <c:numRef>
              <c:f>Biomass!$L$26:$L$33</c:f>
              <c:numCache>
                <c:formatCode>0.000</c:formatCode>
                <c:ptCount val="8"/>
                <c:pt idx="0">
                  <c:v>8.0000000000050406E-2</c:v>
                </c:pt>
                <c:pt idx="1">
                  <c:v>1.3666666666666789</c:v>
                </c:pt>
                <c:pt idx="2">
                  <c:v>6.0199999999998255</c:v>
                </c:pt>
                <c:pt idx="3" formatCode="0.0">
                  <c:v>9.0466666666667805</c:v>
                </c:pt>
                <c:pt idx="4">
                  <c:v>8.3800000000000097</c:v>
                </c:pt>
                <c:pt idx="5">
                  <c:v>8.6199999999999832</c:v>
                </c:pt>
                <c:pt idx="6">
                  <c:v>8.8133333333333983</c:v>
                </c:pt>
                <c:pt idx="7">
                  <c:v>8.7266666666666968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A6-4FEA-B2DA-CFD497E0B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611952"/>
        <c:axId val="791610864"/>
      </c:scatterChart>
      <c:valAx>
        <c:axId val="791611952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Pro</a:t>
                </a:r>
                <a:r>
                  <a:rPr lang="sl-SI"/>
                  <a:t>cess</a:t>
                </a:r>
                <a:r>
                  <a:rPr lang="sl-SI" baseline="0"/>
                  <a:t> time [h]</a:t>
                </a:r>
                <a:endParaRPr lang="de-AT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crossAx val="791610864"/>
        <c:crosses val="autoZero"/>
        <c:crossBetween val="midCat"/>
        <c:majorUnit val="10"/>
      </c:valAx>
      <c:valAx>
        <c:axId val="791610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DC</a:t>
                </a:r>
                <a:r>
                  <a:rPr lang="sl-SI"/>
                  <a:t>W</a:t>
                </a:r>
                <a:r>
                  <a:rPr lang="de-AT"/>
                  <a:t> </a:t>
                </a:r>
                <a:r>
                  <a:rPr lang="sl-SI"/>
                  <a:t>[g/L]</a:t>
                </a:r>
              </a:p>
            </c:rich>
          </c:tx>
          <c:layout>
            <c:manualLayout>
              <c:xMode val="edge"/>
              <c:yMode val="edge"/>
              <c:x val="8.6754207884968196E-3"/>
              <c:y val="0.442230347034856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crossAx val="791611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41060433070866142"/>
                  <c:y val="-8.4397054534849816E-2"/>
                </c:manualLayout>
              </c:layout>
              <c:numFmt formatCode="General" sourceLinked="0"/>
            </c:trendlineLbl>
          </c:trendline>
          <c:xVal>
            <c:numRef>
              <c:f>(Biomass!$Q$26:$Q$28,Biomass!$Q$30:$Q$33)</c:f>
              <c:numCache>
                <c:formatCode>General</c:formatCode>
                <c:ptCount val="7"/>
                <c:pt idx="0">
                  <c:v>0.34649999999999997</c:v>
                </c:pt>
                <c:pt idx="1">
                  <c:v>3.5049999999999999</c:v>
                </c:pt>
                <c:pt idx="2">
                  <c:v>15.5</c:v>
                </c:pt>
                <c:pt idx="3">
                  <c:v>21.65</c:v>
                </c:pt>
                <c:pt idx="4">
                  <c:v>22.75</c:v>
                </c:pt>
                <c:pt idx="5">
                  <c:v>22.2</c:v>
                </c:pt>
                <c:pt idx="6">
                  <c:v>21.349999999999998</c:v>
                </c:pt>
              </c:numCache>
            </c:numRef>
          </c:xVal>
          <c:yVal>
            <c:numRef>
              <c:f>(Biomass!$R$26:$R$28,Biomass!$R$30:$R$33)</c:f>
              <c:numCache>
                <c:formatCode>0.000</c:formatCode>
                <c:ptCount val="7"/>
                <c:pt idx="0">
                  <c:v>8.0000000000050406E-2</c:v>
                </c:pt>
                <c:pt idx="1">
                  <c:v>1.3666666666666789</c:v>
                </c:pt>
                <c:pt idx="2">
                  <c:v>6.0199999999998255</c:v>
                </c:pt>
                <c:pt idx="3">
                  <c:v>8.3800000000000097</c:v>
                </c:pt>
                <c:pt idx="4">
                  <c:v>8.6199999999999832</c:v>
                </c:pt>
                <c:pt idx="5">
                  <c:v>8.8133333333333983</c:v>
                </c:pt>
                <c:pt idx="6">
                  <c:v>8.7266666666666968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B1-4630-9FF4-6636ED919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622832"/>
        <c:axId val="791636976"/>
      </c:scatterChart>
      <c:valAx>
        <c:axId val="79162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1636976"/>
        <c:crosses val="autoZero"/>
        <c:crossBetween val="midCat"/>
      </c:valAx>
      <c:valAx>
        <c:axId val="79163697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791622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485775</xdr:colOff>
      <xdr:row>1360</xdr:row>
      <xdr:rowOff>61911</xdr:rowOff>
    </xdr:from>
    <xdr:to>
      <xdr:col>45</xdr:col>
      <xdr:colOff>57150</xdr:colOff>
      <xdr:row>1383</xdr:row>
      <xdr:rowOff>76199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3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4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914400</xdr:colOff>
      <xdr:row>2427</xdr:row>
      <xdr:rowOff>171450</xdr:rowOff>
    </xdr:from>
    <xdr:to>
      <xdr:col>8</xdr:col>
      <xdr:colOff>333375</xdr:colOff>
      <xdr:row>2442</xdr:row>
      <xdr:rowOff>57150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361949</xdr:colOff>
      <xdr:row>3</xdr:row>
      <xdr:rowOff>114300</xdr:rowOff>
    </xdr:from>
    <xdr:to>
      <xdr:col>20</xdr:col>
      <xdr:colOff>123824</xdr:colOff>
      <xdr:row>32</xdr:row>
      <xdr:rowOff>4762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753533</xdr:colOff>
      <xdr:row>25</xdr:row>
      <xdr:rowOff>67049</xdr:rowOff>
    </xdr:from>
    <xdr:to>
      <xdr:col>34</xdr:col>
      <xdr:colOff>669290</xdr:colOff>
      <xdr:row>61</xdr:row>
      <xdr:rowOff>124883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508001</xdr:colOff>
      <xdr:row>1</xdr:row>
      <xdr:rowOff>0</xdr:rowOff>
    </xdr:from>
    <xdr:to>
      <xdr:col>33</xdr:col>
      <xdr:colOff>296332</xdr:colOff>
      <xdr:row>22</xdr:row>
      <xdr:rowOff>31750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51</xdr:row>
      <xdr:rowOff>0</xdr:rowOff>
    </xdr:from>
    <xdr:to>
      <xdr:col>47</xdr:col>
      <xdr:colOff>433917</xdr:colOff>
      <xdr:row>85</xdr:row>
      <xdr:rowOff>53974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37590</xdr:colOff>
      <xdr:row>9</xdr:row>
      <xdr:rowOff>365</xdr:rowOff>
    </xdr:from>
    <xdr:to>
      <xdr:col>29</xdr:col>
      <xdr:colOff>174078</xdr:colOff>
      <xdr:row>43</xdr:row>
      <xdr:rowOff>59813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895349</xdr:colOff>
      <xdr:row>5</xdr:row>
      <xdr:rowOff>9525</xdr:rowOff>
    </xdr:from>
    <xdr:to>
      <xdr:col>16</xdr:col>
      <xdr:colOff>590550</xdr:colOff>
      <xdr:row>21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342900</xdr:colOff>
      <xdr:row>37</xdr:row>
      <xdr:rowOff>4762</xdr:rowOff>
    </xdr:from>
    <xdr:to>
      <xdr:col>14</xdr:col>
      <xdr:colOff>1257300</xdr:colOff>
      <xdr:row>51</xdr:row>
      <xdr:rowOff>80962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257175</xdr:colOff>
      <xdr:row>122</xdr:row>
      <xdr:rowOff>38100</xdr:rowOff>
    </xdr:from>
    <xdr:to>
      <xdr:col>20</xdr:col>
      <xdr:colOff>257175</xdr:colOff>
      <xdr:row>152</xdr:row>
      <xdr:rowOff>85725</xdr:rowOff>
    </xdr:to>
    <xdr:cxnSp macro="">
      <xdr:nvCxnSpPr>
        <xdr:cNvPr id="5" name="Gerade Verbindung 7"/>
        <xdr:cNvCxnSpPr/>
      </xdr:nvCxnSpPr>
      <xdr:spPr>
        <a:xfrm flipH="1">
          <a:off x="19964400" y="21183600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257175</xdr:colOff>
      <xdr:row>127</xdr:row>
      <xdr:rowOff>38100</xdr:rowOff>
    </xdr:from>
    <xdr:to>
      <xdr:col>20</xdr:col>
      <xdr:colOff>257175</xdr:colOff>
      <xdr:row>157</xdr:row>
      <xdr:rowOff>85725</xdr:rowOff>
    </xdr:to>
    <xdr:cxnSp macro="">
      <xdr:nvCxnSpPr>
        <xdr:cNvPr id="13" name="Gerade Verbindung 7"/>
        <xdr:cNvCxnSpPr/>
      </xdr:nvCxnSpPr>
      <xdr:spPr>
        <a:xfrm flipH="1">
          <a:off x="19964400" y="21993225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257175</xdr:colOff>
      <xdr:row>122</xdr:row>
      <xdr:rowOff>38100</xdr:rowOff>
    </xdr:from>
    <xdr:to>
      <xdr:col>28</xdr:col>
      <xdr:colOff>257175</xdr:colOff>
      <xdr:row>152</xdr:row>
      <xdr:rowOff>85725</xdr:rowOff>
    </xdr:to>
    <xdr:cxnSp macro="">
      <xdr:nvCxnSpPr>
        <xdr:cNvPr id="4" name="Gerade Verbindung 7"/>
        <xdr:cNvCxnSpPr/>
      </xdr:nvCxnSpPr>
      <xdr:spPr>
        <a:xfrm flipH="1">
          <a:off x="24344842" y="1947968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257175</xdr:colOff>
      <xdr:row>127</xdr:row>
      <xdr:rowOff>38100</xdr:rowOff>
    </xdr:from>
    <xdr:to>
      <xdr:col>28</xdr:col>
      <xdr:colOff>257175</xdr:colOff>
      <xdr:row>157</xdr:row>
      <xdr:rowOff>85725</xdr:rowOff>
    </xdr:to>
    <xdr:cxnSp macro="">
      <xdr:nvCxnSpPr>
        <xdr:cNvPr id="6" name="Gerade Verbindung 7"/>
        <xdr:cNvCxnSpPr/>
      </xdr:nvCxnSpPr>
      <xdr:spPr>
        <a:xfrm flipH="1">
          <a:off x="24344842" y="2027343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sa15_BIOMA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Analysis_SA15_14102015_TBO_Mixed_fe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w%20Kat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B4/BPT/BPT%20SHARED%20DATA/OSPgroup/JHA/Results/all%20Fermentations/JHA_5_SC_emptystrain/Analysis_JHA_5_SC_emptystr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Acetate"/>
      <sheetName val="GFP Probe"/>
      <sheetName val="Sampling "/>
      <sheetName val="Graphs"/>
      <sheetName val="HPLC_eGFP_IB"/>
    </sheetNames>
    <sheetDataSet>
      <sheetData sheetId="0"/>
      <sheetData sheetId="1">
        <row r="5">
          <cell r="C5" t="str">
            <v>TBO_SA14_IPTG</v>
          </cell>
        </row>
        <row r="6">
          <cell r="C6">
            <v>0.03</v>
          </cell>
        </row>
        <row r="7">
          <cell r="C7">
            <v>0.03</v>
          </cell>
        </row>
        <row r="8">
          <cell r="C8">
            <v>0.03</v>
          </cell>
        </row>
        <row r="9">
          <cell r="C9">
            <v>0.03</v>
          </cell>
        </row>
        <row r="10">
          <cell r="C10">
            <v>0.03</v>
          </cell>
        </row>
        <row r="11">
          <cell r="C11">
            <v>0.03</v>
          </cell>
        </row>
        <row r="12">
          <cell r="C12">
            <v>0.03</v>
          </cell>
        </row>
        <row r="13">
          <cell r="C13">
            <v>0.03</v>
          </cell>
        </row>
        <row r="14">
          <cell r="C14">
            <v>0.03</v>
          </cell>
        </row>
        <row r="15">
          <cell r="C15">
            <v>0.03</v>
          </cell>
        </row>
        <row r="16">
          <cell r="C16">
            <v>0.03</v>
          </cell>
        </row>
        <row r="17">
          <cell r="C17">
            <v>0.03</v>
          </cell>
        </row>
        <row r="18">
          <cell r="C18">
            <v>0.03</v>
          </cell>
        </row>
        <row r="19">
          <cell r="C19">
            <v>0.03</v>
          </cell>
        </row>
        <row r="20">
          <cell r="C20">
            <v>0.03</v>
          </cell>
        </row>
        <row r="21">
          <cell r="C21">
            <v>0.03</v>
          </cell>
        </row>
        <row r="22">
          <cell r="C22">
            <v>0.03</v>
          </cell>
        </row>
        <row r="23">
          <cell r="C23">
            <v>0.03</v>
          </cell>
        </row>
        <row r="24">
          <cell r="C24">
            <v>0.03</v>
          </cell>
        </row>
        <row r="25">
          <cell r="C25">
            <v>0.03</v>
          </cell>
        </row>
        <row r="26">
          <cell r="C26">
            <v>0.03</v>
          </cell>
        </row>
        <row r="27">
          <cell r="C27">
            <v>0.03</v>
          </cell>
        </row>
        <row r="28">
          <cell r="C28">
            <v>0.03</v>
          </cell>
        </row>
        <row r="29">
          <cell r="C29">
            <v>0.03</v>
          </cell>
        </row>
        <row r="30">
          <cell r="C30">
            <v>0.03</v>
          </cell>
        </row>
        <row r="31">
          <cell r="C31">
            <v>0.03</v>
          </cell>
        </row>
        <row r="32">
          <cell r="C32">
            <v>0.03</v>
          </cell>
        </row>
        <row r="33">
          <cell r="C33">
            <v>0.03</v>
          </cell>
        </row>
        <row r="34">
          <cell r="C34">
            <v>0.03</v>
          </cell>
        </row>
        <row r="35">
          <cell r="C35">
            <v>0.03</v>
          </cell>
        </row>
        <row r="36">
          <cell r="C36">
            <v>0.03</v>
          </cell>
        </row>
        <row r="37">
          <cell r="C37">
            <v>0.03</v>
          </cell>
        </row>
        <row r="38">
          <cell r="C38">
            <v>0.03</v>
          </cell>
        </row>
        <row r="39">
          <cell r="C39">
            <v>0.03</v>
          </cell>
        </row>
        <row r="40">
          <cell r="C40">
            <v>3.9933299999999998E-2</v>
          </cell>
        </row>
        <row r="41">
          <cell r="C41">
            <v>3.0066699999999998E-2</v>
          </cell>
        </row>
        <row r="42">
          <cell r="C42">
            <v>3.9933299999999998E-2</v>
          </cell>
        </row>
        <row r="43">
          <cell r="C43">
            <v>0.04</v>
          </cell>
        </row>
        <row r="44">
          <cell r="C44">
            <v>0.04</v>
          </cell>
        </row>
        <row r="45">
          <cell r="C45">
            <v>0.04</v>
          </cell>
        </row>
        <row r="46">
          <cell r="C46">
            <v>4.99333E-2</v>
          </cell>
        </row>
        <row r="47">
          <cell r="C47">
            <v>0.05</v>
          </cell>
        </row>
        <row r="48">
          <cell r="C48">
            <v>5.9933300000000002E-2</v>
          </cell>
        </row>
        <row r="49">
          <cell r="C49">
            <v>0.06</v>
          </cell>
        </row>
        <row r="50">
          <cell r="C50">
            <v>0.06</v>
          </cell>
        </row>
        <row r="51">
          <cell r="C51">
            <v>6.9933300000000004E-2</v>
          </cell>
        </row>
        <row r="52">
          <cell r="C52">
            <v>7.0000000000000007E-2</v>
          </cell>
        </row>
        <row r="53">
          <cell r="C53">
            <v>7.9933299999999999E-2</v>
          </cell>
        </row>
        <row r="54">
          <cell r="C54">
            <v>0.08</v>
          </cell>
        </row>
        <row r="55">
          <cell r="C55">
            <v>0.08</v>
          </cell>
        </row>
        <row r="56">
          <cell r="C56">
            <v>0.08</v>
          </cell>
        </row>
        <row r="57">
          <cell r="C57">
            <v>8.9933299999999994E-2</v>
          </cell>
        </row>
        <row r="58">
          <cell r="C58">
            <v>0.09</v>
          </cell>
        </row>
        <row r="59">
          <cell r="C59">
            <v>9.9933300000000003E-2</v>
          </cell>
        </row>
        <row r="60">
          <cell r="C60">
            <v>0.1</v>
          </cell>
        </row>
        <row r="61">
          <cell r="C61">
            <v>0.1</v>
          </cell>
        </row>
        <row r="62">
          <cell r="C62">
            <v>0.1</v>
          </cell>
        </row>
        <row r="63">
          <cell r="C63">
            <v>0.109933</v>
          </cell>
        </row>
        <row r="64">
          <cell r="C64">
            <v>0.11</v>
          </cell>
        </row>
        <row r="65">
          <cell r="C65">
            <v>0.119933</v>
          </cell>
        </row>
        <row r="66">
          <cell r="C66">
            <v>0.12</v>
          </cell>
        </row>
        <row r="67">
          <cell r="C67">
            <v>0.12</v>
          </cell>
        </row>
        <row r="68">
          <cell r="C68">
            <v>0.12</v>
          </cell>
        </row>
        <row r="69">
          <cell r="C69">
            <v>0.12993299999999999</v>
          </cell>
        </row>
        <row r="70">
          <cell r="C70">
            <v>0.13</v>
          </cell>
        </row>
        <row r="71">
          <cell r="C71">
            <v>0.13</v>
          </cell>
        </row>
        <row r="72">
          <cell r="C72">
            <v>0.13</v>
          </cell>
        </row>
        <row r="73">
          <cell r="C73">
            <v>0.139933</v>
          </cell>
        </row>
        <row r="74">
          <cell r="C74">
            <v>0.14000000000000001</v>
          </cell>
        </row>
        <row r="75">
          <cell r="C75">
            <v>0.14000000000000001</v>
          </cell>
        </row>
        <row r="76">
          <cell r="C76">
            <v>0.14000000000000001</v>
          </cell>
        </row>
        <row r="77">
          <cell r="C77">
            <v>0.14000000000000001</v>
          </cell>
        </row>
        <row r="78">
          <cell r="C78">
            <v>0.14993300000000001</v>
          </cell>
        </row>
        <row r="79">
          <cell r="C79">
            <v>0.15</v>
          </cell>
        </row>
        <row r="80">
          <cell r="C80">
            <v>0.15</v>
          </cell>
        </row>
        <row r="81">
          <cell r="C81">
            <v>0.15</v>
          </cell>
        </row>
        <row r="82">
          <cell r="C82">
            <v>0.15993299999999999</v>
          </cell>
        </row>
        <row r="83">
          <cell r="C83">
            <v>0.16</v>
          </cell>
        </row>
        <row r="84">
          <cell r="C84">
            <v>0.16</v>
          </cell>
        </row>
        <row r="85">
          <cell r="C85">
            <v>0.16</v>
          </cell>
        </row>
        <row r="86">
          <cell r="C86">
            <v>0.16</v>
          </cell>
        </row>
        <row r="87">
          <cell r="C87">
            <v>0.16</v>
          </cell>
        </row>
        <row r="88">
          <cell r="C88">
            <v>0.16</v>
          </cell>
        </row>
        <row r="89">
          <cell r="C89">
            <v>0.169933</v>
          </cell>
        </row>
        <row r="90">
          <cell r="C90">
            <v>0.16006699999999999</v>
          </cell>
        </row>
        <row r="91">
          <cell r="C91">
            <v>0.169933</v>
          </cell>
        </row>
        <row r="92">
          <cell r="C92">
            <v>0.17</v>
          </cell>
        </row>
        <row r="93">
          <cell r="C93">
            <v>0.17</v>
          </cell>
        </row>
        <row r="94">
          <cell r="C94">
            <v>0.17</v>
          </cell>
        </row>
        <row r="95">
          <cell r="C95">
            <v>0.17</v>
          </cell>
        </row>
        <row r="96">
          <cell r="C96">
            <v>0.17</v>
          </cell>
        </row>
        <row r="97">
          <cell r="C97">
            <v>0.17</v>
          </cell>
        </row>
        <row r="98">
          <cell r="C98">
            <v>0.17</v>
          </cell>
        </row>
        <row r="99">
          <cell r="C99">
            <v>0.17993300000000001</v>
          </cell>
        </row>
        <row r="100">
          <cell r="C100">
            <v>0.18</v>
          </cell>
        </row>
        <row r="101">
          <cell r="C101">
            <v>0.18</v>
          </cell>
        </row>
        <row r="102">
          <cell r="C102">
            <v>0.18</v>
          </cell>
        </row>
        <row r="103">
          <cell r="C103">
            <v>0.18</v>
          </cell>
        </row>
        <row r="104">
          <cell r="C104">
            <v>0.18</v>
          </cell>
        </row>
        <row r="105">
          <cell r="C105">
            <v>0.18</v>
          </cell>
        </row>
        <row r="106">
          <cell r="C106">
            <v>0.18</v>
          </cell>
        </row>
        <row r="107">
          <cell r="C107">
            <v>0.18</v>
          </cell>
        </row>
        <row r="108">
          <cell r="C108">
            <v>0.18993299999999999</v>
          </cell>
        </row>
        <row r="109">
          <cell r="C109">
            <v>0.19</v>
          </cell>
        </row>
        <row r="110">
          <cell r="C110">
            <v>0.19</v>
          </cell>
        </row>
        <row r="111">
          <cell r="C111">
            <v>0.19</v>
          </cell>
        </row>
        <row r="112">
          <cell r="C112">
            <v>0.19</v>
          </cell>
        </row>
        <row r="113">
          <cell r="C113">
            <v>0.19</v>
          </cell>
        </row>
        <row r="114">
          <cell r="C114">
            <v>0.19</v>
          </cell>
        </row>
        <row r="115">
          <cell r="C115">
            <v>0.19</v>
          </cell>
        </row>
        <row r="116">
          <cell r="C116">
            <v>0.19</v>
          </cell>
        </row>
        <row r="117">
          <cell r="C117">
            <v>0.19</v>
          </cell>
        </row>
        <row r="118">
          <cell r="C118">
            <v>0.19</v>
          </cell>
        </row>
        <row r="119">
          <cell r="C119">
            <v>0.199933</v>
          </cell>
        </row>
        <row r="120">
          <cell r="C120">
            <v>0.2</v>
          </cell>
        </row>
        <row r="121">
          <cell r="C121">
            <v>0.2</v>
          </cell>
        </row>
        <row r="122">
          <cell r="C122">
            <v>0.2</v>
          </cell>
        </row>
        <row r="123">
          <cell r="C123">
            <v>0.2</v>
          </cell>
        </row>
        <row r="124">
          <cell r="C124">
            <v>0.2</v>
          </cell>
        </row>
        <row r="125">
          <cell r="C125">
            <v>0.2</v>
          </cell>
        </row>
        <row r="126">
          <cell r="C126">
            <v>0.2</v>
          </cell>
        </row>
        <row r="127">
          <cell r="C127">
            <v>0.2</v>
          </cell>
        </row>
        <row r="128">
          <cell r="C128">
            <v>0.2</v>
          </cell>
        </row>
        <row r="129">
          <cell r="C129">
            <v>0.20993300000000001</v>
          </cell>
        </row>
        <row r="130">
          <cell r="C130">
            <v>0.20006699999999999</v>
          </cell>
        </row>
        <row r="131">
          <cell r="C131">
            <v>0.20993300000000001</v>
          </cell>
        </row>
        <row r="132">
          <cell r="C132">
            <v>0.21</v>
          </cell>
        </row>
        <row r="133">
          <cell r="C133">
            <v>0.21</v>
          </cell>
        </row>
        <row r="134">
          <cell r="C134">
            <v>0.21</v>
          </cell>
        </row>
        <row r="135">
          <cell r="C135">
            <v>0.21</v>
          </cell>
        </row>
        <row r="136">
          <cell r="C136">
            <v>0.21</v>
          </cell>
        </row>
        <row r="137">
          <cell r="C137">
            <v>0.21</v>
          </cell>
        </row>
        <row r="138">
          <cell r="C138">
            <v>0.21</v>
          </cell>
        </row>
        <row r="139">
          <cell r="C139">
            <v>0.21</v>
          </cell>
        </row>
        <row r="140">
          <cell r="C140">
            <v>0.21</v>
          </cell>
        </row>
        <row r="141">
          <cell r="C141">
            <v>0.21</v>
          </cell>
        </row>
        <row r="142">
          <cell r="C142">
            <v>0.21</v>
          </cell>
        </row>
        <row r="143">
          <cell r="C143">
            <v>0.21</v>
          </cell>
        </row>
        <row r="144">
          <cell r="C144">
            <v>0.21993299999999999</v>
          </cell>
        </row>
        <row r="145">
          <cell r="C145">
            <v>0.22</v>
          </cell>
        </row>
        <row r="146">
          <cell r="C146">
            <v>0.210067</v>
          </cell>
        </row>
        <row r="147">
          <cell r="C147">
            <v>0.21993299999999999</v>
          </cell>
        </row>
        <row r="148">
          <cell r="C148">
            <v>0.22</v>
          </cell>
        </row>
        <row r="149">
          <cell r="C149">
            <v>0.22</v>
          </cell>
        </row>
        <row r="150">
          <cell r="C150">
            <v>0.22</v>
          </cell>
        </row>
        <row r="151">
          <cell r="C151">
            <v>0.22</v>
          </cell>
        </row>
        <row r="152">
          <cell r="C152">
            <v>0.22</v>
          </cell>
        </row>
        <row r="153">
          <cell r="C153">
            <v>0.22</v>
          </cell>
        </row>
        <row r="154">
          <cell r="C154">
            <v>0.22</v>
          </cell>
        </row>
        <row r="155">
          <cell r="C155">
            <v>0.229933</v>
          </cell>
        </row>
        <row r="156">
          <cell r="C156">
            <v>0.23</v>
          </cell>
        </row>
        <row r="157">
          <cell r="C157">
            <v>0.23</v>
          </cell>
        </row>
        <row r="158">
          <cell r="C158">
            <v>0.23</v>
          </cell>
        </row>
        <row r="159">
          <cell r="C159">
            <v>0.23</v>
          </cell>
        </row>
        <row r="160">
          <cell r="C160">
            <v>0.23</v>
          </cell>
        </row>
        <row r="161">
          <cell r="C161">
            <v>0.23993300000000001</v>
          </cell>
        </row>
        <row r="162">
          <cell r="C162">
            <v>0.23006699999999999</v>
          </cell>
        </row>
        <row r="163">
          <cell r="C163">
            <v>0.23993300000000001</v>
          </cell>
        </row>
        <row r="164">
          <cell r="C164">
            <v>0.24</v>
          </cell>
        </row>
        <row r="165">
          <cell r="C165">
            <v>0.24</v>
          </cell>
        </row>
        <row r="166">
          <cell r="C166">
            <v>0.24</v>
          </cell>
        </row>
        <row r="167">
          <cell r="C167">
            <v>0.24</v>
          </cell>
        </row>
        <row r="168">
          <cell r="C168">
            <v>0.24</v>
          </cell>
        </row>
        <row r="169">
          <cell r="C169">
            <v>0.24</v>
          </cell>
        </row>
        <row r="170">
          <cell r="C170">
            <v>0.24</v>
          </cell>
        </row>
        <row r="171">
          <cell r="C171">
            <v>0.24993299999999999</v>
          </cell>
        </row>
        <row r="172">
          <cell r="C172">
            <v>0.240067</v>
          </cell>
        </row>
        <row r="173">
          <cell r="C173">
            <v>0.24993299999999999</v>
          </cell>
        </row>
        <row r="174">
          <cell r="C174">
            <v>0.25</v>
          </cell>
        </row>
        <row r="175">
          <cell r="C175">
            <v>0.25</v>
          </cell>
        </row>
        <row r="176">
          <cell r="C176">
            <v>0.25</v>
          </cell>
        </row>
        <row r="177">
          <cell r="C177">
            <v>0.25</v>
          </cell>
        </row>
        <row r="178">
          <cell r="C178">
            <v>0.25</v>
          </cell>
        </row>
        <row r="179">
          <cell r="C179">
            <v>0.25</v>
          </cell>
        </row>
        <row r="180">
          <cell r="C180">
            <v>0.25</v>
          </cell>
        </row>
        <row r="181">
          <cell r="C181">
            <v>0.25993300000000003</v>
          </cell>
        </row>
        <row r="182">
          <cell r="C182">
            <v>0.26</v>
          </cell>
        </row>
        <row r="183">
          <cell r="C183">
            <v>0.26</v>
          </cell>
        </row>
        <row r="184">
          <cell r="C184">
            <v>0.26</v>
          </cell>
        </row>
        <row r="185">
          <cell r="C185">
            <v>0.26</v>
          </cell>
        </row>
        <row r="186">
          <cell r="C186">
            <v>0.26</v>
          </cell>
        </row>
        <row r="187">
          <cell r="C187">
            <v>0.26</v>
          </cell>
        </row>
        <row r="188">
          <cell r="C188">
            <v>0.26</v>
          </cell>
        </row>
        <row r="189">
          <cell r="C189">
            <v>0.26</v>
          </cell>
        </row>
        <row r="190">
          <cell r="C190">
            <v>0.26</v>
          </cell>
        </row>
        <row r="191">
          <cell r="C191">
            <v>0.26</v>
          </cell>
        </row>
        <row r="192">
          <cell r="C192">
            <v>0.26993299999999998</v>
          </cell>
        </row>
        <row r="193">
          <cell r="C193">
            <v>0.27</v>
          </cell>
        </row>
        <row r="194">
          <cell r="C194">
            <v>0.27</v>
          </cell>
        </row>
        <row r="195">
          <cell r="C195">
            <v>0.27</v>
          </cell>
        </row>
        <row r="196">
          <cell r="C196">
            <v>0.27</v>
          </cell>
        </row>
        <row r="197">
          <cell r="C197">
            <v>0.27</v>
          </cell>
        </row>
        <row r="198">
          <cell r="C198">
            <v>0.27993299999999999</v>
          </cell>
        </row>
        <row r="199">
          <cell r="C199">
            <v>0.28000000000000003</v>
          </cell>
        </row>
        <row r="200">
          <cell r="C200">
            <v>0.28000000000000003</v>
          </cell>
        </row>
        <row r="201">
          <cell r="C201">
            <v>0.28000000000000003</v>
          </cell>
        </row>
        <row r="202">
          <cell r="C202">
            <v>0.28000000000000003</v>
          </cell>
        </row>
        <row r="203">
          <cell r="C203">
            <v>0.28000000000000003</v>
          </cell>
        </row>
        <row r="204">
          <cell r="C204">
            <v>0.28000000000000003</v>
          </cell>
        </row>
        <row r="205">
          <cell r="C205">
            <v>0.28000000000000003</v>
          </cell>
        </row>
        <row r="206">
          <cell r="C206">
            <v>0.28000000000000003</v>
          </cell>
        </row>
        <row r="207">
          <cell r="C207">
            <v>0.289933</v>
          </cell>
        </row>
        <row r="208">
          <cell r="C208">
            <v>0.28006700000000001</v>
          </cell>
        </row>
        <row r="209">
          <cell r="C209">
            <v>0.289933</v>
          </cell>
        </row>
        <row r="210">
          <cell r="C210">
            <v>0.28999999999999998</v>
          </cell>
        </row>
        <row r="211">
          <cell r="C211">
            <v>0.28999999999999998</v>
          </cell>
        </row>
        <row r="212">
          <cell r="C212">
            <v>0.28999999999999998</v>
          </cell>
        </row>
        <row r="213">
          <cell r="C213">
            <v>0.28999999999999998</v>
          </cell>
        </row>
        <row r="214">
          <cell r="C214">
            <v>0.28999999999999998</v>
          </cell>
        </row>
        <row r="215">
          <cell r="C215">
            <v>0.29993300000000001</v>
          </cell>
        </row>
        <row r="216">
          <cell r="C216">
            <v>0.3</v>
          </cell>
        </row>
        <row r="217">
          <cell r="C217">
            <v>0.3</v>
          </cell>
        </row>
        <row r="218">
          <cell r="C218">
            <v>0.3</v>
          </cell>
        </row>
        <row r="219">
          <cell r="C219">
            <v>0.3</v>
          </cell>
        </row>
        <row r="220">
          <cell r="C220">
            <v>0.3</v>
          </cell>
        </row>
        <row r="221">
          <cell r="C221">
            <v>0.3</v>
          </cell>
        </row>
        <row r="222">
          <cell r="C222">
            <v>0.30993300000000001</v>
          </cell>
        </row>
        <row r="223">
          <cell r="C223">
            <v>0.31</v>
          </cell>
        </row>
        <row r="224">
          <cell r="C224">
            <v>0.31</v>
          </cell>
        </row>
        <row r="225">
          <cell r="C225">
            <v>0.31</v>
          </cell>
        </row>
        <row r="226">
          <cell r="C226">
            <v>0.31</v>
          </cell>
        </row>
        <row r="227">
          <cell r="C227">
            <v>0.31</v>
          </cell>
        </row>
        <row r="228">
          <cell r="C228">
            <v>0.31</v>
          </cell>
        </row>
        <row r="229">
          <cell r="C229">
            <v>0.31</v>
          </cell>
        </row>
        <row r="230">
          <cell r="C230">
            <v>0.31</v>
          </cell>
        </row>
        <row r="231">
          <cell r="C231">
            <v>0.31</v>
          </cell>
        </row>
        <row r="232">
          <cell r="C232">
            <v>0.31</v>
          </cell>
        </row>
        <row r="233">
          <cell r="C233">
            <v>0.31993300000000002</v>
          </cell>
        </row>
        <row r="234">
          <cell r="C234">
            <v>0.32</v>
          </cell>
        </row>
        <row r="235">
          <cell r="C235">
            <v>0.32</v>
          </cell>
        </row>
        <row r="236">
          <cell r="C236">
            <v>0.32</v>
          </cell>
        </row>
        <row r="237">
          <cell r="C237">
            <v>0.32</v>
          </cell>
        </row>
        <row r="238">
          <cell r="C238">
            <v>0.32</v>
          </cell>
        </row>
        <row r="239">
          <cell r="C239">
            <v>0.32</v>
          </cell>
        </row>
        <row r="240">
          <cell r="C240">
            <v>0.32</v>
          </cell>
        </row>
        <row r="241">
          <cell r="C241">
            <v>0.32993299999999998</v>
          </cell>
        </row>
        <row r="242">
          <cell r="C242">
            <v>0.33</v>
          </cell>
        </row>
        <row r="243">
          <cell r="C243">
            <v>0.33</v>
          </cell>
        </row>
        <row r="244">
          <cell r="C244">
            <v>0.33</v>
          </cell>
        </row>
        <row r="245">
          <cell r="C245">
            <v>0.33</v>
          </cell>
        </row>
        <row r="246">
          <cell r="C246">
            <v>0.33</v>
          </cell>
        </row>
        <row r="247">
          <cell r="C247">
            <v>0.33</v>
          </cell>
        </row>
        <row r="248">
          <cell r="C248">
            <v>0.33</v>
          </cell>
        </row>
        <row r="249">
          <cell r="C249">
            <v>0.33993299999999999</v>
          </cell>
        </row>
        <row r="250">
          <cell r="C250">
            <v>0.34</v>
          </cell>
        </row>
        <row r="251">
          <cell r="C251">
            <v>0.34</v>
          </cell>
        </row>
        <row r="252">
          <cell r="C252">
            <v>0.34</v>
          </cell>
        </row>
        <row r="253">
          <cell r="C253">
            <v>0.34</v>
          </cell>
        </row>
        <row r="254">
          <cell r="C254">
            <v>0.34</v>
          </cell>
        </row>
        <row r="255">
          <cell r="C255">
            <v>0.34993299999999999</v>
          </cell>
        </row>
        <row r="256">
          <cell r="C256">
            <v>0.35</v>
          </cell>
        </row>
        <row r="257">
          <cell r="C257">
            <v>0.35</v>
          </cell>
        </row>
        <row r="258">
          <cell r="C258">
            <v>0.35</v>
          </cell>
        </row>
        <row r="259">
          <cell r="C259">
            <v>0.35</v>
          </cell>
        </row>
        <row r="260">
          <cell r="C260">
            <v>0.35</v>
          </cell>
        </row>
        <row r="261">
          <cell r="C261">
            <v>0.35</v>
          </cell>
        </row>
        <row r="262">
          <cell r="C262">
            <v>0.35</v>
          </cell>
        </row>
        <row r="263">
          <cell r="C263">
            <v>0.35</v>
          </cell>
        </row>
        <row r="264">
          <cell r="C264">
            <v>0.35</v>
          </cell>
        </row>
        <row r="265">
          <cell r="C265">
            <v>0.359933</v>
          </cell>
        </row>
        <row r="266">
          <cell r="C266">
            <v>0.36</v>
          </cell>
        </row>
        <row r="267">
          <cell r="C267">
            <v>0.36</v>
          </cell>
        </row>
        <row r="268">
          <cell r="C268">
            <v>0.36</v>
          </cell>
        </row>
        <row r="269">
          <cell r="C269">
            <v>0.36</v>
          </cell>
        </row>
        <row r="270">
          <cell r="C270">
            <v>0.36</v>
          </cell>
        </row>
        <row r="271">
          <cell r="C271">
            <v>0.36993300000000001</v>
          </cell>
        </row>
        <row r="272">
          <cell r="C272">
            <v>0.37</v>
          </cell>
        </row>
        <row r="273">
          <cell r="C273">
            <v>0.37</v>
          </cell>
        </row>
        <row r="274">
          <cell r="C274">
            <v>0.37</v>
          </cell>
        </row>
        <row r="275">
          <cell r="C275">
            <v>0.37</v>
          </cell>
        </row>
        <row r="276">
          <cell r="C276">
            <v>0.37</v>
          </cell>
        </row>
        <row r="277">
          <cell r="C277">
            <v>0.37</v>
          </cell>
        </row>
        <row r="278">
          <cell r="C278">
            <v>0.37</v>
          </cell>
        </row>
        <row r="279">
          <cell r="C279">
            <v>0.37993300000000002</v>
          </cell>
        </row>
        <row r="280">
          <cell r="C280">
            <v>0.38</v>
          </cell>
        </row>
        <row r="281">
          <cell r="C281">
            <v>0.38</v>
          </cell>
        </row>
        <row r="282">
          <cell r="C282">
            <v>0.38</v>
          </cell>
        </row>
        <row r="283">
          <cell r="C283">
            <v>0.38</v>
          </cell>
        </row>
        <row r="284">
          <cell r="C284">
            <v>0.38993299999999997</v>
          </cell>
        </row>
        <row r="285">
          <cell r="C285">
            <v>0.39</v>
          </cell>
        </row>
        <row r="286">
          <cell r="C286">
            <v>0.39</v>
          </cell>
        </row>
        <row r="287">
          <cell r="C287">
            <v>0.39</v>
          </cell>
        </row>
        <row r="288">
          <cell r="C288">
            <v>0.39</v>
          </cell>
        </row>
        <row r="289">
          <cell r="C289">
            <v>0.39</v>
          </cell>
        </row>
        <row r="290">
          <cell r="C290">
            <v>0.39</v>
          </cell>
        </row>
        <row r="291">
          <cell r="C291">
            <v>0.39993299999999998</v>
          </cell>
        </row>
        <row r="292">
          <cell r="C292">
            <v>0.4</v>
          </cell>
        </row>
        <row r="293">
          <cell r="C293">
            <v>0.4</v>
          </cell>
        </row>
        <row r="294">
          <cell r="C294">
            <v>0.4</v>
          </cell>
        </row>
        <row r="295">
          <cell r="C295">
            <v>0.4</v>
          </cell>
        </row>
        <row r="296">
          <cell r="C296">
            <v>0.4</v>
          </cell>
        </row>
        <row r="297">
          <cell r="C297">
            <v>0.4</v>
          </cell>
        </row>
        <row r="298">
          <cell r="C298">
            <v>0.40993299999999999</v>
          </cell>
        </row>
        <row r="299">
          <cell r="C299">
            <v>0.41</v>
          </cell>
        </row>
        <row r="300">
          <cell r="C300">
            <v>0.41</v>
          </cell>
        </row>
        <row r="301">
          <cell r="C301">
            <v>0.41</v>
          </cell>
        </row>
        <row r="302">
          <cell r="C302">
            <v>0.41</v>
          </cell>
        </row>
        <row r="303">
          <cell r="C303">
            <v>0.419933</v>
          </cell>
        </row>
        <row r="304">
          <cell r="C304">
            <v>0.41006700000000001</v>
          </cell>
        </row>
        <row r="305">
          <cell r="C305">
            <v>0.419933</v>
          </cell>
        </row>
        <row r="306">
          <cell r="C306">
            <v>0.42</v>
          </cell>
        </row>
        <row r="307">
          <cell r="C307">
            <v>0.42</v>
          </cell>
        </row>
        <row r="308">
          <cell r="C308">
            <v>0.42</v>
          </cell>
        </row>
        <row r="309">
          <cell r="C309">
            <v>0.42</v>
          </cell>
        </row>
        <row r="310">
          <cell r="C310">
            <v>0.42993300000000001</v>
          </cell>
        </row>
        <row r="311">
          <cell r="C311">
            <v>0.43</v>
          </cell>
        </row>
        <row r="312">
          <cell r="C312">
            <v>0.43</v>
          </cell>
        </row>
        <row r="313">
          <cell r="C313">
            <v>0.43</v>
          </cell>
        </row>
        <row r="314">
          <cell r="C314">
            <v>0.43</v>
          </cell>
        </row>
        <row r="315">
          <cell r="C315">
            <v>0.43993300000000002</v>
          </cell>
        </row>
        <row r="316">
          <cell r="C316">
            <v>0.43006699999999998</v>
          </cell>
        </row>
        <row r="317">
          <cell r="C317">
            <v>0.43</v>
          </cell>
        </row>
        <row r="318">
          <cell r="C318">
            <v>0.43993300000000002</v>
          </cell>
        </row>
        <row r="319">
          <cell r="C319">
            <v>0.44</v>
          </cell>
        </row>
        <row r="320">
          <cell r="C320">
            <v>0.44</v>
          </cell>
        </row>
        <row r="321">
          <cell r="C321">
            <v>0.44</v>
          </cell>
        </row>
        <row r="322">
          <cell r="C322">
            <v>0.44</v>
          </cell>
        </row>
        <row r="323">
          <cell r="C323">
            <v>0.44993300000000003</v>
          </cell>
        </row>
        <row r="324">
          <cell r="C324">
            <v>0.45</v>
          </cell>
        </row>
        <row r="325">
          <cell r="C325">
            <v>0.45</v>
          </cell>
        </row>
        <row r="326">
          <cell r="C326">
            <v>0.45</v>
          </cell>
        </row>
        <row r="327">
          <cell r="C327">
            <v>0.45</v>
          </cell>
        </row>
        <row r="328">
          <cell r="C328">
            <v>0.45993299999999998</v>
          </cell>
        </row>
        <row r="329">
          <cell r="C329">
            <v>0.46</v>
          </cell>
        </row>
        <row r="330">
          <cell r="C330">
            <v>0.46</v>
          </cell>
        </row>
        <row r="331">
          <cell r="C331">
            <v>0.46</v>
          </cell>
        </row>
        <row r="332">
          <cell r="C332">
            <v>0.46</v>
          </cell>
        </row>
        <row r="333">
          <cell r="C333">
            <v>0.46</v>
          </cell>
        </row>
        <row r="334">
          <cell r="C334">
            <v>0.46993299999999999</v>
          </cell>
        </row>
        <row r="335">
          <cell r="C335">
            <v>0.47</v>
          </cell>
        </row>
        <row r="336">
          <cell r="C336">
            <v>0.47</v>
          </cell>
        </row>
        <row r="337">
          <cell r="C337">
            <v>0.47</v>
          </cell>
        </row>
        <row r="338">
          <cell r="C338">
            <v>0.47</v>
          </cell>
        </row>
        <row r="339">
          <cell r="C339">
            <v>0.479933</v>
          </cell>
        </row>
        <row r="340">
          <cell r="C340">
            <v>0.48</v>
          </cell>
        </row>
        <row r="341">
          <cell r="C341">
            <v>0.48</v>
          </cell>
        </row>
        <row r="342">
          <cell r="C342">
            <v>0.48</v>
          </cell>
        </row>
        <row r="343">
          <cell r="C343">
            <v>0.48</v>
          </cell>
        </row>
        <row r="344">
          <cell r="C344">
            <v>0.48</v>
          </cell>
        </row>
        <row r="345">
          <cell r="C345">
            <v>0.48993300000000001</v>
          </cell>
        </row>
        <row r="346">
          <cell r="C346">
            <v>0.49</v>
          </cell>
        </row>
        <row r="347">
          <cell r="C347">
            <v>0.49</v>
          </cell>
        </row>
        <row r="348">
          <cell r="C348">
            <v>0.49</v>
          </cell>
        </row>
        <row r="349">
          <cell r="C349">
            <v>0.49</v>
          </cell>
        </row>
        <row r="350">
          <cell r="C350">
            <v>0.49993300000000002</v>
          </cell>
        </row>
        <row r="351">
          <cell r="C351">
            <v>0.5</v>
          </cell>
        </row>
        <row r="352">
          <cell r="C352">
            <v>0.5</v>
          </cell>
        </row>
        <row r="353">
          <cell r="C353">
            <v>0.5</v>
          </cell>
        </row>
        <row r="354">
          <cell r="C354">
            <v>0.5</v>
          </cell>
        </row>
        <row r="355">
          <cell r="C355">
            <v>0.5</v>
          </cell>
        </row>
        <row r="356">
          <cell r="C356">
            <v>0.50993299999999997</v>
          </cell>
        </row>
        <row r="357">
          <cell r="C357">
            <v>0.51</v>
          </cell>
        </row>
        <row r="358">
          <cell r="C358">
            <v>0.51</v>
          </cell>
        </row>
        <row r="359">
          <cell r="C359">
            <v>0.51993299999999998</v>
          </cell>
        </row>
        <row r="360">
          <cell r="C360">
            <v>0.52</v>
          </cell>
        </row>
        <row r="361">
          <cell r="C361">
            <v>0.52</v>
          </cell>
        </row>
        <row r="362">
          <cell r="C362">
            <v>0.52</v>
          </cell>
        </row>
        <row r="363">
          <cell r="C363">
            <v>0.52</v>
          </cell>
        </row>
        <row r="364">
          <cell r="C364">
            <v>0.52993299999999999</v>
          </cell>
        </row>
        <row r="365">
          <cell r="C365">
            <v>0.53</v>
          </cell>
        </row>
        <row r="366">
          <cell r="C366">
            <v>0.53</v>
          </cell>
        </row>
        <row r="367">
          <cell r="C367">
            <v>0.53</v>
          </cell>
        </row>
        <row r="368">
          <cell r="C368">
            <v>0.53</v>
          </cell>
        </row>
        <row r="369">
          <cell r="C369">
            <v>0.53</v>
          </cell>
        </row>
        <row r="370">
          <cell r="C370">
            <v>0.539933</v>
          </cell>
        </row>
        <row r="371">
          <cell r="C371">
            <v>0.54</v>
          </cell>
        </row>
        <row r="372">
          <cell r="C372">
            <v>0.54</v>
          </cell>
        </row>
        <row r="373">
          <cell r="C373">
            <v>0.54993300000000001</v>
          </cell>
        </row>
        <row r="374">
          <cell r="C374">
            <v>0.55000000000000004</v>
          </cell>
        </row>
        <row r="375">
          <cell r="C375">
            <v>0.55000000000000004</v>
          </cell>
        </row>
        <row r="376">
          <cell r="C376">
            <v>0.55000000000000004</v>
          </cell>
        </row>
        <row r="377">
          <cell r="C377">
            <v>0.55000000000000004</v>
          </cell>
        </row>
        <row r="378">
          <cell r="C378">
            <v>0.55993300000000001</v>
          </cell>
        </row>
        <row r="379">
          <cell r="C379">
            <v>0.56000000000000005</v>
          </cell>
        </row>
        <row r="380">
          <cell r="C380">
            <v>0.56000000000000005</v>
          </cell>
        </row>
        <row r="381">
          <cell r="C381">
            <v>0.56000000000000005</v>
          </cell>
        </row>
        <row r="382">
          <cell r="C382">
            <v>0.56000000000000005</v>
          </cell>
        </row>
        <row r="383">
          <cell r="C383">
            <v>0.56000000000000005</v>
          </cell>
        </row>
        <row r="384">
          <cell r="C384">
            <v>0.56993300000000002</v>
          </cell>
        </row>
        <row r="385">
          <cell r="C385">
            <v>0.56999999999999995</v>
          </cell>
        </row>
        <row r="386">
          <cell r="C386">
            <v>0.56999999999999995</v>
          </cell>
        </row>
        <row r="387">
          <cell r="C387">
            <v>0.56999999999999995</v>
          </cell>
        </row>
        <row r="388">
          <cell r="C388">
            <v>0.57993300000000003</v>
          </cell>
        </row>
        <row r="389">
          <cell r="C389">
            <v>0.57999999999999996</v>
          </cell>
        </row>
        <row r="390">
          <cell r="C390">
            <v>0.57999999999999996</v>
          </cell>
        </row>
        <row r="391">
          <cell r="C391">
            <v>0.58993300000000004</v>
          </cell>
        </row>
        <row r="392">
          <cell r="C392">
            <v>0.59</v>
          </cell>
        </row>
        <row r="393">
          <cell r="C393">
            <v>0.59</v>
          </cell>
        </row>
        <row r="394">
          <cell r="C394">
            <v>0.59</v>
          </cell>
        </row>
        <row r="395">
          <cell r="C395">
            <v>0.59993300000000005</v>
          </cell>
        </row>
        <row r="396">
          <cell r="C396">
            <v>0.6</v>
          </cell>
        </row>
        <row r="397">
          <cell r="C397">
            <v>0.6</v>
          </cell>
        </row>
        <row r="398">
          <cell r="C398">
            <v>0.6</v>
          </cell>
        </row>
        <row r="399">
          <cell r="C399">
            <v>0.6</v>
          </cell>
        </row>
        <row r="400">
          <cell r="C400">
            <v>0.60993299999999995</v>
          </cell>
        </row>
        <row r="401">
          <cell r="C401">
            <v>0.61</v>
          </cell>
        </row>
        <row r="402">
          <cell r="C402">
            <v>0.61</v>
          </cell>
        </row>
        <row r="403">
          <cell r="C403">
            <v>0.61</v>
          </cell>
        </row>
        <row r="404">
          <cell r="C404">
            <v>0.61</v>
          </cell>
        </row>
        <row r="405">
          <cell r="C405">
            <v>0.61993299999999996</v>
          </cell>
        </row>
        <row r="406">
          <cell r="C406">
            <v>0.62</v>
          </cell>
        </row>
        <row r="407">
          <cell r="C407">
            <v>0.62</v>
          </cell>
        </row>
        <row r="408">
          <cell r="C408">
            <v>0.62993299999999997</v>
          </cell>
        </row>
        <row r="409">
          <cell r="C409">
            <v>0.63</v>
          </cell>
        </row>
        <row r="410">
          <cell r="C410">
            <v>0.63</v>
          </cell>
        </row>
        <row r="411">
          <cell r="C411">
            <v>0.63</v>
          </cell>
        </row>
        <row r="412">
          <cell r="C412">
            <v>0.63993299999999997</v>
          </cell>
        </row>
        <row r="413">
          <cell r="C413">
            <v>0.64</v>
          </cell>
        </row>
        <row r="414">
          <cell r="C414">
            <v>0.64</v>
          </cell>
        </row>
        <row r="415">
          <cell r="C415">
            <v>0.64993299999999998</v>
          </cell>
        </row>
        <row r="416">
          <cell r="C416">
            <v>0.65</v>
          </cell>
        </row>
        <row r="417">
          <cell r="C417">
            <v>0.65</v>
          </cell>
        </row>
        <row r="418">
          <cell r="C418">
            <v>0.65</v>
          </cell>
        </row>
        <row r="419">
          <cell r="C419">
            <v>0.65993299999999999</v>
          </cell>
        </row>
        <row r="420">
          <cell r="C420">
            <v>0.66</v>
          </cell>
        </row>
        <row r="421">
          <cell r="C421">
            <v>0.66</v>
          </cell>
        </row>
        <row r="422">
          <cell r="C422">
            <v>0.66</v>
          </cell>
        </row>
        <row r="423">
          <cell r="C423">
            <v>0.669933</v>
          </cell>
        </row>
        <row r="424">
          <cell r="C424">
            <v>0.67</v>
          </cell>
        </row>
        <row r="425">
          <cell r="C425">
            <v>0.67</v>
          </cell>
        </row>
        <row r="426">
          <cell r="C426">
            <v>0.67</v>
          </cell>
        </row>
        <row r="427">
          <cell r="C427">
            <v>0.67993300000000001</v>
          </cell>
        </row>
        <row r="428">
          <cell r="C428">
            <v>0.68</v>
          </cell>
        </row>
        <row r="429">
          <cell r="C429">
            <v>0.68</v>
          </cell>
        </row>
        <row r="430">
          <cell r="C430">
            <v>0.68993300000000002</v>
          </cell>
        </row>
        <row r="431">
          <cell r="C431">
            <v>0.69</v>
          </cell>
        </row>
        <row r="432">
          <cell r="C432">
            <v>0.69</v>
          </cell>
        </row>
        <row r="433">
          <cell r="C433">
            <v>0.69993300000000003</v>
          </cell>
        </row>
        <row r="434">
          <cell r="C434">
            <v>0.7</v>
          </cell>
        </row>
        <row r="435">
          <cell r="C435">
            <v>0.7</v>
          </cell>
        </row>
        <row r="436">
          <cell r="C436">
            <v>0.7</v>
          </cell>
        </row>
        <row r="437">
          <cell r="C437">
            <v>0.70993300000000004</v>
          </cell>
        </row>
        <row r="438">
          <cell r="C438">
            <v>0.71</v>
          </cell>
        </row>
        <row r="439">
          <cell r="C439">
            <v>0.71</v>
          </cell>
        </row>
        <row r="440">
          <cell r="C440">
            <v>0.71993300000000005</v>
          </cell>
        </row>
        <row r="441">
          <cell r="C441">
            <v>0.72</v>
          </cell>
        </row>
        <row r="442">
          <cell r="C442">
            <v>0.72993300000000005</v>
          </cell>
        </row>
        <row r="443">
          <cell r="C443">
            <v>0.73</v>
          </cell>
        </row>
        <row r="444">
          <cell r="C444">
            <v>0.73</v>
          </cell>
        </row>
        <row r="445">
          <cell r="C445">
            <v>0.73993299999999995</v>
          </cell>
        </row>
        <row r="446">
          <cell r="C446">
            <v>0.74</v>
          </cell>
        </row>
        <row r="447">
          <cell r="C447">
            <v>0.74</v>
          </cell>
        </row>
        <row r="448">
          <cell r="C448">
            <v>0.74</v>
          </cell>
        </row>
        <row r="449">
          <cell r="C449">
            <v>0.74993299999999996</v>
          </cell>
        </row>
        <row r="450">
          <cell r="C450">
            <v>0.75</v>
          </cell>
        </row>
        <row r="451">
          <cell r="C451">
            <v>0.75</v>
          </cell>
        </row>
        <row r="452">
          <cell r="C452">
            <v>0.75993299999999997</v>
          </cell>
        </row>
        <row r="453">
          <cell r="C453">
            <v>0.76</v>
          </cell>
        </row>
        <row r="454">
          <cell r="C454">
            <v>0.76</v>
          </cell>
        </row>
        <row r="455">
          <cell r="C455">
            <v>0.76993299999999998</v>
          </cell>
        </row>
        <row r="456">
          <cell r="C456">
            <v>0.77</v>
          </cell>
        </row>
        <row r="457">
          <cell r="C457">
            <v>0.77993299999999999</v>
          </cell>
        </row>
        <row r="458">
          <cell r="C458">
            <v>0.78</v>
          </cell>
        </row>
        <row r="459">
          <cell r="C459">
            <v>0.78</v>
          </cell>
        </row>
        <row r="460">
          <cell r="C460">
            <v>0.78</v>
          </cell>
        </row>
        <row r="461">
          <cell r="C461">
            <v>0.789933</v>
          </cell>
        </row>
        <row r="462">
          <cell r="C462">
            <v>0.79</v>
          </cell>
        </row>
        <row r="463">
          <cell r="C463">
            <v>0.79</v>
          </cell>
        </row>
        <row r="464">
          <cell r="C464">
            <v>0.79</v>
          </cell>
        </row>
        <row r="465">
          <cell r="C465">
            <v>0.809867</v>
          </cell>
        </row>
        <row r="466">
          <cell r="C466">
            <v>0.81</v>
          </cell>
        </row>
        <row r="467">
          <cell r="C467">
            <v>0.81</v>
          </cell>
        </row>
        <row r="468">
          <cell r="C468">
            <v>0.81993300000000002</v>
          </cell>
        </row>
        <row r="469">
          <cell r="C469">
            <v>0.82</v>
          </cell>
        </row>
        <row r="470">
          <cell r="C470">
            <v>0.82</v>
          </cell>
        </row>
        <row r="471">
          <cell r="C471">
            <v>0.82993300000000003</v>
          </cell>
        </row>
        <row r="472">
          <cell r="C472">
            <v>0.83</v>
          </cell>
        </row>
        <row r="473">
          <cell r="C473">
            <v>0.83</v>
          </cell>
        </row>
        <row r="474">
          <cell r="C474">
            <v>0.83993300000000004</v>
          </cell>
        </row>
        <row r="475">
          <cell r="C475">
            <v>0.84993300000000005</v>
          </cell>
        </row>
        <row r="476">
          <cell r="C476">
            <v>0.85</v>
          </cell>
        </row>
        <row r="477">
          <cell r="C477">
            <v>0.85</v>
          </cell>
        </row>
        <row r="478">
          <cell r="C478">
            <v>0.85</v>
          </cell>
        </row>
        <row r="479">
          <cell r="C479">
            <v>0.85993299999999995</v>
          </cell>
        </row>
        <row r="480">
          <cell r="C480">
            <v>0.86</v>
          </cell>
        </row>
        <row r="481">
          <cell r="C481">
            <v>0.86993299999999996</v>
          </cell>
        </row>
        <row r="482">
          <cell r="C482">
            <v>0.87</v>
          </cell>
        </row>
        <row r="483">
          <cell r="C483">
            <v>0.87993299999999997</v>
          </cell>
        </row>
        <row r="484">
          <cell r="C484">
            <v>0.88</v>
          </cell>
        </row>
        <row r="485">
          <cell r="C485">
            <v>0.88</v>
          </cell>
        </row>
        <row r="486">
          <cell r="C486">
            <v>0.88993299999999997</v>
          </cell>
        </row>
        <row r="487">
          <cell r="C487">
            <v>0.89993299999999998</v>
          </cell>
        </row>
        <row r="488">
          <cell r="C488">
            <v>0.9</v>
          </cell>
        </row>
        <row r="489">
          <cell r="C489">
            <v>0.9</v>
          </cell>
        </row>
        <row r="490">
          <cell r="C490">
            <v>0.90993299999999999</v>
          </cell>
        </row>
        <row r="491">
          <cell r="C491">
            <v>0.91</v>
          </cell>
        </row>
        <row r="492">
          <cell r="C492">
            <v>0.919933</v>
          </cell>
        </row>
        <row r="493">
          <cell r="C493">
            <v>0.92</v>
          </cell>
        </row>
        <row r="494">
          <cell r="C494">
            <v>0.92</v>
          </cell>
        </row>
        <row r="495">
          <cell r="C495">
            <v>0.92993300000000001</v>
          </cell>
        </row>
        <row r="496">
          <cell r="C496">
            <v>0.93</v>
          </cell>
        </row>
        <row r="497">
          <cell r="C497">
            <v>0.93</v>
          </cell>
        </row>
        <row r="498">
          <cell r="C498">
            <v>0.93993300000000002</v>
          </cell>
        </row>
        <row r="499">
          <cell r="C499">
            <v>0.94</v>
          </cell>
        </row>
        <row r="500">
          <cell r="C500">
            <v>0.94993300000000003</v>
          </cell>
        </row>
        <row r="501">
          <cell r="C501">
            <v>0.95993300000000004</v>
          </cell>
        </row>
        <row r="502">
          <cell r="C502">
            <v>0.96</v>
          </cell>
        </row>
        <row r="503">
          <cell r="C503">
            <v>0.96993300000000005</v>
          </cell>
        </row>
        <row r="504">
          <cell r="C504">
            <v>0.97</v>
          </cell>
        </row>
        <row r="505">
          <cell r="C505">
            <v>0.97993300000000005</v>
          </cell>
        </row>
        <row r="506">
          <cell r="C506">
            <v>0.98</v>
          </cell>
        </row>
        <row r="507">
          <cell r="C507">
            <v>0.98</v>
          </cell>
        </row>
        <row r="508">
          <cell r="C508">
            <v>0.98</v>
          </cell>
        </row>
        <row r="509">
          <cell r="C509">
            <v>0.98993299999999995</v>
          </cell>
        </row>
        <row r="510">
          <cell r="C510">
            <v>0.99</v>
          </cell>
        </row>
        <row r="511">
          <cell r="C511">
            <v>0.99993299999999996</v>
          </cell>
        </row>
        <row r="512">
          <cell r="C512">
            <v>1</v>
          </cell>
        </row>
        <row r="513">
          <cell r="C513">
            <v>1.00993</v>
          </cell>
        </row>
        <row r="514">
          <cell r="C514">
            <v>1.01</v>
          </cell>
        </row>
        <row r="515">
          <cell r="C515">
            <v>1.01993</v>
          </cell>
        </row>
        <row r="516">
          <cell r="C516">
            <v>1.02993</v>
          </cell>
        </row>
        <row r="517">
          <cell r="C517">
            <v>1.03</v>
          </cell>
        </row>
        <row r="518">
          <cell r="C518">
            <v>1.03</v>
          </cell>
        </row>
        <row r="519">
          <cell r="C519">
            <v>1.03993</v>
          </cell>
        </row>
        <row r="520">
          <cell r="C520">
            <v>1.04</v>
          </cell>
        </row>
        <row r="521">
          <cell r="C521">
            <v>1.04993</v>
          </cell>
        </row>
        <row r="522">
          <cell r="C522">
            <v>1.05</v>
          </cell>
        </row>
        <row r="523">
          <cell r="C523">
            <v>1.05993</v>
          </cell>
        </row>
        <row r="524">
          <cell r="C524">
            <v>1.06</v>
          </cell>
        </row>
        <row r="525">
          <cell r="C525">
            <v>1.06993</v>
          </cell>
        </row>
        <row r="526">
          <cell r="C526">
            <v>1.07</v>
          </cell>
        </row>
        <row r="527">
          <cell r="C527">
            <v>1.0799300000000001</v>
          </cell>
        </row>
        <row r="528">
          <cell r="C528">
            <v>1.08</v>
          </cell>
        </row>
        <row r="529">
          <cell r="C529">
            <v>1.0899300000000001</v>
          </cell>
        </row>
        <row r="530">
          <cell r="C530">
            <v>1.0900000000000001</v>
          </cell>
        </row>
        <row r="531">
          <cell r="C531">
            <v>1.0900000000000001</v>
          </cell>
        </row>
        <row r="532">
          <cell r="C532">
            <v>1.0999300000000001</v>
          </cell>
        </row>
        <row r="533">
          <cell r="C533">
            <v>1.1099300000000001</v>
          </cell>
        </row>
        <row r="534">
          <cell r="C534">
            <v>1.1100000000000001</v>
          </cell>
        </row>
        <row r="535">
          <cell r="C535">
            <v>1.1199300000000001</v>
          </cell>
        </row>
        <row r="536">
          <cell r="C536">
            <v>1.1200000000000001</v>
          </cell>
        </row>
        <row r="537">
          <cell r="C537">
            <v>1.1200000000000001</v>
          </cell>
        </row>
        <row r="538">
          <cell r="C538">
            <v>1.1299299999999999</v>
          </cell>
        </row>
        <row r="539">
          <cell r="C539">
            <v>1.1399300000000001</v>
          </cell>
        </row>
        <row r="540">
          <cell r="C540">
            <v>1.1400000000000001</v>
          </cell>
        </row>
        <row r="541">
          <cell r="C541">
            <v>1.1499299999999999</v>
          </cell>
        </row>
        <row r="542">
          <cell r="C542">
            <v>1.1499999999999999</v>
          </cell>
        </row>
        <row r="543">
          <cell r="C543">
            <v>1.1599299999999999</v>
          </cell>
        </row>
        <row r="544">
          <cell r="C544">
            <v>1.1599999999999999</v>
          </cell>
        </row>
        <row r="545">
          <cell r="C545">
            <v>1.1699299999999999</v>
          </cell>
        </row>
        <row r="546">
          <cell r="C546">
            <v>1.17</v>
          </cell>
        </row>
        <row r="547">
          <cell r="C547">
            <v>1.1799299999999999</v>
          </cell>
        </row>
        <row r="548">
          <cell r="C548">
            <v>1.1899299999999999</v>
          </cell>
        </row>
        <row r="549">
          <cell r="C549">
            <v>1.19</v>
          </cell>
        </row>
        <row r="550">
          <cell r="C550">
            <v>1.19</v>
          </cell>
        </row>
        <row r="551">
          <cell r="C551">
            <v>1.20987</v>
          </cell>
        </row>
        <row r="552">
          <cell r="C552">
            <v>1.21</v>
          </cell>
        </row>
        <row r="553">
          <cell r="C553">
            <v>1.21</v>
          </cell>
        </row>
        <row r="554">
          <cell r="C554">
            <v>1.21993</v>
          </cell>
        </row>
        <row r="555">
          <cell r="C555">
            <v>1.22993</v>
          </cell>
        </row>
        <row r="556">
          <cell r="C556">
            <v>1.23</v>
          </cell>
        </row>
        <row r="557">
          <cell r="C557">
            <v>1.23993</v>
          </cell>
        </row>
        <row r="558">
          <cell r="C558">
            <v>1.24</v>
          </cell>
        </row>
        <row r="559">
          <cell r="C559">
            <v>1.24993</v>
          </cell>
        </row>
        <row r="560">
          <cell r="C560">
            <v>1.25</v>
          </cell>
        </row>
        <row r="561">
          <cell r="C561">
            <v>1.25993</v>
          </cell>
        </row>
        <row r="562">
          <cell r="C562">
            <v>1.26</v>
          </cell>
        </row>
        <row r="563">
          <cell r="C563">
            <v>1.26993</v>
          </cell>
        </row>
        <row r="564">
          <cell r="C564">
            <v>1.27</v>
          </cell>
        </row>
        <row r="565">
          <cell r="C565">
            <v>1.27993</v>
          </cell>
        </row>
        <row r="566">
          <cell r="C566">
            <v>1.28993</v>
          </cell>
        </row>
        <row r="567">
          <cell r="C567">
            <v>1.29</v>
          </cell>
        </row>
        <row r="568">
          <cell r="C568">
            <v>1.29</v>
          </cell>
        </row>
        <row r="569">
          <cell r="C569">
            <v>1.29993</v>
          </cell>
        </row>
        <row r="570">
          <cell r="C570">
            <v>1.30993</v>
          </cell>
        </row>
        <row r="571">
          <cell r="C571">
            <v>1.31993</v>
          </cell>
        </row>
        <row r="572">
          <cell r="C572">
            <v>1.32</v>
          </cell>
        </row>
        <row r="573">
          <cell r="C573">
            <v>1.3299300000000001</v>
          </cell>
        </row>
        <row r="574">
          <cell r="C574">
            <v>1.33</v>
          </cell>
        </row>
        <row r="575">
          <cell r="C575">
            <v>1.3399300000000001</v>
          </cell>
        </row>
        <row r="576">
          <cell r="C576">
            <v>1.3499300000000001</v>
          </cell>
        </row>
        <row r="577">
          <cell r="C577">
            <v>1.35</v>
          </cell>
        </row>
        <row r="578">
          <cell r="C578">
            <v>1.3599300000000001</v>
          </cell>
        </row>
        <row r="579">
          <cell r="C579">
            <v>1.3599999999999999</v>
          </cell>
        </row>
        <row r="580">
          <cell r="C580">
            <v>1.3699300000000001</v>
          </cell>
        </row>
        <row r="581">
          <cell r="C581">
            <v>1.3799299999999999</v>
          </cell>
        </row>
        <row r="582">
          <cell r="C582">
            <v>1.3899300000000001</v>
          </cell>
        </row>
        <row r="583">
          <cell r="C583">
            <v>1.3999299999999999</v>
          </cell>
        </row>
        <row r="584">
          <cell r="C584">
            <v>1.4</v>
          </cell>
        </row>
        <row r="585">
          <cell r="C585">
            <v>1.4099300000000001</v>
          </cell>
        </row>
        <row r="586">
          <cell r="C586">
            <v>1.41</v>
          </cell>
        </row>
        <row r="587">
          <cell r="C587">
            <v>1.42987</v>
          </cell>
        </row>
        <row r="588">
          <cell r="C588">
            <v>1.43</v>
          </cell>
        </row>
        <row r="589">
          <cell r="C589">
            <v>1.4399299999999999</v>
          </cell>
        </row>
        <row r="590">
          <cell r="C590">
            <v>1.44</v>
          </cell>
        </row>
        <row r="591">
          <cell r="C591">
            <v>1.4499299999999999</v>
          </cell>
        </row>
        <row r="592">
          <cell r="C592">
            <v>1.45</v>
          </cell>
        </row>
        <row r="593">
          <cell r="C593">
            <v>1.46987</v>
          </cell>
        </row>
        <row r="594">
          <cell r="C594">
            <v>1.47</v>
          </cell>
        </row>
        <row r="595">
          <cell r="C595">
            <v>1.47993</v>
          </cell>
        </row>
        <row r="596">
          <cell r="C596">
            <v>1.48</v>
          </cell>
        </row>
        <row r="597">
          <cell r="C597">
            <v>1.48993</v>
          </cell>
        </row>
        <row r="598">
          <cell r="C598">
            <v>1.49993</v>
          </cell>
        </row>
        <row r="599">
          <cell r="C599">
            <v>1.50993</v>
          </cell>
        </row>
        <row r="600">
          <cell r="C600">
            <v>1.51</v>
          </cell>
        </row>
        <row r="601">
          <cell r="C601">
            <v>1.51993</v>
          </cell>
        </row>
        <row r="602">
          <cell r="C602">
            <v>1.52</v>
          </cell>
        </row>
        <row r="603">
          <cell r="C603">
            <v>1.52993</v>
          </cell>
        </row>
        <row r="604">
          <cell r="C604">
            <v>1.53993</v>
          </cell>
        </row>
        <row r="605">
          <cell r="C605">
            <v>1.54993</v>
          </cell>
        </row>
        <row r="606">
          <cell r="C606">
            <v>1.55993</v>
          </cell>
        </row>
        <row r="607">
          <cell r="C607">
            <v>1.56</v>
          </cell>
        </row>
        <row r="608">
          <cell r="C608">
            <v>1.56993</v>
          </cell>
        </row>
        <row r="609">
          <cell r="C609">
            <v>1.5799300000000001</v>
          </cell>
        </row>
        <row r="610">
          <cell r="C610">
            <v>1.58</v>
          </cell>
        </row>
        <row r="611">
          <cell r="C611">
            <v>1.5899299999999998</v>
          </cell>
        </row>
        <row r="612">
          <cell r="C612">
            <v>1.5999300000000001</v>
          </cell>
        </row>
        <row r="613">
          <cell r="C613">
            <v>1.6099299999999999</v>
          </cell>
        </row>
        <row r="614">
          <cell r="C614">
            <v>1.6000700000000001</v>
          </cell>
        </row>
        <row r="615">
          <cell r="C615">
            <v>1.6198700000000001</v>
          </cell>
        </row>
        <row r="616">
          <cell r="C616">
            <v>1.6299299999999999</v>
          </cell>
        </row>
        <row r="617">
          <cell r="C617">
            <v>1.6399300000000001</v>
          </cell>
        </row>
        <row r="618">
          <cell r="C618">
            <v>1.6499299999999999</v>
          </cell>
        </row>
        <row r="619">
          <cell r="C619">
            <v>1.6599300000000001</v>
          </cell>
        </row>
        <row r="620">
          <cell r="C620">
            <v>1.6600000000000001</v>
          </cell>
        </row>
        <row r="621">
          <cell r="C621">
            <v>1.6699299999999999</v>
          </cell>
        </row>
        <row r="622">
          <cell r="C622">
            <v>1.6799300000000001</v>
          </cell>
        </row>
        <row r="623">
          <cell r="C623">
            <v>1.6899299999999999</v>
          </cell>
        </row>
        <row r="624">
          <cell r="C624">
            <v>1.69</v>
          </cell>
        </row>
        <row r="625">
          <cell r="C625">
            <v>1.6999300000000002</v>
          </cell>
        </row>
        <row r="626">
          <cell r="C626">
            <v>1.7099299999999999</v>
          </cell>
        </row>
        <row r="627">
          <cell r="C627">
            <v>1.71993</v>
          </cell>
        </row>
        <row r="628">
          <cell r="C628">
            <v>1.72</v>
          </cell>
        </row>
        <row r="629">
          <cell r="C629">
            <v>1.72993</v>
          </cell>
        </row>
        <row r="630">
          <cell r="C630">
            <v>1.73993</v>
          </cell>
        </row>
        <row r="631">
          <cell r="C631">
            <v>1.74993</v>
          </cell>
        </row>
        <row r="632">
          <cell r="C632">
            <v>1.75993</v>
          </cell>
        </row>
        <row r="633">
          <cell r="C633">
            <v>1.76993</v>
          </cell>
        </row>
        <row r="634">
          <cell r="C634">
            <v>1.77</v>
          </cell>
        </row>
        <row r="635">
          <cell r="C635">
            <v>1.77993</v>
          </cell>
        </row>
        <row r="636">
          <cell r="C636">
            <v>1.78993</v>
          </cell>
        </row>
        <row r="637">
          <cell r="C637">
            <v>1.79</v>
          </cell>
        </row>
        <row r="638">
          <cell r="C638">
            <v>1.79993</v>
          </cell>
        </row>
        <row r="639">
          <cell r="C639">
            <v>1.80993</v>
          </cell>
        </row>
        <row r="640">
          <cell r="C640">
            <v>1.81</v>
          </cell>
        </row>
        <row r="641">
          <cell r="C641">
            <v>1.81993</v>
          </cell>
        </row>
        <row r="642">
          <cell r="C642">
            <v>1.8299300000000001</v>
          </cell>
        </row>
        <row r="643">
          <cell r="C643">
            <v>1.8399299999999998</v>
          </cell>
        </row>
        <row r="644">
          <cell r="C644">
            <v>1.8499300000000001</v>
          </cell>
        </row>
        <row r="645">
          <cell r="C645">
            <v>1.8599299999999999</v>
          </cell>
        </row>
        <row r="646">
          <cell r="C646">
            <v>1.8699300000000001</v>
          </cell>
        </row>
        <row r="647">
          <cell r="C647">
            <v>1.8799299999999999</v>
          </cell>
        </row>
        <row r="648">
          <cell r="C648">
            <v>1.88</v>
          </cell>
        </row>
        <row r="649">
          <cell r="C649">
            <v>1.8899300000000001</v>
          </cell>
        </row>
        <row r="650">
          <cell r="C650">
            <v>1.8999299999999999</v>
          </cell>
        </row>
        <row r="651">
          <cell r="C651">
            <v>1.9099300000000001</v>
          </cell>
        </row>
        <row r="652">
          <cell r="C652">
            <v>1.9199299999999999</v>
          </cell>
        </row>
        <row r="653">
          <cell r="C653">
            <v>1.9299300000000001</v>
          </cell>
        </row>
        <row r="654">
          <cell r="C654">
            <v>1.9399299999999999</v>
          </cell>
        </row>
        <row r="655">
          <cell r="C655">
            <v>1.9499300000000002</v>
          </cell>
        </row>
        <row r="656">
          <cell r="C656">
            <v>1.9599299999999999</v>
          </cell>
        </row>
        <row r="657">
          <cell r="C657">
            <v>1.96</v>
          </cell>
        </row>
        <row r="658">
          <cell r="C658">
            <v>1.96</v>
          </cell>
        </row>
        <row r="659">
          <cell r="C659">
            <v>1.97987</v>
          </cell>
        </row>
        <row r="660">
          <cell r="C660">
            <v>1.98993</v>
          </cell>
        </row>
        <row r="661">
          <cell r="C661">
            <v>1.99993</v>
          </cell>
        </row>
        <row r="662">
          <cell r="C662">
            <v>2</v>
          </cell>
        </row>
        <row r="663">
          <cell r="C663">
            <v>2.0198700000000001</v>
          </cell>
        </row>
        <row r="664">
          <cell r="C664">
            <v>2.02</v>
          </cell>
        </row>
        <row r="665">
          <cell r="C665">
            <v>2.0398700000000001</v>
          </cell>
        </row>
        <row r="666">
          <cell r="C666">
            <v>2.0499299999999998</v>
          </cell>
        </row>
        <row r="667">
          <cell r="C667">
            <v>2.05993</v>
          </cell>
        </row>
        <row r="668">
          <cell r="C668">
            <v>2.0699299999999998</v>
          </cell>
        </row>
        <row r="669">
          <cell r="C669">
            <v>2.0799300000000001</v>
          </cell>
        </row>
        <row r="670">
          <cell r="C670">
            <v>2.08</v>
          </cell>
        </row>
        <row r="671">
          <cell r="C671">
            <v>2.0998700000000001</v>
          </cell>
        </row>
        <row r="672">
          <cell r="C672">
            <v>2.1099299999999999</v>
          </cell>
        </row>
        <row r="673">
          <cell r="C673">
            <v>2.1199300000000001</v>
          </cell>
        </row>
        <row r="674">
          <cell r="C674">
            <v>2.1299299999999999</v>
          </cell>
        </row>
        <row r="675">
          <cell r="C675">
            <v>2.1399300000000001</v>
          </cell>
        </row>
        <row r="676">
          <cell r="C676">
            <v>2.14</v>
          </cell>
        </row>
        <row r="677">
          <cell r="C677">
            <v>2.1598700000000002</v>
          </cell>
        </row>
        <row r="678">
          <cell r="C678">
            <v>2.16</v>
          </cell>
        </row>
        <row r="679">
          <cell r="C679">
            <v>2.1798700000000002</v>
          </cell>
        </row>
        <row r="680">
          <cell r="C680">
            <v>2.1899299999999999</v>
          </cell>
        </row>
        <row r="681">
          <cell r="C681">
            <v>2.1999300000000002</v>
          </cell>
        </row>
        <row r="682">
          <cell r="C682">
            <v>2.2000000000000002</v>
          </cell>
        </row>
        <row r="683">
          <cell r="C683">
            <v>2.2099299999999999</v>
          </cell>
        </row>
        <row r="684">
          <cell r="C684">
            <v>2.22987</v>
          </cell>
        </row>
        <row r="685">
          <cell r="C685">
            <v>2.2399300000000002</v>
          </cell>
        </row>
        <row r="686">
          <cell r="C686">
            <v>2.24993</v>
          </cell>
        </row>
        <row r="687">
          <cell r="C687">
            <v>2.2599299999999998</v>
          </cell>
        </row>
        <row r="688">
          <cell r="C688">
            <v>2.26993</v>
          </cell>
        </row>
        <row r="689">
          <cell r="C689">
            <v>2.2799300000000002</v>
          </cell>
        </row>
        <row r="690">
          <cell r="C690">
            <v>2.28993</v>
          </cell>
        </row>
        <row r="691">
          <cell r="C691">
            <v>2.3098700000000001</v>
          </cell>
        </row>
        <row r="692">
          <cell r="C692">
            <v>2.31</v>
          </cell>
        </row>
        <row r="693">
          <cell r="C693">
            <v>2.3298700000000001</v>
          </cell>
        </row>
        <row r="694">
          <cell r="C694">
            <v>2.3498700000000001</v>
          </cell>
        </row>
        <row r="695">
          <cell r="C695">
            <v>2.3599299999999999</v>
          </cell>
        </row>
        <row r="696">
          <cell r="C696">
            <v>2.36</v>
          </cell>
        </row>
        <row r="697">
          <cell r="C697">
            <v>2.3699300000000001</v>
          </cell>
        </row>
        <row r="698">
          <cell r="C698">
            <v>2.3898700000000002</v>
          </cell>
        </row>
        <row r="699">
          <cell r="C699">
            <v>2.4098700000000002</v>
          </cell>
        </row>
        <row r="700">
          <cell r="C700">
            <v>2.4199299999999999</v>
          </cell>
        </row>
        <row r="701">
          <cell r="C701">
            <v>2.4497999999999998</v>
          </cell>
        </row>
        <row r="702">
          <cell r="C702">
            <v>2.4599299999999999</v>
          </cell>
        </row>
        <row r="703">
          <cell r="C703">
            <v>2.46</v>
          </cell>
        </row>
        <row r="704">
          <cell r="C704">
            <v>2.4699300000000002</v>
          </cell>
        </row>
        <row r="705">
          <cell r="C705">
            <v>2.46007</v>
          </cell>
        </row>
        <row r="706">
          <cell r="C706">
            <v>2.4500700000000002</v>
          </cell>
        </row>
        <row r="707">
          <cell r="C707">
            <v>2.4003299999999999</v>
          </cell>
        </row>
        <row r="708">
          <cell r="C708">
            <v>2.3801299999999999</v>
          </cell>
        </row>
        <row r="709">
          <cell r="C709">
            <v>2.31047</v>
          </cell>
        </row>
        <row r="710">
          <cell r="C710">
            <v>2.27027</v>
          </cell>
        </row>
        <row r="711">
          <cell r="C711">
            <v>2.1905299999999999</v>
          </cell>
        </row>
        <row r="712">
          <cell r="C712">
            <v>2.1403300000000001</v>
          </cell>
        </row>
        <row r="713">
          <cell r="C713">
            <v>2.0506000000000002</v>
          </cell>
        </row>
        <row r="714">
          <cell r="C714">
            <v>2.0003299999999999</v>
          </cell>
        </row>
        <row r="715">
          <cell r="C715">
            <v>1.9106000000000001</v>
          </cell>
        </row>
        <row r="716">
          <cell r="C716">
            <v>1.8702700000000001</v>
          </cell>
        </row>
        <row r="717">
          <cell r="C717">
            <v>1.7806</v>
          </cell>
        </row>
        <row r="718">
          <cell r="C718">
            <v>1.74027</v>
          </cell>
        </row>
        <row r="719">
          <cell r="C719">
            <v>1.6704699999999999</v>
          </cell>
        </row>
        <row r="720">
          <cell r="C720">
            <v>1.6402000000000001</v>
          </cell>
        </row>
        <row r="721">
          <cell r="C721">
            <v>1.5804</v>
          </cell>
        </row>
        <row r="722">
          <cell r="C722">
            <v>1.5502</v>
          </cell>
        </row>
        <row r="723">
          <cell r="C723">
            <v>1.51027</v>
          </cell>
        </row>
        <row r="724">
          <cell r="C724">
            <v>1.49013</v>
          </cell>
        </row>
        <row r="725">
          <cell r="C725">
            <v>1.4502699999999999</v>
          </cell>
        </row>
        <row r="726">
          <cell r="C726">
            <v>1.4301300000000001</v>
          </cell>
        </row>
        <row r="727">
          <cell r="C727">
            <v>1.4101300000000001</v>
          </cell>
        </row>
        <row r="728">
          <cell r="C728">
            <v>1.3901300000000001</v>
          </cell>
        </row>
        <row r="729">
          <cell r="C729">
            <v>1.3701300000000001</v>
          </cell>
        </row>
        <row r="730">
          <cell r="C730">
            <v>1.37</v>
          </cell>
        </row>
        <row r="731">
          <cell r="C731">
            <v>1.3501300000000001</v>
          </cell>
        </row>
        <row r="732">
          <cell r="C732">
            <v>1.3400699999999999</v>
          </cell>
        </row>
        <row r="733">
          <cell r="C733">
            <v>1.3300700000000001</v>
          </cell>
        </row>
        <row r="734">
          <cell r="C734">
            <v>1.3200700000000001</v>
          </cell>
        </row>
        <row r="735">
          <cell r="C735">
            <v>1.3100700000000001</v>
          </cell>
        </row>
        <row r="736">
          <cell r="C736">
            <v>1.31993</v>
          </cell>
        </row>
        <row r="737">
          <cell r="C737">
            <v>1.3100700000000001</v>
          </cell>
        </row>
        <row r="738">
          <cell r="C738">
            <v>1.3000700000000001</v>
          </cell>
        </row>
        <row r="739">
          <cell r="C739">
            <v>1.3</v>
          </cell>
        </row>
        <row r="740">
          <cell r="C740">
            <v>1.3</v>
          </cell>
        </row>
        <row r="741">
          <cell r="C741">
            <v>1.2900700000000001</v>
          </cell>
        </row>
        <row r="742">
          <cell r="C742">
            <v>1.29</v>
          </cell>
        </row>
        <row r="743">
          <cell r="C743">
            <v>1.28007</v>
          </cell>
        </row>
        <row r="744">
          <cell r="C744">
            <v>1.28</v>
          </cell>
        </row>
        <row r="745">
          <cell r="C745">
            <v>1.28</v>
          </cell>
        </row>
        <row r="746">
          <cell r="C746">
            <v>1.28</v>
          </cell>
        </row>
        <row r="747">
          <cell r="C747">
            <v>1.27007</v>
          </cell>
        </row>
        <row r="748">
          <cell r="C748">
            <v>1.27</v>
          </cell>
        </row>
        <row r="749">
          <cell r="C749">
            <v>1.27</v>
          </cell>
        </row>
        <row r="750">
          <cell r="C750">
            <v>1.27</v>
          </cell>
        </row>
        <row r="751">
          <cell r="C751">
            <v>1.27</v>
          </cell>
        </row>
        <row r="752">
          <cell r="C752">
            <v>1.27</v>
          </cell>
        </row>
        <row r="753">
          <cell r="C753">
            <v>1.27</v>
          </cell>
        </row>
        <row r="754">
          <cell r="C754">
            <v>1.27993</v>
          </cell>
        </row>
        <row r="755">
          <cell r="C755">
            <v>1.26013</v>
          </cell>
        </row>
        <row r="756">
          <cell r="C756">
            <v>1.26993</v>
          </cell>
        </row>
        <row r="757">
          <cell r="C757">
            <v>1.27</v>
          </cell>
        </row>
        <row r="758">
          <cell r="C758">
            <v>1.27</v>
          </cell>
        </row>
        <row r="759">
          <cell r="C759">
            <v>1.26007</v>
          </cell>
        </row>
        <row r="760">
          <cell r="C760">
            <v>1.26</v>
          </cell>
        </row>
        <row r="761">
          <cell r="C761">
            <v>1.26</v>
          </cell>
        </row>
        <row r="762">
          <cell r="C762">
            <v>1.26</v>
          </cell>
        </row>
        <row r="763">
          <cell r="C763">
            <v>1.26</v>
          </cell>
        </row>
        <row r="764">
          <cell r="C764">
            <v>1.25007</v>
          </cell>
        </row>
        <row r="765">
          <cell r="C765">
            <v>1.25</v>
          </cell>
        </row>
        <row r="766">
          <cell r="C766">
            <v>1.25</v>
          </cell>
        </row>
        <row r="767">
          <cell r="C767">
            <v>1.25</v>
          </cell>
        </row>
        <row r="768">
          <cell r="C768">
            <v>1.25</v>
          </cell>
        </row>
        <row r="769">
          <cell r="C769">
            <v>1.25</v>
          </cell>
        </row>
        <row r="770">
          <cell r="C770">
            <v>1.25</v>
          </cell>
        </row>
        <row r="771">
          <cell r="C771">
            <v>1.25</v>
          </cell>
        </row>
        <row r="772">
          <cell r="C772">
            <v>1.25</v>
          </cell>
        </row>
        <row r="773">
          <cell r="C773">
            <v>1.25</v>
          </cell>
        </row>
        <row r="774">
          <cell r="C774">
            <v>1.24007</v>
          </cell>
        </row>
        <row r="775">
          <cell r="C775">
            <v>1.24</v>
          </cell>
        </row>
        <row r="776">
          <cell r="C776">
            <v>1.24993</v>
          </cell>
        </row>
        <row r="777">
          <cell r="C777">
            <v>1.24007</v>
          </cell>
        </row>
        <row r="778">
          <cell r="C778">
            <v>1.24</v>
          </cell>
        </row>
        <row r="779">
          <cell r="C779">
            <v>1.24</v>
          </cell>
        </row>
        <row r="780">
          <cell r="C780">
            <v>1.24</v>
          </cell>
        </row>
        <row r="781">
          <cell r="C781">
            <v>1.24</v>
          </cell>
        </row>
        <row r="782">
          <cell r="C782">
            <v>1.24</v>
          </cell>
        </row>
        <row r="783">
          <cell r="C783">
            <v>1.24</v>
          </cell>
        </row>
        <row r="784">
          <cell r="C784">
            <v>1.24</v>
          </cell>
        </row>
        <row r="785">
          <cell r="C785">
            <v>1.24</v>
          </cell>
        </row>
        <row r="786">
          <cell r="C786">
            <v>1.24</v>
          </cell>
        </row>
        <row r="787">
          <cell r="C787">
            <v>1.24</v>
          </cell>
        </row>
        <row r="788">
          <cell r="C788">
            <v>1.24</v>
          </cell>
        </row>
        <row r="789">
          <cell r="C789">
            <v>1.23007</v>
          </cell>
        </row>
        <row r="790">
          <cell r="C790">
            <v>1.23</v>
          </cell>
        </row>
        <row r="791">
          <cell r="C791">
            <v>1.23</v>
          </cell>
        </row>
        <row r="792">
          <cell r="C792">
            <v>1.23</v>
          </cell>
        </row>
        <row r="793">
          <cell r="C793">
            <v>1.23</v>
          </cell>
        </row>
        <row r="794">
          <cell r="C794">
            <v>1.23</v>
          </cell>
        </row>
        <row r="795">
          <cell r="C795">
            <v>1.23</v>
          </cell>
        </row>
        <row r="796">
          <cell r="C796">
            <v>1.23</v>
          </cell>
        </row>
        <row r="797">
          <cell r="C797">
            <v>1.23</v>
          </cell>
        </row>
        <row r="798">
          <cell r="C798">
            <v>1.23</v>
          </cell>
        </row>
        <row r="799">
          <cell r="C799">
            <v>1.23</v>
          </cell>
        </row>
        <row r="800">
          <cell r="C800">
            <v>1.23</v>
          </cell>
        </row>
        <row r="801">
          <cell r="C801">
            <v>1.23</v>
          </cell>
        </row>
        <row r="802">
          <cell r="C802">
            <v>1.23</v>
          </cell>
        </row>
        <row r="803">
          <cell r="C803">
            <v>1.23</v>
          </cell>
        </row>
        <row r="804">
          <cell r="C804">
            <v>1.23</v>
          </cell>
        </row>
        <row r="805">
          <cell r="C805">
            <v>1.23</v>
          </cell>
        </row>
        <row r="806">
          <cell r="C806">
            <v>1.23</v>
          </cell>
        </row>
        <row r="807">
          <cell r="C807">
            <v>1.22007</v>
          </cell>
        </row>
        <row r="808">
          <cell r="C808">
            <v>1.22</v>
          </cell>
        </row>
        <row r="809">
          <cell r="C809">
            <v>1.22</v>
          </cell>
        </row>
        <row r="810">
          <cell r="C810">
            <v>1.22</v>
          </cell>
        </row>
        <row r="811">
          <cell r="C811">
            <v>1.22</v>
          </cell>
        </row>
        <row r="812">
          <cell r="C812">
            <v>1.22</v>
          </cell>
        </row>
        <row r="813">
          <cell r="C813">
            <v>1.22</v>
          </cell>
        </row>
        <row r="814">
          <cell r="C814">
            <v>1.21007</v>
          </cell>
        </row>
        <row r="815">
          <cell r="C815">
            <v>1.21</v>
          </cell>
        </row>
        <row r="816">
          <cell r="C816">
            <v>1.21</v>
          </cell>
        </row>
        <row r="817">
          <cell r="C817">
            <v>1.20007</v>
          </cell>
        </row>
        <row r="818">
          <cell r="C818">
            <v>1.2</v>
          </cell>
        </row>
        <row r="819">
          <cell r="C819">
            <v>1.2</v>
          </cell>
        </row>
        <row r="820">
          <cell r="C820">
            <v>1.2099299999999999</v>
          </cell>
        </row>
        <row r="821">
          <cell r="C821">
            <v>1.20007</v>
          </cell>
        </row>
        <row r="822">
          <cell r="C822">
            <v>1.2</v>
          </cell>
        </row>
        <row r="823">
          <cell r="C823">
            <v>1.2</v>
          </cell>
        </row>
        <row r="824">
          <cell r="C824">
            <v>1.2</v>
          </cell>
        </row>
        <row r="825">
          <cell r="C825">
            <v>1.2</v>
          </cell>
        </row>
        <row r="826">
          <cell r="C826">
            <v>1.2</v>
          </cell>
        </row>
        <row r="827">
          <cell r="C827">
            <v>1.2</v>
          </cell>
        </row>
        <row r="828">
          <cell r="C828">
            <v>1.2</v>
          </cell>
        </row>
        <row r="829">
          <cell r="C829">
            <v>1.2</v>
          </cell>
        </row>
        <row r="830">
          <cell r="C830">
            <v>1.2</v>
          </cell>
        </row>
        <row r="831">
          <cell r="C831">
            <v>1.2</v>
          </cell>
        </row>
        <row r="832">
          <cell r="C832">
            <v>1.2</v>
          </cell>
        </row>
        <row r="833">
          <cell r="C833">
            <v>1.19007</v>
          </cell>
        </row>
        <row r="834">
          <cell r="C834">
            <v>1.1999299999999999</v>
          </cell>
        </row>
        <row r="835">
          <cell r="C835">
            <v>1.19007</v>
          </cell>
        </row>
        <row r="836">
          <cell r="C836">
            <v>1.1999299999999999</v>
          </cell>
        </row>
        <row r="837">
          <cell r="C837">
            <v>1.19007</v>
          </cell>
        </row>
        <row r="838">
          <cell r="C838">
            <v>1.19</v>
          </cell>
        </row>
        <row r="839">
          <cell r="C839">
            <v>1.19</v>
          </cell>
        </row>
        <row r="840">
          <cell r="C840">
            <v>1.1999299999999999</v>
          </cell>
        </row>
        <row r="841">
          <cell r="C841">
            <v>1.19007</v>
          </cell>
        </row>
        <row r="842">
          <cell r="C842">
            <v>1.19</v>
          </cell>
        </row>
        <row r="843">
          <cell r="C843">
            <v>1.19</v>
          </cell>
        </row>
        <row r="844">
          <cell r="C844">
            <v>1.19</v>
          </cell>
        </row>
        <row r="845">
          <cell r="C845">
            <v>1.19</v>
          </cell>
        </row>
        <row r="846">
          <cell r="C846">
            <v>1.19</v>
          </cell>
        </row>
        <row r="847">
          <cell r="C847">
            <v>1.19</v>
          </cell>
        </row>
        <row r="848">
          <cell r="C848">
            <v>1.19</v>
          </cell>
        </row>
        <row r="849">
          <cell r="C849">
            <v>1.18007</v>
          </cell>
        </row>
        <row r="850">
          <cell r="C850">
            <v>1.1899299999999999</v>
          </cell>
        </row>
        <row r="851">
          <cell r="C851">
            <v>1.19</v>
          </cell>
        </row>
        <row r="852">
          <cell r="C852">
            <v>1.19</v>
          </cell>
        </row>
        <row r="853">
          <cell r="C853">
            <v>1.19</v>
          </cell>
        </row>
        <row r="854">
          <cell r="C854">
            <v>1.19</v>
          </cell>
        </row>
        <row r="855">
          <cell r="C855">
            <v>1.19</v>
          </cell>
        </row>
        <row r="856">
          <cell r="C856">
            <v>1.19</v>
          </cell>
        </row>
        <row r="857">
          <cell r="C857">
            <v>1.19</v>
          </cell>
        </row>
        <row r="858">
          <cell r="C858">
            <v>1.19</v>
          </cell>
        </row>
        <row r="859">
          <cell r="C859">
            <v>1.19</v>
          </cell>
        </row>
        <row r="860">
          <cell r="C860">
            <v>1.18007</v>
          </cell>
        </row>
        <row r="861">
          <cell r="C861">
            <v>1.18</v>
          </cell>
        </row>
        <row r="862">
          <cell r="C862">
            <v>1.1899299999999999</v>
          </cell>
        </row>
        <row r="863">
          <cell r="C863">
            <v>1.18007</v>
          </cell>
        </row>
        <row r="864">
          <cell r="C864">
            <v>1.1899299999999999</v>
          </cell>
        </row>
        <row r="865">
          <cell r="C865">
            <v>1.18007</v>
          </cell>
        </row>
        <row r="866">
          <cell r="C866">
            <v>1.1899299999999999</v>
          </cell>
        </row>
        <row r="867">
          <cell r="C867">
            <v>1.19</v>
          </cell>
        </row>
        <row r="868">
          <cell r="C868">
            <v>1.19</v>
          </cell>
        </row>
        <row r="869">
          <cell r="C869">
            <v>1.19</v>
          </cell>
        </row>
        <row r="870">
          <cell r="C870">
            <v>1.18007</v>
          </cell>
        </row>
        <row r="871">
          <cell r="C871">
            <v>1.18</v>
          </cell>
        </row>
        <row r="872">
          <cell r="C872">
            <v>1.18</v>
          </cell>
        </row>
        <row r="873">
          <cell r="C873">
            <v>1.1899299999999999</v>
          </cell>
        </row>
        <row r="874">
          <cell r="C874">
            <v>1.18007</v>
          </cell>
        </row>
        <row r="875">
          <cell r="C875">
            <v>1.1899299999999999</v>
          </cell>
        </row>
        <row r="876">
          <cell r="C876">
            <v>1.18007</v>
          </cell>
        </row>
        <row r="877">
          <cell r="C877">
            <v>1.18</v>
          </cell>
        </row>
        <row r="878">
          <cell r="C878">
            <v>1.18</v>
          </cell>
        </row>
        <row r="879">
          <cell r="C879">
            <v>1.18</v>
          </cell>
        </row>
        <row r="880">
          <cell r="C880">
            <v>1.18</v>
          </cell>
        </row>
        <row r="881">
          <cell r="C881">
            <v>1.18</v>
          </cell>
        </row>
        <row r="882">
          <cell r="C882">
            <v>1.18</v>
          </cell>
        </row>
        <row r="883">
          <cell r="C883">
            <v>1.1899299999999999</v>
          </cell>
        </row>
        <row r="884">
          <cell r="C884">
            <v>1.18007</v>
          </cell>
        </row>
        <row r="885">
          <cell r="C885">
            <v>1.18</v>
          </cell>
        </row>
        <row r="886">
          <cell r="C886">
            <v>1.18</v>
          </cell>
        </row>
        <row r="887">
          <cell r="C887">
            <v>1.18</v>
          </cell>
        </row>
        <row r="888">
          <cell r="C888">
            <v>1.18</v>
          </cell>
        </row>
        <row r="889">
          <cell r="C889">
            <v>1.18</v>
          </cell>
        </row>
        <row r="890">
          <cell r="C890">
            <v>1.18</v>
          </cell>
        </row>
        <row r="891">
          <cell r="C891">
            <v>1.18</v>
          </cell>
        </row>
        <row r="892">
          <cell r="C892">
            <v>1.18</v>
          </cell>
        </row>
        <row r="893">
          <cell r="C893">
            <v>1.18</v>
          </cell>
        </row>
        <row r="894">
          <cell r="C894">
            <v>1.18</v>
          </cell>
        </row>
        <row r="895">
          <cell r="C895">
            <v>1.18</v>
          </cell>
        </row>
        <row r="896">
          <cell r="C896">
            <v>1.18</v>
          </cell>
        </row>
        <row r="897">
          <cell r="C897">
            <v>1.18</v>
          </cell>
        </row>
        <row r="898">
          <cell r="C898">
            <v>1.18</v>
          </cell>
        </row>
        <row r="899">
          <cell r="C899">
            <v>1.18</v>
          </cell>
        </row>
        <row r="900">
          <cell r="C900">
            <v>1.18</v>
          </cell>
        </row>
        <row r="901">
          <cell r="C901">
            <v>1.1700699999999999</v>
          </cell>
        </row>
        <row r="902">
          <cell r="C902">
            <v>1.17</v>
          </cell>
        </row>
        <row r="903">
          <cell r="C903">
            <v>1.17</v>
          </cell>
        </row>
        <row r="904">
          <cell r="C904">
            <v>1.1799299999999999</v>
          </cell>
        </row>
        <row r="905">
          <cell r="C905">
            <v>1.1700699999999999</v>
          </cell>
        </row>
        <row r="906">
          <cell r="C906">
            <v>1.17</v>
          </cell>
        </row>
        <row r="907">
          <cell r="C907">
            <v>1.17</v>
          </cell>
        </row>
        <row r="908">
          <cell r="C908">
            <v>1.1799299999999999</v>
          </cell>
        </row>
        <row r="909">
          <cell r="C909">
            <v>1.1700699999999999</v>
          </cell>
        </row>
        <row r="910">
          <cell r="C910">
            <v>1.1799299999999999</v>
          </cell>
        </row>
        <row r="911">
          <cell r="C911">
            <v>1.18</v>
          </cell>
        </row>
        <row r="912">
          <cell r="C912">
            <v>1.18</v>
          </cell>
        </row>
        <row r="913">
          <cell r="C913">
            <v>1.1700699999999999</v>
          </cell>
        </row>
        <row r="914">
          <cell r="C914">
            <v>1.17</v>
          </cell>
        </row>
        <row r="915">
          <cell r="C915">
            <v>1.1799299999999999</v>
          </cell>
        </row>
        <row r="916">
          <cell r="C916">
            <v>1.18</v>
          </cell>
        </row>
        <row r="917">
          <cell r="C917">
            <v>1.1700699999999999</v>
          </cell>
        </row>
        <row r="918">
          <cell r="C918">
            <v>1.17</v>
          </cell>
        </row>
        <row r="919">
          <cell r="C919">
            <v>1.17</v>
          </cell>
        </row>
        <row r="920">
          <cell r="C920">
            <v>1.17</v>
          </cell>
        </row>
        <row r="921">
          <cell r="C921">
            <v>1.17</v>
          </cell>
        </row>
        <row r="922">
          <cell r="C922">
            <v>1.17</v>
          </cell>
        </row>
        <row r="923">
          <cell r="C923">
            <v>1.17</v>
          </cell>
        </row>
        <row r="924">
          <cell r="C924">
            <v>1.17</v>
          </cell>
        </row>
        <row r="925">
          <cell r="C925">
            <v>1.17</v>
          </cell>
        </row>
        <row r="926">
          <cell r="C926">
            <v>1.17</v>
          </cell>
        </row>
        <row r="927">
          <cell r="C927">
            <v>1.17</v>
          </cell>
        </row>
        <row r="928">
          <cell r="C928">
            <v>1.17</v>
          </cell>
        </row>
        <row r="929">
          <cell r="C929">
            <v>1.17</v>
          </cell>
        </row>
        <row r="930">
          <cell r="C930">
            <v>1.17</v>
          </cell>
        </row>
        <row r="931">
          <cell r="C931">
            <v>1.17</v>
          </cell>
        </row>
        <row r="932">
          <cell r="C932">
            <v>1.1600699999999999</v>
          </cell>
        </row>
        <row r="933">
          <cell r="C933">
            <v>1.1599999999999999</v>
          </cell>
        </row>
        <row r="934">
          <cell r="C934">
            <v>1.1599999999999999</v>
          </cell>
        </row>
        <row r="935">
          <cell r="C935">
            <v>1.1599999999999999</v>
          </cell>
        </row>
        <row r="936">
          <cell r="C936">
            <v>1.1599999999999999</v>
          </cell>
        </row>
        <row r="937">
          <cell r="C937">
            <v>1.1599999999999999</v>
          </cell>
        </row>
        <row r="938">
          <cell r="C938">
            <v>1.1599999999999999</v>
          </cell>
        </row>
        <row r="939">
          <cell r="C939">
            <v>1.1500699999999999</v>
          </cell>
        </row>
        <row r="940">
          <cell r="C940">
            <v>1.1499999999999999</v>
          </cell>
        </row>
        <row r="941">
          <cell r="C941">
            <v>1.1499999999999999</v>
          </cell>
        </row>
        <row r="942">
          <cell r="C942">
            <v>1.1499999999999999</v>
          </cell>
        </row>
        <row r="943">
          <cell r="C943">
            <v>1.1499999999999999</v>
          </cell>
        </row>
        <row r="944">
          <cell r="C944">
            <v>1.1400699999999999</v>
          </cell>
        </row>
        <row r="945">
          <cell r="C945">
            <v>1.1499299999999999</v>
          </cell>
        </row>
        <row r="946">
          <cell r="C946">
            <v>1.1400699999999999</v>
          </cell>
        </row>
        <row r="947">
          <cell r="C947">
            <v>1.1400000000000001</v>
          </cell>
        </row>
        <row r="948">
          <cell r="C948">
            <v>1.1400000000000001</v>
          </cell>
        </row>
        <row r="949">
          <cell r="C949">
            <v>1.1400000000000001</v>
          </cell>
        </row>
        <row r="950">
          <cell r="C950">
            <v>1.1400000000000001</v>
          </cell>
        </row>
        <row r="951">
          <cell r="C951">
            <v>1.1400000000000001</v>
          </cell>
        </row>
        <row r="952">
          <cell r="C952">
            <v>1.1400000000000001</v>
          </cell>
        </row>
        <row r="953">
          <cell r="C953">
            <v>1.1400000000000001</v>
          </cell>
        </row>
        <row r="954">
          <cell r="C954">
            <v>1.1400000000000001</v>
          </cell>
        </row>
        <row r="955">
          <cell r="C955">
            <v>1.1300699999999999</v>
          </cell>
        </row>
        <row r="956">
          <cell r="C956">
            <v>1.1002000000000001</v>
          </cell>
        </row>
        <row r="957">
          <cell r="C957">
            <v>1.08013</v>
          </cell>
        </row>
        <row r="958">
          <cell r="C958">
            <v>1.03033</v>
          </cell>
        </row>
        <row r="959">
          <cell r="C959">
            <v>0.96046699999999996</v>
          </cell>
        </row>
        <row r="960">
          <cell r="C960">
            <v>0.90039999999999998</v>
          </cell>
        </row>
        <row r="961">
          <cell r="C961">
            <v>0.79073300000000002</v>
          </cell>
        </row>
        <row r="962">
          <cell r="C962">
            <v>0.75026700000000002</v>
          </cell>
        </row>
        <row r="963">
          <cell r="C963">
            <v>0.67053300000000005</v>
          </cell>
        </row>
        <row r="964">
          <cell r="C964">
            <v>0.63026700000000002</v>
          </cell>
        </row>
        <row r="965">
          <cell r="C965">
            <v>0.57040000000000002</v>
          </cell>
        </row>
        <row r="966">
          <cell r="C966">
            <v>0.52033300000000005</v>
          </cell>
        </row>
        <row r="967">
          <cell r="C967">
            <v>0.51006700000000005</v>
          </cell>
        </row>
        <row r="968">
          <cell r="C968">
            <v>0.49013299999999999</v>
          </cell>
        </row>
        <row r="969">
          <cell r="C969">
            <v>0.4602</v>
          </cell>
        </row>
        <row r="970">
          <cell r="C970">
            <v>0.45006699999999999</v>
          </cell>
        </row>
        <row r="971">
          <cell r="C971">
            <v>0.43013299999999999</v>
          </cell>
        </row>
        <row r="972">
          <cell r="C972">
            <v>0.43</v>
          </cell>
        </row>
        <row r="973">
          <cell r="C973">
            <v>0.42006700000000002</v>
          </cell>
        </row>
        <row r="974">
          <cell r="C974">
            <v>0.42</v>
          </cell>
        </row>
        <row r="975">
          <cell r="C975">
            <v>0.41006700000000001</v>
          </cell>
        </row>
        <row r="976">
          <cell r="C976">
            <v>0.41</v>
          </cell>
        </row>
        <row r="977">
          <cell r="C977">
            <v>0.41</v>
          </cell>
        </row>
        <row r="978">
          <cell r="C978">
            <v>0.41</v>
          </cell>
        </row>
        <row r="979">
          <cell r="C979">
            <v>0.429867</v>
          </cell>
        </row>
        <row r="980">
          <cell r="C980">
            <v>0.43993300000000002</v>
          </cell>
        </row>
        <row r="981">
          <cell r="C981">
            <v>0.44993300000000003</v>
          </cell>
        </row>
        <row r="982">
          <cell r="C982">
            <v>0.46986699999999998</v>
          </cell>
        </row>
        <row r="983">
          <cell r="C983">
            <v>0.479933</v>
          </cell>
        </row>
        <row r="984">
          <cell r="C984">
            <v>0.48993300000000001</v>
          </cell>
        </row>
        <row r="985">
          <cell r="C985">
            <v>0.50986699999999996</v>
          </cell>
        </row>
        <row r="986">
          <cell r="C986">
            <v>0.52986699999999998</v>
          </cell>
        </row>
        <row r="987">
          <cell r="C987">
            <v>0.539933</v>
          </cell>
        </row>
        <row r="988">
          <cell r="C988">
            <v>0.54</v>
          </cell>
        </row>
        <row r="989">
          <cell r="C989">
            <v>0.559867</v>
          </cell>
        </row>
        <row r="990">
          <cell r="C990">
            <v>0.56993300000000002</v>
          </cell>
        </row>
        <row r="991">
          <cell r="C991">
            <v>0.57993300000000003</v>
          </cell>
        </row>
        <row r="992">
          <cell r="C992">
            <v>0.57999999999999996</v>
          </cell>
        </row>
        <row r="993">
          <cell r="C993">
            <v>0.58993300000000004</v>
          </cell>
        </row>
        <row r="994">
          <cell r="C994">
            <v>0.59993300000000005</v>
          </cell>
        </row>
        <row r="995">
          <cell r="C995">
            <v>0.6</v>
          </cell>
        </row>
        <row r="996">
          <cell r="C996">
            <v>0.60993299999999995</v>
          </cell>
        </row>
        <row r="997">
          <cell r="C997">
            <v>0.61</v>
          </cell>
        </row>
        <row r="998">
          <cell r="C998">
            <v>0.61993299999999996</v>
          </cell>
        </row>
        <row r="999">
          <cell r="C999">
            <v>0.62</v>
          </cell>
        </row>
        <row r="1000">
          <cell r="C1000">
            <v>0.62</v>
          </cell>
        </row>
        <row r="1001">
          <cell r="C1001">
            <v>0.62</v>
          </cell>
        </row>
        <row r="1002">
          <cell r="C1002">
            <v>0.62</v>
          </cell>
        </row>
        <row r="1003">
          <cell r="C1003">
            <v>0.62</v>
          </cell>
        </row>
        <row r="1004">
          <cell r="C1004">
            <v>0.62</v>
          </cell>
        </row>
        <row r="1005">
          <cell r="C1005">
            <v>0.62</v>
          </cell>
        </row>
        <row r="1006">
          <cell r="C1006">
            <v>0.61006700000000003</v>
          </cell>
        </row>
        <row r="1007">
          <cell r="C1007">
            <v>0.61</v>
          </cell>
        </row>
        <row r="1008">
          <cell r="C1008">
            <v>0.60006700000000002</v>
          </cell>
        </row>
        <row r="1009">
          <cell r="C1009">
            <v>0.6</v>
          </cell>
        </row>
        <row r="1010">
          <cell r="C1010">
            <v>0.6</v>
          </cell>
        </row>
        <row r="1011">
          <cell r="C1011">
            <v>0.59006700000000001</v>
          </cell>
        </row>
        <row r="1012">
          <cell r="C1012">
            <v>0.59</v>
          </cell>
        </row>
        <row r="1013">
          <cell r="C1013">
            <v>0.580067</v>
          </cell>
        </row>
        <row r="1014">
          <cell r="C1014">
            <v>0.57999999999999996</v>
          </cell>
        </row>
        <row r="1015">
          <cell r="C1015">
            <v>0.57006699999999999</v>
          </cell>
        </row>
        <row r="1016">
          <cell r="C1016">
            <v>0.56999999999999995</v>
          </cell>
        </row>
        <row r="1017">
          <cell r="C1017">
            <v>0.56999999999999995</v>
          </cell>
        </row>
        <row r="1018">
          <cell r="C1018">
            <v>0.56006699999999998</v>
          </cell>
        </row>
        <row r="1019">
          <cell r="C1019">
            <v>0.56000000000000005</v>
          </cell>
        </row>
        <row r="1020">
          <cell r="C1020">
            <v>0.55006699999999997</v>
          </cell>
        </row>
        <row r="1021">
          <cell r="C1021">
            <v>0.55000000000000004</v>
          </cell>
        </row>
        <row r="1022">
          <cell r="C1022">
            <v>0.55000000000000004</v>
          </cell>
        </row>
        <row r="1023">
          <cell r="C1023">
            <v>0.54006699999999996</v>
          </cell>
        </row>
        <row r="1024">
          <cell r="C1024">
            <v>0.54</v>
          </cell>
        </row>
        <row r="1025">
          <cell r="C1025">
            <v>0.53006699999999995</v>
          </cell>
        </row>
        <row r="1026">
          <cell r="C1026">
            <v>0.52006699999999995</v>
          </cell>
        </row>
        <row r="1027">
          <cell r="C1027">
            <v>0.52</v>
          </cell>
        </row>
        <row r="1028">
          <cell r="C1028">
            <v>0.52</v>
          </cell>
        </row>
        <row r="1029">
          <cell r="C1029">
            <v>0.52</v>
          </cell>
        </row>
        <row r="1030">
          <cell r="C1030">
            <v>0.51006700000000005</v>
          </cell>
        </row>
        <row r="1031">
          <cell r="C1031">
            <v>0.51</v>
          </cell>
        </row>
        <row r="1032">
          <cell r="C1032">
            <v>0.51</v>
          </cell>
        </row>
        <row r="1033">
          <cell r="C1033">
            <v>0.50006700000000004</v>
          </cell>
        </row>
        <row r="1034">
          <cell r="C1034">
            <v>0.5</v>
          </cell>
        </row>
        <row r="1035">
          <cell r="C1035">
            <v>0.5</v>
          </cell>
        </row>
        <row r="1036">
          <cell r="C1036">
            <v>0.49006699999999997</v>
          </cell>
        </row>
        <row r="1037">
          <cell r="C1037">
            <v>0.49</v>
          </cell>
        </row>
        <row r="1038">
          <cell r="C1038">
            <v>0.49</v>
          </cell>
        </row>
        <row r="1039">
          <cell r="C1039">
            <v>0.49</v>
          </cell>
        </row>
        <row r="1040">
          <cell r="C1040">
            <v>0.49</v>
          </cell>
        </row>
        <row r="1041">
          <cell r="C1041">
            <v>0.48006700000000002</v>
          </cell>
        </row>
        <row r="1042">
          <cell r="C1042">
            <v>0.48</v>
          </cell>
        </row>
        <row r="1043">
          <cell r="C1043">
            <v>0.48</v>
          </cell>
        </row>
        <row r="1044">
          <cell r="C1044">
            <v>0.48</v>
          </cell>
        </row>
        <row r="1045">
          <cell r="C1045">
            <v>0.48</v>
          </cell>
        </row>
        <row r="1046">
          <cell r="C1046">
            <v>0.47006700000000001</v>
          </cell>
        </row>
        <row r="1047">
          <cell r="C1047">
            <v>0.479933</v>
          </cell>
        </row>
        <row r="1048">
          <cell r="C1048">
            <v>0.47006700000000001</v>
          </cell>
        </row>
        <row r="1049">
          <cell r="C1049">
            <v>0.479933</v>
          </cell>
        </row>
        <row r="1050">
          <cell r="C1050">
            <v>0.47006700000000001</v>
          </cell>
        </row>
        <row r="1051">
          <cell r="C1051">
            <v>0.47</v>
          </cell>
        </row>
        <row r="1052">
          <cell r="C1052">
            <v>0.47</v>
          </cell>
        </row>
        <row r="1053">
          <cell r="C1053">
            <v>0.47</v>
          </cell>
        </row>
        <row r="1054">
          <cell r="C1054">
            <v>0.47</v>
          </cell>
        </row>
        <row r="1055">
          <cell r="C1055">
            <v>0.47</v>
          </cell>
        </row>
        <row r="1056">
          <cell r="C1056">
            <v>0.47</v>
          </cell>
        </row>
        <row r="1057">
          <cell r="C1057">
            <v>0.47</v>
          </cell>
        </row>
        <row r="1058">
          <cell r="C1058">
            <v>0.47</v>
          </cell>
        </row>
        <row r="1059">
          <cell r="C1059">
            <v>0.47</v>
          </cell>
        </row>
        <row r="1060">
          <cell r="C1060">
            <v>0.47</v>
          </cell>
        </row>
        <row r="1061">
          <cell r="C1061">
            <v>0.47</v>
          </cell>
        </row>
        <row r="1062">
          <cell r="C1062">
            <v>0.47</v>
          </cell>
        </row>
        <row r="1063">
          <cell r="C1063">
            <v>0.47</v>
          </cell>
        </row>
        <row r="1064">
          <cell r="C1064">
            <v>0.47</v>
          </cell>
        </row>
        <row r="1065">
          <cell r="C1065">
            <v>0.47</v>
          </cell>
        </row>
        <row r="1066">
          <cell r="C1066">
            <v>0.47</v>
          </cell>
        </row>
        <row r="1067">
          <cell r="C1067">
            <v>0.47</v>
          </cell>
        </row>
        <row r="1068">
          <cell r="C1068">
            <v>0.47</v>
          </cell>
        </row>
        <row r="1069">
          <cell r="C1069">
            <v>0.47</v>
          </cell>
        </row>
        <row r="1070">
          <cell r="C1070">
            <v>0.47</v>
          </cell>
        </row>
        <row r="1071">
          <cell r="C1071">
            <v>0.47</v>
          </cell>
        </row>
        <row r="1072">
          <cell r="C1072">
            <v>0.47</v>
          </cell>
        </row>
        <row r="1073">
          <cell r="C1073">
            <v>0.47</v>
          </cell>
        </row>
        <row r="1074">
          <cell r="C1074">
            <v>0.47</v>
          </cell>
        </row>
        <row r="1075">
          <cell r="C1075">
            <v>0.47</v>
          </cell>
        </row>
        <row r="1076">
          <cell r="C1076">
            <v>0.47</v>
          </cell>
        </row>
        <row r="1077">
          <cell r="C1077">
            <v>0.47</v>
          </cell>
        </row>
        <row r="1078">
          <cell r="C1078">
            <v>0.47</v>
          </cell>
        </row>
        <row r="1079">
          <cell r="C1079">
            <v>0.47</v>
          </cell>
        </row>
        <row r="1080">
          <cell r="C1080">
            <v>0.47</v>
          </cell>
        </row>
        <row r="1081">
          <cell r="C1081">
            <v>0.47</v>
          </cell>
        </row>
        <row r="1082">
          <cell r="C1082">
            <v>0.47</v>
          </cell>
        </row>
        <row r="1083">
          <cell r="C1083">
            <v>0.47</v>
          </cell>
        </row>
        <row r="1084">
          <cell r="C1084">
            <v>0.47</v>
          </cell>
        </row>
        <row r="1085">
          <cell r="C1085">
            <v>0.47</v>
          </cell>
        </row>
        <row r="1086">
          <cell r="C1086">
            <v>0.47</v>
          </cell>
        </row>
        <row r="1087">
          <cell r="C1087">
            <v>0.47</v>
          </cell>
        </row>
        <row r="1088">
          <cell r="C1088">
            <v>0.47</v>
          </cell>
        </row>
        <row r="1089">
          <cell r="C1089">
            <v>0.47</v>
          </cell>
        </row>
        <row r="1090">
          <cell r="C1090">
            <v>0.47</v>
          </cell>
        </row>
        <row r="1091">
          <cell r="C1091">
            <v>0.479933</v>
          </cell>
        </row>
        <row r="1092">
          <cell r="C1092">
            <v>0.47006700000000001</v>
          </cell>
        </row>
        <row r="1093">
          <cell r="C1093">
            <v>0.47</v>
          </cell>
        </row>
        <row r="1094">
          <cell r="C1094">
            <v>0.47</v>
          </cell>
        </row>
        <row r="1095">
          <cell r="C1095">
            <v>0.47</v>
          </cell>
        </row>
        <row r="1096">
          <cell r="C1096">
            <v>0.47</v>
          </cell>
        </row>
        <row r="1097">
          <cell r="C1097">
            <v>0.47</v>
          </cell>
        </row>
        <row r="1098">
          <cell r="C1098">
            <v>0.47</v>
          </cell>
        </row>
        <row r="1099">
          <cell r="C1099">
            <v>0.47</v>
          </cell>
        </row>
        <row r="1100">
          <cell r="C1100">
            <v>0.47</v>
          </cell>
        </row>
        <row r="1101">
          <cell r="C1101">
            <v>0.47</v>
          </cell>
        </row>
        <row r="1102">
          <cell r="C1102">
            <v>0.47</v>
          </cell>
        </row>
        <row r="1103">
          <cell r="C1103">
            <v>0.47</v>
          </cell>
        </row>
        <row r="1104">
          <cell r="C1104">
            <v>0.47</v>
          </cell>
        </row>
        <row r="1105">
          <cell r="C1105">
            <v>0.47</v>
          </cell>
        </row>
        <row r="1106">
          <cell r="C1106">
            <v>0.47</v>
          </cell>
        </row>
        <row r="1107">
          <cell r="C1107">
            <v>0.47</v>
          </cell>
        </row>
        <row r="1108">
          <cell r="C1108">
            <v>0.47</v>
          </cell>
        </row>
        <row r="1109">
          <cell r="C1109">
            <v>0.47</v>
          </cell>
        </row>
        <row r="1110">
          <cell r="C1110">
            <v>0.47</v>
          </cell>
        </row>
        <row r="1111">
          <cell r="C1111">
            <v>0.47</v>
          </cell>
        </row>
        <row r="1112">
          <cell r="C1112">
            <v>0.47</v>
          </cell>
        </row>
        <row r="1113">
          <cell r="C1113">
            <v>0.47</v>
          </cell>
        </row>
        <row r="1114">
          <cell r="C1114">
            <v>0.47</v>
          </cell>
        </row>
        <row r="1115">
          <cell r="C1115">
            <v>0.47</v>
          </cell>
        </row>
        <row r="1116">
          <cell r="C1116">
            <v>0.47</v>
          </cell>
        </row>
        <row r="1117">
          <cell r="C1117">
            <v>0.47</v>
          </cell>
        </row>
        <row r="1118">
          <cell r="C1118">
            <v>0.47</v>
          </cell>
        </row>
        <row r="1119">
          <cell r="C1119">
            <v>0.47</v>
          </cell>
        </row>
        <row r="1120">
          <cell r="C1120">
            <v>0.47</v>
          </cell>
        </row>
        <row r="1121">
          <cell r="C1121">
            <v>0.47</v>
          </cell>
        </row>
        <row r="1122">
          <cell r="C1122">
            <v>0.47</v>
          </cell>
        </row>
        <row r="1123">
          <cell r="C1123">
            <v>0.47</v>
          </cell>
        </row>
        <row r="1124">
          <cell r="C1124">
            <v>0.47</v>
          </cell>
        </row>
        <row r="1125">
          <cell r="C1125">
            <v>0.47</v>
          </cell>
        </row>
        <row r="1126">
          <cell r="C1126">
            <v>0.47</v>
          </cell>
        </row>
        <row r="1127">
          <cell r="C1127">
            <v>0.460067</v>
          </cell>
        </row>
        <row r="1128">
          <cell r="C1128">
            <v>0.46993299999999999</v>
          </cell>
        </row>
        <row r="1129">
          <cell r="C1129">
            <v>0.47</v>
          </cell>
        </row>
        <row r="1130">
          <cell r="C1130">
            <v>0.460067</v>
          </cell>
        </row>
        <row r="1131">
          <cell r="C1131">
            <v>0.46993299999999999</v>
          </cell>
        </row>
        <row r="1132">
          <cell r="C1132">
            <v>0.460067</v>
          </cell>
        </row>
        <row r="1133">
          <cell r="C1133">
            <v>0.46</v>
          </cell>
        </row>
        <row r="1134">
          <cell r="C1134">
            <v>0.46</v>
          </cell>
        </row>
        <row r="1135">
          <cell r="C1135">
            <v>0.46</v>
          </cell>
        </row>
        <row r="1136">
          <cell r="C1136">
            <v>0.46</v>
          </cell>
        </row>
        <row r="1137">
          <cell r="C1137">
            <v>0.46</v>
          </cell>
        </row>
        <row r="1138">
          <cell r="C1138">
            <v>0.46</v>
          </cell>
        </row>
        <row r="1139">
          <cell r="C1139">
            <v>0.46</v>
          </cell>
        </row>
        <row r="1140">
          <cell r="C1140">
            <v>0.46</v>
          </cell>
        </row>
        <row r="1141">
          <cell r="C1141">
            <v>0.46</v>
          </cell>
        </row>
        <row r="1142">
          <cell r="C1142">
            <v>0.46</v>
          </cell>
        </row>
        <row r="1143">
          <cell r="C1143">
            <v>0.45006699999999999</v>
          </cell>
        </row>
        <row r="1144">
          <cell r="C1144">
            <v>0.45</v>
          </cell>
        </row>
        <row r="1145">
          <cell r="C1145">
            <v>0.45</v>
          </cell>
        </row>
        <row r="1146">
          <cell r="C1146">
            <v>0.45</v>
          </cell>
        </row>
        <row r="1147">
          <cell r="C1147">
            <v>0.45</v>
          </cell>
        </row>
        <row r="1148">
          <cell r="C1148">
            <v>0.45</v>
          </cell>
        </row>
        <row r="1149">
          <cell r="C1149">
            <v>0.45</v>
          </cell>
        </row>
        <row r="1150">
          <cell r="C1150">
            <v>0.45</v>
          </cell>
        </row>
        <row r="1151">
          <cell r="C1151">
            <v>0.45</v>
          </cell>
        </row>
        <row r="1152">
          <cell r="C1152">
            <v>0.45</v>
          </cell>
        </row>
        <row r="1153">
          <cell r="C1153">
            <v>0.44006699999999999</v>
          </cell>
        </row>
        <row r="1154">
          <cell r="C1154">
            <v>0.44</v>
          </cell>
        </row>
        <row r="1155">
          <cell r="C1155">
            <v>0.44</v>
          </cell>
        </row>
        <row r="1156">
          <cell r="C1156">
            <v>0.44993300000000003</v>
          </cell>
        </row>
        <row r="1157">
          <cell r="C1157">
            <v>0.46986699999999998</v>
          </cell>
        </row>
        <row r="1158">
          <cell r="C1158">
            <v>0.47</v>
          </cell>
        </row>
        <row r="1159">
          <cell r="C1159">
            <v>0.47</v>
          </cell>
        </row>
        <row r="1160">
          <cell r="C1160">
            <v>0.479933</v>
          </cell>
        </row>
        <row r="1161">
          <cell r="C1161">
            <v>0.48993300000000001</v>
          </cell>
        </row>
        <row r="1162">
          <cell r="C1162">
            <v>0.49993300000000002</v>
          </cell>
        </row>
        <row r="1163">
          <cell r="C1163">
            <v>0.51986699999999997</v>
          </cell>
        </row>
        <row r="1164">
          <cell r="C1164">
            <v>0.52993299999999999</v>
          </cell>
        </row>
        <row r="1165">
          <cell r="C1165">
            <v>0.539933</v>
          </cell>
        </row>
        <row r="1166">
          <cell r="C1166">
            <v>0.54993300000000001</v>
          </cell>
        </row>
        <row r="1167">
          <cell r="C1167">
            <v>0.55993300000000001</v>
          </cell>
        </row>
        <row r="1168">
          <cell r="C1168">
            <v>0.56000000000000005</v>
          </cell>
        </row>
        <row r="1169">
          <cell r="C1169">
            <v>0.56993300000000002</v>
          </cell>
        </row>
        <row r="1170">
          <cell r="C1170">
            <v>0.57993300000000003</v>
          </cell>
        </row>
        <row r="1171">
          <cell r="C1171">
            <v>0.57999999999999996</v>
          </cell>
        </row>
        <row r="1172">
          <cell r="C1172">
            <v>0.57999999999999996</v>
          </cell>
        </row>
        <row r="1173">
          <cell r="C1173">
            <v>0.59986700000000004</v>
          </cell>
        </row>
        <row r="1174">
          <cell r="C1174">
            <v>0.6</v>
          </cell>
        </row>
        <row r="1175">
          <cell r="C1175">
            <v>0.60993299999999995</v>
          </cell>
        </row>
        <row r="1176">
          <cell r="C1176">
            <v>0.61</v>
          </cell>
        </row>
        <row r="1177">
          <cell r="C1177">
            <v>0.61993299999999996</v>
          </cell>
        </row>
        <row r="1178">
          <cell r="C1178">
            <v>0.62993299999999997</v>
          </cell>
        </row>
        <row r="1179">
          <cell r="C1179">
            <v>0.63993299999999997</v>
          </cell>
        </row>
        <row r="1180">
          <cell r="C1180">
            <v>0.64</v>
          </cell>
        </row>
        <row r="1181">
          <cell r="C1181">
            <v>0.64993299999999998</v>
          </cell>
        </row>
        <row r="1182">
          <cell r="C1182">
            <v>0.65</v>
          </cell>
        </row>
        <row r="1183">
          <cell r="C1183">
            <v>0.65</v>
          </cell>
        </row>
        <row r="1184">
          <cell r="C1184">
            <v>0.65</v>
          </cell>
        </row>
        <row r="1185">
          <cell r="C1185">
            <v>0.65993299999999999</v>
          </cell>
        </row>
        <row r="1186">
          <cell r="C1186">
            <v>0.66</v>
          </cell>
        </row>
        <row r="1187">
          <cell r="C1187">
            <v>0.66</v>
          </cell>
        </row>
        <row r="1188">
          <cell r="C1188">
            <v>0.669933</v>
          </cell>
        </row>
        <row r="1189">
          <cell r="C1189">
            <v>0.67</v>
          </cell>
        </row>
        <row r="1190">
          <cell r="C1190">
            <v>0.67</v>
          </cell>
        </row>
        <row r="1191">
          <cell r="C1191">
            <v>0.67993300000000001</v>
          </cell>
        </row>
        <row r="1192">
          <cell r="C1192">
            <v>0.68</v>
          </cell>
        </row>
        <row r="1193">
          <cell r="C1193">
            <v>0.68</v>
          </cell>
        </row>
        <row r="1194">
          <cell r="C1194">
            <v>0.68</v>
          </cell>
        </row>
        <row r="1195">
          <cell r="C1195">
            <v>0.68</v>
          </cell>
        </row>
        <row r="1196">
          <cell r="C1196">
            <v>0.68</v>
          </cell>
        </row>
        <row r="1197">
          <cell r="C1197">
            <v>0.68993300000000002</v>
          </cell>
        </row>
        <row r="1198">
          <cell r="C1198">
            <v>0.69</v>
          </cell>
        </row>
        <row r="1199">
          <cell r="C1199">
            <v>0.69</v>
          </cell>
        </row>
        <row r="1200">
          <cell r="C1200">
            <v>0.69</v>
          </cell>
        </row>
        <row r="1201">
          <cell r="C1201">
            <v>0.69993300000000003</v>
          </cell>
        </row>
        <row r="1202">
          <cell r="C1202">
            <v>0.7</v>
          </cell>
        </row>
        <row r="1203">
          <cell r="C1203">
            <v>0.7</v>
          </cell>
        </row>
        <row r="1204">
          <cell r="C1204">
            <v>0.7</v>
          </cell>
        </row>
        <row r="1205">
          <cell r="C1205">
            <v>0.7</v>
          </cell>
        </row>
        <row r="1206">
          <cell r="C1206">
            <v>0.7</v>
          </cell>
        </row>
        <row r="1207">
          <cell r="C1207">
            <v>0.70993300000000004</v>
          </cell>
        </row>
        <row r="1208">
          <cell r="C1208">
            <v>0.71</v>
          </cell>
        </row>
        <row r="1209">
          <cell r="C1209">
            <v>0.71</v>
          </cell>
        </row>
        <row r="1210">
          <cell r="C1210">
            <v>0.71</v>
          </cell>
        </row>
        <row r="1211">
          <cell r="C1211">
            <v>0.71</v>
          </cell>
        </row>
        <row r="1212">
          <cell r="C1212">
            <v>0.71</v>
          </cell>
        </row>
        <row r="1213">
          <cell r="C1213">
            <v>0.71</v>
          </cell>
        </row>
        <row r="1214">
          <cell r="C1214">
            <v>0.71</v>
          </cell>
        </row>
        <row r="1215">
          <cell r="C1215">
            <v>0.71</v>
          </cell>
        </row>
        <row r="1216">
          <cell r="C1216">
            <v>0.71</v>
          </cell>
        </row>
        <row r="1217">
          <cell r="C1217">
            <v>0.71</v>
          </cell>
        </row>
        <row r="1218">
          <cell r="C1218">
            <v>0.71</v>
          </cell>
        </row>
        <row r="1219">
          <cell r="C1219">
            <v>0.71</v>
          </cell>
        </row>
        <row r="1220">
          <cell r="C1220">
            <v>0.71</v>
          </cell>
        </row>
        <row r="1221">
          <cell r="C1221">
            <v>0.70006699999999999</v>
          </cell>
        </row>
        <row r="1222">
          <cell r="C1222">
            <v>0.70993300000000004</v>
          </cell>
        </row>
        <row r="1223">
          <cell r="C1223">
            <v>0.71</v>
          </cell>
        </row>
        <row r="1224">
          <cell r="C1224">
            <v>0.70006699999999999</v>
          </cell>
        </row>
        <row r="1225">
          <cell r="C1225">
            <v>0.7</v>
          </cell>
        </row>
        <row r="1226">
          <cell r="C1226">
            <v>0.7</v>
          </cell>
        </row>
        <row r="1227">
          <cell r="C1227">
            <v>0.70993300000000004</v>
          </cell>
        </row>
        <row r="1228">
          <cell r="C1228">
            <v>0.71</v>
          </cell>
        </row>
        <row r="1229">
          <cell r="C1229">
            <v>0.70006699999999999</v>
          </cell>
        </row>
        <row r="1230">
          <cell r="C1230">
            <v>0.7</v>
          </cell>
        </row>
        <row r="1231">
          <cell r="C1231">
            <v>0.7</v>
          </cell>
        </row>
        <row r="1232">
          <cell r="C1232">
            <v>0.7</v>
          </cell>
        </row>
        <row r="1233">
          <cell r="C1233">
            <v>0.7</v>
          </cell>
        </row>
        <row r="1234">
          <cell r="C1234">
            <v>0.7</v>
          </cell>
        </row>
        <row r="1235">
          <cell r="C1235">
            <v>0.70993300000000004</v>
          </cell>
        </row>
        <row r="1236">
          <cell r="C1236">
            <v>0.71</v>
          </cell>
        </row>
        <row r="1237">
          <cell r="C1237">
            <v>0.71</v>
          </cell>
        </row>
        <row r="1238">
          <cell r="C1238">
            <v>0.70006699999999999</v>
          </cell>
        </row>
        <row r="1239">
          <cell r="C1239">
            <v>0.7</v>
          </cell>
        </row>
        <row r="1240">
          <cell r="C1240">
            <v>0.70993300000000004</v>
          </cell>
        </row>
        <row r="1241">
          <cell r="C1241">
            <v>0.71</v>
          </cell>
        </row>
        <row r="1242">
          <cell r="C1242">
            <v>0.71</v>
          </cell>
        </row>
        <row r="1243">
          <cell r="C1243">
            <v>0.71</v>
          </cell>
        </row>
        <row r="1244">
          <cell r="C1244">
            <v>0.71</v>
          </cell>
        </row>
        <row r="1245">
          <cell r="C1245">
            <v>0.71</v>
          </cell>
        </row>
        <row r="1246">
          <cell r="C1246">
            <v>0.71</v>
          </cell>
        </row>
        <row r="1247">
          <cell r="C1247">
            <v>0.70006699999999999</v>
          </cell>
        </row>
        <row r="1248">
          <cell r="C1248">
            <v>0.7</v>
          </cell>
        </row>
        <row r="1249">
          <cell r="C1249">
            <v>0.70993300000000004</v>
          </cell>
        </row>
        <row r="1250">
          <cell r="C1250">
            <v>0.70006699999999999</v>
          </cell>
        </row>
        <row r="1251">
          <cell r="C1251">
            <v>0.7</v>
          </cell>
        </row>
        <row r="1252">
          <cell r="C1252">
            <v>0.7</v>
          </cell>
        </row>
        <row r="1253">
          <cell r="C1253">
            <v>0.7</v>
          </cell>
        </row>
        <row r="1254">
          <cell r="C1254">
            <v>0.7</v>
          </cell>
        </row>
        <row r="1255">
          <cell r="C1255">
            <v>0.7</v>
          </cell>
        </row>
        <row r="1256">
          <cell r="C1256">
            <v>0.7</v>
          </cell>
        </row>
        <row r="1257">
          <cell r="C1257">
            <v>0.7</v>
          </cell>
        </row>
        <row r="1258">
          <cell r="C1258">
            <v>0.7</v>
          </cell>
        </row>
        <row r="1259">
          <cell r="C1259">
            <v>0.7</v>
          </cell>
        </row>
        <row r="1260">
          <cell r="C1260">
            <v>0.7</v>
          </cell>
        </row>
        <row r="1261">
          <cell r="C1261">
            <v>0.7</v>
          </cell>
        </row>
        <row r="1262">
          <cell r="C1262">
            <v>0.7</v>
          </cell>
        </row>
        <row r="1263">
          <cell r="C1263">
            <v>0.69006699999999999</v>
          </cell>
        </row>
        <row r="1264">
          <cell r="C1264">
            <v>0.69993300000000003</v>
          </cell>
        </row>
        <row r="1265">
          <cell r="C1265">
            <v>0.7</v>
          </cell>
        </row>
        <row r="1266">
          <cell r="C1266">
            <v>0.7</v>
          </cell>
        </row>
        <row r="1267">
          <cell r="C1267">
            <v>0.7</v>
          </cell>
        </row>
        <row r="1268">
          <cell r="C1268">
            <v>0.7</v>
          </cell>
        </row>
        <row r="1269">
          <cell r="C1269">
            <v>0.7</v>
          </cell>
        </row>
        <row r="1270">
          <cell r="C1270">
            <v>0.7</v>
          </cell>
        </row>
        <row r="1271">
          <cell r="C1271">
            <v>0.7</v>
          </cell>
        </row>
        <row r="1272">
          <cell r="C1272">
            <v>0.7</v>
          </cell>
        </row>
        <row r="1273">
          <cell r="C1273">
            <v>0.7</v>
          </cell>
        </row>
        <row r="1274">
          <cell r="C1274">
            <v>0.7</v>
          </cell>
        </row>
        <row r="1275">
          <cell r="C1275">
            <v>0.7</v>
          </cell>
        </row>
        <row r="1276">
          <cell r="C1276">
            <v>0.7</v>
          </cell>
        </row>
        <row r="1277">
          <cell r="C1277">
            <v>0.7</v>
          </cell>
        </row>
        <row r="1278">
          <cell r="C1278">
            <v>0.7</v>
          </cell>
        </row>
        <row r="1279">
          <cell r="C1279">
            <v>0.7</v>
          </cell>
        </row>
        <row r="1280">
          <cell r="C1280">
            <v>0.7</v>
          </cell>
        </row>
        <row r="1281">
          <cell r="C1281">
            <v>0.7</v>
          </cell>
        </row>
        <row r="1282">
          <cell r="C1282">
            <v>0.7</v>
          </cell>
        </row>
        <row r="1283">
          <cell r="C1283">
            <v>0.7</v>
          </cell>
        </row>
        <row r="1284">
          <cell r="C1284">
            <v>0.7</v>
          </cell>
        </row>
        <row r="1285">
          <cell r="C1285">
            <v>0.7</v>
          </cell>
        </row>
        <row r="1286">
          <cell r="C1286">
            <v>0.7</v>
          </cell>
        </row>
        <row r="1287">
          <cell r="C1287">
            <v>0.70993300000000004</v>
          </cell>
        </row>
        <row r="1288">
          <cell r="C1288">
            <v>0.71</v>
          </cell>
        </row>
        <row r="1289">
          <cell r="C1289">
            <v>0.71</v>
          </cell>
        </row>
        <row r="1290">
          <cell r="C1290">
            <v>0.71</v>
          </cell>
        </row>
        <row r="1291">
          <cell r="C1291">
            <v>0.71</v>
          </cell>
        </row>
        <row r="1292">
          <cell r="C1292">
            <v>0.71</v>
          </cell>
        </row>
        <row r="1293">
          <cell r="C1293">
            <v>0.71993300000000005</v>
          </cell>
        </row>
        <row r="1294">
          <cell r="C1294">
            <v>0.710067</v>
          </cell>
        </row>
        <row r="1295">
          <cell r="C1295">
            <v>0.71993300000000005</v>
          </cell>
        </row>
        <row r="1296">
          <cell r="C1296">
            <v>0.72</v>
          </cell>
        </row>
        <row r="1297">
          <cell r="C1297">
            <v>0.72</v>
          </cell>
        </row>
        <row r="1298">
          <cell r="C1298">
            <v>0.72</v>
          </cell>
        </row>
        <row r="1299">
          <cell r="C1299">
            <v>0.710067</v>
          </cell>
        </row>
        <row r="1300">
          <cell r="C1300">
            <v>0.71993300000000005</v>
          </cell>
        </row>
        <row r="1301">
          <cell r="C1301">
            <v>0.72</v>
          </cell>
        </row>
        <row r="1302">
          <cell r="C1302">
            <v>0.72</v>
          </cell>
        </row>
        <row r="1303">
          <cell r="C1303">
            <v>0.72</v>
          </cell>
        </row>
        <row r="1304">
          <cell r="C1304">
            <v>0.72</v>
          </cell>
        </row>
        <row r="1305">
          <cell r="C1305">
            <v>0.72993300000000005</v>
          </cell>
        </row>
        <row r="1306">
          <cell r="C1306">
            <v>0.73</v>
          </cell>
        </row>
        <row r="1307">
          <cell r="C1307">
            <v>0.73</v>
          </cell>
        </row>
        <row r="1308">
          <cell r="C1308">
            <v>0.73</v>
          </cell>
        </row>
        <row r="1309">
          <cell r="C1309">
            <v>0.73</v>
          </cell>
        </row>
        <row r="1310">
          <cell r="C1310">
            <v>0.73</v>
          </cell>
        </row>
        <row r="1311">
          <cell r="C1311">
            <v>0.73</v>
          </cell>
        </row>
        <row r="1312">
          <cell r="C1312">
            <v>0.73</v>
          </cell>
        </row>
        <row r="1313">
          <cell r="C1313">
            <v>0.73</v>
          </cell>
        </row>
        <row r="1314">
          <cell r="C1314">
            <v>0.73</v>
          </cell>
        </row>
        <row r="1315">
          <cell r="C1315">
            <v>0.73</v>
          </cell>
        </row>
        <row r="1316">
          <cell r="C1316">
            <v>0.73</v>
          </cell>
        </row>
        <row r="1317">
          <cell r="C1317">
            <v>0.73993299999999995</v>
          </cell>
        </row>
        <row r="1318">
          <cell r="C1318">
            <v>0.74</v>
          </cell>
        </row>
        <row r="1319">
          <cell r="C1319">
            <v>0.74</v>
          </cell>
        </row>
        <row r="1320">
          <cell r="C1320">
            <v>0.74</v>
          </cell>
        </row>
        <row r="1321">
          <cell r="C1321">
            <v>0.74</v>
          </cell>
        </row>
        <row r="1322">
          <cell r="C1322">
            <v>0.74</v>
          </cell>
        </row>
        <row r="1323">
          <cell r="C1323">
            <v>0.74</v>
          </cell>
        </row>
        <row r="1324">
          <cell r="C1324">
            <v>0.74</v>
          </cell>
        </row>
        <row r="1325">
          <cell r="C1325">
            <v>0.74</v>
          </cell>
        </row>
        <row r="1326">
          <cell r="C1326">
            <v>0.74</v>
          </cell>
        </row>
        <row r="1327">
          <cell r="C1327">
            <v>0.74</v>
          </cell>
        </row>
        <row r="1328">
          <cell r="C1328">
            <v>0.74</v>
          </cell>
        </row>
        <row r="1329">
          <cell r="C1329">
            <v>0.74993299999999996</v>
          </cell>
        </row>
        <row r="1330">
          <cell r="C1330">
            <v>0.75</v>
          </cell>
        </row>
        <row r="1331">
          <cell r="C1331">
            <v>0.75</v>
          </cell>
        </row>
        <row r="1332">
          <cell r="C1332">
            <v>0.75</v>
          </cell>
        </row>
        <row r="1333">
          <cell r="C1333">
            <v>0.75</v>
          </cell>
        </row>
        <row r="1334">
          <cell r="C1334">
            <v>0.75</v>
          </cell>
        </row>
        <row r="1335">
          <cell r="C1335">
            <v>0.75</v>
          </cell>
        </row>
        <row r="1336">
          <cell r="C1336">
            <v>0.75</v>
          </cell>
        </row>
        <row r="1337">
          <cell r="C1337">
            <v>0.75</v>
          </cell>
        </row>
        <row r="1338">
          <cell r="C1338">
            <v>0.75</v>
          </cell>
        </row>
        <row r="1339">
          <cell r="C1339">
            <v>0.75</v>
          </cell>
        </row>
        <row r="1340">
          <cell r="C1340">
            <v>0.75</v>
          </cell>
        </row>
        <row r="1341">
          <cell r="C1341">
            <v>0.75</v>
          </cell>
        </row>
        <row r="1342">
          <cell r="C1342">
            <v>0.75</v>
          </cell>
        </row>
        <row r="1343">
          <cell r="C1343">
            <v>0.75993299999999997</v>
          </cell>
        </row>
        <row r="1344">
          <cell r="C1344">
            <v>0.75006700000000004</v>
          </cell>
        </row>
        <row r="1345">
          <cell r="C1345">
            <v>0.75</v>
          </cell>
        </row>
        <row r="1346">
          <cell r="C1346">
            <v>0.75</v>
          </cell>
        </row>
        <row r="1347">
          <cell r="C1347">
            <v>0.75</v>
          </cell>
        </row>
        <row r="1348">
          <cell r="C1348">
            <v>0.75</v>
          </cell>
        </row>
        <row r="1349">
          <cell r="C1349">
            <v>0.75</v>
          </cell>
        </row>
        <row r="1350">
          <cell r="C1350">
            <v>0.75</v>
          </cell>
        </row>
        <row r="1351">
          <cell r="C1351">
            <v>0.75</v>
          </cell>
        </row>
        <row r="1352">
          <cell r="C1352">
            <v>0.75</v>
          </cell>
        </row>
        <row r="1353">
          <cell r="C1353">
            <v>0.75</v>
          </cell>
        </row>
        <row r="1354">
          <cell r="C1354">
            <v>0.75</v>
          </cell>
        </row>
        <row r="1355">
          <cell r="C1355">
            <v>0.75</v>
          </cell>
        </row>
        <row r="1356">
          <cell r="C1356">
            <v>0.75</v>
          </cell>
        </row>
        <row r="1357">
          <cell r="C1357">
            <v>0.75</v>
          </cell>
        </row>
        <row r="1358">
          <cell r="C1358">
            <v>0.75</v>
          </cell>
        </row>
        <row r="1359">
          <cell r="C1359">
            <v>0.75</v>
          </cell>
        </row>
        <row r="1360">
          <cell r="C1360">
            <v>0.75</v>
          </cell>
        </row>
        <row r="1361">
          <cell r="C1361">
            <v>0.75</v>
          </cell>
        </row>
        <row r="1362">
          <cell r="C1362">
            <v>0.75</v>
          </cell>
        </row>
        <row r="1363">
          <cell r="C1363">
            <v>0.75</v>
          </cell>
        </row>
        <row r="1364">
          <cell r="C1364">
            <v>0.75</v>
          </cell>
        </row>
        <row r="1365">
          <cell r="C1365">
            <v>0.75</v>
          </cell>
        </row>
        <row r="1366">
          <cell r="C1366">
            <v>0.75</v>
          </cell>
        </row>
        <row r="1367">
          <cell r="C1367">
            <v>0.75</v>
          </cell>
        </row>
        <row r="1368">
          <cell r="C1368">
            <v>0.74006700000000003</v>
          </cell>
        </row>
        <row r="1369">
          <cell r="C1369">
            <v>0.74</v>
          </cell>
        </row>
        <row r="1370">
          <cell r="C1370">
            <v>0.74</v>
          </cell>
        </row>
        <row r="1371">
          <cell r="C1371">
            <v>0.74</v>
          </cell>
        </row>
        <row r="1372">
          <cell r="C1372">
            <v>0.74</v>
          </cell>
        </row>
        <row r="1373">
          <cell r="C1373">
            <v>0.74993299999999996</v>
          </cell>
        </row>
        <row r="1374">
          <cell r="C1374">
            <v>0.75</v>
          </cell>
        </row>
        <row r="1375">
          <cell r="C1375">
            <v>0.75</v>
          </cell>
        </row>
        <row r="1376">
          <cell r="C1376">
            <v>0.75</v>
          </cell>
        </row>
        <row r="1377">
          <cell r="C1377">
            <v>0.75</v>
          </cell>
        </row>
        <row r="1378">
          <cell r="C1378">
            <v>0.75</v>
          </cell>
        </row>
        <row r="1379">
          <cell r="C1379">
            <v>0.75993299999999997</v>
          </cell>
        </row>
        <row r="1380">
          <cell r="C1380">
            <v>0.76</v>
          </cell>
        </row>
        <row r="1381">
          <cell r="C1381">
            <v>0.76</v>
          </cell>
        </row>
        <row r="1382">
          <cell r="C1382">
            <v>0.76</v>
          </cell>
        </row>
        <row r="1383">
          <cell r="C1383">
            <v>0.76</v>
          </cell>
        </row>
        <row r="1384">
          <cell r="C1384">
            <v>0.76993299999999998</v>
          </cell>
        </row>
        <row r="1385">
          <cell r="C1385">
            <v>0.76006700000000005</v>
          </cell>
        </row>
        <row r="1386">
          <cell r="C1386">
            <v>0.76</v>
          </cell>
        </row>
        <row r="1387">
          <cell r="C1387">
            <v>0.76</v>
          </cell>
        </row>
        <row r="1388">
          <cell r="C1388">
            <v>0.76</v>
          </cell>
        </row>
        <row r="1389">
          <cell r="C1389">
            <v>0.76</v>
          </cell>
        </row>
        <row r="1390">
          <cell r="C1390">
            <v>0.76</v>
          </cell>
        </row>
        <row r="1391">
          <cell r="C1391">
            <v>0.76</v>
          </cell>
        </row>
        <row r="1392">
          <cell r="C1392">
            <v>0.76</v>
          </cell>
        </row>
        <row r="1393">
          <cell r="C1393">
            <v>0.76</v>
          </cell>
        </row>
        <row r="1394">
          <cell r="C1394">
            <v>0.76</v>
          </cell>
        </row>
        <row r="1395">
          <cell r="C1395">
            <v>0.76</v>
          </cell>
        </row>
        <row r="1396">
          <cell r="C1396">
            <v>0.76993299999999998</v>
          </cell>
        </row>
        <row r="1397">
          <cell r="C1397">
            <v>0.77</v>
          </cell>
        </row>
        <row r="1398">
          <cell r="C1398">
            <v>0.77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M7">
            <v>0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Sampling "/>
      <sheetName val="Graphs"/>
      <sheetName val="GFP Probe"/>
      <sheetName val="HPLC_eGFP"/>
      <sheetName val="Plate Reader_soluble_eGFP"/>
    </sheetNames>
    <sheetDataSet>
      <sheetData sheetId="0"/>
      <sheetData sheetId="1">
        <row r="6">
          <cell r="B6" t="str">
            <v>SA15_TBO_GFP_mixed_feed</v>
          </cell>
        </row>
        <row r="7">
          <cell r="B7">
            <v>0.04</v>
          </cell>
        </row>
        <row r="8">
          <cell r="B8">
            <v>0.04</v>
          </cell>
        </row>
        <row r="9">
          <cell r="B9">
            <v>0.04</v>
          </cell>
        </row>
        <row r="10">
          <cell r="B10">
            <v>0.04</v>
          </cell>
        </row>
        <row r="11">
          <cell r="B11">
            <v>0.04</v>
          </cell>
        </row>
        <row r="12">
          <cell r="B12">
            <v>0.04</v>
          </cell>
        </row>
        <row r="13">
          <cell r="B13">
            <v>0.04</v>
          </cell>
        </row>
        <row r="14">
          <cell r="B14">
            <v>0.04</v>
          </cell>
        </row>
        <row r="15">
          <cell r="B15">
            <v>0.04</v>
          </cell>
        </row>
        <row r="16">
          <cell r="B16">
            <v>0.04</v>
          </cell>
        </row>
        <row r="17">
          <cell r="B17">
            <v>0.04</v>
          </cell>
        </row>
        <row r="18">
          <cell r="B18">
            <v>0.04</v>
          </cell>
        </row>
        <row r="19">
          <cell r="B19">
            <v>0.04</v>
          </cell>
        </row>
        <row r="20">
          <cell r="B20">
            <v>0.04</v>
          </cell>
        </row>
        <row r="21">
          <cell r="B21">
            <v>0.04</v>
          </cell>
        </row>
        <row r="22">
          <cell r="B22">
            <v>0.04</v>
          </cell>
        </row>
        <row r="23">
          <cell r="B23">
            <v>0.04</v>
          </cell>
        </row>
        <row r="24">
          <cell r="B24">
            <v>0.04</v>
          </cell>
        </row>
        <row r="25">
          <cell r="B25">
            <v>0.04</v>
          </cell>
        </row>
        <row r="26">
          <cell r="B26">
            <v>0.04</v>
          </cell>
        </row>
        <row r="27">
          <cell r="B27">
            <v>0.04</v>
          </cell>
        </row>
        <row r="28">
          <cell r="B28">
            <v>0.04</v>
          </cell>
        </row>
        <row r="29">
          <cell r="B29">
            <v>0.04</v>
          </cell>
        </row>
        <row r="30">
          <cell r="B30">
            <v>0.04</v>
          </cell>
        </row>
        <row r="31">
          <cell r="B31">
            <v>0.04</v>
          </cell>
        </row>
        <row r="32">
          <cell r="B32">
            <v>0.04</v>
          </cell>
        </row>
        <row r="33">
          <cell r="B33">
            <v>0.04</v>
          </cell>
        </row>
        <row r="34">
          <cell r="B34">
            <v>0.04</v>
          </cell>
        </row>
        <row r="35">
          <cell r="B35">
            <v>0.04</v>
          </cell>
        </row>
        <row r="36">
          <cell r="B36">
            <v>0.04</v>
          </cell>
        </row>
        <row r="37">
          <cell r="B37">
            <v>0.04</v>
          </cell>
        </row>
        <row r="38">
          <cell r="B38">
            <v>0.04</v>
          </cell>
        </row>
        <row r="39">
          <cell r="B39">
            <v>0.04</v>
          </cell>
        </row>
        <row r="40">
          <cell r="B40">
            <v>0.04</v>
          </cell>
        </row>
        <row r="41">
          <cell r="B41">
            <v>0.04</v>
          </cell>
        </row>
        <row r="42">
          <cell r="B42">
            <v>0.04</v>
          </cell>
        </row>
        <row r="43">
          <cell r="B43">
            <v>0.04</v>
          </cell>
        </row>
        <row r="44">
          <cell r="B44">
            <v>0.04</v>
          </cell>
        </row>
        <row r="45">
          <cell r="B45">
            <v>0.04</v>
          </cell>
        </row>
        <row r="46">
          <cell r="B46">
            <v>0.04</v>
          </cell>
        </row>
        <row r="47">
          <cell r="B47">
            <v>0.04</v>
          </cell>
        </row>
        <row r="48">
          <cell r="B48">
            <v>0.05</v>
          </cell>
        </row>
        <row r="49">
          <cell r="B49">
            <v>0.05</v>
          </cell>
        </row>
        <row r="50">
          <cell r="B50">
            <v>0.06</v>
          </cell>
        </row>
        <row r="51">
          <cell r="B51">
            <v>0.06</v>
          </cell>
        </row>
        <row r="52">
          <cell r="B52">
            <v>7.0000000000000007E-2</v>
          </cell>
        </row>
        <row r="53">
          <cell r="B53">
            <v>7.0000000000000007E-2</v>
          </cell>
        </row>
        <row r="54">
          <cell r="B54">
            <v>7.0000000000000007E-2</v>
          </cell>
        </row>
        <row r="55">
          <cell r="B55">
            <v>7.0000000000000007E-2</v>
          </cell>
        </row>
        <row r="56">
          <cell r="B56">
            <v>0.08</v>
          </cell>
        </row>
        <row r="57">
          <cell r="B57">
            <v>0.08</v>
          </cell>
        </row>
        <row r="58">
          <cell r="B58">
            <v>0.08</v>
          </cell>
        </row>
        <row r="59">
          <cell r="B59">
            <v>0.09</v>
          </cell>
        </row>
        <row r="60">
          <cell r="B60">
            <v>0.09</v>
          </cell>
        </row>
        <row r="61">
          <cell r="B61">
            <v>0.09</v>
          </cell>
        </row>
        <row r="62">
          <cell r="B62">
            <v>0.1</v>
          </cell>
        </row>
        <row r="63">
          <cell r="B63">
            <v>0.1</v>
          </cell>
        </row>
        <row r="64">
          <cell r="B64">
            <v>0.11</v>
          </cell>
        </row>
        <row r="65">
          <cell r="B65">
            <v>0.11</v>
          </cell>
        </row>
        <row r="66">
          <cell r="B66">
            <v>0.11</v>
          </cell>
        </row>
        <row r="67">
          <cell r="B67">
            <v>0.11</v>
          </cell>
        </row>
        <row r="68">
          <cell r="B68">
            <v>0.12</v>
          </cell>
        </row>
        <row r="69">
          <cell r="B69">
            <v>0.12</v>
          </cell>
        </row>
        <row r="70">
          <cell r="B70">
            <v>0.12</v>
          </cell>
        </row>
        <row r="71">
          <cell r="B71">
            <v>0.12</v>
          </cell>
        </row>
        <row r="72">
          <cell r="B72">
            <v>0.13</v>
          </cell>
        </row>
        <row r="73">
          <cell r="B73">
            <v>0.13</v>
          </cell>
        </row>
        <row r="74">
          <cell r="B74">
            <v>0.13</v>
          </cell>
        </row>
        <row r="75">
          <cell r="B75">
            <v>0.13</v>
          </cell>
        </row>
        <row r="76">
          <cell r="B76">
            <v>0.14000000000000001</v>
          </cell>
        </row>
        <row r="77">
          <cell r="B77">
            <v>0.14000000000000001</v>
          </cell>
        </row>
        <row r="78">
          <cell r="B78">
            <v>0.14000000000000001</v>
          </cell>
        </row>
        <row r="79">
          <cell r="B79">
            <v>0.14000000000000001</v>
          </cell>
        </row>
        <row r="80">
          <cell r="B80">
            <v>0.14000000000000001</v>
          </cell>
        </row>
        <row r="81">
          <cell r="B81">
            <v>0.15</v>
          </cell>
        </row>
        <row r="82">
          <cell r="B82">
            <v>0.15</v>
          </cell>
        </row>
        <row r="83">
          <cell r="B83">
            <v>0.15</v>
          </cell>
        </row>
        <row r="84">
          <cell r="B84">
            <v>0.15</v>
          </cell>
        </row>
        <row r="85">
          <cell r="B85">
            <v>0.15</v>
          </cell>
        </row>
        <row r="86">
          <cell r="B86">
            <v>0.15</v>
          </cell>
        </row>
        <row r="87">
          <cell r="B87">
            <v>0.16</v>
          </cell>
        </row>
        <row r="88">
          <cell r="B88">
            <v>0.16</v>
          </cell>
        </row>
        <row r="89">
          <cell r="B89">
            <v>0.16</v>
          </cell>
        </row>
        <row r="90">
          <cell r="B90">
            <v>0.16</v>
          </cell>
        </row>
        <row r="91">
          <cell r="B91">
            <v>0.16</v>
          </cell>
        </row>
        <row r="92">
          <cell r="B92">
            <v>0.16</v>
          </cell>
        </row>
        <row r="93">
          <cell r="B93">
            <v>0.16</v>
          </cell>
        </row>
        <row r="94">
          <cell r="B94">
            <v>0.17</v>
          </cell>
        </row>
        <row r="95">
          <cell r="B95">
            <v>0.17</v>
          </cell>
        </row>
        <row r="96">
          <cell r="B96">
            <v>0.17</v>
          </cell>
        </row>
        <row r="97">
          <cell r="B97">
            <v>0.17</v>
          </cell>
        </row>
        <row r="98">
          <cell r="B98">
            <v>0.17</v>
          </cell>
        </row>
        <row r="99">
          <cell r="B99">
            <v>0.17</v>
          </cell>
        </row>
        <row r="100">
          <cell r="B100">
            <v>0.17</v>
          </cell>
        </row>
        <row r="101">
          <cell r="B101">
            <v>0.17</v>
          </cell>
        </row>
        <row r="102">
          <cell r="B102">
            <v>0.17</v>
          </cell>
        </row>
        <row r="103">
          <cell r="B103">
            <v>0.18</v>
          </cell>
        </row>
        <row r="104">
          <cell r="B104">
            <v>0.18</v>
          </cell>
        </row>
        <row r="105">
          <cell r="B105">
            <v>0.18</v>
          </cell>
        </row>
        <row r="106">
          <cell r="B106">
            <v>0.18</v>
          </cell>
        </row>
        <row r="107">
          <cell r="B107">
            <v>0.18</v>
          </cell>
        </row>
        <row r="108">
          <cell r="B108">
            <v>0.18</v>
          </cell>
        </row>
        <row r="109">
          <cell r="B109">
            <v>0.18</v>
          </cell>
        </row>
        <row r="110">
          <cell r="B110">
            <v>0.18</v>
          </cell>
        </row>
        <row r="111">
          <cell r="B111">
            <v>0.18</v>
          </cell>
        </row>
        <row r="112">
          <cell r="B112">
            <v>0.19</v>
          </cell>
        </row>
        <row r="113">
          <cell r="B113">
            <v>0.19</v>
          </cell>
        </row>
        <row r="114">
          <cell r="B114">
            <v>0.19</v>
          </cell>
        </row>
        <row r="115">
          <cell r="B115">
            <v>0.19</v>
          </cell>
        </row>
        <row r="116">
          <cell r="B116">
            <v>0.19</v>
          </cell>
        </row>
        <row r="117">
          <cell r="B117">
            <v>0.19</v>
          </cell>
        </row>
        <row r="118">
          <cell r="B118">
            <v>0.19</v>
          </cell>
        </row>
        <row r="119">
          <cell r="B119">
            <v>0.19</v>
          </cell>
        </row>
        <row r="120">
          <cell r="B120">
            <v>0.19</v>
          </cell>
        </row>
        <row r="121">
          <cell r="B121">
            <v>0.19</v>
          </cell>
        </row>
        <row r="122">
          <cell r="B122">
            <v>0.19</v>
          </cell>
        </row>
        <row r="123">
          <cell r="B123">
            <v>0.2</v>
          </cell>
        </row>
        <row r="124">
          <cell r="B124">
            <v>0.2</v>
          </cell>
        </row>
        <row r="125">
          <cell r="B125">
            <v>0.2</v>
          </cell>
        </row>
        <row r="126">
          <cell r="B126">
            <v>0.2</v>
          </cell>
        </row>
        <row r="127">
          <cell r="B127">
            <v>0.2</v>
          </cell>
        </row>
        <row r="128">
          <cell r="B128">
            <v>0.2</v>
          </cell>
        </row>
        <row r="129">
          <cell r="B129">
            <v>0.2</v>
          </cell>
        </row>
        <row r="130">
          <cell r="B130">
            <v>0.2</v>
          </cell>
        </row>
        <row r="131">
          <cell r="B131">
            <v>0.2</v>
          </cell>
        </row>
        <row r="132">
          <cell r="B132">
            <v>0.2</v>
          </cell>
        </row>
        <row r="133">
          <cell r="B133">
            <v>0.2</v>
          </cell>
        </row>
        <row r="134">
          <cell r="B134">
            <v>0.21</v>
          </cell>
        </row>
        <row r="135">
          <cell r="B135">
            <v>0.21</v>
          </cell>
        </row>
        <row r="136">
          <cell r="B136">
            <v>0.21</v>
          </cell>
        </row>
        <row r="137">
          <cell r="B137">
            <v>0.21</v>
          </cell>
        </row>
        <row r="138">
          <cell r="B138">
            <v>0.21</v>
          </cell>
        </row>
        <row r="139">
          <cell r="B139">
            <v>0.21</v>
          </cell>
        </row>
        <row r="140">
          <cell r="B140">
            <v>0.21</v>
          </cell>
        </row>
        <row r="141">
          <cell r="B141">
            <v>0.21</v>
          </cell>
        </row>
        <row r="142">
          <cell r="B142">
            <v>0.21</v>
          </cell>
        </row>
        <row r="143">
          <cell r="B143">
            <v>0.21</v>
          </cell>
        </row>
        <row r="144">
          <cell r="B144">
            <v>0.22</v>
          </cell>
        </row>
        <row r="145">
          <cell r="B145">
            <v>0.22</v>
          </cell>
        </row>
        <row r="146">
          <cell r="B146">
            <v>0.22</v>
          </cell>
        </row>
        <row r="147">
          <cell r="B147">
            <v>0.22</v>
          </cell>
        </row>
        <row r="148">
          <cell r="B148">
            <v>0.22</v>
          </cell>
        </row>
        <row r="149">
          <cell r="B149">
            <v>0.22</v>
          </cell>
        </row>
        <row r="150">
          <cell r="B150">
            <v>0.22</v>
          </cell>
        </row>
        <row r="151">
          <cell r="B151">
            <v>0.22</v>
          </cell>
        </row>
        <row r="152">
          <cell r="B152">
            <v>0.22</v>
          </cell>
        </row>
        <row r="153">
          <cell r="B153">
            <v>0.22</v>
          </cell>
        </row>
        <row r="154">
          <cell r="B154">
            <v>0.22</v>
          </cell>
        </row>
        <row r="155">
          <cell r="B155">
            <v>0.22</v>
          </cell>
        </row>
        <row r="156">
          <cell r="B156">
            <v>0.22</v>
          </cell>
        </row>
        <row r="157">
          <cell r="B157">
            <v>0.23</v>
          </cell>
        </row>
        <row r="158">
          <cell r="B158">
            <v>0.23</v>
          </cell>
        </row>
        <row r="159">
          <cell r="B159">
            <v>0.23</v>
          </cell>
        </row>
        <row r="160">
          <cell r="B160">
            <v>0.23</v>
          </cell>
        </row>
        <row r="161">
          <cell r="B161">
            <v>0.23</v>
          </cell>
        </row>
        <row r="162">
          <cell r="B162">
            <v>0.23</v>
          </cell>
        </row>
        <row r="163">
          <cell r="B163">
            <v>0.23</v>
          </cell>
        </row>
        <row r="164">
          <cell r="B164">
            <v>0.23</v>
          </cell>
        </row>
        <row r="165">
          <cell r="B165">
            <v>0.23</v>
          </cell>
        </row>
        <row r="166">
          <cell r="B166">
            <v>0.24</v>
          </cell>
        </row>
        <row r="167">
          <cell r="B167">
            <v>0.24</v>
          </cell>
        </row>
        <row r="168">
          <cell r="B168">
            <v>0.24</v>
          </cell>
        </row>
        <row r="169">
          <cell r="B169">
            <v>0.24</v>
          </cell>
        </row>
        <row r="170">
          <cell r="B170">
            <v>0.24</v>
          </cell>
        </row>
        <row r="171">
          <cell r="B171">
            <v>0.24</v>
          </cell>
        </row>
        <row r="172">
          <cell r="B172">
            <v>0.24</v>
          </cell>
        </row>
        <row r="173">
          <cell r="B173">
            <v>0.24</v>
          </cell>
        </row>
        <row r="174">
          <cell r="B174">
            <v>0.25</v>
          </cell>
        </row>
        <row r="175">
          <cell r="B175">
            <v>0.25</v>
          </cell>
        </row>
        <row r="176">
          <cell r="B176">
            <v>0.25</v>
          </cell>
        </row>
        <row r="177">
          <cell r="B177">
            <v>0.25</v>
          </cell>
        </row>
        <row r="178">
          <cell r="B178">
            <v>0.25</v>
          </cell>
        </row>
        <row r="179">
          <cell r="B179">
            <v>0.25</v>
          </cell>
        </row>
        <row r="180">
          <cell r="B180">
            <v>0.25</v>
          </cell>
        </row>
        <row r="181">
          <cell r="B181">
            <v>0.25</v>
          </cell>
        </row>
        <row r="182">
          <cell r="B182">
            <v>0.25</v>
          </cell>
        </row>
        <row r="183">
          <cell r="B183">
            <v>0.26</v>
          </cell>
        </row>
        <row r="184">
          <cell r="B184">
            <v>0.26</v>
          </cell>
        </row>
        <row r="185">
          <cell r="B185">
            <v>0.26</v>
          </cell>
        </row>
        <row r="186">
          <cell r="B186">
            <v>0.26</v>
          </cell>
        </row>
        <row r="187">
          <cell r="B187">
            <v>0.26</v>
          </cell>
        </row>
        <row r="188">
          <cell r="B188">
            <v>0.26</v>
          </cell>
        </row>
        <row r="189">
          <cell r="B189">
            <v>0.26</v>
          </cell>
        </row>
        <row r="190">
          <cell r="B190">
            <v>0.26</v>
          </cell>
        </row>
        <row r="191">
          <cell r="B191">
            <v>0.26</v>
          </cell>
        </row>
        <row r="192">
          <cell r="B192">
            <v>0.27</v>
          </cell>
        </row>
        <row r="193">
          <cell r="B193">
            <v>0.26</v>
          </cell>
        </row>
        <row r="194">
          <cell r="B194">
            <v>0.27</v>
          </cell>
        </row>
        <row r="195">
          <cell r="B195">
            <v>0.27</v>
          </cell>
        </row>
        <row r="196">
          <cell r="B196">
            <v>0.27</v>
          </cell>
        </row>
        <row r="197">
          <cell r="B197">
            <v>0.27</v>
          </cell>
        </row>
        <row r="198">
          <cell r="B198">
            <v>0.27265400000000001</v>
          </cell>
        </row>
        <row r="199">
          <cell r="B199">
            <v>0.275308</v>
          </cell>
        </row>
        <row r="200">
          <cell r="B200">
            <v>0.27796199999999999</v>
          </cell>
        </row>
        <row r="201">
          <cell r="B201">
            <v>0.28061599999999998</v>
          </cell>
        </row>
        <row r="202">
          <cell r="B202">
            <v>0.28327000000000002</v>
          </cell>
        </row>
        <row r="203">
          <cell r="B203">
            <v>0.28592400000000001</v>
          </cell>
        </row>
        <row r="204">
          <cell r="B204">
            <v>0.288578</v>
          </cell>
        </row>
        <row r="205">
          <cell r="B205">
            <v>0.29123199999999999</v>
          </cell>
        </row>
        <row r="206">
          <cell r="B206">
            <v>0.29388599999999998</v>
          </cell>
        </row>
        <row r="207">
          <cell r="B207">
            <v>0.29654000000000003</v>
          </cell>
        </row>
        <row r="208">
          <cell r="B208">
            <v>0.29919400000000002</v>
          </cell>
        </row>
        <row r="209">
          <cell r="B209">
            <v>0.30184800000000001</v>
          </cell>
        </row>
        <row r="210">
          <cell r="B210">
            <v>0.30450199999999999</v>
          </cell>
        </row>
        <row r="211">
          <cell r="B211">
            <v>0.30715599999999998</v>
          </cell>
        </row>
        <row r="212">
          <cell r="B212">
            <v>0.30980999999999997</v>
          </cell>
        </row>
        <row r="213">
          <cell r="B213">
            <v>0.31246400000000002</v>
          </cell>
        </row>
        <row r="214">
          <cell r="B214">
            <v>0.31511800000000001</v>
          </cell>
        </row>
        <row r="215">
          <cell r="B215">
            <v>0.317772</v>
          </cell>
        </row>
        <row r="216">
          <cell r="B216">
            <v>0.32042599999999999</v>
          </cell>
        </row>
        <row r="217">
          <cell r="B217">
            <v>0.32307999999999998</v>
          </cell>
        </row>
        <row r="218">
          <cell r="B218">
            <v>0.32573400000000002</v>
          </cell>
        </row>
        <row r="219">
          <cell r="B219">
            <v>0.32838800000000001</v>
          </cell>
        </row>
        <row r="220">
          <cell r="B220">
            <v>0.331042</v>
          </cell>
        </row>
        <row r="221">
          <cell r="B221">
            <v>0.33369599999999999</v>
          </cell>
        </row>
        <row r="222">
          <cell r="B222">
            <v>0.33634999999999998</v>
          </cell>
        </row>
        <row r="223">
          <cell r="B223">
            <v>0.33900400000000003</v>
          </cell>
        </row>
        <row r="224">
          <cell r="B224">
            <v>0.34165800000000002</v>
          </cell>
        </row>
        <row r="225">
          <cell r="B225">
            <v>0.34431200000000001</v>
          </cell>
        </row>
        <row r="226">
          <cell r="B226">
            <v>0.346966</v>
          </cell>
        </row>
        <row r="227">
          <cell r="B227">
            <v>0.34961999999999999</v>
          </cell>
        </row>
        <row r="228">
          <cell r="B228">
            <v>0.35227399999999998</v>
          </cell>
        </row>
        <row r="229">
          <cell r="B229">
            <v>0.35492800000000002</v>
          </cell>
        </row>
        <row r="230">
          <cell r="B230">
            <v>0.35758200000000001</v>
          </cell>
        </row>
        <row r="231">
          <cell r="B231">
            <v>0.360236</v>
          </cell>
        </row>
        <row r="232">
          <cell r="B232">
            <v>0.36288999999999999</v>
          </cell>
        </row>
        <row r="233">
          <cell r="B233">
            <v>0.36554399999999998</v>
          </cell>
        </row>
        <row r="234">
          <cell r="B234">
            <v>0.36819800000000003</v>
          </cell>
        </row>
        <row r="235">
          <cell r="B235">
            <v>0.37085200000000001</v>
          </cell>
        </row>
        <row r="236">
          <cell r="B236">
            <v>0.373506</v>
          </cell>
        </row>
        <row r="237">
          <cell r="B237">
            <v>0.37615999999999999</v>
          </cell>
        </row>
        <row r="238">
          <cell r="B238">
            <v>0.37881399999999998</v>
          </cell>
        </row>
        <row r="239">
          <cell r="B239">
            <v>0.38146799999999997</v>
          </cell>
        </row>
        <row r="240">
          <cell r="B240">
            <v>0.38412200000000002</v>
          </cell>
        </row>
        <row r="241">
          <cell r="B241">
            <v>0.38677600000000001</v>
          </cell>
        </row>
        <row r="242">
          <cell r="B242">
            <v>0.38943</v>
          </cell>
        </row>
        <row r="243">
          <cell r="B243">
            <v>0.39208399999999999</v>
          </cell>
        </row>
        <row r="244">
          <cell r="B244">
            <v>0.39473799999999998</v>
          </cell>
        </row>
        <row r="245">
          <cell r="B245">
            <v>0.39739200000000002</v>
          </cell>
        </row>
        <row r="246">
          <cell r="B246">
            <v>0.40004600000000001</v>
          </cell>
        </row>
        <row r="247">
          <cell r="B247">
            <v>0.4027</v>
          </cell>
        </row>
        <row r="248">
          <cell r="B248">
            <v>0.40535399999999999</v>
          </cell>
        </row>
        <row r="249">
          <cell r="B249">
            <v>0.40800799999999998</v>
          </cell>
        </row>
        <row r="250">
          <cell r="B250">
            <v>0.41066200000000003</v>
          </cell>
        </row>
        <row r="251">
          <cell r="B251">
            <v>0.41331600000000002</v>
          </cell>
        </row>
        <row r="252">
          <cell r="B252">
            <v>0.41597000000000001</v>
          </cell>
        </row>
        <row r="253">
          <cell r="B253">
            <v>0.418624</v>
          </cell>
        </row>
        <row r="254">
          <cell r="B254">
            <v>0.42127799999999999</v>
          </cell>
        </row>
        <row r="255">
          <cell r="B255">
            <v>0.42393199999999998</v>
          </cell>
        </row>
        <row r="256">
          <cell r="B256">
            <v>0.42658600000000002</v>
          </cell>
        </row>
        <row r="257">
          <cell r="B257">
            <v>0.42924000000000001</v>
          </cell>
        </row>
        <row r="258">
          <cell r="B258">
            <v>0.431894</v>
          </cell>
        </row>
        <row r="259">
          <cell r="B259">
            <v>0.43454799999999999</v>
          </cell>
        </row>
        <row r="260">
          <cell r="B260">
            <v>0.43720199999999998</v>
          </cell>
        </row>
        <row r="261">
          <cell r="B261">
            <v>0.43985600000000002</v>
          </cell>
        </row>
        <row r="262">
          <cell r="B262">
            <v>0.44251000000000001</v>
          </cell>
        </row>
        <row r="263">
          <cell r="B263">
            <v>0.445164</v>
          </cell>
        </row>
        <row r="264">
          <cell r="B264">
            <v>0.44781799999999999</v>
          </cell>
        </row>
        <row r="265">
          <cell r="B265">
            <v>0.45047199999999998</v>
          </cell>
        </row>
        <row r="266">
          <cell r="B266">
            <v>0.45312599999999997</v>
          </cell>
        </row>
        <row r="267">
          <cell r="B267">
            <v>0.45578000000000002</v>
          </cell>
        </row>
        <row r="268">
          <cell r="B268">
            <v>0.45843400000000001</v>
          </cell>
        </row>
        <row r="269">
          <cell r="B269">
            <v>0.461088</v>
          </cell>
        </row>
        <row r="270">
          <cell r="B270">
            <v>0.46374199999999999</v>
          </cell>
        </row>
        <row r="271">
          <cell r="B271">
            <v>0.46639599999999998</v>
          </cell>
        </row>
        <row r="272">
          <cell r="B272">
            <v>0.46905000000000002</v>
          </cell>
        </row>
        <row r="273">
          <cell r="B273">
            <v>0.47170400000000001</v>
          </cell>
        </row>
        <row r="274">
          <cell r="B274">
            <v>0.474358</v>
          </cell>
        </row>
        <row r="275">
          <cell r="B275">
            <v>0.47701199999999999</v>
          </cell>
        </row>
        <row r="276">
          <cell r="B276">
            <v>0.47966599999999998</v>
          </cell>
        </row>
        <row r="277">
          <cell r="B277">
            <v>0.48232000000000003</v>
          </cell>
        </row>
        <row r="278">
          <cell r="B278">
            <v>0.48497400000000002</v>
          </cell>
        </row>
        <row r="279">
          <cell r="B279">
            <v>0.48762800000000001</v>
          </cell>
        </row>
        <row r="280">
          <cell r="B280">
            <v>0.490282</v>
          </cell>
        </row>
        <row r="281">
          <cell r="B281">
            <v>0.49293599999999999</v>
          </cell>
        </row>
        <row r="282">
          <cell r="B282">
            <v>0.49558999999999997</v>
          </cell>
        </row>
        <row r="283">
          <cell r="B283">
            <v>0.49824400000000002</v>
          </cell>
        </row>
        <row r="284">
          <cell r="B284">
            <v>0.50089799999999995</v>
          </cell>
        </row>
        <row r="285">
          <cell r="B285">
            <v>0.503552</v>
          </cell>
        </row>
        <row r="286">
          <cell r="B286">
            <v>0.50620600000000004</v>
          </cell>
        </row>
        <row r="287">
          <cell r="B287">
            <v>0.50885999999999998</v>
          </cell>
        </row>
        <row r="288">
          <cell r="B288">
            <v>0.51151400000000002</v>
          </cell>
        </row>
        <row r="289">
          <cell r="B289">
            <v>0.51416799999999996</v>
          </cell>
        </row>
        <row r="290">
          <cell r="B290">
            <v>0.516822</v>
          </cell>
        </row>
        <row r="291">
          <cell r="B291">
            <v>0.51947699999999997</v>
          </cell>
        </row>
        <row r="292">
          <cell r="B292">
            <v>0.52213100000000001</v>
          </cell>
        </row>
        <row r="293">
          <cell r="B293">
            <v>0.52478499999999995</v>
          </cell>
        </row>
        <row r="294">
          <cell r="B294">
            <v>0.52743899999999999</v>
          </cell>
        </row>
        <row r="295">
          <cell r="B295">
            <v>0.53009300000000004</v>
          </cell>
        </row>
        <row r="296">
          <cell r="B296">
            <v>0.53274699999999997</v>
          </cell>
        </row>
        <row r="297">
          <cell r="B297">
            <v>0.53540100000000002</v>
          </cell>
        </row>
        <row r="298">
          <cell r="B298">
            <v>0.53805499999999995</v>
          </cell>
        </row>
        <row r="299">
          <cell r="B299">
            <v>0.540709</v>
          </cell>
        </row>
        <row r="300">
          <cell r="B300">
            <v>0.54336300000000004</v>
          </cell>
        </row>
        <row r="301">
          <cell r="B301">
            <v>0.54601699999999997</v>
          </cell>
        </row>
        <row r="302">
          <cell r="B302">
            <v>0.54867100000000002</v>
          </cell>
        </row>
        <row r="303">
          <cell r="B303">
            <v>0.55132499999999995</v>
          </cell>
        </row>
        <row r="304">
          <cell r="B304">
            <v>0.553979</v>
          </cell>
        </row>
        <row r="305">
          <cell r="B305">
            <v>0.55663300000000004</v>
          </cell>
        </row>
        <row r="306">
          <cell r="B306">
            <v>0.55928699999999998</v>
          </cell>
        </row>
        <row r="307">
          <cell r="B307">
            <v>0.56194100000000002</v>
          </cell>
        </row>
        <row r="308">
          <cell r="B308">
            <v>0.56459499999999996</v>
          </cell>
        </row>
        <row r="309">
          <cell r="B309">
            <v>0.567249</v>
          </cell>
        </row>
        <row r="310">
          <cell r="B310">
            <v>0.56990300000000005</v>
          </cell>
        </row>
        <row r="311">
          <cell r="B311">
            <v>0.57255699999999998</v>
          </cell>
        </row>
        <row r="312">
          <cell r="B312">
            <v>0.57521100000000003</v>
          </cell>
        </row>
        <row r="313">
          <cell r="B313">
            <v>0.57786499999999996</v>
          </cell>
        </row>
        <row r="314">
          <cell r="B314">
            <v>0.58051900000000001</v>
          </cell>
        </row>
        <row r="315">
          <cell r="B315">
            <v>0.58317300000000005</v>
          </cell>
        </row>
        <row r="316">
          <cell r="B316">
            <v>0.58582699999999999</v>
          </cell>
        </row>
        <row r="317">
          <cell r="B317">
            <v>0.58848100000000003</v>
          </cell>
        </row>
        <row r="318">
          <cell r="B318">
            <v>0.59113499999999997</v>
          </cell>
        </row>
        <row r="319">
          <cell r="B319">
            <v>0.59378900000000001</v>
          </cell>
        </row>
        <row r="320">
          <cell r="B320">
            <v>0.59644299999999995</v>
          </cell>
        </row>
        <row r="321">
          <cell r="B321">
            <v>0.59909699999999999</v>
          </cell>
        </row>
        <row r="322">
          <cell r="B322">
            <v>0.60175100000000004</v>
          </cell>
        </row>
        <row r="323">
          <cell r="B323">
            <v>0.60440499999999997</v>
          </cell>
        </row>
        <row r="324">
          <cell r="B324">
            <v>0.60705900000000002</v>
          </cell>
        </row>
        <row r="325">
          <cell r="B325">
            <v>0.60971299999999995</v>
          </cell>
        </row>
        <row r="326">
          <cell r="B326">
            <v>0.61236699999999999</v>
          </cell>
        </row>
        <row r="327">
          <cell r="B327">
            <v>0.61502100000000004</v>
          </cell>
        </row>
        <row r="328">
          <cell r="B328">
            <v>0.61767499999999997</v>
          </cell>
        </row>
        <row r="329">
          <cell r="B329">
            <v>0.62032900000000002</v>
          </cell>
        </row>
        <row r="330">
          <cell r="B330">
            <v>0.62298299999999995</v>
          </cell>
        </row>
        <row r="331">
          <cell r="B331">
            <v>0.625637</v>
          </cell>
        </row>
        <row r="332">
          <cell r="B332">
            <v>0.62829100000000004</v>
          </cell>
        </row>
        <row r="333">
          <cell r="B333">
            <v>0.63094499999999998</v>
          </cell>
        </row>
        <row r="334">
          <cell r="B334">
            <v>0.63359900000000002</v>
          </cell>
        </row>
        <row r="335">
          <cell r="B335">
            <v>0.63625299999999996</v>
          </cell>
        </row>
        <row r="336">
          <cell r="B336">
            <v>0.638907</v>
          </cell>
        </row>
        <row r="337">
          <cell r="B337">
            <v>0.64156100000000005</v>
          </cell>
        </row>
        <row r="338">
          <cell r="B338">
            <v>0.64421499999999998</v>
          </cell>
        </row>
        <row r="339">
          <cell r="B339">
            <v>0.64686900000000003</v>
          </cell>
        </row>
        <row r="340">
          <cell r="B340">
            <v>0.64952299999999996</v>
          </cell>
        </row>
        <row r="341">
          <cell r="B341">
            <v>0.65217700000000001</v>
          </cell>
        </row>
        <row r="342">
          <cell r="B342">
            <v>0.65483100000000005</v>
          </cell>
        </row>
        <row r="343">
          <cell r="B343">
            <v>0.65748499999999999</v>
          </cell>
        </row>
        <row r="344">
          <cell r="B344">
            <v>0.66013900000000003</v>
          </cell>
        </row>
        <row r="345">
          <cell r="B345">
            <v>0.66279299999999997</v>
          </cell>
        </row>
        <row r="346">
          <cell r="B346">
            <v>0.66544700000000001</v>
          </cell>
        </row>
        <row r="347">
          <cell r="B347">
            <v>0.66810099999999994</v>
          </cell>
        </row>
        <row r="348">
          <cell r="B348">
            <v>0.67075499999999999</v>
          </cell>
        </row>
        <row r="349">
          <cell r="B349">
            <v>0.67340900000000004</v>
          </cell>
        </row>
        <row r="350">
          <cell r="B350">
            <v>0.67606299999999997</v>
          </cell>
        </row>
        <row r="351">
          <cell r="B351">
            <v>0.67871700000000001</v>
          </cell>
        </row>
        <row r="352">
          <cell r="B352">
            <v>0.68137099999999995</v>
          </cell>
        </row>
        <row r="353">
          <cell r="B353">
            <v>0.68402499999999999</v>
          </cell>
        </row>
        <row r="354">
          <cell r="B354">
            <v>0.68667900000000004</v>
          </cell>
        </row>
        <row r="355">
          <cell r="B355">
            <v>0.68933299999999997</v>
          </cell>
        </row>
        <row r="356">
          <cell r="B356">
            <v>0.69198700000000002</v>
          </cell>
        </row>
        <row r="357">
          <cell r="B357">
            <v>0.69464099999999995</v>
          </cell>
        </row>
        <row r="358">
          <cell r="B358">
            <v>0.697295</v>
          </cell>
        </row>
        <row r="359">
          <cell r="B359">
            <v>0.69994900000000004</v>
          </cell>
        </row>
        <row r="360">
          <cell r="B360">
            <v>0.70260299999999998</v>
          </cell>
        </row>
        <row r="361">
          <cell r="B361">
            <v>0.70525700000000002</v>
          </cell>
        </row>
        <row r="362">
          <cell r="B362">
            <v>0.70791099999999996</v>
          </cell>
        </row>
        <row r="363">
          <cell r="B363">
            <v>0.710565</v>
          </cell>
        </row>
        <row r="364">
          <cell r="B364">
            <v>0.71321900000000005</v>
          </cell>
        </row>
        <row r="365">
          <cell r="B365">
            <v>0.71587299999999998</v>
          </cell>
        </row>
        <row r="366">
          <cell r="B366">
            <v>0.71852700000000003</v>
          </cell>
        </row>
        <row r="367">
          <cell r="B367">
            <v>0.72118099999999996</v>
          </cell>
        </row>
        <row r="368">
          <cell r="B368">
            <v>0.72383500000000001</v>
          </cell>
        </row>
        <row r="369">
          <cell r="B369">
            <v>0.72648900000000005</v>
          </cell>
        </row>
        <row r="370">
          <cell r="B370">
            <v>0.72914299999999999</v>
          </cell>
        </row>
        <row r="371">
          <cell r="B371">
            <v>0.73179700000000003</v>
          </cell>
        </row>
        <row r="372">
          <cell r="B372">
            <v>0.73445099999999996</v>
          </cell>
        </row>
        <row r="373">
          <cell r="B373">
            <v>0.73710500000000001</v>
          </cell>
        </row>
        <row r="374">
          <cell r="B374">
            <v>0.73975900000000006</v>
          </cell>
        </row>
        <row r="375">
          <cell r="B375">
            <v>0.74241299999999999</v>
          </cell>
        </row>
        <row r="376">
          <cell r="B376">
            <v>0.74506700000000003</v>
          </cell>
        </row>
        <row r="377">
          <cell r="B377">
            <v>0.74772099999999997</v>
          </cell>
        </row>
        <row r="378">
          <cell r="B378">
            <v>0.75037500000000001</v>
          </cell>
        </row>
        <row r="379">
          <cell r="B379">
            <v>0.75302899999999995</v>
          </cell>
        </row>
        <row r="380">
          <cell r="B380">
            <v>0.75568299999999999</v>
          </cell>
        </row>
        <row r="381">
          <cell r="B381">
            <v>0.75833700000000004</v>
          </cell>
        </row>
        <row r="382">
          <cell r="B382">
            <v>0.76099099999999997</v>
          </cell>
        </row>
        <row r="383">
          <cell r="B383">
            <v>0.76364500000000002</v>
          </cell>
        </row>
        <row r="384">
          <cell r="B384">
            <v>0.76629899999999995</v>
          </cell>
        </row>
        <row r="385">
          <cell r="B385">
            <v>0.768953</v>
          </cell>
        </row>
        <row r="386">
          <cell r="B386">
            <v>0.77160700000000004</v>
          </cell>
        </row>
        <row r="387">
          <cell r="B387">
            <v>0.77426099999999998</v>
          </cell>
        </row>
        <row r="388">
          <cell r="B388">
            <v>0.77691500000000002</v>
          </cell>
        </row>
        <row r="389">
          <cell r="B389">
            <v>0.77956899999999996</v>
          </cell>
        </row>
        <row r="390">
          <cell r="B390">
            <v>0.782223</v>
          </cell>
        </row>
        <row r="391">
          <cell r="B391">
            <v>0.78487700000000005</v>
          </cell>
        </row>
        <row r="392">
          <cell r="B392">
            <v>0.78753099999999998</v>
          </cell>
        </row>
        <row r="393">
          <cell r="B393">
            <v>0.79018500000000003</v>
          </cell>
        </row>
        <row r="394">
          <cell r="B394">
            <v>0.79283899999999996</v>
          </cell>
        </row>
        <row r="395">
          <cell r="B395">
            <v>0.79549300000000001</v>
          </cell>
        </row>
        <row r="396">
          <cell r="B396">
            <v>0.79814700000000005</v>
          </cell>
        </row>
        <row r="397">
          <cell r="B397">
            <v>0.80080099999999999</v>
          </cell>
        </row>
        <row r="398">
          <cell r="B398">
            <v>0.80345500000000003</v>
          </cell>
        </row>
        <row r="399">
          <cell r="B399">
            <v>0.80610899999999996</v>
          </cell>
        </row>
        <row r="400">
          <cell r="B400">
            <v>0.80876300000000001</v>
          </cell>
        </row>
        <row r="401">
          <cell r="B401">
            <v>0.81141700000000005</v>
          </cell>
        </row>
        <row r="402">
          <cell r="B402">
            <v>0.81407099999999999</v>
          </cell>
        </row>
        <row r="403">
          <cell r="B403">
            <v>0.81672500000000003</v>
          </cell>
        </row>
        <row r="404">
          <cell r="B404">
            <v>0.81937899999999997</v>
          </cell>
        </row>
        <row r="405">
          <cell r="B405">
            <v>0.82203300000000001</v>
          </cell>
        </row>
        <row r="406">
          <cell r="B406">
            <v>0.82468699999999995</v>
          </cell>
        </row>
        <row r="407">
          <cell r="B407">
            <v>0.82734099999999999</v>
          </cell>
        </row>
        <row r="408">
          <cell r="B408">
            <v>0.82999500000000004</v>
          </cell>
        </row>
        <row r="409">
          <cell r="B409">
            <v>0.83264899999999997</v>
          </cell>
        </row>
        <row r="410">
          <cell r="B410">
            <v>0.83530300000000002</v>
          </cell>
        </row>
        <row r="411">
          <cell r="B411">
            <v>0.83795699999999995</v>
          </cell>
        </row>
        <row r="412">
          <cell r="B412">
            <v>0.840611</v>
          </cell>
        </row>
        <row r="413">
          <cell r="B413">
            <v>0.84326500000000004</v>
          </cell>
        </row>
        <row r="414">
          <cell r="B414">
            <v>0.84591899999999998</v>
          </cell>
        </row>
        <row r="415">
          <cell r="B415">
            <v>0.84857300000000002</v>
          </cell>
        </row>
        <row r="416">
          <cell r="B416">
            <v>0.85122699999999996</v>
          </cell>
        </row>
        <row r="417">
          <cell r="B417">
            <v>0.853881</v>
          </cell>
        </row>
        <row r="418">
          <cell r="B418">
            <v>0.85653500000000005</v>
          </cell>
        </row>
        <row r="419">
          <cell r="B419">
            <v>0.85918899999999998</v>
          </cell>
        </row>
        <row r="420">
          <cell r="B420">
            <v>0.86184300000000003</v>
          </cell>
        </row>
        <row r="421">
          <cell r="B421">
            <v>0.86449699999999996</v>
          </cell>
        </row>
        <row r="422">
          <cell r="B422">
            <v>0.86715100000000001</v>
          </cell>
        </row>
        <row r="423">
          <cell r="B423">
            <v>0.86980500000000005</v>
          </cell>
        </row>
        <row r="424">
          <cell r="B424">
            <v>0.87245899999999998</v>
          </cell>
        </row>
        <row r="425">
          <cell r="B425">
            <v>0.87511300000000003</v>
          </cell>
        </row>
        <row r="426">
          <cell r="B426">
            <v>0.87776699999999996</v>
          </cell>
        </row>
        <row r="427">
          <cell r="B427">
            <v>0.88042100000000001</v>
          </cell>
        </row>
        <row r="428">
          <cell r="B428">
            <v>0.88307500000000005</v>
          </cell>
        </row>
        <row r="429">
          <cell r="B429">
            <v>0.88572899999999999</v>
          </cell>
        </row>
        <row r="430">
          <cell r="B430">
            <v>0.88838300000000003</v>
          </cell>
        </row>
        <row r="431">
          <cell r="B431">
            <v>0.89103699999999997</v>
          </cell>
        </row>
        <row r="432">
          <cell r="B432">
            <v>0.89369100000000001</v>
          </cell>
        </row>
        <row r="433">
          <cell r="B433">
            <v>0.89634499999999995</v>
          </cell>
        </row>
        <row r="434">
          <cell r="B434">
            <v>0.89899899999999999</v>
          </cell>
        </row>
        <row r="435">
          <cell r="B435">
            <v>0.90165300000000004</v>
          </cell>
        </row>
        <row r="436">
          <cell r="B436">
            <v>0.90430699999999997</v>
          </cell>
        </row>
        <row r="437">
          <cell r="B437">
            <v>0.90696100000000002</v>
          </cell>
        </row>
        <row r="438">
          <cell r="B438">
            <v>0.90961499999999995</v>
          </cell>
        </row>
        <row r="439">
          <cell r="B439">
            <v>0.912269</v>
          </cell>
        </row>
        <row r="440">
          <cell r="B440">
            <v>0.91492300000000004</v>
          </cell>
        </row>
        <row r="441">
          <cell r="B441">
            <v>0.91757699999999998</v>
          </cell>
        </row>
        <row r="442">
          <cell r="B442">
            <v>0.92023100000000002</v>
          </cell>
        </row>
        <row r="443">
          <cell r="B443">
            <v>0.92288499999999996</v>
          </cell>
        </row>
        <row r="444">
          <cell r="B444">
            <v>0.925539</v>
          </cell>
        </row>
        <row r="445">
          <cell r="B445">
            <v>0.92819300000000005</v>
          </cell>
        </row>
        <row r="446">
          <cell r="B446">
            <v>0.93084699999999998</v>
          </cell>
        </row>
        <row r="447">
          <cell r="B447">
            <v>0.93350100000000003</v>
          </cell>
        </row>
        <row r="448">
          <cell r="B448">
            <v>0.93615499999999996</v>
          </cell>
        </row>
        <row r="449">
          <cell r="B449">
            <v>0.938809</v>
          </cell>
        </row>
        <row r="450">
          <cell r="B450">
            <v>0.94146300000000005</v>
          </cell>
        </row>
        <row r="451">
          <cell r="B451">
            <v>0.94411699999999998</v>
          </cell>
        </row>
        <row r="452">
          <cell r="B452">
            <v>0.94677100000000003</v>
          </cell>
        </row>
        <row r="453">
          <cell r="B453">
            <v>0.94942499999999996</v>
          </cell>
        </row>
        <row r="454">
          <cell r="B454">
            <v>0.95207900000000001</v>
          </cell>
        </row>
        <row r="455">
          <cell r="B455">
            <v>0.95473300000000005</v>
          </cell>
        </row>
        <row r="456">
          <cell r="B456">
            <v>0.95738699999999999</v>
          </cell>
        </row>
        <row r="457">
          <cell r="B457">
            <v>0.96004100000000003</v>
          </cell>
        </row>
        <row r="458">
          <cell r="B458">
            <v>0.96269499999999997</v>
          </cell>
        </row>
        <row r="459">
          <cell r="B459">
            <v>0.96534900000000001</v>
          </cell>
        </row>
        <row r="460">
          <cell r="B460">
            <v>0.96800299999999995</v>
          </cell>
        </row>
        <row r="461">
          <cell r="B461">
            <v>0.97065699999999999</v>
          </cell>
        </row>
        <row r="462">
          <cell r="B462">
            <v>0.97331100000000004</v>
          </cell>
        </row>
        <row r="463">
          <cell r="B463">
            <v>0.97596499999999997</v>
          </cell>
        </row>
        <row r="464">
          <cell r="B464">
            <v>0.97861900000000002</v>
          </cell>
        </row>
        <row r="465">
          <cell r="B465">
            <v>0.98127299999999995</v>
          </cell>
        </row>
        <row r="466">
          <cell r="B466">
            <v>0.983927</v>
          </cell>
        </row>
        <row r="467">
          <cell r="B467">
            <v>0.98658100000000004</v>
          </cell>
        </row>
        <row r="468">
          <cell r="B468">
            <v>0.98923499999999998</v>
          </cell>
        </row>
        <row r="469">
          <cell r="B469">
            <v>0.99188900000000002</v>
          </cell>
        </row>
        <row r="470">
          <cell r="B470">
            <v>0.99454299999999995</v>
          </cell>
        </row>
        <row r="471">
          <cell r="B471">
            <v>0.997197</v>
          </cell>
        </row>
        <row r="472">
          <cell r="B472">
            <v>0.99985100000000005</v>
          </cell>
        </row>
        <row r="473">
          <cell r="B473">
            <v>1.00251</v>
          </cell>
        </row>
        <row r="474">
          <cell r="B474">
            <v>1.0051600000000001</v>
          </cell>
        </row>
        <row r="475">
          <cell r="B475">
            <v>1.0078100000000001</v>
          </cell>
        </row>
        <row r="476">
          <cell r="B476">
            <v>1.01047</v>
          </cell>
        </row>
        <row r="477">
          <cell r="B477">
            <v>1.01312</v>
          </cell>
        </row>
        <row r="478">
          <cell r="B478">
            <v>1.0157799999999999</v>
          </cell>
        </row>
        <row r="479">
          <cell r="B479">
            <v>1.0184299999999999</v>
          </cell>
        </row>
        <row r="480">
          <cell r="B480">
            <v>1.02108</v>
          </cell>
        </row>
        <row r="481">
          <cell r="B481">
            <v>1.0237400000000001</v>
          </cell>
        </row>
        <row r="482">
          <cell r="B482">
            <v>1.0263899999999999</v>
          </cell>
        </row>
        <row r="483">
          <cell r="B483">
            <v>1.02905</v>
          </cell>
        </row>
        <row r="484">
          <cell r="B484">
            <v>1.0317000000000001</v>
          </cell>
        </row>
        <row r="485">
          <cell r="B485">
            <v>1.0343500000000001</v>
          </cell>
        </row>
        <row r="486">
          <cell r="B486">
            <v>1.03701</v>
          </cell>
        </row>
        <row r="487">
          <cell r="B487">
            <v>1.03966</v>
          </cell>
        </row>
        <row r="488">
          <cell r="B488">
            <v>1.0423199999999999</v>
          </cell>
        </row>
        <row r="489">
          <cell r="B489">
            <v>1.04497</v>
          </cell>
        </row>
        <row r="490">
          <cell r="B490">
            <v>1.04762</v>
          </cell>
        </row>
        <row r="491">
          <cell r="B491">
            <v>1.0502800000000001</v>
          </cell>
        </row>
        <row r="492">
          <cell r="B492">
            <v>1.0529299999999999</v>
          </cell>
        </row>
        <row r="493">
          <cell r="B493">
            <v>1.05559</v>
          </cell>
        </row>
        <row r="494">
          <cell r="B494">
            <v>1.0582400000000001</v>
          </cell>
        </row>
        <row r="495">
          <cell r="B495">
            <v>1.0608900000000001</v>
          </cell>
        </row>
        <row r="496">
          <cell r="B496">
            <v>1.06355</v>
          </cell>
        </row>
        <row r="497">
          <cell r="B497">
            <v>1.0662</v>
          </cell>
        </row>
        <row r="498">
          <cell r="B498">
            <v>1.0688599999999999</v>
          </cell>
        </row>
        <row r="499">
          <cell r="B499">
            <v>1.07151</v>
          </cell>
        </row>
        <row r="500">
          <cell r="B500">
            <v>1.07416</v>
          </cell>
        </row>
        <row r="501">
          <cell r="B501">
            <v>1.0768200000000001</v>
          </cell>
        </row>
        <row r="502">
          <cell r="B502">
            <v>1.0794699999999999</v>
          </cell>
        </row>
        <row r="503">
          <cell r="B503">
            <v>1.08213</v>
          </cell>
        </row>
        <row r="504">
          <cell r="B504">
            <v>1.0847800000000001</v>
          </cell>
        </row>
        <row r="505">
          <cell r="B505">
            <v>1.0874299999999999</v>
          </cell>
        </row>
        <row r="506">
          <cell r="B506">
            <v>1.09009</v>
          </cell>
        </row>
        <row r="507">
          <cell r="B507">
            <v>1.09274</v>
          </cell>
        </row>
        <row r="508">
          <cell r="B508">
            <v>1.0953999999999999</v>
          </cell>
        </row>
        <row r="509">
          <cell r="B509">
            <v>1.09805</v>
          </cell>
        </row>
        <row r="510">
          <cell r="B510">
            <v>1.1007</v>
          </cell>
        </row>
        <row r="511">
          <cell r="B511">
            <v>1.1033599999999999</v>
          </cell>
        </row>
        <row r="512">
          <cell r="B512">
            <v>1.1060099999999999</v>
          </cell>
        </row>
        <row r="513">
          <cell r="B513">
            <v>1.10867</v>
          </cell>
        </row>
        <row r="514">
          <cell r="B514">
            <v>1.1113200000000001</v>
          </cell>
        </row>
        <row r="515">
          <cell r="B515">
            <v>1.1139699999999999</v>
          </cell>
        </row>
        <row r="516">
          <cell r="B516">
            <v>1.11663</v>
          </cell>
        </row>
        <row r="517">
          <cell r="B517">
            <v>1.1192800000000001</v>
          </cell>
        </row>
        <row r="518">
          <cell r="B518">
            <v>1.1219399999999999</v>
          </cell>
        </row>
        <row r="519">
          <cell r="B519">
            <v>1.12459</v>
          </cell>
        </row>
        <row r="520">
          <cell r="B520">
            <v>1.12724</v>
          </cell>
        </row>
        <row r="521">
          <cell r="B521">
            <v>1.1298999999999999</v>
          </cell>
        </row>
        <row r="522">
          <cell r="B522">
            <v>1.1325499999999999</v>
          </cell>
        </row>
        <row r="523">
          <cell r="B523">
            <v>1.1352100000000001</v>
          </cell>
        </row>
        <row r="524">
          <cell r="B524">
            <v>1.1378600000000001</v>
          </cell>
        </row>
        <row r="525">
          <cell r="B525">
            <v>1.1405099999999999</v>
          </cell>
        </row>
        <row r="526">
          <cell r="B526">
            <v>1.14317</v>
          </cell>
        </row>
        <row r="527">
          <cell r="B527">
            <v>1.1458200000000001</v>
          </cell>
        </row>
        <row r="528">
          <cell r="B528">
            <v>1.1484799999999999</v>
          </cell>
        </row>
        <row r="529">
          <cell r="B529">
            <v>1.15113</v>
          </cell>
        </row>
        <row r="530">
          <cell r="B530">
            <v>1.15378</v>
          </cell>
        </row>
        <row r="531">
          <cell r="B531">
            <v>1.1564399999999999</v>
          </cell>
        </row>
        <row r="532">
          <cell r="B532">
            <v>1.15909</v>
          </cell>
        </row>
        <row r="533">
          <cell r="B533">
            <v>1.1617500000000001</v>
          </cell>
        </row>
        <row r="534">
          <cell r="B534">
            <v>1.1644000000000001</v>
          </cell>
        </row>
        <row r="535">
          <cell r="B535">
            <v>1.1670499999999999</v>
          </cell>
        </row>
        <row r="536">
          <cell r="B536">
            <v>1.16971</v>
          </cell>
        </row>
        <row r="537">
          <cell r="B537">
            <v>1.1723600000000001</v>
          </cell>
        </row>
        <row r="538">
          <cell r="B538">
            <v>1.17502</v>
          </cell>
        </row>
        <row r="539">
          <cell r="B539">
            <v>1.17767</v>
          </cell>
        </row>
        <row r="540">
          <cell r="B540">
            <v>1.18032</v>
          </cell>
        </row>
        <row r="541">
          <cell r="B541">
            <v>1.1829799999999999</v>
          </cell>
        </row>
        <row r="542">
          <cell r="B542">
            <v>1.18563</v>
          </cell>
        </row>
        <row r="543">
          <cell r="B543">
            <v>1.1882900000000001</v>
          </cell>
        </row>
        <row r="544">
          <cell r="B544">
            <v>1.1909399999999999</v>
          </cell>
        </row>
        <row r="545">
          <cell r="B545">
            <v>1.1935899999999999</v>
          </cell>
        </row>
        <row r="546">
          <cell r="B546">
            <v>1.19625</v>
          </cell>
        </row>
        <row r="547">
          <cell r="B547">
            <v>1.1989000000000001</v>
          </cell>
        </row>
        <row r="548">
          <cell r="B548">
            <v>1.20156</v>
          </cell>
        </row>
        <row r="549">
          <cell r="B549">
            <v>1.20421</v>
          </cell>
        </row>
        <row r="550">
          <cell r="B550">
            <v>1.20686</v>
          </cell>
        </row>
        <row r="551">
          <cell r="B551">
            <v>1.2095199999999999</v>
          </cell>
        </row>
        <row r="552">
          <cell r="B552">
            <v>1.21217</v>
          </cell>
        </row>
        <row r="553">
          <cell r="B553">
            <v>1.2148300000000001</v>
          </cell>
        </row>
        <row r="554">
          <cell r="B554">
            <v>1.2174800000000001</v>
          </cell>
        </row>
        <row r="555">
          <cell r="B555">
            <v>1.2201299999999999</v>
          </cell>
        </row>
        <row r="556">
          <cell r="B556">
            <v>1.22279</v>
          </cell>
        </row>
        <row r="557">
          <cell r="B557">
            <v>1.2254400000000001</v>
          </cell>
        </row>
        <row r="558">
          <cell r="B558">
            <v>1.2281</v>
          </cell>
        </row>
        <row r="559">
          <cell r="B559">
            <v>1.23075</v>
          </cell>
        </row>
        <row r="560">
          <cell r="B560">
            <v>1.2334000000000001</v>
          </cell>
        </row>
        <row r="561">
          <cell r="B561">
            <v>1.2360599999999999</v>
          </cell>
        </row>
        <row r="562">
          <cell r="B562">
            <v>1.23871</v>
          </cell>
        </row>
        <row r="563">
          <cell r="B563">
            <v>1.2413700000000001</v>
          </cell>
        </row>
        <row r="564">
          <cell r="B564">
            <v>1.2440199999999999</v>
          </cell>
        </row>
        <row r="565">
          <cell r="B565">
            <v>1.2466699999999999</v>
          </cell>
        </row>
        <row r="566">
          <cell r="B566">
            <v>1.2493300000000001</v>
          </cell>
        </row>
        <row r="567">
          <cell r="B567">
            <v>1.2519800000000001</v>
          </cell>
        </row>
        <row r="568">
          <cell r="B568">
            <v>1.25464</v>
          </cell>
        </row>
        <row r="569">
          <cell r="B569">
            <v>1.25729</v>
          </cell>
        </row>
        <row r="570">
          <cell r="B570">
            <v>1.2599400000000001</v>
          </cell>
        </row>
        <row r="571">
          <cell r="B571">
            <v>1.2625999999999999</v>
          </cell>
        </row>
        <row r="572">
          <cell r="B572">
            <v>1.26525</v>
          </cell>
        </row>
        <row r="573">
          <cell r="B573">
            <v>1.2679100000000001</v>
          </cell>
        </row>
        <row r="574">
          <cell r="B574">
            <v>1.2705600000000001</v>
          </cell>
        </row>
        <row r="575">
          <cell r="B575">
            <v>1.27321</v>
          </cell>
        </row>
        <row r="576">
          <cell r="B576">
            <v>1.2758700000000001</v>
          </cell>
        </row>
        <row r="577">
          <cell r="B577">
            <v>1.2785199999999999</v>
          </cell>
        </row>
        <row r="578">
          <cell r="B578">
            <v>1.28118</v>
          </cell>
        </row>
        <row r="579">
          <cell r="B579">
            <v>1.28383</v>
          </cell>
        </row>
        <row r="580">
          <cell r="B580">
            <v>1.2864800000000001</v>
          </cell>
        </row>
        <row r="581">
          <cell r="B581">
            <v>1.28914</v>
          </cell>
        </row>
        <row r="582">
          <cell r="B582">
            <v>1.29179</v>
          </cell>
        </row>
        <row r="583">
          <cell r="B583">
            <v>1.2944499999999999</v>
          </cell>
        </row>
        <row r="584">
          <cell r="B584">
            <v>1.2970999999999999</v>
          </cell>
        </row>
        <row r="585">
          <cell r="B585">
            <v>1.29975</v>
          </cell>
        </row>
        <row r="586">
          <cell r="B586">
            <v>1.3024100000000001</v>
          </cell>
        </row>
        <row r="587">
          <cell r="B587">
            <v>1.3050600000000001</v>
          </cell>
        </row>
        <row r="588">
          <cell r="B588">
            <v>1.30772</v>
          </cell>
        </row>
        <row r="589">
          <cell r="B589">
            <v>1.31037</v>
          </cell>
        </row>
        <row r="590">
          <cell r="B590">
            <v>1.3130200000000001</v>
          </cell>
        </row>
        <row r="591">
          <cell r="B591">
            <v>1.31568</v>
          </cell>
        </row>
        <row r="592">
          <cell r="B592">
            <v>1.31833</v>
          </cell>
        </row>
        <row r="593">
          <cell r="B593">
            <v>1.3209900000000001</v>
          </cell>
        </row>
        <row r="594">
          <cell r="B594">
            <v>1.3236399999999999</v>
          </cell>
        </row>
        <row r="595">
          <cell r="B595">
            <v>1.32629</v>
          </cell>
        </row>
        <row r="596">
          <cell r="B596">
            <v>1.3289500000000001</v>
          </cell>
        </row>
        <row r="597">
          <cell r="B597">
            <v>1.3315999999999999</v>
          </cell>
        </row>
        <row r="598">
          <cell r="B598">
            <v>1.33426</v>
          </cell>
        </row>
        <row r="599">
          <cell r="B599">
            <v>1.33691</v>
          </cell>
        </row>
        <row r="600">
          <cell r="B600">
            <v>1.3395600000000001</v>
          </cell>
        </row>
        <row r="601">
          <cell r="B601">
            <v>1.34222</v>
          </cell>
        </row>
        <row r="602">
          <cell r="B602">
            <v>1.34487</v>
          </cell>
        </row>
        <row r="603">
          <cell r="B603">
            <v>1.3475299999999999</v>
          </cell>
        </row>
        <row r="604">
          <cell r="B604">
            <v>1.3501799999999999</v>
          </cell>
        </row>
        <row r="605">
          <cell r="B605">
            <v>1.35283</v>
          </cell>
        </row>
        <row r="606">
          <cell r="B606">
            <v>1.3554900000000001</v>
          </cell>
        </row>
        <row r="607">
          <cell r="B607">
            <v>1.3581400000000001</v>
          </cell>
        </row>
        <row r="608">
          <cell r="B608">
            <v>1.3599999999999999</v>
          </cell>
        </row>
        <row r="609">
          <cell r="B609">
            <v>1.3599999999999999</v>
          </cell>
        </row>
        <row r="610">
          <cell r="B610">
            <v>1.37</v>
          </cell>
        </row>
        <row r="611">
          <cell r="B611">
            <v>1.38</v>
          </cell>
        </row>
        <row r="612">
          <cell r="B612">
            <v>1.3900000000000001</v>
          </cell>
        </row>
        <row r="613">
          <cell r="B613">
            <v>1.4</v>
          </cell>
        </row>
        <row r="614">
          <cell r="B614">
            <v>1.41</v>
          </cell>
        </row>
        <row r="615">
          <cell r="B615">
            <v>1.41</v>
          </cell>
        </row>
        <row r="616">
          <cell r="B616">
            <v>1.43</v>
          </cell>
        </row>
        <row r="617">
          <cell r="B617">
            <v>1.44</v>
          </cell>
        </row>
        <row r="618">
          <cell r="B618">
            <v>1.45</v>
          </cell>
        </row>
        <row r="619">
          <cell r="B619">
            <v>1.45</v>
          </cell>
        </row>
        <row r="620">
          <cell r="B620">
            <v>1.46</v>
          </cell>
        </row>
        <row r="621">
          <cell r="B621">
            <v>1.46</v>
          </cell>
        </row>
        <row r="622">
          <cell r="B622">
            <v>1.45</v>
          </cell>
        </row>
        <row r="623">
          <cell r="B623">
            <v>1.44</v>
          </cell>
        </row>
        <row r="624">
          <cell r="B624">
            <v>1.45</v>
          </cell>
        </row>
        <row r="625">
          <cell r="B625">
            <v>1.45</v>
          </cell>
        </row>
        <row r="626">
          <cell r="B626">
            <v>1.45</v>
          </cell>
        </row>
        <row r="627">
          <cell r="B627">
            <v>1.46</v>
          </cell>
        </row>
        <row r="628">
          <cell r="B628">
            <v>1.47</v>
          </cell>
        </row>
        <row r="629">
          <cell r="B629">
            <v>1.48</v>
          </cell>
        </row>
        <row r="630">
          <cell r="B630">
            <v>1.49</v>
          </cell>
        </row>
        <row r="631">
          <cell r="B631">
            <v>1.5</v>
          </cell>
        </row>
        <row r="632">
          <cell r="B632">
            <v>1.52</v>
          </cell>
        </row>
        <row r="633">
          <cell r="B633">
            <v>1.53</v>
          </cell>
        </row>
        <row r="634">
          <cell r="B634">
            <v>1.54</v>
          </cell>
        </row>
        <row r="635">
          <cell r="B635">
            <v>1.55</v>
          </cell>
        </row>
        <row r="636">
          <cell r="B636">
            <v>1.5699999999999998</v>
          </cell>
        </row>
        <row r="637">
          <cell r="B637">
            <v>1.5699999999999998</v>
          </cell>
        </row>
        <row r="638">
          <cell r="B638">
            <v>1.5899999999999999</v>
          </cell>
        </row>
        <row r="639">
          <cell r="B639">
            <v>1.6</v>
          </cell>
        </row>
        <row r="640">
          <cell r="B640">
            <v>1.6</v>
          </cell>
        </row>
        <row r="641">
          <cell r="B641">
            <v>1.6099999999999999</v>
          </cell>
        </row>
        <row r="642">
          <cell r="B642">
            <v>1.62</v>
          </cell>
        </row>
        <row r="643">
          <cell r="B643">
            <v>1.62</v>
          </cell>
        </row>
        <row r="644">
          <cell r="B644">
            <v>1.63</v>
          </cell>
        </row>
        <row r="645">
          <cell r="B645">
            <v>1.63</v>
          </cell>
        </row>
        <row r="646">
          <cell r="B646">
            <v>1.63</v>
          </cell>
        </row>
        <row r="647">
          <cell r="B647">
            <v>1.63</v>
          </cell>
        </row>
        <row r="648">
          <cell r="B648">
            <v>1.6400000000000001</v>
          </cell>
        </row>
        <row r="649">
          <cell r="B649">
            <v>1.6400000000000001</v>
          </cell>
        </row>
        <row r="650">
          <cell r="B650">
            <v>1.6400000000000001</v>
          </cell>
        </row>
        <row r="651">
          <cell r="B651">
            <v>1.6400000000000001</v>
          </cell>
        </row>
        <row r="652">
          <cell r="B652">
            <v>1.6400000000000001</v>
          </cell>
        </row>
        <row r="653">
          <cell r="B653">
            <v>1.6400000000000001</v>
          </cell>
        </row>
        <row r="654">
          <cell r="B654">
            <v>1.65</v>
          </cell>
        </row>
        <row r="655">
          <cell r="B655">
            <v>1.65</v>
          </cell>
        </row>
        <row r="656">
          <cell r="B656">
            <v>1.6600000000000001</v>
          </cell>
        </row>
        <row r="657">
          <cell r="B657">
            <v>1.6600000000000001</v>
          </cell>
        </row>
        <row r="658">
          <cell r="B658">
            <v>1.6800000000000002</v>
          </cell>
        </row>
        <row r="659">
          <cell r="B659">
            <v>1.69</v>
          </cell>
        </row>
        <row r="660">
          <cell r="B660">
            <v>1.7</v>
          </cell>
        </row>
        <row r="661">
          <cell r="B661">
            <v>1.71</v>
          </cell>
        </row>
        <row r="662">
          <cell r="B662">
            <v>1.73</v>
          </cell>
        </row>
        <row r="663">
          <cell r="B663">
            <v>1.74</v>
          </cell>
        </row>
        <row r="664">
          <cell r="B664">
            <v>1.75</v>
          </cell>
        </row>
        <row r="665">
          <cell r="B665">
            <v>1.76</v>
          </cell>
        </row>
        <row r="666">
          <cell r="B666">
            <v>1.77</v>
          </cell>
        </row>
        <row r="667">
          <cell r="B667">
            <v>1.77</v>
          </cell>
        </row>
        <row r="668">
          <cell r="B668">
            <v>1.78</v>
          </cell>
        </row>
        <row r="669">
          <cell r="B669">
            <v>1.79</v>
          </cell>
        </row>
        <row r="670">
          <cell r="B670">
            <v>1.79</v>
          </cell>
        </row>
        <row r="671">
          <cell r="B671">
            <v>1.8</v>
          </cell>
        </row>
        <row r="672">
          <cell r="B672">
            <v>1.8</v>
          </cell>
        </row>
        <row r="673">
          <cell r="B673">
            <v>1.81</v>
          </cell>
        </row>
        <row r="674">
          <cell r="B674">
            <v>1.8</v>
          </cell>
        </row>
        <row r="675">
          <cell r="B675">
            <v>1.81</v>
          </cell>
        </row>
        <row r="676">
          <cell r="B676">
            <v>1.81</v>
          </cell>
        </row>
        <row r="677">
          <cell r="B677">
            <v>1.81</v>
          </cell>
        </row>
        <row r="678">
          <cell r="B678">
            <v>1.8199999999999998</v>
          </cell>
        </row>
        <row r="679">
          <cell r="B679">
            <v>1.8199999999999998</v>
          </cell>
        </row>
        <row r="680">
          <cell r="B680">
            <v>1.83</v>
          </cell>
        </row>
        <row r="681">
          <cell r="B681">
            <v>1.83</v>
          </cell>
        </row>
        <row r="682">
          <cell r="B682">
            <v>1.8399999999999999</v>
          </cell>
        </row>
        <row r="683">
          <cell r="B683">
            <v>1.8399999999999999</v>
          </cell>
        </row>
        <row r="684">
          <cell r="B684">
            <v>1.8599999999999999</v>
          </cell>
        </row>
        <row r="685">
          <cell r="B685">
            <v>1.87</v>
          </cell>
        </row>
        <row r="686">
          <cell r="B686">
            <v>1.8900000000000001</v>
          </cell>
        </row>
        <row r="687">
          <cell r="B687">
            <v>1.8900000000000001</v>
          </cell>
        </row>
        <row r="688">
          <cell r="B688">
            <v>1.92</v>
          </cell>
        </row>
        <row r="689">
          <cell r="B689">
            <v>1.9300000000000002</v>
          </cell>
        </row>
        <row r="690">
          <cell r="B690">
            <v>1.94</v>
          </cell>
        </row>
        <row r="691">
          <cell r="B691">
            <v>1.95</v>
          </cell>
        </row>
        <row r="692">
          <cell r="B692">
            <v>1.96</v>
          </cell>
        </row>
        <row r="693">
          <cell r="B693">
            <v>1.97</v>
          </cell>
        </row>
        <row r="694">
          <cell r="B694">
            <v>1.98</v>
          </cell>
        </row>
        <row r="695">
          <cell r="B695">
            <v>1.98</v>
          </cell>
        </row>
        <row r="696">
          <cell r="B696">
            <v>1.99</v>
          </cell>
        </row>
        <row r="697">
          <cell r="B697">
            <v>1.99</v>
          </cell>
        </row>
        <row r="698">
          <cell r="B698">
            <v>2</v>
          </cell>
        </row>
        <row r="699">
          <cell r="B699">
            <v>2.0099999999999998</v>
          </cell>
        </row>
        <row r="700">
          <cell r="B700">
            <v>2.0099999999999998</v>
          </cell>
        </row>
        <row r="701">
          <cell r="B701">
            <v>2.02</v>
          </cell>
        </row>
        <row r="702">
          <cell r="B702">
            <v>2.02</v>
          </cell>
        </row>
        <row r="703">
          <cell r="B703">
            <v>2.02</v>
          </cell>
        </row>
        <row r="704">
          <cell r="B704">
            <v>2.02</v>
          </cell>
        </row>
        <row r="705">
          <cell r="B705">
            <v>2.0299999999999998</v>
          </cell>
        </row>
        <row r="706">
          <cell r="B706">
            <v>2.02</v>
          </cell>
        </row>
        <row r="707">
          <cell r="B707">
            <v>2.0299999999999998</v>
          </cell>
        </row>
        <row r="708">
          <cell r="B708">
            <v>2.0499999999999998</v>
          </cell>
        </row>
        <row r="709">
          <cell r="B709">
            <v>2.06</v>
          </cell>
        </row>
        <row r="710">
          <cell r="B710">
            <v>2.09</v>
          </cell>
        </row>
        <row r="711">
          <cell r="B711">
            <v>2.09</v>
          </cell>
        </row>
        <row r="712">
          <cell r="B712">
            <v>2.12</v>
          </cell>
        </row>
        <row r="713">
          <cell r="B713">
            <v>2.13</v>
          </cell>
        </row>
        <row r="714">
          <cell r="B714">
            <v>2.15</v>
          </cell>
        </row>
        <row r="715">
          <cell r="B715">
            <v>2.16</v>
          </cell>
        </row>
        <row r="716">
          <cell r="B716">
            <v>2.17</v>
          </cell>
        </row>
        <row r="717">
          <cell r="B717">
            <v>2.1800000000000002</v>
          </cell>
        </row>
        <row r="718">
          <cell r="B718">
            <v>2.2000000000000002</v>
          </cell>
        </row>
        <row r="719">
          <cell r="B719">
            <v>2.21</v>
          </cell>
        </row>
        <row r="720">
          <cell r="B720">
            <v>2.21</v>
          </cell>
        </row>
        <row r="721">
          <cell r="B721">
            <v>2.21</v>
          </cell>
        </row>
        <row r="722">
          <cell r="B722">
            <v>2.23</v>
          </cell>
        </row>
        <row r="723">
          <cell r="B723">
            <v>2.23</v>
          </cell>
        </row>
        <row r="724">
          <cell r="B724">
            <v>2.23</v>
          </cell>
        </row>
        <row r="725">
          <cell r="B725">
            <v>2.23</v>
          </cell>
        </row>
        <row r="726">
          <cell r="B726">
            <v>2.2400000000000002</v>
          </cell>
        </row>
        <row r="727">
          <cell r="B727">
            <v>2.2400000000000002</v>
          </cell>
        </row>
        <row r="728">
          <cell r="B728">
            <v>2.2400000000000002</v>
          </cell>
        </row>
        <row r="729">
          <cell r="B729">
            <v>2.2400000000000002</v>
          </cell>
        </row>
        <row r="730">
          <cell r="B730">
            <v>2.2400000000000002</v>
          </cell>
        </row>
        <row r="731">
          <cell r="B731">
            <v>2.25</v>
          </cell>
        </row>
        <row r="732">
          <cell r="B732">
            <v>2.2599999999999998</v>
          </cell>
        </row>
        <row r="733">
          <cell r="B733">
            <v>2.27</v>
          </cell>
        </row>
        <row r="734">
          <cell r="B734">
            <v>2.2800000000000002</v>
          </cell>
        </row>
        <row r="735">
          <cell r="B735">
            <v>2.2999999999999998</v>
          </cell>
        </row>
        <row r="736">
          <cell r="B736">
            <v>2.3199999999999998</v>
          </cell>
        </row>
        <row r="737">
          <cell r="B737">
            <v>2.33</v>
          </cell>
        </row>
        <row r="738">
          <cell r="B738">
            <v>2.35</v>
          </cell>
        </row>
        <row r="739">
          <cell r="B739">
            <v>2.37</v>
          </cell>
        </row>
        <row r="740">
          <cell r="B740">
            <v>2.4</v>
          </cell>
        </row>
        <row r="741">
          <cell r="B741">
            <v>2.41</v>
          </cell>
        </row>
        <row r="742">
          <cell r="B742">
            <v>2.42</v>
          </cell>
        </row>
        <row r="743">
          <cell r="B743">
            <v>2.44</v>
          </cell>
        </row>
        <row r="744">
          <cell r="B744">
            <v>2.44</v>
          </cell>
        </row>
        <row r="745">
          <cell r="B745">
            <v>2.4500000000000002</v>
          </cell>
        </row>
        <row r="746">
          <cell r="B746">
            <v>2.46</v>
          </cell>
        </row>
        <row r="747">
          <cell r="B747">
            <v>2.4699999999999998</v>
          </cell>
        </row>
        <row r="748">
          <cell r="B748">
            <v>2.4699999999999998</v>
          </cell>
        </row>
        <row r="749">
          <cell r="B749">
            <v>2.4699999999999998</v>
          </cell>
        </row>
        <row r="750">
          <cell r="B750">
            <v>2.48</v>
          </cell>
        </row>
        <row r="751">
          <cell r="B751">
            <v>2.48</v>
          </cell>
        </row>
        <row r="752">
          <cell r="B752">
            <v>2.48</v>
          </cell>
        </row>
        <row r="753">
          <cell r="B753">
            <v>2.48</v>
          </cell>
        </row>
        <row r="754">
          <cell r="B754">
            <v>2.4900000000000002</v>
          </cell>
        </row>
        <row r="755">
          <cell r="B755">
            <v>2.4900000000000002</v>
          </cell>
        </row>
        <row r="756">
          <cell r="B756">
            <v>2.5</v>
          </cell>
        </row>
        <row r="757">
          <cell r="B757">
            <v>2.5</v>
          </cell>
        </row>
        <row r="758">
          <cell r="B758">
            <v>2.5</v>
          </cell>
        </row>
        <row r="759">
          <cell r="B759">
            <v>2.5099999999999998</v>
          </cell>
        </row>
        <row r="760">
          <cell r="B760">
            <v>2.5300000000000002</v>
          </cell>
        </row>
        <row r="761">
          <cell r="B761">
            <v>2.54</v>
          </cell>
        </row>
        <row r="762">
          <cell r="B762">
            <v>2.57</v>
          </cell>
        </row>
        <row r="763">
          <cell r="B763">
            <v>2.59</v>
          </cell>
        </row>
        <row r="764">
          <cell r="B764">
            <v>2.61</v>
          </cell>
        </row>
        <row r="765">
          <cell r="B765">
            <v>2.63</v>
          </cell>
        </row>
        <row r="766">
          <cell r="B766">
            <v>2.66</v>
          </cell>
        </row>
        <row r="767">
          <cell r="B767">
            <v>2.68</v>
          </cell>
        </row>
        <row r="768">
          <cell r="B768">
            <v>2.7</v>
          </cell>
        </row>
        <row r="769">
          <cell r="B769">
            <v>2.7</v>
          </cell>
        </row>
        <row r="770">
          <cell r="B770">
            <v>2.73</v>
          </cell>
        </row>
        <row r="771">
          <cell r="B771">
            <v>2.74</v>
          </cell>
        </row>
        <row r="772">
          <cell r="B772">
            <v>2.75</v>
          </cell>
        </row>
        <row r="773">
          <cell r="B773">
            <v>2.76</v>
          </cell>
        </row>
        <row r="774">
          <cell r="B774">
            <v>2.77</v>
          </cell>
        </row>
        <row r="775">
          <cell r="B775">
            <v>2.77</v>
          </cell>
        </row>
        <row r="776">
          <cell r="B776">
            <v>2.77</v>
          </cell>
        </row>
        <row r="777">
          <cell r="B777">
            <v>2.7800000000000002</v>
          </cell>
        </row>
        <row r="778">
          <cell r="B778">
            <v>2.7800000000000002</v>
          </cell>
        </row>
        <row r="779">
          <cell r="B779">
            <v>2.7800000000000002</v>
          </cell>
        </row>
        <row r="780">
          <cell r="B780">
            <v>2.7800000000000002</v>
          </cell>
        </row>
        <row r="781">
          <cell r="B781">
            <v>2.7800000000000002</v>
          </cell>
        </row>
        <row r="782">
          <cell r="B782">
            <v>2.7800000000000002</v>
          </cell>
        </row>
        <row r="783">
          <cell r="B783">
            <v>2.77</v>
          </cell>
        </row>
        <row r="784">
          <cell r="B784">
            <v>2.79</v>
          </cell>
        </row>
        <row r="785">
          <cell r="B785">
            <v>2.79</v>
          </cell>
        </row>
        <row r="786">
          <cell r="B786">
            <v>2.81</v>
          </cell>
        </row>
        <row r="787">
          <cell r="B787">
            <v>2.82</v>
          </cell>
        </row>
        <row r="788">
          <cell r="B788">
            <v>2.85</v>
          </cell>
        </row>
        <row r="789">
          <cell r="B789">
            <v>2.88</v>
          </cell>
        </row>
        <row r="790">
          <cell r="B790">
            <v>2.91</v>
          </cell>
        </row>
        <row r="791">
          <cell r="B791">
            <v>2.92</v>
          </cell>
        </row>
        <row r="792">
          <cell r="B792">
            <v>2.96</v>
          </cell>
        </row>
        <row r="793">
          <cell r="B793">
            <v>2.98</v>
          </cell>
        </row>
        <row r="794">
          <cell r="B794">
            <v>3.01</v>
          </cell>
        </row>
        <row r="795">
          <cell r="B795">
            <v>3.03</v>
          </cell>
        </row>
        <row r="796">
          <cell r="B796">
            <v>3.04</v>
          </cell>
        </row>
        <row r="797">
          <cell r="B797">
            <v>3.05</v>
          </cell>
        </row>
        <row r="798">
          <cell r="B798">
            <v>3.07</v>
          </cell>
        </row>
        <row r="799">
          <cell r="B799">
            <v>3.07</v>
          </cell>
        </row>
        <row r="800">
          <cell r="B800">
            <v>3.03</v>
          </cell>
        </row>
        <row r="801">
          <cell r="B801">
            <v>2.98</v>
          </cell>
        </row>
        <row r="802">
          <cell r="B802">
            <v>2.86</v>
          </cell>
        </row>
        <row r="803">
          <cell r="B803">
            <v>2.8</v>
          </cell>
        </row>
        <row r="804">
          <cell r="B804">
            <v>2.65</v>
          </cell>
        </row>
        <row r="805">
          <cell r="B805">
            <v>2.58</v>
          </cell>
        </row>
        <row r="806">
          <cell r="B806">
            <v>2.4300000000000002</v>
          </cell>
        </row>
        <row r="807">
          <cell r="B807">
            <v>2.37</v>
          </cell>
        </row>
        <row r="808">
          <cell r="B808">
            <v>2.23</v>
          </cell>
        </row>
        <row r="809">
          <cell r="B809">
            <v>2.17</v>
          </cell>
        </row>
        <row r="810">
          <cell r="B810">
            <v>2.04</v>
          </cell>
        </row>
        <row r="811">
          <cell r="B811">
            <v>1.99</v>
          </cell>
        </row>
        <row r="812">
          <cell r="B812">
            <v>1.8900000000000001</v>
          </cell>
        </row>
        <row r="813">
          <cell r="B813">
            <v>1.83</v>
          </cell>
        </row>
        <row r="814">
          <cell r="B814">
            <v>1.73</v>
          </cell>
        </row>
        <row r="815">
          <cell r="B815">
            <v>1.6800000000000002</v>
          </cell>
        </row>
        <row r="816">
          <cell r="B816">
            <v>1.5899999999999999</v>
          </cell>
        </row>
        <row r="817">
          <cell r="B817">
            <v>1.56</v>
          </cell>
        </row>
        <row r="818">
          <cell r="B818">
            <v>1.47</v>
          </cell>
        </row>
        <row r="819">
          <cell r="B819">
            <v>1.44</v>
          </cell>
        </row>
        <row r="820">
          <cell r="B820">
            <v>1.37</v>
          </cell>
        </row>
        <row r="821">
          <cell r="B821">
            <v>1.34</v>
          </cell>
        </row>
        <row r="822">
          <cell r="B822">
            <v>1.28</v>
          </cell>
        </row>
        <row r="823">
          <cell r="B823">
            <v>1.25</v>
          </cell>
        </row>
        <row r="824">
          <cell r="B824">
            <v>1.2</v>
          </cell>
        </row>
        <row r="825">
          <cell r="B825">
            <v>1.17</v>
          </cell>
        </row>
        <row r="826">
          <cell r="B826">
            <v>1.1200000000000001</v>
          </cell>
        </row>
        <row r="827">
          <cell r="B827">
            <v>1.1000000000000001</v>
          </cell>
        </row>
        <row r="828">
          <cell r="B828">
            <v>1.05</v>
          </cell>
        </row>
        <row r="829">
          <cell r="B829">
            <v>1.04</v>
          </cell>
        </row>
        <row r="830">
          <cell r="B830">
            <v>0.99</v>
          </cell>
        </row>
        <row r="831">
          <cell r="B831">
            <v>0.97</v>
          </cell>
        </row>
        <row r="832">
          <cell r="B832">
            <v>0.93</v>
          </cell>
        </row>
        <row r="833">
          <cell r="B833">
            <v>0.91</v>
          </cell>
        </row>
        <row r="834">
          <cell r="B834">
            <v>0.87</v>
          </cell>
        </row>
        <row r="835">
          <cell r="B835">
            <v>0.85</v>
          </cell>
        </row>
        <row r="836">
          <cell r="B836">
            <v>0.82</v>
          </cell>
        </row>
        <row r="837">
          <cell r="B837">
            <v>0.8</v>
          </cell>
        </row>
        <row r="838">
          <cell r="B838">
            <v>0.77</v>
          </cell>
        </row>
        <row r="839">
          <cell r="B839">
            <v>0.76</v>
          </cell>
        </row>
        <row r="840">
          <cell r="B840">
            <v>0.73</v>
          </cell>
        </row>
        <row r="841">
          <cell r="B841">
            <v>0.72</v>
          </cell>
        </row>
        <row r="842">
          <cell r="B842">
            <v>0.69</v>
          </cell>
        </row>
        <row r="843">
          <cell r="B843">
            <v>0.68</v>
          </cell>
        </row>
        <row r="844">
          <cell r="B844">
            <v>0.66</v>
          </cell>
        </row>
        <row r="845">
          <cell r="B845">
            <v>0.65</v>
          </cell>
        </row>
        <row r="846">
          <cell r="B846">
            <v>0.63</v>
          </cell>
        </row>
        <row r="847">
          <cell r="B847">
            <v>0.62</v>
          </cell>
        </row>
        <row r="848">
          <cell r="B848">
            <v>0.6</v>
          </cell>
        </row>
        <row r="849">
          <cell r="B849">
            <v>0.59</v>
          </cell>
        </row>
        <row r="850">
          <cell r="B850">
            <v>0.56999999999999995</v>
          </cell>
        </row>
        <row r="851">
          <cell r="B851">
            <v>0.56999999999999995</v>
          </cell>
        </row>
        <row r="852">
          <cell r="B852">
            <v>0.55000000000000004</v>
          </cell>
        </row>
        <row r="853">
          <cell r="B853">
            <v>0.54</v>
          </cell>
        </row>
        <row r="854">
          <cell r="B854">
            <v>0.53</v>
          </cell>
        </row>
        <row r="855">
          <cell r="B855">
            <v>0.52</v>
          </cell>
        </row>
        <row r="856">
          <cell r="B856">
            <v>0.51</v>
          </cell>
        </row>
        <row r="857">
          <cell r="B857">
            <v>0.5</v>
          </cell>
        </row>
        <row r="858">
          <cell r="B858">
            <v>0.49</v>
          </cell>
        </row>
        <row r="859">
          <cell r="B859">
            <v>0.48</v>
          </cell>
        </row>
        <row r="860">
          <cell r="B860">
            <v>0.47</v>
          </cell>
        </row>
        <row r="861">
          <cell r="B861">
            <v>0.47</v>
          </cell>
        </row>
        <row r="862">
          <cell r="B862">
            <v>0.46</v>
          </cell>
        </row>
        <row r="863">
          <cell r="B863">
            <v>0.45</v>
          </cell>
        </row>
        <row r="864">
          <cell r="B864">
            <v>0.44</v>
          </cell>
        </row>
        <row r="865">
          <cell r="B865">
            <v>0.44</v>
          </cell>
        </row>
        <row r="866">
          <cell r="B866">
            <v>0.43</v>
          </cell>
        </row>
        <row r="867">
          <cell r="B867">
            <v>0.42</v>
          </cell>
        </row>
        <row r="868">
          <cell r="B868">
            <v>0.42</v>
          </cell>
        </row>
        <row r="869">
          <cell r="B869">
            <v>0.41</v>
          </cell>
        </row>
        <row r="870">
          <cell r="B870">
            <v>0.4</v>
          </cell>
        </row>
        <row r="871">
          <cell r="B871">
            <v>0.4</v>
          </cell>
        </row>
        <row r="872">
          <cell r="B872">
            <v>0.39</v>
          </cell>
        </row>
        <row r="873">
          <cell r="B873">
            <v>0.39</v>
          </cell>
        </row>
        <row r="874">
          <cell r="B874">
            <v>0.38</v>
          </cell>
        </row>
        <row r="875">
          <cell r="B875">
            <v>0.38</v>
          </cell>
        </row>
        <row r="876">
          <cell r="B876">
            <v>0.37</v>
          </cell>
        </row>
        <row r="877">
          <cell r="B877">
            <v>0.37</v>
          </cell>
        </row>
        <row r="878">
          <cell r="B878">
            <v>0.36</v>
          </cell>
        </row>
        <row r="879">
          <cell r="B879">
            <v>0.36</v>
          </cell>
        </row>
        <row r="880">
          <cell r="B880">
            <v>0.35</v>
          </cell>
        </row>
        <row r="881">
          <cell r="B881">
            <v>0.35</v>
          </cell>
        </row>
        <row r="882">
          <cell r="B882">
            <v>0.34</v>
          </cell>
        </row>
        <row r="883">
          <cell r="B883">
            <v>0.34</v>
          </cell>
        </row>
        <row r="884">
          <cell r="B884">
            <v>0.33</v>
          </cell>
        </row>
        <row r="885">
          <cell r="B885">
            <v>0.33</v>
          </cell>
        </row>
        <row r="886">
          <cell r="B886">
            <v>0.32</v>
          </cell>
        </row>
        <row r="887">
          <cell r="B887">
            <v>0.32</v>
          </cell>
        </row>
        <row r="888">
          <cell r="B888">
            <v>0.32</v>
          </cell>
        </row>
        <row r="889">
          <cell r="B889">
            <v>0.31</v>
          </cell>
        </row>
        <row r="890">
          <cell r="B890">
            <v>0.31</v>
          </cell>
        </row>
        <row r="891">
          <cell r="B891">
            <v>0.31</v>
          </cell>
        </row>
        <row r="892">
          <cell r="B892">
            <v>0.3</v>
          </cell>
        </row>
        <row r="893">
          <cell r="B893">
            <v>0.3</v>
          </cell>
        </row>
        <row r="894">
          <cell r="B894">
            <v>0.28999999999999998</v>
          </cell>
        </row>
        <row r="895">
          <cell r="B895">
            <v>0.28999999999999998</v>
          </cell>
        </row>
        <row r="896">
          <cell r="B896">
            <v>0.28999999999999998</v>
          </cell>
        </row>
        <row r="897">
          <cell r="B897">
            <v>0.28999999999999998</v>
          </cell>
        </row>
        <row r="898">
          <cell r="B898">
            <v>0.28000000000000003</v>
          </cell>
        </row>
        <row r="899">
          <cell r="B899">
            <v>0.28000000000000003</v>
          </cell>
        </row>
        <row r="900">
          <cell r="B900">
            <v>0.28000000000000003</v>
          </cell>
        </row>
        <row r="901">
          <cell r="B901">
            <v>0.27</v>
          </cell>
        </row>
        <row r="902">
          <cell r="B902">
            <v>0.27</v>
          </cell>
        </row>
        <row r="903">
          <cell r="B903">
            <v>0.27</v>
          </cell>
        </row>
        <row r="904">
          <cell r="B904">
            <v>0.27</v>
          </cell>
        </row>
        <row r="905">
          <cell r="B905">
            <v>0.26</v>
          </cell>
        </row>
        <row r="906">
          <cell r="B906">
            <v>0.26</v>
          </cell>
        </row>
        <row r="907">
          <cell r="B907">
            <v>0.26</v>
          </cell>
        </row>
        <row r="908">
          <cell r="B908">
            <v>0.26</v>
          </cell>
        </row>
        <row r="909">
          <cell r="B909">
            <v>0.25</v>
          </cell>
        </row>
        <row r="910">
          <cell r="B910">
            <v>0.25</v>
          </cell>
        </row>
        <row r="911">
          <cell r="B911">
            <v>0.25</v>
          </cell>
        </row>
        <row r="912">
          <cell r="B912">
            <v>0.25</v>
          </cell>
        </row>
        <row r="913">
          <cell r="B913">
            <v>0.25</v>
          </cell>
        </row>
        <row r="914">
          <cell r="B914">
            <v>0.24</v>
          </cell>
        </row>
        <row r="915">
          <cell r="B915">
            <v>0.24</v>
          </cell>
        </row>
        <row r="916">
          <cell r="B916">
            <v>0.24</v>
          </cell>
        </row>
        <row r="917">
          <cell r="B917">
            <v>0.24</v>
          </cell>
        </row>
        <row r="918">
          <cell r="B918">
            <v>0.23</v>
          </cell>
        </row>
        <row r="919">
          <cell r="B919">
            <v>0.24</v>
          </cell>
        </row>
        <row r="920">
          <cell r="B920">
            <v>0.23</v>
          </cell>
        </row>
        <row r="921">
          <cell r="B921">
            <v>0.23</v>
          </cell>
        </row>
        <row r="922">
          <cell r="B922">
            <v>0.23</v>
          </cell>
        </row>
        <row r="923">
          <cell r="B923">
            <v>0.23</v>
          </cell>
        </row>
        <row r="924">
          <cell r="B924">
            <v>0.23</v>
          </cell>
        </row>
        <row r="925">
          <cell r="B925">
            <v>0.23</v>
          </cell>
        </row>
        <row r="926">
          <cell r="B926">
            <v>0.22</v>
          </cell>
        </row>
        <row r="927">
          <cell r="B927">
            <v>0.22</v>
          </cell>
        </row>
        <row r="928">
          <cell r="B928">
            <v>0.22</v>
          </cell>
        </row>
        <row r="929">
          <cell r="B929">
            <v>0.22</v>
          </cell>
        </row>
        <row r="930">
          <cell r="B930">
            <v>0.22</v>
          </cell>
        </row>
        <row r="931">
          <cell r="B931">
            <v>0.22</v>
          </cell>
        </row>
        <row r="932">
          <cell r="B932">
            <v>0.22</v>
          </cell>
        </row>
        <row r="933">
          <cell r="B933">
            <v>0.22</v>
          </cell>
        </row>
        <row r="934">
          <cell r="B934">
            <v>0.22</v>
          </cell>
        </row>
        <row r="935">
          <cell r="B935">
            <v>0.21</v>
          </cell>
        </row>
        <row r="936">
          <cell r="B936">
            <v>0.21</v>
          </cell>
        </row>
        <row r="937">
          <cell r="B937">
            <v>0.21</v>
          </cell>
        </row>
        <row r="938">
          <cell r="B938">
            <v>0.21</v>
          </cell>
        </row>
        <row r="939">
          <cell r="B939">
            <v>0.21</v>
          </cell>
        </row>
        <row r="940">
          <cell r="B940">
            <v>0.21</v>
          </cell>
        </row>
        <row r="941">
          <cell r="B941">
            <v>0.21</v>
          </cell>
        </row>
        <row r="942">
          <cell r="B942">
            <v>0.21</v>
          </cell>
        </row>
        <row r="943">
          <cell r="B943">
            <v>0.21</v>
          </cell>
        </row>
        <row r="944">
          <cell r="B944">
            <v>0.2</v>
          </cell>
        </row>
        <row r="945">
          <cell r="B945">
            <v>0.2</v>
          </cell>
        </row>
        <row r="946">
          <cell r="B946">
            <v>0.2</v>
          </cell>
        </row>
        <row r="947">
          <cell r="B947">
            <v>0.2</v>
          </cell>
        </row>
        <row r="948">
          <cell r="B948">
            <v>0.2</v>
          </cell>
        </row>
        <row r="949">
          <cell r="B949">
            <v>0.2</v>
          </cell>
        </row>
        <row r="950">
          <cell r="B950">
            <v>0.2</v>
          </cell>
        </row>
        <row r="951">
          <cell r="B951">
            <v>0.2</v>
          </cell>
        </row>
        <row r="952">
          <cell r="B952">
            <v>0.2</v>
          </cell>
        </row>
        <row r="953">
          <cell r="B953">
            <v>0.2</v>
          </cell>
        </row>
        <row r="954">
          <cell r="B954">
            <v>0.19</v>
          </cell>
        </row>
        <row r="955">
          <cell r="B955">
            <v>0.19</v>
          </cell>
        </row>
        <row r="956">
          <cell r="B956">
            <v>0.19</v>
          </cell>
        </row>
        <row r="957">
          <cell r="B957">
            <v>0.19</v>
          </cell>
        </row>
        <row r="958">
          <cell r="B958">
            <v>0.19</v>
          </cell>
        </row>
        <row r="959">
          <cell r="B959">
            <v>0.19</v>
          </cell>
        </row>
        <row r="960">
          <cell r="B960">
            <v>0.19</v>
          </cell>
        </row>
        <row r="961">
          <cell r="B961">
            <v>0.19</v>
          </cell>
        </row>
        <row r="962">
          <cell r="B962">
            <v>0.19</v>
          </cell>
        </row>
        <row r="963">
          <cell r="B963">
            <v>0.19</v>
          </cell>
        </row>
        <row r="964">
          <cell r="B964">
            <v>0.19</v>
          </cell>
        </row>
        <row r="965">
          <cell r="B965">
            <v>0.19</v>
          </cell>
        </row>
        <row r="966">
          <cell r="B966">
            <v>0.19</v>
          </cell>
        </row>
        <row r="967">
          <cell r="B967">
            <v>0.19</v>
          </cell>
        </row>
        <row r="968">
          <cell r="B968">
            <v>0.18</v>
          </cell>
        </row>
        <row r="969">
          <cell r="B969">
            <v>0.18</v>
          </cell>
        </row>
        <row r="970">
          <cell r="B970">
            <v>0.18</v>
          </cell>
        </row>
        <row r="971">
          <cell r="B971">
            <v>0.18</v>
          </cell>
        </row>
        <row r="972">
          <cell r="B972">
            <v>0.18</v>
          </cell>
        </row>
        <row r="973">
          <cell r="B973">
            <v>0.18</v>
          </cell>
        </row>
        <row r="974">
          <cell r="B974">
            <v>0.18</v>
          </cell>
        </row>
        <row r="975">
          <cell r="B975">
            <v>0.18</v>
          </cell>
        </row>
        <row r="976">
          <cell r="B976">
            <v>0.18</v>
          </cell>
        </row>
        <row r="977">
          <cell r="B977">
            <v>0.18</v>
          </cell>
        </row>
        <row r="978">
          <cell r="B978">
            <v>0.18</v>
          </cell>
        </row>
        <row r="979">
          <cell r="B979">
            <v>0.18</v>
          </cell>
        </row>
        <row r="980">
          <cell r="B980">
            <v>0.18</v>
          </cell>
        </row>
        <row r="981">
          <cell r="B981">
            <v>0.18</v>
          </cell>
        </row>
        <row r="982">
          <cell r="B982">
            <v>0.18</v>
          </cell>
        </row>
        <row r="983">
          <cell r="B983">
            <v>0.18</v>
          </cell>
        </row>
        <row r="984">
          <cell r="B984">
            <v>0.22</v>
          </cell>
        </row>
        <row r="985">
          <cell r="B985">
            <v>0.25</v>
          </cell>
        </row>
        <row r="986">
          <cell r="B986">
            <v>0.31</v>
          </cell>
        </row>
        <row r="987">
          <cell r="B987">
            <v>0.35</v>
          </cell>
        </row>
        <row r="988">
          <cell r="B988">
            <v>0.44</v>
          </cell>
        </row>
        <row r="989">
          <cell r="B989">
            <v>0.48</v>
          </cell>
        </row>
        <row r="990">
          <cell r="B990">
            <v>0.53</v>
          </cell>
        </row>
        <row r="991">
          <cell r="B991">
            <v>0.55000000000000004</v>
          </cell>
        </row>
        <row r="992">
          <cell r="B992">
            <v>0.57999999999999996</v>
          </cell>
        </row>
        <row r="993">
          <cell r="B993">
            <v>0.59</v>
          </cell>
        </row>
        <row r="994">
          <cell r="B994">
            <v>0.6</v>
          </cell>
        </row>
        <row r="995">
          <cell r="B995">
            <v>0.61</v>
          </cell>
        </row>
        <row r="996">
          <cell r="B996">
            <v>0.62</v>
          </cell>
        </row>
        <row r="997">
          <cell r="B997">
            <v>0.62</v>
          </cell>
        </row>
        <row r="998">
          <cell r="B998">
            <v>0.63</v>
          </cell>
        </row>
        <row r="999">
          <cell r="B999">
            <v>0.63</v>
          </cell>
        </row>
        <row r="1000">
          <cell r="B1000">
            <v>0.64</v>
          </cell>
        </row>
        <row r="1001">
          <cell r="B1001">
            <v>0.64</v>
          </cell>
        </row>
        <row r="1002">
          <cell r="B1002">
            <v>0.65</v>
          </cell>
        </row>
        <row r="1003">
          <cell r="B1003">
            <v>0.66</v>
          </cell>
        </row>
        <row r="1004">
          <cell r="B1004">
            <v>0.67</v>
          </cell>
        </row>
        <row r="1005">
          <cell r="B1005">
            <v>0.67</v>
          </cell>
        </row>
        <row r="1006">
          <cell r="B1006">
            <v>0.68</v>
          </cell>
        </row>
        <row r="1007">
          <cell r="B1007">
            <v>0.68</v>
          </cell>
        </row>
        <row r="1008">
          <cell r="B1008">
            <v>0.69</v>
          </cell>
        </row>
        <row r="1009">
          <cell r="B1009">
            <v>0.7</v>
          </cell>
        </row>
        <row r="1010">
          <cell r="B1010">
            <v>0.7</v>
          </cell>
        </row>
        <row r="1011">
          <cell r="B1011">
            <v>0.71</v>
          </cell>
        </row>
        <row r="1012">
          <cell r="B1012">
            <v>0.72</v>
          </cell>
        </row>
        <row r="1013">
          <cell r="B1013">
            <v>0.72</v>
          </cell>
        </row>
        <row r="1014">
          <cell r="B1014">
            <v>0.72</v>
          </cell>
        </row>
        <row r="1015">
          <cell r="B1015">
            <v>0.73</v>
          </cell>
        </row>
        <row r="1016">
          <cell r="B1016">
            <v>0.74</v>
          </cell>
        </row>
        <row r="1017">
          <cell r="B1017">
            <v>0.74</v>
          </cell>
        </row>
        <row r="1018">
          <cell r="B1018">
            <v>0.75</v>
          </cell>
        </row>
        <row r="1019">
          <cell r="B1019">
            <v>0.75</v>
          </cell>
        </row>
        <row r="1020">
          <cell r="B1020">
            <v>0.76</v>
          </cell>
        </row>
        <row r="1021">
          <cell r="B1021">
            <v>0.76</v>
          </cell>
        </row>
        <row r="1022">
          <cell r="B1022">
            <v>0.77</v>
          </cell>
        </row>
        <row r="1023">
          <cell r="B1023">
            <v>0.77</v>
          </cell>
        </row>
        <row r="1024">
          <cell r="B1024">
            <v>0.77</v>
          </cell>
        </row>
        <row r="1025">
          <cell r="B1025">
            <v>0.78</v>
          </cell>
        </row>
        <row r="1026">
          <cell r="B1026">
            <v>0.78</v>
          </cell>
        </row>
        <row r="1027">
          <cell r="B1027">
            <v>0.79</v>
          </cell>
        </row>
        <row r="1028">
          <cell r="B1028">
            <v>0.79</v>
          </cell>
        </row>
        <row r="1029">
          <cell r="B1029">
            <v>0.79</v>
          </cell>
        </row>
        <row r="1030">
          <cell r="B1030">
            <v>0.8</v>
          </cell>
        </row>
        <row r="1031">
          <cell r="B1031">
            <v>0.8</v>
          </cell>
        </row>
        <row r="1032">
          <cell r="B1032">
            <v>0.8</v>
          </cell>
        </row>
        <row r="1033">
          <cell r="B1033">
            <v>0.81</v>
          </cell>
        </row>
        <row r="1034">
          <cell r="B1034">
            <v>0.81</v>
          </cell>
        </row>
        <row r="1035">
          <cell r="B1035">
            <v>0.81</v>
          </cell>
        </row>
        <row r="1036">
          <cell r="B1036">
            <v>0.81</v>
          </cell>
        </row>
        <row r="1037">
          <cell r="B1037">
            <v>0.82</v>
          </cell>
        </row>
        <row r="1038">
          <cell r="B1038">
            <v>0.82</v>
          </cell>
        </row>
        <row r="1039">
          <cell r="B1039">
            <v>0.82</v>
          </cell>
        </row>
        <row r="1040">
          <cell r="B1040">
            <v>0.83</v>
          </cell>
        </row>
        <row r="1041">
          <cell r="B1041">
            <v>0.83</v>
          </cell>
        </row>
        <row r="1042">
          <cell r="B1042">
            <v>0.83</v>
          </cell>
        </row>
        <row r="1043">
          <cell r="B1043">
            <v>0.83</v>
          </cell>
        </row>
        <row r="1044">
          <cell r="B1044">
            <v>0.84</v>
          </cell>
        </row>
        <row r="1045">
          <cell r="B1045">
            <v>0.84</v>
          </cell>
        </row>
        <row r="1046">
          <cell r="B1046">
            <v>0.84</v>
          </cell>
        </row>
        <row r="1047">
          <cell r="B1047">
            <v>0.85</v>
          </cell>
        </row>
        <row r="1048">
          <cell r="B1048">
            <v>0.85</v>
          </cell>
        </row>
        <row r="1049">
          <cell r="B1049">
            <v>0.85</v>
          </cell>
        </row>
        <row r="1050">
          <cell r="B1050">
            <v>0.86</v>
          </cell>
        </row>
        <row r="1051">
          <cell r="B1051">
            <v>0.86</v>
          </cell>
        </row>
        <row r="1052">
          <cell r="B1052">
            <v>0.86</v>
          </cell>
        </row>
        <row r="1053">
          <cell r="B1053">
            <v>0.86</v>
          </cell>
        </row>
        <row r="1054">
          <cell r="B1054">
            <v>0.87</v>
          </cell>
        </row>
        <row r="1055">
          <cell r="B1055">
            <v>0.87</v>
          </cell>
        </row>
        <row r="1056">
          <cell r="B1056">
            <v>0.88</v>
          </cell>
        </row>
        <row r="1057">
          <cell r="B1057">
            <v>0.88</v>
          </cell>
        </row>
        <row r="1058">
          <cell r="B1058">
            <v>0.88</v>
          </cell>
        </row>
        <row r="1059">
          <cell r="B1059">
            <v>0.88</v>
          </cell>
        </row>
        <row r="1060">
          <cell r="B1060">
            <v>0.88</v>
          </cell>
        </row>
        <row r="1061">
          <cell r="B1061">
            <v>0.88</v>
          </cell>
        </row>
        <row r="1062">
          <cell r="B1062">
            <v>0.88</v>
          </cell>
        </row>
        <row r="1063">
          <cell r="B1063">
            <v>0.89</v>
          </cell>
        </row>
        <row r="1064">
          <cell r="B1064">
            <v>0.89</v>
          </cell>
        </row>
        <row r="1065">
          <cell r="B1065">
            <v>0.9</v>
          </cell>
        </row>
        <row r="1066">
          <cell r="B1066">
            <v>0.9</v>
          </cell>
        </row>
        <row r="1067">
          <cell r="B1067">
            <v>0.9</v>
          </cell>
        </row>
        <row r="1068">
          <cell r="B1068">
            <v>0.9</v>
          </cell>
        </row>
        <row r="1069">
          <cell r="B1069">
            <v>0.9</v>
          </cell>
        </row>
        <row r="1070">
          <cell r="B1070">
            <v>0.91</v>
          </cell>
        </row>
        <row r="1071">
          <cell r="B1071">
            <v>0.91</v>
          </cell>
        </row>
        <row r="1072">
          <cell r="B1072">
            <v>0.91</v>
          </cell>
        </row>
        <row r="1073">
          <cell r="B1073">
            <v>0.91</v>
          </cell>
        </row>
        <row r="1074">
          <cell r="B1074">
            <v>0.91</v>
          </cell>
        </row>
        <row r="1075">
          <cell r="B1075">
            <v>0.91</v>
          </cell>
        </row>
        <row r="1076">
          <cell r="B1076">
            <v>0.91</v>
          </cell>
        </row>
        <row r="1077">
          <cell r="B1077">
            <v>0.91</v>
          </cell>
        </row>
        <row r="1078">
          <cell r="B1078">
            <v>0.91</v>
          </cell>
        </row>
        <row r="1079">
          <cell r="B1079">
            <v>0.91</v>
          </cell>
        </row>
        <row r="1080">
          <cell r="B1080">
            <v>0.91</v>
          </cell>
        </row>
        <row r="1081">
          <cell r="B1081">
            <v>0.92</v>
          </cell>
        </row>
        <row r="1082">
          <cell r="B1082">
            <v>0.92</v>
          </cell>
        </row>
        <row r="1083">
          <cell r="B1083">
            <v>0.92</v>
          </cell>
        </row>
        <row r="1084">
          <cell r="B1084">
            <v>0.92</v>
          </cell>
        </row>
        <row r="1085">
          <cell r="B1085">
            <v>0.92</v>
          </cell>
        </row>
        <row r="1086">
          <cell r="B1086">
            <v>0.92</v>
          </cell>
        </row>
        <row r="1087">
          <cell r="B1087">
            <v>0.92</v>
          </cell>
        </row>
        <row r="1088">
          <cell r="B1088">
            <v>0.92</v>
          </cell>
        </row>
        <row r="1089">
          <cell r="B1089">
            <v>0.92</v>
          </cell>
        </row>
        <row r="1090">
          <cell r="B1090">
            <v>0.92</v>
          </cell>
        </row>
        <row r="1091">
          <cell r="B1091">
            <v>0.92</v>
          </cell>
        </row>
        <row r="1092">
          <cell r="B1092">
            <v>0.92</v>
          </cell>
        </row>
        <row r="1093">
          <cell r="B1093">
            <v>0.92</v>
          </cell>
        </row>
        <row r="1094">
          <cell r="B1094">
            <v>0.92</v>
          </cell>
        </row>
        <row r="1095">
          <cell r="B1095">
            <v>0.92</v>
          </cell>
        </row>
        <row r="1096">
          <cell r="B1096">
            <v>0.92</v>
          </cell>
        </row>
        <row r="1097">
          <cell r="B1097">
            <v>0.91</v>
          </cell>
        </row>
        <row r="1098">
          <cell r="B1098">
            <v>0.91</v>
          </cell>
        </row>
        <row r="1099">
          <cell r="B1099">
            <v>0.92</v>
          </cell>
        </row>
        <row r="1100">
          <cell r="B1100">
            <v>0.91</v>
          </cell>
        </row>
        <row r="1101">
          <cell r="B1101">
            <v>0.91</v>
          </cell>
        </row>
        <row r="1102">
          <cell r="B1102">
            <v>0.91</v>
          </cell>
        </row>
        <row r="1103">
          <cell r="B1103">
            <v>0.91</v>
          </cell>
        </row>
        <row r="1104">
          <cell r="B1104">
            <v>0.91</v>
          </cell>
        </row>
        <row r="1105">
          <cell r="B1105">
            <v>0.91</v>
          </cell>
        </row>
        <row r="1106">
          <cell r="B1106">
            <v>0.91</v>
          </cell>
        </row>
        <row r="1107">
          <cell r="B1107">
            <v>0.91</v>
          </cell>
        </row>
        <row r="1108">
          <cell r="B1108">
            <v>0.91</v>
          </cell>
        </row>
        <row r="1109">
          <cell r="B1109">
            <v>0.91</v>
          </cell>
        </row>
        <row r="1110">
          <cell r="B1110">
            <v>0.91</v>
          </cell>
        </row>
        <row r="1111">
          <cell r="B1111">
            <v>0.91</v>
          </cell>
        </row>
        <row r="1112">
          <cell r="B1112">
            <v>0.92</v>
          </cell>
        </row>
        <row r="1113">
          <cell r="B1113">
            <v>0.92</v>
          </cell>
        </row>
        <row r="1114">
          <cell r="B1114">
            <v>0.92</v>
          </cell>
        </row>
        <row r="1115">
          <cell r="B1115">
            <v>0.92</v>
          </cell>
        </row>
        <row r="1116">
          <cell r="B1116">
            <v>0.92</v>
          </cell>
        </row>
        <row r="1117">
          <cell r="B1117">
            <v>0.91</v>
          </cell>
        </row>
        <row r="1118">
          <cell r="B1118">
            <v>0.92</v>
          </cell>
        </row>
        <row r="1119">
          <cell r="B1119">
            <v>0.91</v>
          </cell>
        </row>
        <row r="1120">
          <cell r="B1120">
            <v>0.91</v>
          </cell>
        </row>
        <row r="1121">
          <cell r="B1121">
            <v>0.92</v>
          </cell>
        </row>
        <row r="1122">
          <cell r="B1122">
            <v>0.91</v>
          </cell>
        </row>
        <row r="1123">
          <cell r="B1123">
            <v>0.92</v>
          </cell>
        </row>
        <row r="1124">
          <cell r="B1124">
            <v>0.92</v>
          </cell>
        </row>
        <row r="1125">
          <cell r="B1125">
            <v>0.92</v>
          </cell>
        </row>
        <row r="1126">
          <cell r="B1126">
            <v>0.92</v>
          </cell>
        </row>
        <row r="1127">
          <cell r="B1127">
            <v>0.92</v>
          </cell>
        </row>
        <row r="1128">
          <cell r="B1128">
            <v>0.92</v>
          </cell>
        </row>
        <row r="1129">
          <cell r="B1129">
            <v>0.92</v>
          </cell>
        </row>
        <row r="1130">
          <cell r="B1130">
            <v>0.92</v>
          </cell>
        </row>
        <row r="1131">
          <cell r="B1131">
            <v>0.92</v>
          </cell>
        </row>
        <row r="1132">
          <cell r="B1132">
            <v>0.92</v>
          </cell>
        </row>
        <row r="1133">
          <cell r="B1133">
            <v>0.92</v>
          </cell>
        </row>
        <row r="1134">
          <cell r="B1134">
            <v>0.92</v>
          </cell>
        </row>
        <row r="1135">
          <cell r="B1135">
            <v>0.92</v>
          </cell>
        </row>
        <row r="1136">
          <cell r="B1136">
            <v>0.92</v>
          </cell>
        </row>
        <row r="1137">
          <cell r="B1137">
            <v>0.92</v>
          </cell>
        </row>
        <row r="1138">
          <cell r="B1138">
            <v>0.92</v>
          </cell>
        </row>
        <row r="1139">
          <cell r="B1139">
            <v>0.93</v>
          </cell>
        </row>
        <row r="1140">
          <cell r="B1140">
            <v>0.93</v>
          </cell>
        </row>
        <row r="1141">
          <cell r="B1141">
            <v>0.93</v>
          </cell>
        </row>
        <row r="1142">
          <cell r="B1142">
            <v>0.93</v>
          </cell>
        </row>
        <row r="1143">
          <cell r="B1143">
            <v>0.93</v>
          </cell>
        </row>
        <row r="1144">
          <cell r="B1144">
            <v>0.93</v>
          </cell>
        </row>
        <row r="1145">
          <cell r="B1145">
            <v>0.93</v>
          </cell>
        </row>
        <row r="1146">
          <cell r="B1146">
            <v>0.93</v>
          </cell>
        </row>
        <row r="1147">
          <cell r="B1147">
            <v>0.93</v>
          </cell>
        </row>
        <row r="1148">
          <cell r="B1148">
            <v>0.93</v>
          </cell>
        </row>
        <row r="1149">
          <cell r="B1149">
            <v>0.93</v>
          </cell>
        </row>
        <row r="1150">
          <cell r="B1150">
            <v>0.93</v>
          </cell>
        </row>
        <row r="1151">
          <cell r="B1151">
            <v>0.94</v>
          </cell>
        </row>
        <row r="1152">
          <cell r="B1152">
            <v>0.93</v>
          </cell>
        </row>
        <row r="1153">
          <cell r="B1153">
            <v>0.93</v>
          </cell>
        </row>
        <row r="1154">
          <cell r="B1154">
            <v>0.93</v>
          </cell>
        </row>
        <row r="1155">
          <cell r="B1155">
            <v>0.92</v>
          </cell>
        </row>
        <row r="1156">
          <cell r="B1156">
            <v>0.93</v>
          </cell>
        </row>
        <row r="1157">
          <cell r="B1157">
            <v>0.92</v>
          </cell>
        </row>
        <row r="1158">
          <cell r="B1158">
            <v>0.92</v>
          </cell>
        </row>
        <row r="1159">
          <cell r="B1159">
            <v>0.92</v>
          </cell>
        </row>
        <row r="1160">
          <cell r="B1160">
            <v>0.92</v>
          </cell>
        </row>
        <row r="1161">
          <cell r="B1161">
            <v>0.92</v>
          </cell>
        </row>
        <row r="1162">
          <cell r="B1162">
            <v>0.92</v>
          </cell>
        </row>
        <row r="1163">
          <cell r="B1163">
            <v>0.92</v>
          </cell>
        </row>
        <row r="1164">
          <cell r="B1164">
            <v>0.92</v>
          </cell>
        </row>
        <row r="1165">
          <cell r="B1165">
            <v>0.93</v>
          </cell>
        </row>
        <row r="1166">
          <cell r="B1166">
            <v>0.93</v>
          </cell>
        </row>
        <row r="1167">
          <cell r="B1167">
            <v>0.93</v>
          </cell>
        </row>
        <row r="1168">
          <cell r="B1168">
            <v>0.93</v>
          </cell>
        </row>
        <row r="1169">
          <cell r="B1169">
            <v>0.93</v>
          </cell>
        </row>
        <row r="1170">
          <cell r="B1170">
            <v>0.94</v>
          </cell>
        </row>
        <row r="1171">
          <cell r="B1171">
            <v>0.94</v>
          </cell>
        </row>
        <row r="1172">
          <cell r="B1172">
            <v>0.94</v>
          </cell>
        </row>
        <row r="1173">
          <cell r="B1173">
            <v>0.94</v>
          </cell>
        </row>
        <row r="1174">
          <cell r="B1174">
            <v>0.94</v>
          </cell>
        </row>
        <row r="1175">
          <cell r="B1175">
            <v>0.95</v>
          </cell>
        </row>
        <row r="1176">
          <cell r="B1176">
            <v>0.94</v>
          </cell>
        </row>
        <row r="1177">
          <cell r="B1177">
            <v>0.94</v>
          </cell>
        </row>
        <row r="1178">
          <cell r="B1178">
            <v>0.94</v>
          </cell>
        </row>
        <row r="1179">
          <cell r="B1179">
            <v>0.94</v>
          </cell>
        </row>
        <row r="1180">
          <cell r="B1180">
            <v>0.94</v>
          </cell>
        </row>
        <row r="1181">
          <cell r="B1181">
            <v>0.94</v>
          </cell>
        </row>
        <row r="1182">
          <cell r="B1182">
            <v>0.95</v>
          </cell>
        </row>
        <row r="1183">
          <cell r="B1183">
            <v>0.94</v>
          </cell>
        </row>
        <row r="1184">
          <cell r="B1184">
            <v>0.94</v>
          </cell>
        </row>
        <row r="1185">
          <cell r="B1185">
            <v>0.94</v>
          </cell>
        </row>
        <row r="1186">
          <cell r="B1186">
            <v>0.94</v>
          </cell>
        </row>
        <row r="1187">
          <cell r="B1187">
            <v>0.94</v>
          </cell>
        </row>
        <row r="1188">
          <cell r="B1188">
            <v>0.94</v>
          </cell>
        </row>
        <row r="1189">
          <cell r="B1189">
            <v>0.94</v>
          </cell>
        </row>
        <row r="1190">
          <cell r="B1190">
            <v>0.95</v>
          </cell>
        </row>
        <row r="1191">
          <cell r="B1191">
            <v>0.94</v>
          </cell>
        </row>
        <row r="1192">
          <cell r="B1192">
            <v>0.94</v>
          </cell>
        </row>
        <row r="1193">
          <cell r="B1193">
            <v>0.94</v>
          </cell>
        </row>
        <row r="1194">
          <cell r="B1194">
            <v>0.95</v>
          </cell>
        </row>
        <row r="1195">
          <cell r="B1195">
            <v>0.94</v>
          </cell>
        </row>
        <row r="1196">
          <cell r="B1196">
            <v>0.95</v>
          </cell>
        </row>
        <row r="1197">
          <cell r="B1197">
            <v>0.95</v>
          </cell>
        </row>
        <row r="1198">
          <cell r="B1198">
            <v>0.95</v>
          </cell>
        </row>
        <row r="1199">
          <cell r="B1199">
            <v>0.95</v>
          </cell>
        </row>
        <row r="1200">
          <cell r="B1200">
            <v>0.95</v>
          </cell>
        </row>
        <row r="1201">
          <cell r="B1201">
            <v>0.95</v>
          </cell>
        </row>
        <row r="1202">
          <cell r="B1202">
            <v>0.95</v>
          </cell>
        </row>
        <row r="1203">
          <cell r="B1203">
            <v>0.95</v>
          </cell>
        </row>
        <row r="1204">
          <cell r="B1204">
            <v>0.95</v>
          </cell>
        </row>
        <row r="1205">
          <cell r="B1205">
            <v>0.95</v>
          </cell>
        </row>
        <row r="1206">
          <cell r="B1206">
            <v>0.95</v>
          </cell>
        </row>
        <row r="1207">
          <cell r="B1207">
            <v>0.95</v>
          </cell>
        </row>
        <row r="1208">
          <cell r="B1208">
            <v>0.95</v>
          </cell>
        </row>
        <row r="1209">
          <cell r="B1209">
            <v>0.95</v>
          </cell>
        </row>
        <row r="1210">
          <cell r="B1210">
            <v>0.95</v>
          </cell>
        </row>
        <row r="1211">
          <cell r="B1211">
            <v>0.95</v>
          </cell>
        </row>
        <row r="1212">
          <cell r="B1212">
            <v>0.95</v>
          </cell>
        </row>
        <row r="1213">
          <cell r="B1213">
            <v>0.95</v>
          </cell>
        </row>
        <row r="1214">
          <cell r="B1214">
            <v>0.95</v>
          </cell>
        </row>
        <row r="1215">
          <cell r="B1215">
            <v>0.95</v>
          </cell>
        </row>
        <row r="1216">
          <cell r="B1216">
            <v>0.96</v>
          </cell>
        </row>
        <row r="1217">
          <cell r="B1217">
            <v>0.96</v>
          </cell>
        </row>
        <row r="1218">
          <cell r="B1218">
            <v>0.96</v>
          </cell>
        </row>
        <row r="1219">
          <cell r="B1219">
            <v>0.96</v>
          </cell>
        </row>
        <row r="1220">
          <cell r="B1220">
            <v>0.96</v>
          </cell>
        </row>
        <row r="1221">
          <cell r="B1221">
            <v>0.97</v>
          </cell>
        </row>
        <row r="1222">
          <cell r="B1222">
            <v>0.97</v>
          </cell>
        </row>
        <row r="1223">
          <cell r="B1223">
            <v>0.97</v>
          </cell>
        </row>
        <row r="1224">
          <cell r="B1224">
            <v>0.98</v>
          </cell>
        </row>
        <row r="1225">
          <cell r="B1225">
            <v>0.98</v>
          </cell>
        </row>
        <row r="1226">
          <cell r="B1226">
            <v>0.98</v>
          </cell>
        </row>
        <row r="1227">
          <cell r="B1227">
            <v>0.98</v>
          </cell>
        </row>
        <row r="1228">
          <cell r="B1228">
            <v>0.98</v>
          </cell>
        </row>
        <row r="1229">
          <cell r="B1229">
            <v>0.98</v>
          </cell>
        </row>
        <row r="1230">
          <cell r="B1230">
            <v>0.98</v>
          </cell>
        </row>
        <row r="1231">
          <cell r="B1231">
            <v>0.98</v>
          </cell>
        </row>
        <row r="1232">
          <cell r="B1232">
            <v>0.97</v>
          </cell>
        </row>
        <row r="1233">
          <cell r="B1233">
            <v>0.98</v>
          </cell>
        </row>
        <row r="1234">
          <cell r="B1234">
            <v>0.98</v>
          </cell>
        </row>
        <row r="1235">
          <cell r="B1235">
            <v>0.98</v>
          </cell>
        </row>
        <row r="1236">
          <cell r="B1236">
            <v>0.97</v>
          </cell>
        </row>
        <row r="1237">
          <cell r="B1237">
            <v>0.97</v>
          </cell>
        </row>
        <row r="1238">
          <cell r="B1238">
            <v>0.97</v>
          </cell>
        </row>
        <row r="1239">
          <cell r="B1239">
            <v>0.97</v>
          </cell>
        </row>
        <row r="1240">
          <cell r="B1240">
            <v>0.98</v>
          </cell>
        </row>
        <row r="1241">
          <cell r="B1241">
            <v>0.98</v>
          </cell>
        </row>
        <row r="1242">
          <cell r="B1242">
            <v>0.98</v>
          </cell>
        </row>
        <row r="1243">
          <cell r="B1243">
            <v>0.98</v>
          </cell>
        </row>
        <row r="1244">
          <cell r="B1244">
            <v>0.98</v>
          </cell>
        </row>
        <row r="1245">
          <cell r="B1245">
            <v>0.98</v>
          </cell>
        </row>
        <row r="1246">
          <cell r="B1246">
            <v>0.98</v>
          </cell>
        </row>
        <row r="1247">
          <cell r="B1247">
            <v>0.98</v>
          </cell>
        </row>
        <row r="1248">
          <cell r="B1248">
            <v>0.99</v>
          </cell>
        </row>
        <row r="1249">
          <cell r="B1249">
            <v>0.99</v>
          </cell>
        </row>
        <row r="1250">
          <cell r="B1250">
            <v>0.99</v>
          </cell>
        </row>
        <row r="1251">
          <cell r="B1251">
            <v>0.99</v>
          </cell>
        </row>
        <row r="1252">
          <cell r="B1252">
            <v>0.99</v>
          </cell>
        </row>
        <row r="1253">
          <cell r="B1253">
            <v>0.99</v>
          </cell>
        </row>
        <row r="1254">
          <cell r="B1254">
            <v>0.99</v>
          </cell>
        </row>
        <row r="1255">
          <cell r="B1255">
            <v>0.99</v>
          </cell>
        </row>
        <row r="1256">
          <cell r="B1256">
            <v>0.98</v>
          </cell>
        </row>
        <row r="1257">
          <cell r="B1257">
            <v>0.99</v>
          </cell>
        </row>
        <row r="1258">
          <cell r="B1258">
            <v>0.98</v>
          </cell>
        </row>
        <row r="1259">
          <cell r="B1259">
            <v>0.98</v>
          </cell>
        </row>
        <row r="1260">
          <cell r="B1260">
            <v>0.98</v>
          </cell>
        </row>
        <row r="1261">
          <cell r="B1261">
            <v>0.98</v>
          </cell>
        </row>
        <row r="1262">
          <cell r="B1262">
            <v>0.98</v>
          </cell>
        </row>
        <row r="1263">
          <cell r="B1263">
            <v>0.98</v>
          </cell>
        </row>
        <row r="1264">
          <cell r="B1264">
            <v>0.98</v>
          </cell>
        </row>
        <row r="1265">
          <cell r="B1265">
            <v>0.98</v>
          </cell>
        </row>
        <row r="1266">
          <cell r="B1266">
            <v>0.99</v>
          </cell>
        </row>
        <row r="1267">
          <cell r="B1267">
            <v>0.99</v>
          </cell>
        </row>
        <row r="1268">
          <cell r="B1268">
            <v>0.99</v>
          </cell>
        </row>
        <row r="1269">
          <cell r="B1269">
            <v>0.99</v>
          </cell>
        </row>
        <row r="1270">
          <cell r="B1270">
            <v>0.99</v>
          </cell>
        </row>
        <row r="1271">
          <cell r="B1271">
            <v>0.99</v>
          </cell>
        </row>
        <row r="1272">
          <cell r="B1272">
            <v>1</v>
          </cell>
        </row>
        <row r="1273">
          <cell r="B1273">
            <v>1</v>
          </cell>
        </row>
        <row r="1274">
          <cell r="B1274">
            <v>1</v>
          </cell>
        </row>
        <row r="1275">
          <cell r="B1275">
            <v>1</v>
          </cell>
        </row>
        <row r="1276">
          <cell r="B1276">
            <v>1</v>
          </cell>
        </row>
        <row r="1277">
          <cell r="B1277">
            <v>1</v>
          </cell>
        </row>
        <row r="1278">
          <cell r="B1278">
            <v>1</v>
          </cell>
        </row>
        <row r="1279">
          <cell r="B1279">
            <v>1</v>
          </cell>
        </row>
        <row r="1280">
          <cell r="B1280">
            <v>1</v>
          </cell>
        </row>
        <row r="1281">
          <cell r="B1281">
            <v>1</v>
          </cell>
        </row>
        <row r="1282">
          <cell r="B1282">
            <v>1</v>
          </cell>
        </row>
        <row r="1283">
          <cell r="B1283">
            <v>1</v>
          </cell>
        </row>
        <row r="1284">
          <cell r="B1284">
            <v>1</v>
          </cell>
        </row>
        <row r="1285">
          <cell r="B1285">
            <v>0.99</v>
          </cell>
        </row>
        <row r="1286">
          <cell r="B1286">
            <v>1</v>
          </cell>
        </row>
        <row r="1287">
          <cell r="B1287">
            <v>1</v>
          </cell>
        </row>
        <row r="1288">
          <cell r="B1288">
            <v>1</v>
          </cell>
        </row>
        <row r="1289">
          <cell r="B1289">
            <v>1</v>
          </cell>
        </row>
        <row r="1290">
          <cell r="B1290">
            <v>1</v>
          </cell>
        </row>
        <row r="1291">
          <cell r="B1291">
            <v>1</v>
          </cell>
        </row>
        <row r="1292">
          <cell r="B1292">
            <v>1</v>
          </cell>
        </row>
        <row r="1293">
          <cell r="B1293">
            <v>1.01</v>
          </cell>
        </row>
        <row r="1294">
          <cell r="B1294">
            <v>1.01</v>
          </cell>
        </row>
        <row r="1295">
          <cell r="B1295">
            <v>1.01</v>
          </cell>
        </row>
        <row r="1296">
          <cell r="B1296">
            <v>1.01</v>
          </cell>
        </row>
        <row r="1297">
          <cell r="B1297">
            <v>1.01</v>
          </cell>
        </row>
        <row r="1298">
          <cell r="B1298">
            <v>1.02</v>
          </cell>
        </row>
        <row r="1299">
          <cell r="B1299">
            <v>1.02</v>
          </cell>
        </row>
        <row r="1300">
          <cell r="B1300">
            <v>1.02</v>
          </cell>
        </row>
        <row r="1301">
          <cell r="B1301">
            <v>1.02</v>
          </cell>
        </row>
        <row r="1302">
          <cell r="B1302">
            <v>1.02</v>
          </cell>
        </row>
        <row r="1303">
          <cell r="B1303">
            <v>1.02</v>
          </cell>
        </row>
        <row r="1304">
          <cell r="B1304">
            <v>1.02</v>
          </cell>
        </row>
        <row r="1305">
          <cell r="B1305">
            <v>1.02</v>
          </cell>
        </row>
        <row r="1306">
          <cell r="B1306">
            <v>1.02</v>
          </cell>
        </row>
        <row r="1307">
          <cell r="B1307">
            <v>1.02</v>
          </cell>
        </row>
        <row r="1308">
          <cell r="B1308">
            <v>1.02</v>
          </cell>
        </row>
        <row r="1309">
          <cell r="B1309">
            <v>1.02</v>
          </cell>
        </row>
        <row r="1310">
          <cell r="B1310">
            <v>1.02</v>
          </cell>
        </row>
        <row r="1311">
          <cell r="B1311">
            <v>1.02</v>
          </cell>
        </row>
        <row r="1312">
          <cell r="B1312">
            <v>1.02</v>
          </cell>
        </row>
        <row r="1313">
          <cell r="B1313">
            <v>1.02</v>
          </cell>
        </row>
        <row r="1314">
          <cell r="B1314">
            <v>1.03</v>
          </cell>
        </row>
        <row r="1315">
          <cell r="B1315">
            <v>1.03</v>
          </cell>
        </row>
        <row r="1316">
          <cell r="B1316">
            <v>1.03</v>
          </cell>
        </row>
        <row r="1317">
          <cell r="B1317">
            <v>1.03</v>
          </cell>
        </row>
        <row r="1318">
          <cell r="B1318">
            <v>1.04</v>
          </cell>
        </row>
        <row r="1319">
          <cell r="B1319">
            <v>1.04</v>
          </cell>
        </row>
        <row r="1320">
          <cell r="B1320">
            <v>1.03</v>
          </cell>
        </row>
        <row r="1321">
          <cell r="B1321">
            <v>1.04</v>
          </cell>
        </row>
        <row r="1322">
          <cell r="B1322">
            <v>1.04</v>
          </cell>
        </row>
        <row r="1323">
          <cell r="B1323">
            <v>1.04</v>
          </cell>
        </row>
        <row r="1324">
          <cell r="B1324">
            <v>1.04</v>
          </cell>
        </row>
        <row r="1325">
          <cell r="B1325">
            <v>1.04</v>
          </cell>
        </row>
        <row r="1326">
          <cell r="B1326">
            <v>1.04</v>
          </cell>
        </row>
        <row r="1327">
          <cell r="B1327">
            <v>1.04</v>
          </cell>
        </row>
        <row r="1328">
          <cell r="B1328">
            <v>1.03</v>
          </cell>
        </row>
        <row r="1329">
          <cell r="B1329">
            <v>1.03</v>
          </cell>
        </row>
        <row r="1330">
          <cell r="B1330">
            <v>1.03</v>
          </cell>
        </row>
        <row r="1331">
          <cell r="B1331">
            <v>1.03</v>
          </cell>
        </row>
        <row r="1332">
          <cell r="B1332">
            <v>1.03</v>
          </cell>
        </row>
        <row r="1333">
          <cell r="B1333">
            <v>1.02</v>
          </cell>
        </row>
        <row r="1334">
          <cell r="B1334">
            <v>1.02</v>
          </cell>
        </row>
        <row r="1335">
          <cell r="B1335">
            <v>1.03</v>
          </cell>
        </row>
        <row r="1336">
          <cell r="B1336">
            <v>1.03</v>
          </cell>
        </row>
        <row r="1337">
          <cell r="B1337">
            <v>1.03</v>
          </cell>
        </row>
        <row r="1338">
          <cell r="B1338">
            <v>1.03</v>
          </cell>
        </row>
        <row r="1339">
          <cell r="B1339">
            <v>1.03</v>
          </cell>
        </row>
        <row r="1340">
          <cell r="B1340">
            <v>1.03</v>
          </cell>
        </row>
        <row r="1341">
          <cell r="B1341">
            <v>1.03</v>
          </cell>
        </row>
        <row r="1342">
          <cell r="B1342">
            <v>1.03</v>
          </cell>
        </row>
        <row r="1343">
          <cell r="B1343">
            <v>1.04</v>
          </cell>
        </row>
        <row r="1344">
          <cell r="B1344">
            <v>1.03</v>
          </cell>
        </row>
        <row r="1345">
          <cell r="B1345">
            <v>1.04</v>
          </cell>
        </row>
        <row r="1346">
          <cell r="B1346">
            <v>1.04</v>
          </cell>
        </row>
        <row r="1347">
          <cell r="B1347">
            <v>1.04</v>
          </cell>
        </row>
        <row r="1348">
          <cell r="B1348">
            <v>1.04</v>
          </cell>
        </row>
        <row r="1349">
          <cell r="B1349">
            <v>1.04</v>
          </cell>
        </row>
        <row r="1350">
          <cell r="B1350">
            <v>1.04</v>
          </cell>
        </row>
        <row r="1351">
          <cell r="B1351">
            <v>1.04</v>
          </cell>
        </row>
        <row r="1352">
          <cell r="B1352">
            <v>1.04</v>
          </cell>
        </row>
        <row r="1353">
          <cell r="B1353">
            <v>1.04</v>
          </cell>
        </row>
        <row r="1354">
          <cell r="B1354">
            <v>1.04</v>
          </cell>
        </row>
        <row r="1355">
          <cell r="B1355">
            <v>1.04</v>
          </cell>
        </row>
        <row r="1356">
          <cell r="B1356">
            <v>1.04</v>
          </cell>
        </row>
        <row r="1357">
          <cell r="B1357">
            <v>1.04</v>
          </cell>
        </row>
        <row r="1358">
          <cell r="B1358">
            <v>1.04</v>
          </cell>
        </row>
        <row r="1359">
          <cell r="B1359">
            <v>1.04</v>
          </cell>
        </row>
        <row r="1360">
          <cell r="B1360">
            <v>1.04</v>
          </cell>
        </row>
        <row r="1361">
          <cell r="B1361">
            <v>1.05</v>
          </cell>
        </row>
        <row r="1362">
          <cell r="B1362">
            <v>1.05</v>
          </cell>
        </row>
        <row r="1363">
          <cell r="B1363">
            <v>1.05</v>
          </cell>
        </row>
        <row r="1364">
          <cell r="B1364">
            <v>1.05</v>
          </cell>
        </row>
        <row r="1365">
          <cell r="B1365">
            <v>1.06</v>
          </cell>
        </row>
        <row r="1366">
          <cell r="B1366">
            <v>1.06</v>
          </cell>
        </row>
        <row r="1367">
          <cell r="B1367">
            <v>1.06</v>
          </cell>
        </row>
        <row r="1368">
          <cell r="B1368">
            <v>1.06</v>
          </cell>
        </row>
        <row r="1369">
          <cell r="B1369">
            <v>1.06</v>
          </cell>
        </row>
        <row r="1370">
          <cell r="B1370">
            <v>1.07</v>
          </cell>
        </row>
        <row r="1371">
          <cell r="B1371">
            <v>1.07</v>
          </cell>
        </row>
        <row r="1372">
          <cell r="B1372">
            <v>1.07</v>
          </cell>
        </row>
        <row r="1373">
          <cell r="B1373">
            <v>1.07</v>
          </cell>
        </row>
        <row r="1374">
          <cell r="B1374">
            <v>1.07</v>
          </cell>
        </row>
        <row r="1375">
          <cell r="B1375">
            <v>1.07</v>
          </cell>
        </row>
        <row r="1376">
          <cell r="B1376">
            <v>1.07</v>
          </cell>
        </row>
        <row r="1377">
          <cell r="B1377">
            <v>1.07</v>
          </cell>
        </row>
        <row r="1378">
          <cell r="B1378">
            <v>1.07</v>
          </cell>
        </row>
        <row r="1379">
          <cell r="B1379">
            <v>1.06</v>
          </cell>
        </row>
        <row r="1380">
          <cell r="B1380">
            <v>1.06</v>
          </cell>
        </row>
        <row r="1381">
          <cell r="B1381">
            <v>1.06</v>
          </cell>
        </row>
        <row r="1382">
          <cell r="B1382">
            <v>1.06</v>
          </cell>
        </row>
        <row r="1383">
          <cell r="B1383">
            <v>1.06</v>
          </cell>
        </row>
        <row r="1384">
          <cell r="B1384">
            <v>1.06</v>
          </cell>
        </row>
        <row r="1385">
          <cell r="B1385">
            <v>1.06</v>
          </cell>
        </row>
        <row r="1386">
          <cell r="B1386">
            <v>1.06</v>
          </cell>
        </row>
        <row r="1387">
          <cell r="B1387">
            <v>1.07</v>
          </cell>
        </row>
        <row r="1388">
          <cell r="B1388">
            <v>1.07</v>
          </cell>
        </row>
        <row r="1389">
          <cell r="B1389">
            <v>1.07</v>
          </cell>
        </row>
        <row r="1390">
          <cell r="B1390">
            <v>1.08</v>
          </cell>
        </row>
        <row r="1391">
          <cell r="B1391">
            <v>1.07</v>
          </cell>
        </row>
        <row r="1392">
          <cell r="B1392">
            <v>1.07</v>
          </cell>
        </row>
        <row r="1393">
          <cell r="B1393">
            <v>1.07</v>
          </cell>
        </row>
        <row r="1394">
          <cell r="B1394">
            <v>1.08</v>
          </cell>
        </row>
        <row r="1395">
          <cell r="B1395">
            <v>1.08</v>
          </cell>
        </row>
        <row r="1396">
          <cell r="B1396">
            <v>1.08</v>
          </cell>
        </row>
        <row r="1397">
          <cell r="B1397">
            <v>1.08</v>
          </cell>
        </row>
        <row r="1398">
          <cell r="B1398">
            <v>1.08</v>
          </cell>
        </row>
        <row r="1399">
          <cell r="B1399">
            <v>1.08</v>
          </cell>
        </row>
      </sheetData>
      <sheetData sheetId="2"/>
      <sheetData sheetId="3"/>
      <sheetData sheetId="4"/>
      <sheetData sheetId="5">
        <row r="7">
          <cell r="M7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K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Sampling"/>
      <sheetName val="Offlinedata"/>
    </sheetNames>
    <sheetDataSet>
      <sheetData sheetId="0"/>
      <sheetData sheetId="1"/>
      <sheetData sheetId="2">
        <row r="1">
          <cell r="D1" t="str">
            <v>CO2 offgas</v>
          </cell>
        </row>
        <row r="48">
          <cell r="A48">
            <v>6.8334999999999999</v>
          </cell>
          <cell r="D48">
            <v>5.7617399999999999E-2</v>
          </cell>
        </row>
        <row r="49">
          <cell r="A49">
            <v>7.0001699999999998</v>
          </cell>
          <cell r="D49">
            <v>5.7617399999999999E-2</v>
          </cell>
        </row>
        <row r="50">
          <cell r="A50">
            <v>7.16683</v>
          </cell>
          <cell r="D50">
            <v>5.7617399999999999E-2</v>
          </cell>
        </row>
        <row r="51">
          <cell r="A51">
            <v>7.3334999999999999</v>
          </cell>
          <cell r="D51">
            <v>6.0498299999999998E-2</v>
          </cell>
        </row>
        <row r="52">
          <cell r="A52">
            <v>7.5001699999999998</v>
          </cell>
          <cell r="D52">
            <v>6.0498299999999998E-2</v>
          </cell>
        </row>
        <row r="53">
          <cell r="A53">
            <v>7.66683</v>
          </cell>
          <cell r="D53">
            <v>6.0498299999999998E-2</v>
          </cell>
        </row>
        <row r="54">
          <cell r="A54">
            <v>7.8334999999999999</v>
          </cell>
          <cell r="D54">
            <v>6.4013100000000003E-2</v>
          </cell>
        </row>
        <row r="55">
          <cell r="A55">
            <v>8.0001700000000007</v>
          </cell>
          <cell r="D55">
            <v>6.6259999999999999E-2</v>
          </cell>
        </row>
        <row r="56">
          <cell r="A56">
            <v>8.1668299999999991</v>
          </cell>
          <cell r="D56">
            <v>6.6259999999999999E-2</v>
          </cell>
        </row>
        <row r="57">
          <cell r="A57">
            <v>8.3335000000000008</v>
          </cell>
          <cell r="D57">
            <v>6.6259999999999999E-2</v>
          </cell>
        </row>
        <row r="58">
          <cell r="A58">
            <v>8.5001700000000007</v>
          </cell>
          <cell r="D58">
            <v>6.9140900000000005E-2</v>
          </cell>
        </row>
        <row r="59">
          <cell r="A59">
            <v>8.6668300000000009</v>
          </cell>
          <cell r="D59">
            <v>6.9140900000000005E-2</v>
          </cell>
        </row>
        <row r="60">
          <cell r="A60">
            <v>8.8335000000000008</v>
          </cell>
          <cell r="D60">
            <v>6.9140900000000005E-2</v>
          </cell>
        </row>
        <row r="61">
          <cell r="A61">
            <v>9.0001700000000007</v>
          </cell>
          <cell r="D61">
            <v>7.0900699999999997E-2</v>
          </cell>
        </row>
        <row r="62">
          <cell r="A62">
            <v>9.1668299999999991</v>
          </cell>
          <cell r="D62">
            <v>7.2021699999999994E-2</v>
          </cell>
        </row>
        <row r="63">
          <cell r="A63">
            <v>9.3335000000000008</v>
          </cell>
          <cell r="D63">
            <v>7.2021699999999994E-2</v>
          </cell>
        </row>
        <row r="64">
          <cell r="A64">
            <v>9.5001700000000007</v>
          </cell>
          <cell r="D64">
            <v>7.49026E-2</v>
          </cell>
        </row>
        <row r="65">
          <cell r="A65">
            <v>9.6668300000000009</v>
          </cell>
          <cell r="D65">
            <v>7.49026E-2</v>
          </cell>
        </row>
        <row r="66">
          <cell r="A66">
            <v>9.8335000000000008</v>
          </cell>
          <cell r="D66">
            <v>7.8423400000000004E-2</v>
          </cell>
        </row>
        <row r="67">
          <cell r="A67">
            <v>10.0002</v>
          </cell>
          <cell r="D67">
            <v>8.0664299999999994E-2</v>
          </cell>
        </row>
        <row r="68">
          <cell r="A68">
            <v>10.1668</v>
          </cell>
          <cell r="D68">
            <v>8.2422700000000002E-2</v>
          </cell>
        </row>
        <row r="69">
          <cell r="A69">
            <v>10.333500000000001</v>
          </cell>
          <cell r="D69">
            <v>8.5302699999999995E-2</v>
          </cell>
        </row>
        <row r="70">
          <cell r="A70">
            <v>10.5002</v>
          </cell>
          <cell r="D70">
            <v>8.6426100000000006E-2</v>
          </cell>
        </row>
        <row r="71">
          <cell r="A71">
            <v>10.6668</v>
          </cell>
          <cell r="D71">
            <v>8.8184399999999996E-2</v>
          </cell>
        </row>
        <row r="72">
          <cell r="A72">
            <v>10.833500000000001</v>
          </cell>
          <cell r="D72">
            <v>9.2822500000000002E-2</v>
          </cell>
        </row>
        <row r="73">
          <cell r="A73">
            <v>11.0002</v>
          </cell>
          <cell r="D73">
            <v>9.5068700000000006E-2</v>
          </cell>
        </row>
        <row r="74">
          <cell r="A74">
            <v>11.1668</v>
          </cell>
          <cell r="D74">
            <v>9.7949499999999995E-2</v>
          </cell>
        </row>
        <row r="75">
          <cell r="A75">
            <v>11.333500000000001</v>
          </cell>
          <cell r="D75">
            <v>9.9707199999999996E-2</v>
          </cell>
        </row>
        <row r="76">
          <cell r="A76">
            <v>11.5002</v>
          </cell>
          <cell r="D76">
            <v>0.102587</v>
          </cell>
        </row>
        <row r="77">
          <cell r="A77">
            <v>11.6668</v>
          </cell>
          <cell r="D77">
            <v>0.103711</v>
          </cell>
        </row>
        <row r="78">
          <cell r="A78">
            <v>11.833500000000001</v>
          </cell>
          <cell r="D78">
            <v>0.109473</v>
          </cell>
        </row>
        <row r="79">
          <cell r="A79">
            <v>12.0002</v>
          </cell>
          <cell r="D79">
            <v>0.112354</v>
          </cell>
        </row>
        <row r="80">
          <cell r="A80">
            <v>12.1668</v>
          </cell>
          <cell r="D80">
            <v>0.11411300000000001</v>
          </cell>
        </row>
        <row r="81">
          <cell r="A81">
            <v>12.333500000000001</v>
          </cell>
          <cell r="D81">
            <v>0.116992</v>
          </cell>
        </row>
        <row r="82">
          <cell r="A82">
            <v>12.5002</v>
          </cell>
          <cell r="D82">
            <v>0.118116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="116" workbookViewId="0">
      <selection activeCell="C15" sqref="C15"/>
    </sheetView>
  </sheetViews>
  <sheetFormatPr baseColWidth="10" defaultColWidth="11.42578125" defaultRowHeight="12.75" x14ac:dyDescent="0.2"/>
  <cols>
    <col min="1" max="1" width="22" style="6" customWidth="1"/>
    <col min="2" max="2" width="15.28515625" style="6" customWidth="1"/>
    <col min="3" max="16384" width="11.42578125" style="6"/>
  </cols>
  <sheetData>
    <row r="1" spans="1:6" ht="18" customHeight="1" x14ac:dyDescent="0.25">
      <c r="A1" s="5" t="s">
        <v>29</v>
      </c>
    </row>
    <row r="2" spans="1:6" ht="12.75" customHeight="1" x14ac:dyDescent="0.2">
      <c r="A2" s="7" t="s">
        <v>54</v>
      </c>
      <c r="B2" s="7" t="s">
        <v>159</v>
      </c>
      <c r="C2" s="15"/>
      <c r="D2" s="15"/>
    </row>
    <row r="3" spans="1:6" ht="12.75" customHeight="1" x14ac:dyDescent="0.2">
      <c r="A3" s="7" t="s">
        <v>0</v>
      </c>
      <c r="B3" s="90">
        <v>42717</v>
      </c>
      <c r="C3" s="15"/>
      <c r="D3" s="15"/>
    </row>
    <row r="4" spans="1:6" ht="12.75" customHeight="1" x14ac:dyDescent="0.25">
      <c r="A4" s="7" t="s">
        <v>1</v>
      </c>
      <c r="B4" s="99" t="s">
        <v>160</v>
      </c>
      <c r="C4" s="15"/>
      <c r="D4" s="15"/>
    </row>
    <row r="5" spans="1:6" ht="12.75" customHeight="1" x14ac:dyDescent="0.2">
      <c r="A5" s="7" t="s">
        <v>2</v>
      </c>
      <c r="B5" s="7" t="s">
        <v>116</v>
      </c>
    </row>
    <row r="6" spans="1:6" ht="12.75" customHeight="1" x14ac:dyDescent="0.2">
      <c r="A6" s="7" t="s">
        <v>3</v>
      </c>
      <c r="B6" s="7" t="s">
        <v>161</v>
      </c>
    </row>
    <row r="7" spans="1:6" ht="12.75" customHeight="1" x14ac:dyDescent="0.2">
      <c r="A7" s="7" t="s">
        <v>4</v>
      </c>
      <c r="B7" s="7" t="s">
        <v>162</v>
      </c>
    </row>
    <row r="8" spans="1:6" ht="12.75" customHeight="1" x14ac:dyDescent="0.2">
      <c r="A8" s="7" t="s">
        <v>5</v>
      </c>
      <c r="B8" s="7" t="s">
        <v>175</v>
      </c>
    </row>
    <row r="9" spans="1:6" ht="12.75" customHeight="1" x14ac:dyDescent="0.2">
      <c r="A9" s="7" t="s">
        <v>6</v>
      </c>
      <c r="B9" s="7" t="s">
        <v>163</v>
      </c>
    </row>
    <row r="10" spans="1:6" s="55" customFormat="1" ht="12.75" customHeight="1" x14ac:dyDescent="0.2">
      <c r="A10" s="7"/>
      <c r="B10" s="7"/>
    </row>
    <row r="11" spans="1:6" s="55" customFormat="1" ht="12.75" customHeight="1" x14ac:dyDescent="0.2">
      <c r="A11" s="7"/>
      <c r="B11" s="7"/>
    </row>
    <row r="12" spans="1:6" ht="12.75" customHeight="1" x14ac:dyDescent="0.25">
      <c r="A12" s="5"/>
    </row>
    <row r="13" spans="1:6" x14ac:dyDescent="0.2">
      <c r="A13" s="6" t="s">
        <v>8</v>
      </c>
      <c r="C13" s="17">
        <v>20.9</v>
      </c>
      <c r="D13" s="6" t="s">
        <v>9</v>
      </c>
    </row>
    <row r="14" spans="1:6" ht="15.75" x14ac:dyDescent="0.25">
      <c r="A14" s="6" t="s">
        <v>10</v>
      </c>
      <c r="C14" s="17">
        <v>0.04</v>
      </c>
      <c r="D14" s="6" t="s">
        <v>9</v>
      </c>
      <c r="E14" s="3"/>
    </row>
    <row r="15" spans="1:6" x14ac:dyDescent="0.2">
      <c r="A15" s="6" t="s">
        <v>12</v>
      </c>
      <c r="C15" s="7">
        <v>20.7</v>
      </c>
      <c r="D15" s="6" t="s">
        <v>9</v>
      </c>
      <c r="E15" s="28"/>
      <c r="F15" s="28"/>
    </row>
    <row r="16" spans="1:6" x14ac:dyDescent="0.2">
      <c r="A16" s="6" t="s">
        <v>13</v>
      </c>
      <c r="C16" s="7">
        <f>(C13/100-C15/100)/C13*100</f>
        <v>9.569377990430632E-3</v>
      </c>
      <c r="D16" s="6" t="s">
        <v>9</v>
      </c>
      <c r="E16" s="2"/>
    </row>
    <row r="17" spans="1:12" x14ac:dyDescent="0.2">
      <c r="E17" s="2"/>
      <c r="G17" s="1"/>
    </row>
    <row r="18" spans="1:12" x14ac:dyDescent="0.2">
      <c r="A18" s="6" t="s">
        <v>15</v>
      </c>
      <c r="C18" s="13">
        <v>4</v>
      </c>
      <c r="D18" s="6" t="s">
        <v>11</v>
      </c>
      <c r="E18" s="2"/>
      <c r="G18" s="1"/>
    </row>
    <row r="19" spans="1:12" x14ac:dyDescent="0.2">
      <c r="A19" s="6" t="s">
        <v>27</v>
      </c>
      <c r="C19" s="60">
        <v>22.414000000000001</v>
      </c>
      <c r="D19" s="6" t="s">
        <v>14</v>
      </c>
      <c r="F19" s="1"/>
      <c r="G19" s="1"/>
    </row>
    <row r="20" spans="1:12" ht="15" x14ac:dyDescent="0.2">
      <c r="A20" s="22" t="s">
        <v>164</v>
      </c>
      <c r="B20" s="9"/>
      <c r="C20" s="27">
        <v>199.7</v>
      </c>
      <c r="D20" s="10"/>
      <c r="E20" s="9" t="s">
        <v>16</v>
      </c>
      <c r="F20" s="1"/>
      <c r="G20" s="28"/>
      <c r="K20" s="8"/>
    </row>
    <row r="21" spans="1:12" x14ac:dyDescent="0.2">
      <c r="A21" s="24" t="s">
        <v>165</v>
      </c>
      <c r="B21" s="11"/>
      <c r="C21" s="88">
        <v>1.0649999999999999</v>
      </c>
      <c r="D21" s="12"/>
      <c r="E21" s="24" t="s">
        <v>38</v>
      </c>
      <c r="F21" s="1"/>
      <c r="K21" s="9"/>
    </row>
    <row r="22" spans="1:12" s="55" customFormat="1" ht="15" x14ac:dyDescent="0.2">
      <c r="A22" s="22"/>
      <c r="B22" s="9"/>
      <c r="C22" s="27"/>
      <c r="D22" s="10"/>
      <c r="E22" s="9"/>
      <c r="F22" s="1"/>
      <c r="G22" s="28"/>
      <c r="K22" s="8"/>
    </row>
    <row r="23" spans="1:12" s="55" customFormat="1" x14ac:dyDescent="0.2">
      <c r="A23" s="57"/>
      <c r="B23" s="11"/>
      <c r="C23" s="88"/>
      <c r="D23" s="12"/>
      <c r="E23" s="57"/>
      <c r="F23" s="1"/>
      <c r="K23" s="9"/>
    </row>
    <row r="24" spans="1:12" x14ac:dyDescent="0.2">
      <c r="A24" s="9" t="s">
        <v>55</v>
      </c>
      <c r="B24" s="9"/>
      <c r="C24" s="18"/>
      <c r="D24" s="8"/>
      <c r="E24" s="9" t="s">
        <v>17</v>
      </c>
      <c r="F24" s="2"/>
    </row>
    <row r="25" spans="1:12" x14ac:dyDescent="0.2">
      <c r="A25" s="9" t="s">
        <v>57</v>
      </c>
      <c r="B25" s="9"/>
      <c r="C25" s="89">
        <v>1.0880000000000001</v>
      </c>
      <c r="D25" s="8"/>
      <c r="E25" s="22" t="s">
        <v>38</v>
      </c>
    </row>
    <row r="26" spans="1:12" s="14" customFormat="1" x14ac:dyDescent="0.2">
      <c r="A26" s="9" t="s">
        <v>56</v>
      </c>
      <c r="B26" s="22" t="s">
        <v>168</v>
      </c>
      <c r="C26" s="13">
        <v>30</v>
      </c>
      <c r="D26" s="8"/>
      <c r="E26" s="9" t="s">
        <v>28</v>
      </c>
      <c r="F26" s="6"/>
      <c r="G26" s="6"/>
      <c r="H26" s="6"/>
      <c r="I26" s="6"/>
      <c r="J26" s="6"/>
      <c r="K26" s="6"/>
      <c r="L26" s="6"/>
    </row>
    <row r="27" spans="1:12" x14ac:dyDescent="0.2">
      <c r="A27" s="9" t="s">
        <v>194</v>
      </c>
      <c r="B27" s="17" t="s">
        <v>167</v>
      </c>
      <c r="C27" s="7">
        <f>46.06844/2</f>
        <v>23.034220000000001</v>
      </c>
      <c r="E27" s="9" t="s">
        <v>28</v>
      </c>
      <c r="H27" s="17"/>
    </row>
    <row r="28" spans="1:12" x14ac:dyDescent="0.2">
      <c r="A28" s="14"/>
      <c r="B28" s="14"/>
      <c r="C28" s="33"/>
      <c r="D28" s="14"/>
      <c r="E28" s="9"/>
    </row>
    <row r="29" spans="1:12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x14ac:dyDescent="0.2">
      <c r="A30" s="7" t="s">
        <v>166</v>
      </c>
      <c r="B30" s="7"/>
      <c r="C30" s="7"/>
    </row>
    <row r="31" spans="1:12" x14ac:dyDescent="0.2">
      <c r="A31" s="17"/>
      <c r="B31" s="17"/>
      <c r="C31" s="17"/>
    </row>
    <row r="32" spans="1:12" x14ac:dyDescent="0.2">
      <c r="A32" s="54"/>
      <c r="B32" s="54"/>
      <c r="C32" s="54"/>
    </row>
    <row r="33" spans="1:5" x14ac:dyDescent="0.2">
      <c r="A33" s="54"/>
      <c r="B33" s="54"/>
      <c r="C33" s="54"/>
    </row>
    <row r="34" spans="1:5" x14ac:dyDescent="0.2">
      <c r="A34" s="54"/>
      <c r="B34" s="54"/>
      <c r="C34" s="54"/>
    </row>
    <row r="35" spans="1:5" x14ac:dyDescent="0.2">
      <c r="A35" s="54"/>
      <c r="B35" s="54"/>
      <c r="C35" s="54"/>
    </row>
    <row r="36" spans="1:5" x14ac:dyDescent="0.2">
      <c r="A36" s="54"/>
      <c r="B36" s="54"/>
      <c r="C36" s="54"/>
    </row>
    <row r="37" spans="1:5" x14ac:dyDescent="0.2">
      <c r="A37" s="54" t="s">
        <v>25</v>
      </c>
      <c r="B37" s="54">
        <v>26.6</v>
      </c>
      <c r="C37" s="54" t="s">
        <v>26</v>
      </c>
    </row>
    <row r="38" spans="1:5" x14ac:dyDescent="0.2">
      <c r="A38" s="54"/>
      <c r="B38" s="54"/>
      <c r="C38" s="54"/>
    </row>
    <row r="40" spans="1:5" x14ac:dyDescent="0.2">
      <c r="A40" s="9"/>
      <c r="B40" s="9"/>
      <c r="C40" s="8"/>
      <c r="D40" s="8"/>
      <c r="E40" s="9"/>
    </row>
    <row r="41" spans="1:5" x14ac:dyDescent="0.2">
      <c r="A41" s="9"/>
      <c r="B41" s="9"/>
      <c r="C41" s="9"/>
      <c r="D41" s="9"/>
      <c r="E41" s="9"/>
    </row>
    <row r="43" spans="1:5" x14ac:dyDescent="0.2">
      <c r="A43" s="9"/>
      <c r="C43" s="8"/>
    </row>
  </sheetData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65"/>
  <sheetViews>
    <sheetView workbookViewId="0">
      <pane ySplit="1" topLeftCell="A2" activePane="bottomLeft" state="frozen"/>
      <selection pane="bottomLeft" activeCell="I17" sqref="I17"/>
    </sheetView>
  </sheetViews>
  <sheetFormatPr baseColWidth="10" defaultColWidth="9.140625" defaultRowHeight="12.75" x14ac:dyDescent="0.2"/>
  <cols>
    <col min="1" max="1" width="9.140625" style="54" customWidth="1"/>
    <col min="2" max="7" width="9.140625" style="54"/>
    <col min="8" max="8" width="17.5703125" style="54" bestFit="1" customWidth="1"/>
    <col min="9" max="9" width="9.140625" style="54"/>
    <col min="10" max="10" width="20.42578125" style="54" bestFit="1" customWidth="1"/>
    <col min="11" max="15" width="9.140625" style="54"/>
    <col min="16" max="18" width="19" style="17" customWidth="1"/>
    <col min="19" max="19" width="18.28515625" style="17" bestFit="1" customWidth="1"/>
    <col min="20" max="20" width="17.85546875" style="17" bestFit="1" customWidth="1"/>
    <col min="21" max="21" width="18.28515625" style="17" bestFit="1" customWidth="1"/>
    <col min="22" max="22" width="17.85546875" style="17" bestFit="1" customWidth="1"/>
    <col min="23" max="34" width="22" style="17" bestFit="1" customWidth="1"/>
    <col min="35" max="35" width="19.85546875" style="17" bestFit="1" customWidth="1"/>
    <col min="36" max="36" width="9.140625" style="17" customWidth="1"/>
    <col min="37" max="37" width="16.42578125" style="17" customWidth="1"/>
    <col min="38" max="38" width="9.140625" style="17" customWidth="1"/>
    <col min="39" max="39" width="18.85546875" style="17" customWidth="1"/>
    <col min="40" max="40" width="15" style="17" customWidth="1"/>
    <col min="41" max="41" width="16" style="17" customWidth="1"/>
    <col min="42" max="254" width="9.140625" style="17"/>
    <col min="255" max="255" width="15.28515625" style="17" bestFit="1" customWidth="1"/>
    <col min="256" max="256" width="15.28515625" style="17" customWidth="1"/>
    <col min="257" max="257" width="9.140625" style="17" customWidth="1"/>
    <col min="258" max="258" width="23.7109375" style="17" customWidth="1"/>
    <col min="259" max="259" width="18.85546875" style="17" customWidth="1"/>
    <col min="260" max="260" width="20.42578125" style="17" customWidth="1"/>
    <col min="261" max="261" width="21.42578125" style="17" customWidth="1"/>
    <col min="262" max="262" width="21.140625" style="17" customWidth="1"/>
    <col min="263" max="263" width="19.85546875" style="17" customWidth="1"/>
    <col min="264" max="266" width="14.42578125" style="17" bestFit="1" customWidth="1"/>
    <col min="267" max="267" width="14.85546875" style="17" bestFit="1" customWidth="1"/>
    <col min="268" max="268" width="14.42578125" style="17" bestFit="1" customWidth="1"/>
    <col min="269" max="269" width="17.85546875" style="17" bestFit="1" customWidth="1"/>
    <col min="270" max="271" width="14.42578125" style="17" bestFit="1" customWidth="1"/>
    <col min="272" max="274" width="16.140625" style="17" bestFit="1" customWidth="1"/>
    <col min="275" max="275" width="18.28515625" style="17" bestFit="1" customWidth="1"/>
    <col min="276" max="276" width="17.85546875" style="17" bestFit="1" customWidth="1"/>
    <col min="277" max="277" width="18.28515625" style="17" bestFit="1" customWidth="1"/>
    <col min="278" max="278" width="17.85546875" style="17" bestFit="1" customWidth="1"/>
    <col min="279" max="290" width="22" style="17" bestFit="1" customWidth="1"/>
    <col min="291" max="291" width="19.85546875" style="17" bestFit="1" customWidth="1"/>
    <col min="292" max="292" width="9.140625" style="17" customWidth="1"/>
    <col min="293" max="293" width="16.42578125" style="17" customWidth="1"/>
    <col min="294" max="294" width="9.140625" style="17" customWidth="1"/>
    <col min="295" max="295" width="18.85546875" style="17" customWidth="1"/>
    <col min="296" max="296" width="15" style="17" customWidth="1"/>
    <col min="297" max="297" width="16" style="17" customWidth="1"/>
    <col min="298" max="510" width="9.140625" style="17"/>
    <col min="511" max="511" width="15.28515625" style="17" bestFit="1" customWidth="1"/>
    <col min="512" max="512" width="15.28515625" style="17" customWidth="1"/>
    <col min="513" max="513" width="9.140625" style="17" customWidth="1"/>
    <col min="514" max="514" width="23.7109375" style="17" customWidth="1"/>
    <col min="515" max="515" width="18.85546875" style="17" customWidth="1"/>
    <col min="516" max="516" width="20.42578125" style="17" customWidth="1"/>
    <col min="517" max="517" width="21.42578125" style="17" customWidth="1"/>
    <col min="518" max="518" width="21.140625" style="17" customWidth="1"/>
    <col min="519" max="519" width="19.85546875" style="17" customWidth="1"/>
    <col min="520" max="522" width="14.42578125" style="17" bestFit="1" customWidth="1"/>
    <col min="523" max="523" width="14.85546875" style="17" bestFit="1" customWidth="1"/>
    <col min="524" max="524" width="14.42578125" style="17" bestFit="1" customWidth="1"/>
    <col min="525" max="525" width="17.85546875" style="17" bestFit="1" customWidth="1"/>
    <col min="526" max="527" width="14.42578125" style="17" bestFit="1" customWidth="1"/>
    <col min="528" max="530" width="16.140625" style="17" bestFit="1" customWidth="1"/>
    <col min="531" max="531" width="18.28515625" style="17" bestFit="1" customWidth="1"/>
    <col min="532" max="532" width="17.85546875" style="17" bestFit="1" customWidth="1"/>
    <col min="533" max="533" width="18.28515625" style="17" bestFit="1" customWidth="1"/>
    <col min="534" max="534" width="17.85546875" style="17" bestFit="1" customWidth="1"/>
    <col min="535" max="546" width="22" style="17" bestFit="1" customWidth="1"/>
    <col min="547" max="547" width="19.85546875" style="17" bestFit="1" customWidth="1"/>
    <col min="548" max="548" width="9.140625" style="17" customWidth="1"/>
    <col min="549" max="549" width="16.42578125" style="17" customWidth="1"/>
    <col min="550" max="550" width="9.140625" style="17" customWidth="1"/>
    <col min="551" max="551" width="18.85546875" style="17" customWidth="1"/>
    <col min="552" max="552" width="15" style="17" customWidth="1"/>
    <col min="553" max="553" width="16" style="17" customWidth="1"/>
    <col min="554" max="766" width="9.140625" style="17"/>
    <col min="767" max="767" width="15.28515625" style="17" bestFit="1" customWidth="1"/>
    <col min="768" max="768" width="15.28515625" style="17" customWidth="1"/>
    <col min="769" max="769" width="9.140625" style="17" customWidth="1"/>
    <col min="770" max="770" width="23.7109375" style="17" customWidth="1"/>
    <col min="771" max="771" width="18.85546875" style="17" customWidth="1"/>
    <col min="772" max="772" width="20.42578125" style="17" customWidth="1"/>
    <col min="773" max="773" width="21.42578125" style="17" customWidth="1"/>
    <col min="774" max="774" width="21.140625" style="17" customWidth="1"/>
    <col min="775" max="775" width="19.85546875" style="17" customWidth="1"/>
    <col min="776" max="778" width="14.42578125" style="17" bestFit="1" customWidth="1"/>
    <col min="779" max="779" width="14.85546875" style="17" bestFit="1" customWidth="1"/>
    <col min="780" max="780" width="14.42578125" style="17" bestFit="1" customWidth="1"/>
    <col min="781" max="781" width="17.85546875" style="17" bestFit="1" customWidth="1"/>
    <col min="782" max="783" width="14.42578125" style="17" bestFit="1" customWidth="1"/>
    <col min="784" max="786" width="16.140625" style="17" bestFit="1" customWidth="1"/>
    <col min="787" max="787" width="18.28515625" style="17" bestFit="1" customWidth="1"/>
    <col min="788" max="788" width="17.85546875" style="17" bestFit="1" customWidth="1"/>
    <col min="789" max="789" width="18.28515625" style="17" bestFit="1" customWidth="1"/>
    <col min="790" max="790" width="17.85546875" style="17" bestFit="1" customWidth="1"/>
    <col min="791" max="802" width="22" style="17" bestFit="1" customWidth="1"/>
    <col min="803" max="803" width="19.85546875" style="17" bestFit="1" customWidth="1"/>
    <col min="804" max="804" width="9.140625" style="17" customWidth="1"/>
    <col min="805" max="805" width="16.42578125" style="17" customWidth="1"/>
    <col min="806" max="806" width="9.140625" style="17" customWidth="1"/>
    <col min="807" max="807" width="18.85546875" style="17" customWidth="1"/>
    <col min="808" max="808" width="15" style="17" customWidth="1"/>
    <col min="809" max="809" width="16" style="17" customWidth="1"/>
    <col min="810" max="1022" width="9.140625" style="17"/>
    <col min="1023" max="1023" width="15.28515625" style="17" bestFit="1" customWidth="1"/>
    <col min="1024" max="1024" width="15.28515625" style="17" customWidth="1"/>
    <col min="1025" max="1025" width="9.140625" style="17" customWidth="1"/>
    <col min="1026" max="1026" width="23.7109375" style="17" customWidth="1"/>
    <col min="1027" max="1027" width="18.85546875" style="17" customWidth="1"/>
    <col min="1028" max="1028" width="20.42578125" style="17" customWidth="1"/>
    <col min="1029" max="1029" width="21.42578125" style="17" customWidth="1"/>
    <col min="1030" max="1030" width="21.140625" style="17" customWidth="1"/>
    <col min="1031" max="1031" width="19.85546875" style="17" customWidth="1"/>
    <col min="1032" max="1034" width="14.42578125" style="17" bestFit="1" customWidth="1"/>
    <col min="1035" max="1035" width="14.85546875" style="17" bestFit="1" customWidth="1"/>
    <col min="1036" max="1036" width="14.42578125" style="17" bestFit="1" customWidth="1"/>
    <col min="1037" max="1037" width="17.85546875" style="17" bestFit="1" customWidth="1"/>
    <col min="1038" max="1039" width="14.42578125" style="17" bestFit="1" customWidth="1"/>
    <col min="1040" max="1042" width="16.140625" style="17" bestFit="1" customWidth="1"/>
    <col min="1043" max="1043" width="18.28515625" style="17" bestFit="1" customWidth="1"/>
    <col min="1044" max="1044" width="17.85546875" style="17" bestFit="1" customWidth="1"/>
    <col min="1045" max="1045" width="18.28515625" style="17" bestFit="1" customWidth="1"/>
    <col min="1046" max="1046" width="17.85546875" style="17" bestFit="1" customWidth="1"/>
    <col min="1047" max="1058" width="22" style="17" bestFit="1" customWidth="1"/>
    <col min="1059" max="1059" width="19.85546875" style="17" bestFit="1" customWidth="1"/>
    <col min="1060" max="1060" width="9.140625" style="17" customWidth="1"/>
    <col min="1061" max="1061" width="16.42578125" style="17" customWidth="1"/>
    <col min="1062" max="1062" width="9.140625" style="17" customWidth="1"/>
    <col min="1063" max="1063" width="18.85546875" style="17" customWidth="1"/>
    <col min="1064" max="1064" width="15" style="17" customWidth="1"/>
    <col min="1065" max="1065" width="16" style="17" customWidth="1"/>
    <col min="1066" max="1278" width="9.140625" style="17"/>
    <col min="1279" max="1279" width="15.28515625" style="17" bestFit="1" customWidth="1"/>
    <col min="1280" max="1280" width="15.28515625" style="17" customWidth="1"/>
    <col min="1281" max="1281" width="9.140625" style="17" customWidth="1"/>
    <col min="1282" max="1282" width="23.7109375" style="17" customWidth="1"/>
    <col min="1283" max="1283" width="18.85546875" style="17" customWidth="1"/>
    <col min="1284" max="1284" width="20.42578125" style="17" customWidth="1"/>
    <col min="1285" max="1285" width="21.42578125" style="17" customWidth="1"/>
    <col min="1286" max="1286" width="21.140625" style="17" customWidth="1"/>
    <col min="1287" max="1287" width="19.85546875" style="17" customWidth="1"/>
    <col min="1288" max="1290" width="14.42578125" style="17" bestFit="1" customWidth="1"/>
    <col min="1291" max="1291" width="14.85546875" style="17" bestFit="1" customWidth="1"/>
    <col min="1292" max="1292" width="14.42578125" style="17" bestFit="1" customWidth="1"/>
    <col min="1293" max="1293" width="17.85546875" style="17" bestFit="1" customWidth="1"/>
    <col min="1294" max="1295" width="14.42578125" style="17" bestFit="1" customWidth="1"/>
    <col min="1296" max="1298" width="16.140625" style="17" bestFit="1" customWidth="1"/>
    <col min="1299" max="1299" width="18.28515625" style="17" bestFit="1" customWidth="1"/>
    <col min="1300" max="1300" width="17.85546875" style="17" bestFit="1" customWidth="1"/>
    <col min="1301" max="1301" width="18.28515625" style="17" bestFit="1" customWidth="1"/>
    <col min="1302" max="1302" width="17.85546875" style="17" bestFit="1" customWidth="1"/>
    <col min="1303" max="1314" width="22" style="17" bestFit="1" customWidth="1"/>
    <col min="1315" max="1315" width="19.85546875" style="17" bestFit="1" customWidth="1"/>
    <col min="1316" max="1316" width="9.140625" style="17" customWidth="1"/>
    <col min="1317" max="1317" width="16.42578125" style="17" customWidth="1"/>
    <col min="1318" max="1318" width="9.140625" style="17" customWidth="1"/>
    <col min="1319" max="1319" width="18.85546875" style="17" customWidth="1"/>
    <col min="1320" max="1320" width="15" style="17" customWidth="1"/>
    <col min="1321" max="1321" width="16" style="17" customWidth="1"/>
    <col min="1322" max="1534" width="9.140625" style="17"/>
    <col min="1535" max="1535" width="15.28515625" style="17" bestFit="1" customWidth="1"/>
    <col min="1536" max="1536" width="15.28515625" style="17" customWidth="1"/>
    <col min="1537" max="1537" width="9.140625" style="17" customWidth="1"/>
    <col min="1538" max="1538" width="23.7109375" style="17" customWidth="1"/>
    <col min="1539" max="1539" width="18.85546875" style="17" customWidth="1"/>
    <col min="1540" max="1540" width="20.42578125" style="17" customWidth="1"/>
    <col min="1541" max="1541" width="21.42578125" style="17" customWidth="1"/>
    <col min="1542" max="1542" width="21.140625" style="17" customWidth="1"/>
    <col min="1543" max="1543" width="19.85546875" style="17" customWidth="1"/>
    <col min="1544" max="1546" width="14.42578125" style="17" bestFit="1" customWidth="1"/>
    <col min="1547" max="1547" width="14.85546875" style="17" bestFit="1" customWidth="1"/>
    <col min="1548" max="1548" width="14.42578125" style="17" bestFit="1" customWidth="1"/>
    <col min="1549" max="1549" width="17.85546875" style="17" bestFit="1" customWidth="1"/>
    <col min="1550" max="1551" width="14.42578125" style="17" bestFit="1" customWidth="1"/>
    <col min="1552" max="1554" width="16.140625" style="17" bestFit="1" customWidth="1"/>
    <col min="1555" max="1555" width="18.28515625" style="17" bestFit="1" customWidth="1"/>
    <col min="1556" max="1556" width="17.85546875" style="17" bestFit="1" customWidth="1"/>
    <col min="1557" max="1557" width="18.28515625" style="17" bestFit="1" customWidth="1"/>
    <col min="1558" max="1558" width="17.85546875" style="17" bestFit="1" customWidth="1"/>
    <col min="1559" max="1570" width="22" style="17" bestFit="1" customWidth="1"/>
    <col min="1571" max="1571" width="19.85546875" style="17" bestFit="1" customWidth="1"/>
    <col min="1572" max="1572" width="9.140625" style="17" customWidth="1"/>
    <col min="1573" max="1573" width="16.42578125" style="17" customWidth="1"/>
    <col min="1574" max="1574" width="9.140625" style="17" customWidth="1"/>
    <col min="1575" max="1575" width="18.85546875" style="17" customWidth="1"/>
    <col min="1576" max="1576" width="15" style="17" customWidth="1"/>
    <col min="1577" max="1577" width="16" style="17" customWidth="1"/>
    <col min="1578" max="1790" width="9.140625" style="17"/>
    <col min="1791" max="1791" width="15.28515625" style="17" bestFit="1" customWidth="1"/>
    <col min="1792" max="1792" width="15.28515625" style="17" customWidth="1"/>
    <col min="1793" max="1793" width="9.140625" style="17" customWidth="1"/>
    <col min="1794" max="1794" width="23.7109375" style="17" customWidth="1"/>
    <col min="1795" max="1795" width="18.85546875" style="17" customWidth="1"/>
    <col min="1796" max="1796" width="20.42578125" style="17" customWidth="1"/>
    <col min="1797" max="1797" width="21.42578125" style="17" customWidth="1"/>
    <col min="1798" max="1798" width="21.140625" style="17" customWidth="1"/>
    <col min="1799" max="1799" width="19.85546875" style="17" customWidth="1"/>
    <col min="1800" max="1802" width="14.42578125" style="17" bestFit="1" customWidth="1"/>
    <col min="1803" max="1803" width="14.85546875" style="17" bestFit="1" customWidth="1"/>
    <col min="1804" max="1804" width="14.42578125" style="17" bestFit="1" customWidth="1"/>
    <col min="1805" max="1805" width="17.85546875" style="17" bestFit="1" customWidth="1"/>
    <col min="1806" max="1807" width="14.42578125" style="17" bestFit="1" customWidth="1"/>
    <col min="1808" max="1810" width="16.140625" style="17" bestFit="1" customWidth="1"/>
    <col min="1811" max="1811" width="18.28515625" style="17" bestFit="1" customWidth="1"/>
    <col min="1812" max="1812" width="17.85546875" style="17" bestFit="1" customWidth="1"/>
    <col min="1813" max="1813" width="18.28515625" style="17" bestFit="1" customWidth="1"/>
    <col min="1814" max="1814" width="17.85546875" style="17" bestFit="1" customWidth="1"/>
    <col min="1815" max="1826" width="22" style="17" bestFit="1" customWidth="1"/>
    <col min="1827" max="1827" width="19.85546875" style="17" bestFit="1" customWidth="1"/>
    <col min="1828" max="1828" width="9.140625" style="17" customWidth="1"/>
    <col min="1829" max="1829" width="16.42578125" style="17" customWidth="1"/>
    <col min="1830" max="1830" width="9.140625" style="17" customWidth="1"/>
    <col min="1831" max="1831" width="18.85546875" style="17" customWidth="1"/>
    <col min="1832" max="1832" width="15" style="17" customWidth="1"/>
    <col min="1833" max="1833" width="16" style="17" customWidth="1"/>
    <col min="1834" max="2046" width="9.140625" style="17"/>
    <col min="2047" max="2047" width="15.28515625" style="17" bestFit="1" customWidth="1"/>
    <col min="2048" max="2048" width="15.28515625" style="17" customWidth="1"/>
    <col min="2049" max="2049" width="9.140625" style="17" customWidth="1"/>
    <col min="2050" max="2050" width="23.7109375" style="17" customWidth="1"/>
    <col min="2051" max="2051" width="18.85546875" style="17" customWidth="1"/>
    <col min="2052" max="2052" width="20.42578125" style="17" customWidth="1"/>
    <col min="2053" max="2053" width="21.42578125" style="17" customWidth="1"/>
    <col min="2054" max="2054" width="21.140625" style="17" customWidth="1"/>
    <col min="2055" max="2055" width="19.85546875" style="17" customWidth="1"/>
    <col min="2056" max="2058" width="14.42578125" style="17" bestFit="1" customWidth="1"/>
    <col min="2059" max="2059" width="14.85546875" style="17" bestFit="1" customWidth="1"/>
    <col min="2060" max="2060" width="14.42578125" style="17" bestFit="1" customWidth="1"/>
    <col min="2061" max="2061" width="17.85546875" style="17" bestFit="1" customWidth="1"/>
    <col min="2062" max="2063" width="14.42578125" style="17" bestFit="1" customWidth="1"/>
    <col min="2064" max="2066" width="16.140625" style="17" bestFit="1" customWidth="1"/>
    <col min="2067" max="2067" width="18.28515625" style="17" bestFit="1" customWidth="1"/>
    <col min="2068" max="2068" width="17.85546875" style="17" bestFit="1" customWidth="1"/>
    <col min="2069" max="2069" width="18.28515625" style="17" bestFit="1" customWidth="1"/>
    <col min="2070" max="2070" width="17.85546875" style="17" bestFit="1" customWidth="1"/>
    <col min="2071" max="2082" width="22" style="17" bestFit="1" customWidth="1"/>
    <col min="2083" max="2083" width="19.85546875" style="17" bestFit="1" customWidth="1"/>
    <col min="2084" max="2084" width="9.140625" style="17" customWidth="1"/>
    <col min="2085" max="2085" width="16.42578125" style="17" customWidth="1"/>
    <col min="2086" max="2086" width="9.140625" style="17" customWidth="1"/>
    <col min="2087" max="2087" width="18.85546875" style="17" customWidth="1"/>
    <col min="2088" max="2088" width="15" style="17" customWidth="1"/>
    <col min="2089" max="2089" width="16" style="17" customWidth="1"/>
    <col min="2090" max="2302" width="9.140625" style="17"/>
    <col min="2303" max="2303" width="15.28515625" style="17" bestFit="1" customWidth="1"/>
    <col min="2304" max="2304" width="15.28515625" style="17" customWidth="1"/>
    <col min="2305" max="2305" width="9.140625" style="17" customWidth="1"/>
    <col min="2306" max="2306" width="23.7109375" style="17" customWidth="1"/>
    <col min="2307" max="2307" width="18.85546875" style="17" customWidth="1"/>
    <col min="2308" max="2308" width="20.42578125" style="17" customWidth="1"/>
    <col min="2309" max="2309" width="21.42578125" style="17" customWidth="1"/>
    <col min="2310" max="2310" width="21.140625" style="17" customWidth="1"/>
    <col min="2311" max="2311" width="19.85546875" style="17" customWidth="1"/>
    <col min="2312" max="2314" width="14.42578125" style="17" bestFit="1" customWidth="1"/>
    <col min="2315" max="2315" width="14.85546875" style="17" bestFit="1" customWidth="1"/>
    <col min="2316" max="2316" width="14.42578125" style="17" bestFit="1" customWidth="1"/>
    <col min="2317" max="2317" width="17.85546875" style="17" bestFit="1" customWidth="1"/>
    <col min="2318" max="2319" width="14.42578125" style="17" bestFit="1" customWidth="1"/>
    <col min="2320" max="2322" width="16.140625" style="17" bestFit="1" customWidth="1"/>
    <col min="2323" max="2323" width="18.28515625" style="17" bestFit="1" customWidth="1"/>
    <col min="2324" max="2324" width="17.85546875" style="17" bestFit="1" customWidth="1"/>
    <col min="2325" max="2325" width="18.28515625" style="17" bestFit="1" customWidth="1"/>
    <col min="2326" max="2326" width="17.85546875" style="17" bestFit="1" customWidth="1"/>
    <col min="2327" max="2338" width="22" style="17" bestFit="1" customWidth="1"/>
    <col min="2339" max="2339" width="19.85546875" style="17" bestFit="1" customWidth="1"/>
    <col min="2340" max="2340" width="9.140625" style="17" customWidth="1"/>
    <col min="2341" max="2341" width="16.42578125" style="17" customWidth="1"/>
    <col min="2342" max="2342" width="9.140625" style="17" customWidth="1"/>
    <col min="2343" max="2343" width="18.85546875" style="17" customWidth="1"/>
    <col min="2344" max="2344" width="15" style="17" customWidth="1"/>
    <col min="2345" max="2345" width="16" style="17" customWidth="1"/>
    <col min="2346" max="2558" width="9.140625" style="17"/>
    <col min="2559" max="2559" width="15.28515625" style="17" bestFit="1" customWidth="1"/>
    <col min="2560" max="2560" width="15.28515625" style="17" customWidth="1"/>
    <col min="2561" max="2561" width="9.140625" style="17" customWidth="1"/>
    <col min="2562" max="2562" width="23.7109375" style="17" customWidth="1"/>
    <col min="2563" max="2563" width="18.85546875" style="17" customWidth="1"/>
    <col min="2564" max="2564" width="20.42578125" style="17" customWidth="1"/>
    <col min="2565" max="2565" width="21.42578125" style="17" customWidth="1"/>
    <col min="2566" max="2566" width="21.140625" style="17" customWidth="1"/>
    <col min="2567" max="2567" width="19.85546875" style="17" customWidth="1"/>
    <col min="2568" max="2570" width="14.42578125" style="17" bestFit="1" customWidth="1"/>
    <col min="2571" max="2571" width="14.85546875" style="17" bestFit="1" customWidth="1"/>
    <col min="2572" max="2572" width="14.42578125" style="17" bestFit="1" customWidth="1"/>
    <col min="2573" max="2573" width="17.85546875" style="17" bestFit="1" customWidth="1"/>
    <col min="2574" max="2575" width="14.42578125" style="17" bestFit="1" customWidth="1"/>
    <col min="2576" max="2578" width="16.140625" style="17" bestFit="1" customWidth="1"/>
    <col min="2579" max="2579" width="18.28515625" style="17" bestFit="1" customWidth="1"/>
    <col min="2580" max="2580" width="17.85546875" style="17" bestFit="1" customWidth="1"/>
    <col min="2581" max="2581" width="18.28515625" style="17" bestFit="1" customWidth="1"/>
    <col min="2582" max="2582" width="17.85546875" style="17" bestFit="1" customWidth="1"/>
    <col min="2583" max="2594" width="22" style="17" bestFit="1" customWidth="1"/>
    <col min="2595" max="2595" width="19.85546875" style="17" bestFit="1" customWidth="1"/>
    <col min="2596" max="2596" width="9.140625" style="17" customWidth="1"/>
    <col min="2597" max="2597" width="16.42578125" style="17" customWidth="1"/>
    <col min="2598" max="2598" width="9.140625" style="17" customWidth="1"/>
    <col min="2599" max="2599" width="18.85546875" style="17" customWidth="1"/>
    <col min="2600" max="2600" width="15" style="17" customWidth="1"/>
    <col min="2601" max="2601" width="16" style="17" customWidth="1"/>
    <col min="2602" max="2814" width="9.140625" style="17"/>
    <col min="2815" max="2815" width="15.28515625" style="17" bestFit="1" customWidth="1"/>
    <col min="2816" max="2816" width="15.28515625" style="17" customWidth="1"/>
    <col min="2817" max="2817" width="9.140625" style="17" customWidth="1"/>
    <col min="2818" max="2818" width="23.7109375" style="17" customWidth="1"/>
    <col min="2819" max="2819" width="18.85546875" style="17" customWidth="1"/>
    <col min="2820" max="2820" width="20.42578125" style="17" customWidth="1"/>
    <col min="2821" max="2821" width="21.42578125" style="17" customWidth="1"/>
    <col min="2822" max="2822" width="21.140625" style="17" customWidth="1"/>
    <col min="2823" max="2823" width="19.85546875" style="17" customWidth="1"/>
    <col min="2824" max="2826" width="14.42578125" style="17" bestFit="1" customWidth="1"/>
    <col min="2827" max="2827" width="14.85546875" style="17" bestFit="1" customWidth="1"/>
    <col min="2828" max="2828" width="14.42578125" style="17" bestFit="1" customWidth="1"/>
    <col min="2829" max="2829" width="17.85546875" style="17" bestFit="1" customWidth="1"/>
    <col min="2830" max="2831" width="14.42578125" style="17" bestFit="1" customWidth="1"/>
    <col min="2832" max="2834" width="16.140625" style="17" bestFit="1" customWidth="1"/>
    <col min="2835" max="2835" width="18.28515625" style="17" bestFit="1" customWidth="1"/>
    <col min="2836" max="2836" width="17.85546875" style="17" bestFit="1" customWidth="1"/>
    <col min="2837" max="2837" width="18.28515625" style="17" bestFit="1" customWidth="1"/>
    <col min="2838" max="2838" width="17.85546875" style="17" bestFit="1" customWidth="1"/>
    <col min="2839" max="2850" width="22" style="17" bestFit="1" customWidth="1"/>
    <col min="2851" max="2851" width="19.85546875" style="17" bestFit="1" customWidth="1"/>
    <col min="2852" max="2852" width="9.140625" style="17" customWidth="1"/>
    <col min="2853" max="2853" width="16.42578125" style="17" customWidth="1"/>
    <col min="2854" max="2854" width="9.140625" style="17" customWidth="1"/>
    <col min="2855" max="2855" width="18.85546875" style="17" customWidth="1"/>
    <col min="2856" max="2856" width="15" style="17" customWidth="1"/>
    <col min="2857" max="2857" width="16" style="17" customWidth="1"/>
    <col min="2858" max="3070" width="9.140625" style="17"/>
    <col min="3071" max="3071" width="15.28515625" style="17" bestFit="1" customWidth="1"/>
    <col min="3072" max="3072" width="15.28515625" style="17" customWidth="1"/>
    <col min="3073" max="3073" width="9.140625" style="17" customWidth="1"/>
    <col min="3074" max="3074" width="23.7109375" style="17" customWidth="1"/>
    <col min="3075" max="3075" width="18.85546875" style="17" customWidth="1"/>
    <col min="3076" max="3076" width="20.42578125" style="17" customWidth="1"/>
    <col min="3077" max="3077" width="21.42578125" style="17" customWidth="1"/>
    <col min="3078" max="3078" width="21.140625" style="17" customWidth="1"/>
    <col min="3079" max="3079" width="19.85546875" style="17" customWidth="1"/>
    <col min="3080" max="3082" width="14.42578125" style="17" bestFit="1" customWidth="1"/>
    <col min="3083" max="3083" width="14.85546875" style="17" bestFit="1" customWidth="1"/>
    <col min="3084" max="3084" width="14.42578125" style="17" bestFit="1" customWidth="1"/>
    <col min="3085" max="3085" width="17.85546875" style="17" bestFit="1" customWidth="1"/>
    <col min="3086" max="3087" width="14.42578125" style="17" bestFit="1" customWidth="1"/>
    <col min="3088" max="3090" width="16.140625" style="17" bestFit="1" customWidth="1"/>
    <col min="3091" max="3091" width="18.28515625" style="17" bestFit="1" customWidth="1"/>
    <col min="3092" max="3092" width="17.85546875" style="17" bestFit="1" customWidth="1"/>
    <col min="3093" max="3093" width="18.28515625" style="17" bestFit="1" customWidth="1"/>
    <col min="3094" max="3094" width="17.85546875" style="17" bestFit="1" customWidth="1"/>
    <col min="3095" max="3106" width="22" style="17" bestFit="1" customWidth="1"/>
    <col min="3107" max="3107" width="19.85546875" style="17" bestFit="1" customWidth="1"/>
    <col min="3108" max="3108" width="9.140625" style="17" customWidth="1"/>
    <col min="3109" max="3109" width="16.42578125" style="17" customWidth="1"/>
    <col min="3110" max="3110" width="9.140625" style="17" customWidth="1"/>
    <col min="3111" max="3111" width="18.85546875" style="17" customWidth="1"/>
    <col min="3112" max="3112" width="15" style="17" customWidth="1"/>
    <col min="3113" max="3113" width="16" style="17" customWidth="1"/>
    <col min="3114" max="3326" width="9.140625" style="17"/>
    <col min="3327" max="3327" width="15.28515625" style="17" bestFit="1" customWidth="1"/>
    <col min="3328" max="3328" width="15.28515625" style="17" customWidth="1"/>
    <col min="3329" max="3329" width="9.140625" style="17" customWidth="1"/>
    <col min="3330" max="3330" width="23.7109375" style="17" customWidth="1"/>
    <col min="3331" max="3331" width="18.85546875" style="17" customWidth="1"/>
    <col min="3332" max="3332" width="20.42578125" style="17" customWidth="1"/>
    <col min="3333" max="3333" width="21.42578125" style="17" customWidth="1"/>
    <col min="3334" max="3334" width="21.140625" style="17" customWidth="1"/>
    <col min="3335" max="3335" width="19.85546875" style="17" customWidth="1"/>
    <col min="3336" max="3338" width="14.42578125" style="17" bestFit="1" customWidth="1"/>
    <col min="3339" max="3339" width="14.85546875" style="17" bestFit="1" customWidth="1"/>
    <col min="3340" max="3340" width="14.42578125" style="17" bestFit="1" customWidth="1"/>
    <col min="3341" max="3341" width="17.85546875" style="17" bestFit="1" customWidth="1"/>
    <col min="3342" max="3343" width="14.42578125" style="17" bestFit="1" customWidth="1"/>
    <col min="3344" max="3346" width="16.140625" style="17" bestFit="1" customWidth="1"/>
    <col min="3347" max="3347" width="18.28515625" style="17" bestFit="1" customWidth="1"/>
    <col min="3348" max="3348" width="17.85546875" style="17" bestFit="1" customWidth="1"/>
    <col min="3349" max="3349" width="18.28515625" style="17" bestFit="1" customWidth="1"/>
    <col min="3350" max="3350" width="17.85546875" style="17" bestFit="1" customWidth="1"/>
    <col min="3351" max="3362" width="22" style="17" bestFit="1" customWidth="1"/>
    <col min="3363" max="3363" width="19.85546875" style="17" bestFit="1" customWidth="1"/>
    <col min="3364" max="3364" width="9.140625" style="17" customWidth="1"/>
    <col min="3365" max="3365" width="16.42578125" style="17" customWidth="1"/>
    <col min="3366" max="3366" width="9.140625" style="17" customWidth="1"/>
    <col min="3367" max="3367" width="18.85546875" style="17" customWidth="1"/>
    <col min="3368" max="3368" width="15" style="17" customWidth="1"/>
    <col min="3369" max="3369" width="16" style="17" customWidth="1"/>
    <col min="3370" max="3582" width="9.140625" style="17"/>
    <col min="3583" max="3583" width="15.28515625" style="17" bestFit="1" customWidth="1"/>
    <col min="3584" max="3584" width="15.28515625" style="17" customWidth="1"/>
    <col min="3585" max="3585" width="9.140625" style="17" customWidth="1"/>
    <col min="3586" max="3586" width="23.7109375" style="17" customWidth="1"/>
    <col min="3587" max="3587" width="18.85546875" style="17" customWidth="1"/>
    <col min="3588" max="3588" width="20.42578125" style="17" customWidth="1"/>
    <col min="3589" max="3589" width="21.42578125" style="17" customWidth="1"/>
    <col min="3590" max="3590" width="21.140625" style="17" customWidth="1"/>
    <col min="3591" max="3591" width="19.85546875" style="17" customWidth="1"/>
    <col min="3592" max="3594" width="14.42578125" style="17" bestFit="1" customWidth="1"/>
    <col min="3595" max="3595" width="14.85546875" style="17" bestFit="1" customWidth="1"/>
    <col min="3596" max="3596" width="14.42578125" style="17" bestFit="1" customWidth="1"/>
    <col min="3597" max="3597" width="17.85546875" style="17" bestFit="1" customWidth="1"/>
    <col min="3598" max="3599" width="14.42578125" style="17" bestFit="1" customWidth="1"/>
    <col min="3600" max="3602" width="16.140625" style="17" bestFit="1" customWidth="1"/>
    <col min="3603" max="3603" width="18.28515625" style="17" bestFit="1" customWidth="1"/>
    <col min="3604" max="3604" width="17.85546875" style="17" bestFit="1" customWidth="1"/>
    <col min="3605" max="3605" width="18.28515625" style="17" bestFit="1" customWidth="1"/>
    <col min="3606" max="3606" width="17.85546875" style="17" bestFit="1" customWidth="1"/>
    <col min="3607" max="3618" width="22" style="17" bestFit="1" customWidth="1"/>
    <col min="3619" max="3619" width="19.85546875" style="17" bestFit="1" customWidth="1"/>
    <col min="3620" max="3620" width="9.140625" style="17" customWidth="1"/>
    <col min="3621" max="3621" width="16.42578125" style="17" customWidth="1"/>
    <col min="3622" max="3622" width="9.140625" style="17" customWidth="1"/>
    <col min="3623" max="3623" width="18.85546875" style="17" customWidth="1"/>
    <col min="3624" max="3624" width="15" style="17" customWidth="1"/>
    <col min="3625" max="3625" width="16" style="17" customWidth="1"/>
    <col min="3626" max="3838" width="9.140625" style="17"/>
    <col min="3839" max="3839" width="15.28515625" style="17" bestFit="1" customWidth="1"/>
    <col min="3840" max="3840" width="15.28515625" style="17" customWidth="1"/>
    <col min="3841" max="3841" width="9.140625" style="17" customWidth="1"/>
    <col min="3842" max="3842" width="23.7109375" style="17" customWidth="1"/>
    <col min="3843" max="3843" width="18.85546875" style="17" customWidth="1"/>
    <col min="3844" max="3844" width="20.42578125" style="17" customWidth="1"/>
    <col min="3845" max="3845" width="21.42578125" style="17" customWidth="1"/>
    <col min="3846" max="3846" width="21.140625" style="17" customWidth="1"/>
    <col min="3847" max="3847" width="19.85546875" style="17" customWidth="1"/>
    <col min="3848" max="3850" width="14.42578125" style="17" bestFit="1" customWidth="1"/>
    <col min="3851" max="3851" width="14.85546875" style="17" bestFit="1" customWidth="1"/>
    <col min="3852" max="3852" width="14.42578125" style="17" bestFit="1" customWidth="1"/>
    <col min="3853" max="3853" width="17.85546875" style="17" bestFit="1" customWidth="1"/>
    <col min="3854" max="3855" width="14.42578125" style="17" bestFit="1" customWidth="1"/>
    <col min="3856" max="3858" width="16.140625" style="17" bestFit="1" customWidth="1"/>
    <col min="3859" max="3859" width="18.28515625" style="17" bestFit="1" customWidth="1"/>
    <col min="3860" max="3860" width="17.85546875" style="17" bestFit="1" customWidth="1"/>
    <col min="3861" max="3861" width="18.28515625" style="17" bestFit="1" customWidth="1"/>
    <col min="3862" max="3862" width="17.85546875" style="17" bestFit="1" customWidth="1"/>
    <col min="3863" max="3874" width="22" style="17" bestFit="1" customWidth="1"/>
    <col min="3875" max="3875" width="19.85546875" style="17" bestFit="1" customWidth="1"/>
    <col min="3876" max="3876" width="9.140625" style="17" customWidth="1"/>
    <col min="3877" max="3877" width="16.42578125" style="17" customWidth="1"/>
    <col min="3878" max="3878" width="9.140625" style="17" customWidth="1"/>
    <col min="3879" max="3879" width="18.85546875" style="17" customWidth="1"/>
    <col min="3880" max="3880" width="15" style="17" customWidth="1"/>
    <col min="3881" max="3881" width="16" style="17" customWidth="1"/>
    <col min="3882" max="4094" width="9.140625" style="17"/>
    <col min="4095" max="4095" width="15.28515625" style="17" bestFit="1" customWidth="1"/>
    <col min="4096" max="4096" width="15.28515625" style="17" customWidth="1"/>
    <col min="4097" max="4097" width="9.140625" style="17" customWidth="1"/>
    <col min="4098" max="4098" width="23.7109375" style="17" customWidth="1"/>
    <col min="4099" max="4099" width="18.85546875" style="17" customWidth="1"/>
    <col min="4100" max="4100" width="20.42578125" style="17" customWidth="1"/>
    <col min="4101" max="4101" width="21.42578125" style="17" customWidth="1"/>
    <col min="4102" max="4102" width="21.140625" style="17" customWidth="1"/>
    <col min="4103" max="4103" width="19.85546875" style="17" customWidth="1"/>
    <col min="4104" max="4106" width="14.42578125" style="17" bestFit="1" customWidth="1"/>
    <col min="4107" max="4107" width="14.85546875" style="17" bestFit="1" customWidth="1"/>
    <col min="4108" max="4108" width="14.42578125" style="17" bestFit="1" customWidth="1"/>
    <col min="4109" max="4109" width="17.85546875" style="17" bestFit="1" customWidth="1"/>
    <col min="4110" max="4111" width="14.42578125" style="17" bestFit="1" customWidth="1"/>
    <col min="4112" max="4114" width="16.140625" style="17" bestFit="1" customWidth="1"/>
    <col min="4115" max="4115" width="18.28515625" style="17" bestFit="1" customWidth="1"/>
    <col min="4116" max="4116" width="17.85546875" style="17" bestFit="1" customWidth="1"/>
    <col min="4117" max="4117" width="18.28515625" style="17" bestFit="1" customWidth="1"/>
    <col min="4118" max="4118" width="17.85546875" style="17" bestFit="1" customWidth="1"/>
    <col min="4119" max="4130" width="22" style="17" bestFit="1" customWidth="1"/>
    <col min="4131" max="4131" width="19.85546875" style="17" bestFit="1" customWidth="1"/>
    <col min="4132" max="4132" width="9.140625" style="17" customWidth="1"/>
    <col min="4133" max="4133" width="16.42578125" style="17" customWidth="1"/>
    <col min="4134" max="4134" width="9.140625" style="17" customWidth="1"/>
    <col min="4135" max="4135" width="18.85546875" style="17" customWidth="1"/>
    <col min="4136" max="4136" width="15" style="17" customWidth="1"/>
    <col min="4137" max="4137" width="16" style="17" customWidth="1"/>
    <col min="4138" max="4350" width="9.140625" style="17"/>
    <col min="4351" max="4351" width="15.28515625" style="17" bestFit="1" customWidth="1"/>
    <col min="4352" max="4352" width="15.28515625" style="17" customWidth="1"/>
    <col min="4353" max="4353" width="9.140625" style="17" customWidth="1"/>
    <col min="4354" max="4354" width="23.7109375" style="17" customWidth="1"/>
    <col min="4355" max="4355" width="18.85546875" style="17" customWidth="1"/>
    <col min="4356" max="4356" width="20.42578125" style="17" customWidth="1"/>
    <col min="4357" max="4357" width="21.42578125" style="17" customWidth="1"/>
    <col min="4358" max="4358" width="21.140625" style="17" customWidth="1"/>
    <col min="4359" max="4359" width="19.85546875" style="17" customWidth="1"/>
    <col min="4360" max="4362" width="14.42578125" style="17" bestFit="1" customWidth="1"/>
    <col min="4363" max="4363" width="14.85546875" style="17" bestFit="1" customWidth="1"/>
    <col min="4364" max="4364" width="14.42578125" style="17" bestFit="1" customWidth="1"/>
    <col min="4365" max="4365" width="17.85546875" style="17" bestFit="1" customWidth="1"/>
    <col min="4366" max="4367" width="14.42578125" style="17" bestFit="1" customWidth="1"/>
    <col min="4368" max="4370" width="16.140625" style="17" bestFit="1" customWidth="1"/>
    <col min="4371" max="4371" width="18.28515625" style="17" bestFit="1" customWidth="1"/>
    <col min="4372" max="4372" width="17.85546875" style="17" bestFit="1" customWidth="1"/>
    <col min="4373" max="4373" width="18.28515625" style="17" bestFit="1" customWidth="1"/>
    <col min="4374" max="4374" width="17.85546875" style="17" bestFit="1" customWidth="1"/>
    <col min="4375" max="4386" width="22" style="17" bestFit="1" customWidth="1"/>
    <col min="4387" max="4387" width="19.85546875" style="17" bestFit="1" customWidth="1"/>
    <col min="4388" max="4388" width="9.140625" style="17" customWidth="1"/>
    <col min="4389" max="4389" width="16.42578125" style="17" customWidth="1"/>
    <col min="4390" max="4390" width="9.140625" style="17" customWidth="1"/>
    <col min="4391" max="4391" width="18.85546875" style="17" customWidth="1"/>
    <col min="4392" max="4392" width="15" style="17" customWidth="1"/>
    <col min="4393" max="4393" width="16" style="17" customWidth="1"/>
    <col min="4394" max="4606" width="9.140625" style="17"/>
    <col min="4607" max="4607" width="15.28515625" style="17" bestFit="1" customWidth="1"/>
    <col min="4608" max="4608" width="15.28515625" style="17" customWidth="1"/>
    <col min="4609" max="4609" width="9.140625" style="17" customWidth="1"/>
    <col min="4610" max="4610" width="23.7109375" style="17" customWidth="1"/>
    <col min="4611" max="4611" width="18.85546875" style="17" customWidth="1"/>
    <col min="4612" max="4612" width="20.42578125" style="17" customWidth="1"/>
    <col min="4613" max="4613" width="21.42578125" style="17" customWidth="1"/>
    <col min="4614" max="4614" width="21.140625" style="17" customWidth="1"/>
    <col min="4615" max="4615" width="19.85546875" style="17" customWidth="1"/>
    <col min="4616" max="4618" width="14.42578125" style="17" bestFit="1" customWidth="1"/>
    <col min="4619" max="4619" width="14.85546875" style="17" bestFit="1" customWidth="1"/>
    <col min="4620" max="4620" width="14.42578125" style="17" bestFit="1" customWidth="1"/>
    <col min="4621" max="4621" width="17.85546875" style="17" bestFit="1" customWidth="1"/>
    <col min="4622" max="4623" width="14.42578125" style="17" bestFit="1" customWidth="1"/>
    <col min="4624" max="4626" width="16.140625" style="17" bestFit="1" customWidth="1"/>
    <col min="4627" max="4627" width="18.28515625" style="17" bestFit="1" customWidth="1"/>
    <col min="4628" max="4628" width="17.85546875" style="17" bestFit="1" customWidth="1"/>
    <col min="4629" max="4629" width="18.28515625" style="17" bestFit="1" customWidth="1"/>
    <col min="4630" max="4630" width="17.85546875" style="17" bestFit="1" customWidth="1"/>
    <col min="4631" max="4642" width="22" style="17" bestFit="1" customWidth="1"/>
    <col min="4643" max="4643" width="19.85546875" style="17" bestFit="1" customWidth="1"/>
    <col min="4644" max="4644" width="9.140625" style="17" customWidth="1"/>
    <col min="4645" max="4645" width="16.42578125" style="17" customWidth="1"/>
    <col min="4646" max="4646" width="9.140625" style="17" customWidth="1"/>
    <col min="4647" max="4647" width="18.85546875" style="17" customWidth="1"/>
    <col min="4648" max="4648" width="15" style="17" customWidth="1"/>
    <col min="4649" max="4649" width="16" style="17" customWidth="1"/>
    <col min="4650" max="4862" width="9.140625" style="17"/>
    <col min="4863" max="4863" width="15.28515625" style="17" bestFit="1" customWidth="1"/>
    <col min="4864" max="4864" width="15.28515625" style="17" customWidth="1"/>
    <col min="4865" max="4865" width="9.140625" style="17" customWidth="1"/>
    <col min="4866" max="4866" width="23.7109375" style="17" customWidth="1"/>
    <col min="4867" max="4867" width="18.85546875" style="17" customWidth="1"/>
    <col min="4868" max="4868" width="20.42578125" style="17" customWidth="1"/>
    <col min="4869" max="4869" width="21.42578125" style="17" customWidth="1"/>
    <col min="4870" max="4870" width="21.140625" style="17" customWidth="1"/>
    <col min="4871" max="4871" width="19.85546875" style="17" customWidth="1"/>
    <col min="4872" max="4874" width="14.42578125" style="17" bestFit="1" customWidth="1"/>
    <col min="4875" max="4875" width="14.85546875" style="17" bestFit="1" customWidth="1"/>
    <col min="4876" max="4876" width="14.42578125" style="17" bestFit="1" customWidth="1"/>
    <col min="4877" max="4877" width="17.85546875" style="17" bestFit="1" customWidth="1"/>
    <col min="4878" max="4879" width="14.42578125" style="17" bestFit="1" customWidth="1"/>
    <col min="4880" max="4882" width="16.140625" style="17" bestFit="1" customWidth="1"/>
    <col min="4883" max="4883" width="18.28515625" style="17" bestFit="1" customWidth="1"/>
    <col min="4884" max="4884" width="17.85546875" style="17" bestFit="1" customWidth="1"/>
    <col min="4885" max="4885" width="18.28515625" style="17" bestFit="1" customWidth="1"/>
    <col min="4886" max="4886" width="17.85546875" style="17" bestFit="1" customWidth="1"/>
    <col min="4887" max="4898" width="22" style="17" bestFit="1" customWidth="1"/>
    <col min="4899" max="4899" width="19.85546875" style="17" bestFit="1" customWidth="1"/>
    <col min="4900" max="4900" width="9.140625" style="17" customWidth="1"/>
    <col min="4901" max="4901" width="16.42578125" style="17" customWidth="1"/>
    <col min="4902" max="4902" width="9.140625" style="17" customWidth="1"/>
    <col min="4903" max="4903" width="18.85546875" style="17" customWidth="1"/>
    <col min="4904" max="4904" width="15" style="17" customWidth="1"/>
    <col min="4905" max="4905" width="16" style="17" customWidth="1"/>
    <col min="4906" max="5118" width="9.140625" style="17"/>
    <col min="5119" max="5119" width="15.28515625" style="17" bestFit="1" customWidth="1"/>
    <col min="5120" max="5120" width="15.28515625" style="17" customWidth="1"/>
    <col min="5121" max="5121" width="9.140625" style="17" customWidth="1"/>
    <col min="5122" max="5122" width="23.7109375" style="17" customWidth="1"/>
    <col min="5123" max="5123" width="18.85546875" style="17" customWidth="1"/>
    <col min="5124" max="5124" width="20.42578125" style="17" customWidth="1"/>
    <col min="5125" max="5125" width="21.42578125" style="17" customWidth="1"/>
    <col min="5126" max="5126" width="21.140625" style="17" customWidth="1"/>
    <col min="5127" max="5127" width="19.85546875" style="17" customWidth="1"/>
    <col min="5128" max="5130" width="14.42578125" style="17" bestFit="1" customWidth="1"/>
    <col min="5131" max="5131" width="14.85546875" style="17" bestFit="1" customWidth="1"/>
    <col min="5132" max="5132" width="14.42578125" style="17" bestFit="1" customWidth="1"/>
    <col min="5133" max="5133" width="17.85546875" style="17" bestFit="1" customWidth="1"/>
    <col min="5134" max="5135" width="14.42578125" style="17" bestFit="1" customWidth="1"/>
    <col min="5136" max="5138" width="16.140625" style="17" bestFit="1" customWidth="1"/>
    <col min="5139" max="5139" width="18.28515625" style="17" bestFit="1" customWidth="1"/>
    <col min="5140" max="5140" width="17.85546875" style="17" bestFit="1" customWidth="1"/>
    <col min="5141" max="5141" width="18.28515625" style="17" bestFit="1" customWidth="1"/>
    <col min="5142" max="5142" width="17.85546875" style="17" bestFit="1" customWidth="1"/>
    <col min="5143" max="5154" width="22" style="17" bestFit="1" customWidth="1"/>
    <col min="5155" max="5155" width="19.85546875" style="17" bestFit="1" customWidth="1"/>
    <col min="5156" max="5156" width="9.140625" style="17" customWidth="1"/>
    <col min="5157" max="5157" width="16.42578125" style="17" customWidth="1"/>
    <col min="5158" max="5158" width="9.140625" style="17" customWidth="1"/>
    <col min="5159" max="5159" width="18.85546875" style="17" customWidth="1"/>
    <col min="5160" max="5160" width="15" style="17" customWidth="1"/>
    <col min="5161" max="5161" width="16" style="17" customWidth="1"/>
    <col min="5162" max="5374" width="9.140625" style="17"/>
    <col min="5375" max="5375" width="15.28515625" style="17" bestFit="1" customWidth="1"/>
    <col min="5376" max="5376" width="15.28515625" style="17" customWidth="1"/>
    <col min="5377" max="5377" width="9.140625" style="17" customWidth="1"/>
    <col min="5378" max="5378" width="23.7109375" style="17" customWidth="1"/>
    <col min="5379" max="5379" width="18.85546875" style="17" customWidth="1"/>
    <col min="5380" max="5380" width="20.42578125" style="17" customWidth="1"/>
    <col min="5381" max="5381" width="21.42578125" style="17" customWidth="1"/>
    <col min="5382" max="5382" width="21.140625" style="17" customWidth="1"/>
    <col min="5383" max="5383" width="19.85546875" style="17" customWidth="1"/>
    <col min="5384" max="5386" width="14.42578125" style="17" bestFit="1" customWidth="1"/>
    <col min="5387" max="5387" width="14.85546875" style="17" bestFit="1" customWidth="1"/>
    <col min="5388" max="5388" width="14.42578125" style="17" bestFit="1" customWidth="1"/>
    <col min="5389" max="5389" width="17.85546875" style="17" bestFit="1" customWidth="1"/>
    <col min="5390" max="5391" width="14.42578125" style="17" bestFit="1" customWidth="1"/>
    <col min="5392" max="5394" width="16.140625" style="17" bestFit="1" customWidth="1"/>
    <col min="5395" max="5395" width="18.28515625" style="17" bestFit="1" customWidth="1"/>
    <col min="5396" max="5396" width="17.85546875" style="17" bestFit="1" customWidth="1"/>
    <col min="5397" max="5397" width="18.28515625" style="17" bestFit="1" customWidth="1"/>
    <col min="5398" max="5398" width="17.85546875" style="17" bestFit="1" customWidth="1"/>
    <col min="5399" max="5410" width="22" style="17" bestFit="1" customWidth="1"/>
    <col min="5411" max="5411" width="19.85546875" style="17" bestFit="1" customWidth="1"/>
    <col min="5412" max="5412" width="9.140625" style="17" customWidth="1"/>
    <col min="5413" max="5413" width="16.42578125" style="17" customWidth="1"/>
    <col min="5414" max="5414" width="9.140625" style="17" customWidth="1"/>
    <col min="5415" max="5415" width="18.85546875" style="17" customWidth="1"/>
    <col min="5416" max="5416" width="15" style="17" customWidth="1"/>
    <col min="5417" max="5417" width="16" style="17" customWidth="1"/>
    <col min="5418" max="5630" width="9.140625" style="17"/>
    <col min="5631" max="5631" width="15.28515625" style="17" bestFit="1" customWidth="1"/>
    <col min="5632" max="5632" width="15.28515625" style="17" customWidth="1"/>
    <col min="5633" max="5633" width="9.140625" style="17" customWidth="1"/>
    <col min="5634" max="5634" width="23.7109375" style="17" customWidth="1"/>
    <col min="5635" max="5635" width="18.85546875" style="17" customWidth="1"/>
    <col min="5636" max="5636" width="20.42578125" style="17" customWidth="1"/>
    <col min="5637" max="5637" width="21.42578125" style="17" customWidth="1"/>
    <col min="5638" max="5638" width="21.140625" style="17" customWidth="1"/>
    <col min="5639" max="5639" width="19.85546875" style="17" customWidth="1"/>
    <col min="5640" max="5642" width="14.42578125" style="17" bestFit="1" customWidth="1"/>
    <col min="5643" max="5643" width="14.85546875" style="17" bestFit="1" customWidth="1"/>
    <col min="5644" max="5644" width="14.42578125" style="17" bestFit="1" customWidth="1"/>
    <col min="5645" max="5645" width="17.85546875" style="17" bestFit="1" customWidth="1"/>
    <col min="5646" max="5647" width="14.42578125" style="17" bestFit="1" customWidth="1"/>
    <col min="5648" max="5650" width="16.140625" style="17" bestFit="1" customWidth="1"/>
    <col min="5651" max="5651" width="18.28515625" style="17" bestFit="1" customWidth="1"/>
    <col min="5652" max="5652" width="17.85546875" style="17" bestFit="1" customWidth="1"/>
    <col min="5653" max="5653" width="18.28515625" style="17" bestFit="1" customWidth="1"/>
    <col min="5654" max="5654" width="17.85546875" style="17" bestFit="1" customWidth="1"/>
    <col min="5655" max="5666" width="22" style="17" bestFit="1" customWidth="1"/>
    <col min="5667" max="5667" width="19.85546875" style="17" bestFit="1" customWidth="1"/>
    <col min="5668" max="5668" width="9.140625" style="17" customWidth="1"/>
    <col min="5669" max="5669" width="16.42578125" style="17" customWidth="1"/>
    <col min="5670" max="5670" width="9.140625" style="17" customWidth="1"/>
    <col min="5671" max="5671" width="18.85546875" style="17" customWidth="1"/>
    <col min="5672" max="5672" width="15" style="17" customWidth="1"/>
    <col min="5673" max="5673" width="16" style="17" customWidth="1"/>
    <col min="5674" max="5886" width="9.140625" style="17"/>
    <col min="5887" max="5887" width="15.28515625" style="17" bestFit="1" customWidth="1"/>
    <col min="5888" max="5888" width="15.28515625" style="17" customWidth="1"/>
    <col min="5889" max="5889" width="9.140625" style="17" customWidth="1"/>
    <col min="5890" max="5890" width="23.7109375" style="17" customWidth="1"/>
    <col min="5891" max="5891" width="18.85546875" style="17" customWidth="1"/>
    <col min="5892" max="5892" width="20.42578125" style="17" customWidth="1"/>
    <col min="5893" max="5893" width="21.42578125" style="17" customWidth="1"/>
    <col min="5894" max="5894" width="21.140625" style="17" customWidth="1"/>
    <col min="5895" max="5895" width="19.85546875" style="17" customWidth="1"/>
    <col min="5896" max="5898" width="14.42578125" style="17" bestFit="1" customWidth="1"/>
    <col min="5899" max="5899" width="14.85546875" style="17" bestFit="1" customWidth="1"/>
    <col min="5900" max="5900" width="14.42578125" style="17" bestFit="1" customWidth="1"/>
    <col min="5901" max="5901" width="17.85546875" style="17" bestFit="1" customWidth="1"/>
    <col min="5902" max="5903" width="14.42578125" style="17" bestFit="1" customWidth="1"/>
    <col min="5904" max="5906" width="16.140625" style="17" bestFit="1" customWidth="1"/>
    <col min="5907" max="5907" width="18.28515625" style="17" bestFit="1" customWidth="1"/>
    <col min="5908" max="5908" width="17.85546875" style="17" bestFit="1" customWidth="1"/>
    <col min="5909" max="5909" width="18.28515625" style="17" bestFit="1" customWidth="1"/>
    <col min="5910" max="5910" width="17.85546875" style="17" bestFit="1" customWidth="1"/>
    <col min="5911" max="5922" width="22" style="17" bestFit="1" customWidth="1"/>
    <col min="5923" max="5923" width="19.85546875" style="17" bestFit="1" customWidth="1"/>
    <col min="5924" max="5924" width="9.140625" style="17" customWidth="1"/>
    <col min="5925" max="5925" width="16.42578125" style="17" customWidth="1"/>
    <col min="5926" max="5926" width="9.140625" style="17" customWidth="1"/>
    <col min="5927" max="5927" width="18.85546875" style="17" customWidth="1"/>
    <col min="5928" max="5928" width="15" style="17" customWidth="1"/>
    <col min="5929" max="5929" width="16" style="17" customWidth="1"/>
    <col min="5930" max="6142" width="9.140625" style="17"/>
    <col min="6143" max="6143" width="15.28515625" style="17" bestFit="1" customWidth="1"/>
    <col min="6144" max="6144" width="15.28515625" style="17" customWidth="1"/>
    <col min="6145" max="6145" width="9.140625" style="17" customWidth="1"/>
    <col min="6146" max="6146" width="23.7109375" style="17" customWidth="1"/>
    <col min="6147" max="6147" width="18.85546875" style="17" customWidth="1"/>
    <col min="6148" max="6148" width="20.42578125" style="17" customWidth="1"/>
    <col min="6149" max="6149" width="21.42578125" style="17" customWidth="1"/>
    <col min="6150" max="6150" width="21.140625" style="17" customWidth="1"/>
    <col min="6151" max="6151" width="19.85546875" style="17" customWidth="1"/>
    <col min="6152" max="6154" width="14.42578125" style="17" bestFit="1" customWidth="1"/>
    <col min="6155" max="6155" width="14.85546875" style="17" bestFit="1" customWidth="1"/>
    <col min="6156" max="6156" width="14.42578125" style="17" bestFit="1" customWidth="1"/>
    <col min="6157" max="6157" width="17.85546875" style="17" bestFit="1" customWidth="1"/>
    <col min="6158" max="6159" width="14.42578125" style="17" bestFit="1" customWidth="1"/>
    <col min="6160" max="6162" width="16.140625" style="17" bestFit="1" customWidth="1"/>
    <col min="6163" max="6163" width="18.28515625" style="17" bestFit="1" customWidth="1"/>
    <col min="6164" max="6164" width="17.85546875" style="17" bestFit="1" customWidth="1"/>
    <col min="6165" max="6165" width="18.28515625" style="17" bestFit="1" customWidth="1"/>
    <col min="6166" max="6166" width="17.85546875" style="17" bestFit="1" customWidth="1"/>
    <col min="6167" max="6178" width="22" style="17" bestFit="1" customWidth="1"/>
    <col min="6179" max="6179" width="19.85546875" style="17" bestFit="1" customWidth="1"/>
    <col min="6180" max="6180" width="9.140625" style="17" customWidth="1"/>
    <col min="6181" max="6181" width="16.42578125" style="17" customWidth="1"/>
    <col min="6182" max="6182" width="9.140625" style="17" customWidth="1"/>
    <col min="6183" max="6183" width="18.85546875" style="17" customWidth="1"/>
    <col min="6184" max="6184" width="15" style="17" customWidth="1"/>
    <col min="6185" max="6185" width="16" style="17" customWidth="1"/>
    <col min="6186" max="6398" width="9.140625" style="17"/>
    <col min="6399" max="6399" width="15.28515625" style="17" bestFit="1" customWidth="1"/>
    <col min="6400" max="6400" width="15.28515625" style="17" customWidth="1"/>
    <col min="6401" max="6401" width="9.140625" style="17" customWidth="1"/>
    <col min="6402" max="6402" width="23.7109375" style="17" customWidth="1"/>
    <col min="6403" max="6403" width="18.85546875" style="17" customWidth="1"/>
    <col min="6404" max="6404" width="20.42578125" style="17" customWidth="1"/>
    <col min="6405" max="6405" width="21.42578125" style="17" customWidth="1"/>
    <col min="6406" max="6406" width="21.140625" style="17" customWidth="1"/>
    <col min="6407" max="6407" width="19.85546875" style="17" customWidth="1"/>
    <col min="6408" max="6410" width="14.42578125" style="17" bestFit="1" customWidth="1"/>
    <col min="6411" max="6411" width="14.85546875" style="17" bestFit="1" customWidth="1"/>
    <col min="6412" max="6412" width="14.42578125" style="17" bestFit="1" customWidth="1"/>
    <col min="6413" max="6413" width="17.85546875" style="17" bestFit="1" customWidth="1"/>
    <col min="6414" max="6415" width="14.42578125" style="17" bestFit="1" customWidth="1"/>
    <col min="6416" max="6418" width="16.140625" style="17" bestFit="1" customWidth="1"/>
    <col min="6419" max="6419" width="18.28515625" style="17" bestFit="1" customWidth="1"/>
    <col min="6420" max="6420" width="17.85546875" style="17" bestFit="1" customWidth="1"/>
    <col min="6421" max="6421" width="18.28515625" style="17" bestFit="1" customWidth="1"/>
    <col min="6422" max="6422" width="17.85546875" style="17" bestFit="1" customWidth="1"/>
    <col min="6423" max="6434" width="22" style="17" bestFit="1" customWidth="1"/>
    <col min="6435" max="6435" width="19.85546875" style="17" bestFit="1" customWidth="1"/>
    <col min="6436" max="6436" width="9.140625" style="17" customWidth="1"/>
    <col min="6437" max="6437" width="16.42578125" style="17" customWidth="1"/>
    <col min="6438" max="6438" width="9.140625" style="17" customWidth="1"/>
    <col min="6439" max="6439" width="18.85546875" style="17" customWidth="1"/>
    <col min="6440" max="6440" width="15" style="17" customWidth="1"/>
    <col min="6441" max="6441" width="16" style="17" customWidth="1"/>
    <col min="6442" max="6654" width="9.140625" style="17"/>
    <col min="6655" max="6655" width="15.28515625" style="17" bestFit="1" customWidth="1"/>
    <col min="6656" max="6656" width="15.28515625" style="17" customWidth="1"/>
    <col min="6657" max="6657" width="9.140625" style="17" customWidth="1"/>
    <col min="6658" max="6658" width="23.7109375" style="17" customWidth="1"/>
    <col min="6659" max="6659" width="18.85546875" style="17" customWidth="1"/>
    <col min="6660" max="6660" width="20.42578125" style="17" customWidth="1"/>
    <col min="6661" max="6661" width="21.42578125" style="17" customWidth="1"/>
    <col min="6662" max="6662" width="21.140625" style="17" customWidth="1"/>
    <col min="6663" max="6663" width="19.85546875" style="17" customWidth="1"/>
    <col min="6664" max="6666" width="14.42578125" style="17" bestFit="1" customWidth="1"/>
    <col min="6667" max="6667" width="14.85546875" style="17" bestFit="1" customWidth="1"/>
    <col min="6668" max="6668" width="14.42578125" style="17" bestFit="1" customWidth="1"/>
    <col min="6669" max="6669" width="17.85546875" style="17" bestFit="1" customWidth="1"/>
    <col min="6670" max="6671" width="14.42578125" style="17" bestFit="1" customWidth="1"/>
    <col min="6672" max="6674" width="16.140625" style="17" bestFit="1" customWidth="1"/>
    <col min="6675" max="6675" width="18.28515625" style="17" bestFit="1" customWidth="1"/>
    <col min="6676" max="6676" width="17.85546875" style="17" bestFit="1" customWidth="1"/>
    <col min="6677" max="6677" width="18.28515625" style="17" bestFit="1" customWidth="1"/>
    <col min="6678" max="6678" width="17.85546875" style="17" bestFit="1" customWidth="1"/>
    <col min="6679" max="6690" width="22" style="17" bestFit="1" customWidth="1"/>
    <col min="6691" max="6691" width="19.85546875" style="17" bestFit="1" customWidth="1"/>
    <col min="6692" max="6692" width="9.140625" style="17" customWidth="1"/>
    <col min="6693" max="6693" width="16.42578125" style="17" customWidth="1"/>
    <col min="6694" max="6694" width="9.140625" style="17" customWidth="1"/>
    <col min="6695" max="6695" width="18.85546875" style="17" customWidth="1"/>
    <col min="6696" max="6696" width="15" style="17" customWidth="1"/>
    <col min="6697" max="6697" width="16" style="17" customWidth="1"/>
    <col min="6698" max="6910" width="9.140625" style="17"/>
    <col min="6911" max="6911" width="15.28515625" style="17" bestFit="1" customWidth="1"/>
    <col min="6912" max="6912" width="15.28515625" style="17" customWidth="1"/>
    <col min="6913" max="6913" width="9.140625" style="17" customWidth="1"/>
    <col min="6914" max="6914" width="23.7109375" style="17" customWidth="1"/>
    <col min="6915" max="6915" width="18.85546875" style="17" customWidth="1"/>
    <col min="6916" max="6916" width="20.42578125" style="17" customWidth="1"/>
    <col min="6917" max="6917" width="21.42578125" style="17" customWidth="1"/>
    <col min="6918" max="6918" width="21.140625" style="17" customWidth="1"/>
    <col min="6919" max="6919" width="19.85546875" style="17" customWidth="1"/>
    <col min="6920" max="6922" width="14.42578125" style="17" bestFit="1" customWidth="1"/>
    <col min="6923" max="6923" width="14.85546875" style="17" bestFit="1" customWidth="1"/>
    <col min="6924" max="6924" width="14.42578125" style="17" bestFit="1" customWidth="1"/>
    <col min="6925" max="6925" width="17.85546875" style="17" bestFit="1" customWidth="1"/>
    <col min="6926" max="6927" width="14.42578125" style="17" bestFit="1" customWidth="1"/>
    <col min="6928" max="6930" width="16.140625" style="17" bestFit="1" customWidth="1"/>
    <col min="6931" max="6931" width="18.28515625" style="17" bestFit="1" customWidth="1"/>
    <col min="6932" max="6932" width="17.85546875" style="17" bestFit="1" customWidth="1"/>
    <col min="6933" max="6933" width="18.28515625" style="17" bestFit="1" customWidth="1"/>
    <col min="6934" max="6934" width="17.85546875" style="17" bestFit="1" customWidth="1"/>
    <col min="6935" max="6946" width="22" style="17" bestFit="1" customWidth="1"/>
    <col min="6947" max="6947" width="19.85546875" style="17" bestFit="1" customWidth="1"/>
    <col min="6948" max="6948" width="9.140625" style="17" customWidth="1"/>
    <col min="6949" max="6949" width="16.42578125" style="17" customWidth="1"/>
    <col min="6950" max="6950" width="9.140625" style="17" customWidth="1"/>
    <col min="6951" max="6951" width="18.85546875" style="17" customWidth="1"/>
    <col min="6952" max="6952" width="15" style="17" customWidth="1"/>
    <col min="6953" max="6953" width="16" style="17" customWidth="1"/>
    <col min="6954" max="7166" width="9.140625" style="17"/>
    <col min="7167" max="7167" width="15.28515625" style="17" bestFit="1" customWidth="1"/>
    <col min="7168" max="7168" width="15.28515625" style="17" customWidth="1"/>
    <col min="7169" max="7169" width="9.140625" style="17" customWidth="1"/>
    <col min="7170" max="7170" width="23.7109375" style="17" customWidth="1"/>
    <col min="7171" max="7171" width="18.85546875" style="17" customWidth="1"/>
    <col min="7172" max="7172" width="20.42578125" style="17" customWidth="1"/>
    <col min="7173" max="7173" width="21.42578125" style="17" customWidth="1"/>
    <col min="7174" max="7174" width="21.140625" style="17" customWidth="1"/>
    <col min="7175" max="7175" width="19.85546875" style="17" customWidth="1"/>
    <col min="7176" max="7178" width="14.42578125" style="17" bestFit="1" customWidth="1"/>
    <col min="7179" max="7179" width="14.85546875" style="17" bestFit="1" customWidth="1"/>
    <col min="7180" max="7180" width="14.42578125" style="17" bestFit="1" customWidth="1"/>
    <col min="7181" max="7181" width="17.85546875" style="17" bestFit="1" customWidth="1"/>
    <col min="7182" max="7183" width="14.42578125" style="17" bestFit="1" customWidth="1"/>
    <col min="7184" max="7186" width="16.140625" style="17" bestFit="1" customWidth="1"/>
    <col min="7187" max="7187" width="18.28515625" style="17" bestFit="1" customWidth="1"/>
    <col min="7188" max="7188" width="17.85546875" style="17" bestFit="1" customWidth="1"/>
    <col min="7189" max="7189" width="18.28515625" style="17" bestFit="1" customWidth="1"/>
    <col min="7190" max="7190" width="17.85546875" style="17" bestFit="1" customWidth="1"/>
    <col min="7191" max="7202" width="22" style="17" bestFit="1" customWidth="1"/>
    <col min="7203" max="7203" width="19.85546875" style="17" bestFit="1" customWidth="1"/>
    <col min="7204" max="7204" width="9.140625" style="17" customWidth="1"/>
    <col min="7205" max="7205" width="16.42578125" style="17" customWidth="1"/>
    <col min="7206" max="7206" width="9.140625" style="17" customWidth="1"/>
    <col min="7207" max="7207" width="18.85546875" style="17" customWidth="1"/>
    <col min="7208" max="7208" width="15" style="17" customWidth="1"/>
    <col min="7209" max="7209" width="16" style="17" customWidth="1"/>
    <col min="7210" max="7422" width="9.140625" style="17"/>
    <col min="7423" max="7423" width="15.28515625" style="17" bestFit="1" customWidth="1"/>
    <col min="7424" max="7424" width="15.28515625" style="17" customWidth="1"/>
    <col min="7425" max="7425" width="9.140625" style="17" customWidth="1"/>
    <col min="7426" max="7426" width="23.7109375" style="17" customWidth="1"/>
    <col min="7427" max="7427" width="18.85546875" style="17" customWidth="1"/>
    <col min="7428" max="7428" width="20.42578125" style="17" customWidth="1"/>
    <col min="7429" max="7429" width="21.42578125" style="17" customWidth="1"/>
    <col min="7430" max="7430" width="21.140625" style="17" customWidth="1"/>
    <col min="7431" max="7431" width="19.85546875" style="17" customWidth="1"/>
    <col min="7432" max="7434" width="14.42578125" style="17" bestFit="1" customWidth="1"/>
    <col min="7435" max="7435" width="14.85546875" style="17" bestFit="1" customWidth="1"/>
    <col min="7436" max="7436" width="14.42578125" style="17" bestFit="1" customWidth="1"/>
    <col min="7437" max="7437" width="17.85546875" style="17" bestFit="1" customWidth="1"/>
    <col min="7438" max="7439" width="14.42578125" style="17" bestFit="1" customWidth="1"/>
    <col min="7440" max="7442" width="16.140625" style="17" bestFit="1" customWidth="1"/>
    <col min="7443" max="7443" width="18.28515625" style="17" bestFit="1" customWidth="1"/>
    <col min="7444" max="7444" width="17.85546875" style="17" bestFit="1" customWidth="1"/>
    <col min="7445" max="7445" width="18.28515625" style="17" bestFit="1" customWidth="1"/>
    <col min="7446" max="7446" width="17.85546875" style="17" bestFit="1" customWidth="1"/>
    <col min="7447" max="7458" width="22" style="17" bestFit="1" customWidth="1"/>
    <col min="7459" max="7459" width="19.85546875" style="17" bestFit="1" customWidth="1"/>
    <col min="7460" max="7460" width="9.140625" style="17" customWidth="1"/>
    <col min="7461" max="7461" width="16.42578125" style="17" customWidth="1"/>
    <col min="7462" max="7462" width="9.140625" style="17" customWidth="1"/>
    <col min="7463" max="7463" width="18.85546875" style="17" customWidth="1"/>
    <col min="7464" max="7464" width="15" style="17" customWidth="1"/>
    <col min="7465" max="7465" width="16" style="17" customWidth="1"/>
    <col min="7466" max="7678" width="9.140625" style="17"/>
    <col min="7679" max="7679" width="15.28515625" style="17" bestFit="1" customWidth="1"/>
    <col min="7680" max="7680" width="15.28515625" style="17" customWidth="1"/>
    <col min="7681" max="7681" width="9.140625" style="17" customWidth="1"/>
    <col min="7682" max="7682" width="23.7109375" style="17" customWidth="1"/>
    <col min="7683" max="7683" width="18.85546875" style="17" customWidth="1"/>
    <col min="7684" max="7684" width="20.42578125" style="17" customWidth="1"/>
    <col min="7685" max="7685" width="21.42578125" style="17" customWidth="1"/>
    <col min="7686" max="7686" width="21.140625" style="17" customWidth="1"/>
    <col min="7687" max="7687" width="19.85546875" style="17" customWidth="1"/>
    <col min="7688" max="7690" width="14.42578125" style="17" bestFit="1" customWidth="1"/>
    <col min="7691" max="7691" width="14.85546875" style="17" bestFit="1" customWidth="1"/>
    <col min="7692" max="7692" width="14.42578125" style="17" bestFit="1" customWidth="1"/>
    <col min="7693" max="7693" width="17.85546875" style="17" bestFit="1" customWidth="1"/>
    <col min="7694" max="7695" width="14.42578125" style="17" bestFit="1" customWidth="1"/>
    <col min="7696" max="7698" width="16.140625" style="17" bestFit="1" customWidth="1"/>
    <col min="7699" max="7699" width="18.28515625" style="17" bestFit="1" customWidth="1"/>
    <col min="7700" max="7700" width="17.85546875" style="17" bestFit="1" customWidth="1"/>
    <col min="7701" max="7701" width="18.28515625" style="17" bestFit="1" customWidth="1"/>
    <col min="7702" max="7702" width="17.85546875" style="17" bestFit="1" customWidth="1"/>
    <col min="7703" max="7714" width="22" style="17" bestFit="1" customWidth="1"/>
    <col min="7715" max="7715" width="19.85546875" style="17" bestFit="1" customWidth="1"/>
    <col min="7716" max="7716" width="9.140625" style="17" customWidth="1"/>
    <col min="7717" max="7717" width="16.42578125" style="17" customWidth="1"/>
    <col min="7718" max="7718" width="9.140625" style="17" customWidth="1"/>
    <col min="7719" max="7719" width="18.85546875" style="17" customWidth="1"/>
    <col min="7720" max="7720" width="15" style="17" customWidth="1"/>
    <col min="7721" max="7721" width="16" style="17" customWidth="1"/>
    <col min="7722" max="7934" width="9.140625" style="17"/>
    <col min="7935" max="7935" width="15.28515625" style="17" bestFit="1" customWidth="1"/>
    <col min="7936" max="7936" width="15.28515625" style="17" customWidth="1"/>
    <col min="7937" max="7937" width="9.140625" style="17" customWidth="1"/>
    <col min="7938" max="7938" width="23.7109375" style="17" customWidth="1"/>
    <col min="7939" max="7939" width="18.85546875" style="17" customWidth="1"/>
    <col min="7940" max="7940" width="20.42578125" style="17" customWidth="1"/>
    <col min="7941" max="7941" width="21.42578125" style="17" customWidth="1"/>
    <col min="7942" max="7942" width="21.140625" style="17" customWidth="1"/>
    <col min="7943" max="7943" width="19.85546875" style="17" customWidth="1"/>
    <col min="7944" max="7946" width="14.42578125" style="17" bestFit="1" customWidth="1"/>
    <col min="7947" max="7947" width="14.85546875" style="17" bestFit="1" customWidth="1"/>
    <col min="7948" max="7948" width="14.42578125" style="17" bestFit="1" customWidth="1"/>
    <col min="7949" max="7949" width="17.85546875" style="17" bestFit="1" customWidth="1"/>
    <col min="7950" max="7951" width="14.42578125" style="17" bestFit="1" customWidth="1"/>
    <col min="7952" max="7954" width="16.140625" style="17" bestFit="1" customWidth="1"/>
    <col min="7955" max="7955" width="18.28515625" style="17" bestFit="1" customWidth="1"/>
    <col min="7956" max="7956" width="17.85546875" style="17" bestFit="1" customWidth="1"/>
    <col min="7957" max="7957" width="18.28515625" style="17" bestFit="1" customWidth="1"/>
    <col min="7958" max="7958" width="17.85546875" style="17" bestFit="1" customWidth="1"/>
    <col min="7959" max="7970" width="22" style="17" bestFit="1" customWidth="1"/>
    <col min="7971" max="7971" width="19.85546875" style="17" bestFit="1" customWidth="1"/>
    <col min="7972" max="7972" width="9.140625" style="17" customWidth="1"/>
    <col min="7973" max="7973" width="16.42578125" style="17" customWidth="1"/>
    <col min="7974" max="7974" width="9.140625" style="17" customWidth="1"/>
    <col min="7975" max="7975" width="18.85546875" style="17" customWidth="1"/>
    <col min="7976" max="7976" width="15" style="17" customWidth="1"/>
    <col min="7977" max="7977" width="16" style="17" customWidth="1"/>
    <col min="7978" max="8190" width="9.140625" style="17"/>
    <col min="8191" max="8191" width="15.28515625" style="17" bestFit="1" customWidth="1"/>
    <col min="8192" max="8192" width="15.28515625" style="17" customWidth="1"/>
    <col min="8193" max="8193" width="9.140625" style="17" customWidth="1"/>
    <col min="8194" max="8194" width="23.7109375" style="17" customWidth="1"/>
    <col min="8195" max="8195" width="18.85546875" style="17" customWidth="1"/>
    <col min="8196" max="8196" width="20.42578125" style="17" customWidth="1"/>
    <col min="8197" max="8197" width="21.42578125" style="17" customWidth="1"/>
    <col min="8198" max="8198" width="21.140625" style="17" customWidth="1"/>
    <col min="8199" max="8199" width="19.85546875" style="17" customWidth="1"/>
    <col min="8200" max="8202" width="14.42578125" style="17" bestFit="1" customWidth="1"/>
    <col min="8203" max="8203" width="14.85546875" style="17" bestFit="1" customWidth="1"/>
    <col min="8204" max="8204" width="14.42578125" style="17" bestFit="1" customWidth="1"/>
    <col min="8205" max="8205" width="17.85546875" style="17" bestFit="1" customWidth="1"/>
    <col min="8206" max="8207" width="14.42578125" style="17" bestFit="1" customWidth="1"/>
    <col min="8208" max="8210" width="16.140625" style="17" bestFit="1" customWidth="1"/>
    <col min="8211" max="8211" width="18.28515625" style="17" bestFit="1" customWidth="1"/>
    <col min="8212" max="8212" width="17.85546875" style="17" bestFit="1" customWidth="1"/>
    <col min="8213" max="8213" width="18.28515625" style="17" bestFit="1" customWidth="1"/>
    <col min="8214" max="8214" width="17.85546875" style="17" bestFit="1" customWidth="1"/>
    <col min="8215" max="8226" width="22" style="17" bestFit="1" customWidth="1"/>
    <col min="8227" max="8227" width="19.85546875" style="17" bestFit="1" customWidth="1"/>
    <col min="8228" max="8228" width="9.140625" style="17" customWidth="1"/>
    <col min="8229" max="8229" width="16.42578125" style="17" customWidth="1"/>
    <col min="8230" max="8230" width="9.140625" style="17" customWidth="1"/>
    <col min="8231" max="8231" width="18.85546875" style="17" customWidth="1"/>
    <col min="8232" max="8232" width="15" style="17" customWidth="1"/>
    <col min="8233" max="8233" width="16" style="17" customWidth="1"/>
    <col min="8234" max="8446" width="9.140625" style="17"/>
    <col min="8447" max="8447" width="15.28515625" style="17" bestFit="1" customWidth="1"/>
    <col min="8448" max="8448" width="15.28515625" style="17" customWidth="1"/>
    <col min="8449" max="8449" width="9.140625" style="17" customWidth="1"/>
    <col min="8450" max="8450" width="23.7109375" style="17" customWidth="1"/>
    <col min="8451" max="8451" width="18.85546875" style="17" customWidth="1"/>
    <col min="8452" max="8452" width="20.42578125" style="17" customWidth="1"/>
    <col min="8453" max="8453" width="21.42578125" style="17" customWidth="1"/>
    <col min="8454" max="8454" width="21.140625" style="17" customWidth="1"/>
    <col min="8455" max="8455" width="19.85546875" style="17" customWidth="1"/>
    <col min="8456" max="8458" width="14.42578125" style="17" bestFit="1" customWidth="1"/>
    <col min="8459" max="8459" width="14.85546875" style="17" bestFit="1" customWidth="1"/>
    <col min="8460" max="8460" width="14.42578125" style="17" bestFit="1" customWidth="1"/>
    <col min="8461" max="8461" width="17.85546875" style="17" bestFit="1" customWidth="1"/>
    <col min="8462" max="8463" width="14.42578125" style="17" bestFit="1" customWidth="1"/>
    <col min="8464" max="8466" width="16.140625" style="17" bestFit="1" customWidth="1"/>
    <col min="8467" max="8467" width="18.28515625" style="17" bestFit="1" customWidth="1"/>
    <col min="8468" max="8468" width="17.85546875" style="17" bestFit="1" customWidth="1"/>
    <col min="8469" max="8469" width="18.28515625" style="17" bestFit="1" customWidth="1"/>
    <col min="8470" max="8470" width="17.85546875" style="17" bestFit="1" customWidth="1"/>
    <col min="8471" max="8482" width="22" style="17" bestFit="1" customWidth="1"/>
    <col min="8483" max="8483" width="19.85546875" style="17" bestFit="1" customWidth="1"/>
    <col min="8484" max="8484" width="9.140625" style="17" customWidth="1"/>
    <col min="8485" max="8485" width="16.42578125" style="17" customWidth="1"/>
    <col min="8486" max="8486" width="9.140625" style="17" customWidth="1"/>
    <col min="8487" max="8487" width="18.85546875" style="17" customWidth="1"/>
    <col min="8488" max="8488" width="15" style="17" customWidth="1"/>
    <col min="8489" max="8489" width="16" style="17" customWidth="1"/>
    <col min="8490" max="8702" width="9.140625" style="17"/>
    <col min="8703" max="8703" width="15.28515625" style="17" bestFit="1" customWidth="1"/>
    <col min="8704" max="8704" width="15.28515625" style="17" customWidth="1"/>
    <col min="8705" max="8705" width="9.140625" style="17" customWidth="1"/>
    <col min="8706" max="8706" width="23.7109375" style="17" customWidth="1"/>
    <col min="8707" max="8707" width="18.85546875" style="17" customWidth="1"/>
    <col min="8708" max="8708" width="20.42578125" style="17" customWidth="1"/>
    <col min="8709" max="8709" width="21.42578125" style="17" customWidth="1"/>
    <col min="8710" max="8710" width="21.140625" style="17" customWidth="1"/>
    <col min="8711" max="8711" width="19.85546875" style="17" customWidth="1"/>
    <col min="8712" max="8714" width="14.42578125" style="17" bestFit="1" customWidth="1"/>
    <col min="8715" max="8715" width="14.85546875" style="17" bestFit="1" customWidth="1"/>
    <col min="8716" max="8716" width="14.42578125" style="17" bestFit="1" customWidth="1"/>
    <col min="8717" max="8717" width="17.85546875" style="17" bestFit="1" customWidth="1"/>
    <col min="8718" max="8719" width="14.42578125" style="17" bestFit="1" customWidth="1"/>
    <col min="8720" max="8722" width="16.140625" style="17" bestFit="1" customWidth="1"/>
    <col min="8723" max="8723" width="18.28515625" style="17" bestFit="1" customWidth="1"/>
    <col min="8724" max="8724" width="17.85546875" style="17" bestFit="1" customWidth="1"/>
    <col min="8725" max="8725" width="18.28515625" style="17" bestFit="1" customWidth="1"/>
    <col min="8726" max="8726" width="17.85546875" style="17" bestFit="1" customWidth="1"/>
    <col min="8727" max="8738" width="22" style="17" bestFit="1" customWidth="1"/>
    <col min="8739" max="8739" width="19.85546875" style="17" bestFit="1" customWidth="1"/>
    <col min="8740" max="8740" width="9.140625" style="17" customWidth="1"/>
    <col min="8741" max="8741" width="16.42578125" style="17" customWidth="1"/>
    <col min="8742" max="8742" width="9.140625" style="17" customWidth="1"/>
    <col min="8743" max="8743" width="18.85546875" style="17" customWidth="1"/>
    <col min="8744" max="8744" width="15" style="17" customWidth="1"/>
    <col min="8745" max="8745" width="16" style="17" customWidth="1"/>
    <col min="8746" max="8958" width="9.140625" style="17"/>
    <col min="8959" max="8959" width="15.28515625" style="17" bestFit="1" customWidth="1"/>
    <col min="8960" max="8960" width="15.28515625" style="17" customWidth="1"/>
    <col min="8961" max="8961" width="9.140625" style="17" customWidth="1"/>
    <col min="8962" max="8962" width="23.7109375" style="17" customWidth="1"/>
    <col min="8963" max="8963" width="18.85546875" style="17" customWidth="1"/>
    <col min="8964" max="8964" width="20.42578125" style="17" customWidth="1"/>
    <col min="8965" max="8965" width="21.42578125" style="17" customWidth="1"/>
    <col min="8966" max="8966" width="21.140625" style="17" customWidth="1"/>
    <col min="8967" max="8967" width="19.85546875" style="17" customWidth="1"/>
    <col min="8968" max="8970" width="14.42578125" style="17" bestFit="1" customWidth="1"/>
    <col min="8971" max="8971" width="14.85546875" style="17" bestFit="1" customWidth="1"/>
    <col min="8972" max="8972" width="14.42578125" style="17" bestFit="1" customWidth="1"/>
    <col min="8973" max="8973" width="17.85546875" style="17" bestFit="1" customWidth="1"/>
    <col min="8974" max="8975" width="14.42578125" style="17" bestFit="1" customWidth="1"/>
    <col min="8976" max="8978" width="16.140625" style="17" bestFit="1" customWidth="1"/>
    <col min="8979" max="8979" width="18.28515625" style="17" bestFit="1" customWidth="1"/>
    <col min="8980" max="8980" width="17.85546875" style="17" bestFit="1" customWidth="1"/>
    <col min="8981" max="8981" width="18.28515625" style="17" bestFit="1" customWidth="1"/>
    <col min="8982" max="8982" width="17.85546875" style="17" bestFit="1" customWidth="1"/>
    <col min="8983" max="8994" width="22" style="17" bestFit="1" customWidth="1"/>
    <col min="8995" max="8995" width="19.85546875" style="17" bestFit="1" customWidth="1"/>
    <col min="8996" max="8996" width="9.140625" style="17" customWidth="1"/>
    <col min="8997" max="8997" width="16.42578125" style="17" customWidth="1"/>
    <col min="8998" max="8998" width="9.140625" style="17" customWidth="1"/>
    <col min="8999" max="8999" width="18.85546875" style="17" customWidth="1"/>
    <col min="9000" max="9000" width="15" style="17" customWidth="1"/>
    <col min="9001" max="9001" width="16" style="17" customWidth="1"/>
    <col min="9002" max="9214" width="9.140625" style="17"/>
    <col min="9215" max="9215" width="15.28515625" style="17" bestFit="1" customWidth="1"/>
    <col min="9216" max="9216" width="15.28515625" style="17" customWidth="1"/>
    <col min="9217" max="9217" width="9.140625" style="17" customWidth="1"/>
    <col min="9218" max="9218" width="23.7109375" style="17" customWidth="1"/>
    <col min="9219" max="9219" width="18.85546875" style="17" customWidth="1"/>
    <col min="9220" max="9220" width="20.42578125" style="17" customWidth="1"/>
    <col min="9221" max="9221" width="21.42578125" style="17" customWidth="1"/>
    <col min="9222" max="9222" width="21.140625" style="17" customWidth="1"/>
    <col min="9223" max="9223" width="19.85546875" style="17" customWidth="1"/>
    <col min="9224" max="9226" width="14.42578125" style="17" bestFit="1" customWidth="1"/>
    <col min="9227" max="9227" width="14.85546875" style="17" bestFit="1" customWidth="1"/>
    <col min="9228" max="9228" width="14.42578125" style="17" bestFit="1" customWidth="1"/>
    <col min="9229" max="9229" width="17.85546875" style="17" bestFit="1" customWidth="1"/>
    <col min="9230" max="9231" width="14.42578125" style="17" bestFit="1" customWidth="1"/>
    <col min="9232" max="9234" width="16.140625" style="17" bestFit="1" customWidth="1"/>
    <col min="9235" max="9235" width="18.28515625" style="17" bestFit="1" customWidth="1"/>
    <col min="9236" max="9236" width="17.85546875" style="17" bestFit="1" customWidth="1"/>
    <col min="9237" max="9237" width="18.28515625" style="17" bestFit="1" customWidth="1"/>
    <col min="9238" max="9238" width="17.85546875" style="17" bestFit="1" customWidth="1"/>
    <col min="9239" max="9250" width="22" style="17" bestFit="1" customWidth="1"/>
    <col min="9251" max="9251" width="19.85546875" style="17" bestFit="1" customWidth="1"/>
    <col min="9252" max="9252" width="9.140625" style="17" customWidth="1"/>
    <col min="9253" max="9253" width="16.42578125" style="17" customWidth="1"/>
    <col min="9254" max="9254" width="9.140625" style="17" customWidth="1"/>
    <col min="9255" max="9255" width="18.85546875" style="17" customWidth="1"/>
    <col min="9256" max="9256" width="15" style="17" customWidth="1"/>
    <col min="9257" max="9257" width="16" style="17" customWidth="1"/>
    <col min="9258" max="9470" width="9.140625" style="17"/>
    <col min="9471" max="9471" width="15.28515625" style="17" bestFit="1" customWidth="1"/>
    <col min="9472" max="9472" width="15.28515625" style="17" customWidth="1"/>
    <col min="9473" max="9473" width="9.140625" style="17" customWidth="1"/>
    <col min="9474" max="9474" width="23.7109375" style="17" customWidth="1"/>
    <col min="9475" max="9475" width="18.85546875" style="17" customWidth="1"/>
    <col min="9476" max="9476" width="20.42578125" style="17" customWidth="1"/>
    <col min="9477" max="9477" width="21.42578125" style="17" customWidth="1"/>
    <col min="9478" max="9478" width="21.140625" style="17" customWidth="1"/>
    <col min="9479" max="9479" width="19.85546875" style="17" customWidth="1"/>
    <col min="9480" max="9482" width="14.42578125" style="17" bestFit="1" customWidth="1"/>
    <col min="9483" max="9483" width="14.85546875" style="17" bestFit="1" customWidth="1"/>
    <col min="9484" max="9484" width="14.42578125" style="17" bestFit="1" customWidth="1"/>
    <col min="9485" max="9485" width="17.85546875" style="17" bestFit="1" customWidth="1"/>
    <col min="9486" max="9487" width="14.42578125" style="17" bestFit="1" customWidth="1"/>
    <col min="9488" max="9490" width="16.140625" style="17" bestFit="1" customWidth="1"/>
    <col min="9491" max="9491" width="18.28515625" style="17" bestFit="1" customWidth="1"/>
    <col min="9492" max="9492" width="17.85546875" style="17" bestFit="1" customWidth="1"/>
    <col min="9493" max="9493" width="18.28515625" style="17" bestFit="1" customWidth="1"/>
    <col min="9494" max="9494" width="17.85546875" style="17" bestFit="1" customWidth="1"/>
    <col min="9495" max="9506" width="22" style="17" bestFit="1" customWidth="1"/>
    <col min="9507" max="9507" width="19.85546875" style="17" bestFit="1" customWidth="1"/>
    <col min="9508" max="9508" width="9.140625" style="17" customWidth="1"/>
    <col min="9509" max="9509" width="16.42578125" style="17" customWidth="1"/>
    <col min="9510" max="9510" width="9.140625" style="17" customWidth="1"/>
    <col min="9511" max="9511" width="18.85546875" style="17" customWidth="1"/>
    <col min="9512" max="9512" width="15" style="17" customWidth="1"/>
    <col min="9513" max="9513" width="16" style="17" customWidth="1"/>
    <col min="9514" max="9726" width="9.140625" style="17"/>
    <col min="9727" max="9727" width="15.28515625" style="17" bestFit="1" customWidth="1"/>
    <col min="9728" max="9728" width="15.28515625" style="17" customWidth="1"/>
    <col min="9729" max="9729" width="9.140625" style="17" customWidth="1"/>
    <col min="9730" max="9730" width="23.7109375" style="17" customWidth="1"/>
    <col min="9731" max="9731" width="18.85546875" style="17" customWidth="1"/>
    <col min="9732" max="9732" width="20.42578125" style="17" customWidth="1"/>
    <col min="9733" max="9733" width="21.42578125" style="17" customWidth="1"/>
    <col min="9734" max="9734" width="21.140625" style="17" customWidth="1"/>
    <col min="9735" max="9735" width="19.85546875" style="17" customWidth="1"/>
    <col min="9736" max="9738" width="14.42578125" style="17" bestFit="1" customWidth="1"/>
    <col min="9739" max="9739" width="14.85546875" style="17" bestFit="1" customWidth="1"/>
    <col min="9740" max="9740" width="14.42578125" style="17" bestFit="1" customWidth="1"/>
    <col min="9741" max="9741" width="17.85546875" style="17" bestFit="1" customWidth="1"/>
    <col min="9742" max="9743" width="14.42578125" style="17" bestFit="1" customWidth="1"/>
    <col min="9744" max="9746" width="16.140625" style="17" bestFit="1" customWidth="1"/>
    <col min="9747" max="9747" width="18.28515625" style="17" bestFit="1" customWidth="1"/>
    <col min="9748" max="9748" width="17.85546875" style="17" bestFit="1" customWidth="1"/>
    <col min="9749" max="9749" width="18.28515625" style="17" bestFit="1" customWidth="1"/>
    <col min="9750" max="9750" width="17.85546875" style="17" bestFit="1" customWidth="1"/>
    <col min="9751" max="9762" width="22" style="17" bestFit="1" customWidth="1"/>
    <col min="9763" max="9763" width="19.85546875" style="17" bestFit="1" customWidth="1"/>
    <col min="9764" max="9764" width="9.140625" style="17" customWidth="1"/>
    <col min="9765" max="9765" width="16.42578125" style="17" customWidth="1"/>
    <col min="9766" max="9766" width="9.140625" style="17" customWidth="1"/>
    <col min="9767" max="9767" width="18.85546875" style="17" customWidth="1"/>
    <col min="9768" max="9768" width="15" style="17" customWidth="1"/>
    <col min="9769" max="9769" width="16" style="17" customWidth="1"/>
    <col min="9770" max="9982" width="9.140625" style="17"/>
    <col min="9983" max="9983" width="15.28515625" style="17" bestFit="1" customWidth="1"/>
    <col min="9984" max="9984" width="15.28515625" style="17" customWidth="1"/>
    <col min="9985" max="9985" width="9.140625" style="17" customWidth="1"/>
    <col min="9986" max="9986" width="23.7109375" style="17" customWidth="1"/>
    <col min="9987" max="9987" width="18.85546875" style="17" customWidth="1"/>
    <col min="9988" max="9988" width="20.42578125" style="17" customWidth="1"/>
    <col min="9989" max="9989" width="21.42578125" style="17" customWidth="1"/>
    <col min="9990" max="9990" width="21.140625" style="17" customWidth="1"/>
    <col min="9991" max="9991" width="19.85546875" style="17" customWidth="1"/>
    <col min="9992" max="9994" width="14.42578125" style="17" bestFit="1" customWidth="1"/>
    <col min="9995" max="9995" width="14.85546875" style="17" bestFit="1" customWidth="1"/>
    <col min="9996" max="9996" width="14.42578125" style="17" bestFit="1" customWidth="1"/>
    <col min="9997" max="9997" width="17.85546875" style="17" bestFit="1" customWidth="1"/>
    <col min="9998" max="9999" width="14.42578125" style="17" bestFit="1" customWidth="1"/>
    <col min="10000" max="10002" width="16.140625" style="17" bestFit="1" customWidth="1"/>
    <col min="10003" max="10003" width="18.28515625" style="17" bestFit="1" customWidth="1"/>
    <col min="10004" max="10004" width="17.85546875" style="17" bestFit="1" customWidth="1"/>
    <col min="10005" max="10005" width="18.28515625" style="17" bestFit="1" customWidth="1"/>
    <col min="10006" max="10006" width="17.85546875" style="17" bestFit="1" customWidth="1"/>
    <col min="10007" max="10018" width="22" style="17" bestFit="1" customWidth="1"/>
    <col min="10019" max="10019" width="19.85546875" style="17" bestFit="1" customWidth="1"/>
    <col min="10020" max="10020" width="9.140625" style="17" customWidth="1"/>
    <col min="10021" max="10021" width="16.42578125" style="17" customWidth="1"/>
    <col min="10022" max="10022" width="9.140625" style="17" customWidth="1"/>
    <col min="10023" max="10023" width="18.85546875" style="17" customWidth="1"/>
    <col min="10024" max="10024" width="15" style="17" customWidth="1"/>
    <col min="10025" max="10025" width="16" style="17" customWidth="1"/>
    <col min="10026" max="10238" width="9.140625" style="17"/>
    <col min="10239" max="10239" width="15.28515625" style="17" bestFit="1" customWidth="1"/>
    <col min="10240" max="10240" width="15.28515625" style="17" customWidth="1"/>
    <col min="10241" max="10241" width="9.140625" style="17" customWidth="1"/>
    <col min="10242" max="10242" width="23.7109375" style="17" customWidth="1"/>
    <col min="10243" max="10243" width="18.85546875" style="17" customWidth="1"/>
    <col min="10244" max="10244" width="20.42578125" style="17" customWidth="1"/>
    <col min="10245" max="10245" width="21.42578125" style="17" customWidth="1"/>
    <col min="10246" max="10246" width="21.140625" style="17" customWidth="1"/>
    <col min="10247" max="10247" width="19.85546875" style="17" customWidth="1"/>
    <col min="10248" max="10250" width="14.42578125" style="17" bestFit="1" customWidth="1"/>
    <col min="10251" max="10251" width="14.85546875" style="17" bestFit="1" customWidth="1"/>
    <col min="10252" max="10252" width="14.42578125" style="17" bestFit="1" customWidth="1"/>
    <col min="10253" max="10253" width="17.85546875" style="17" bestFit="1" customWidth="1"/>
    <col min="10254" max="10255" width="14.42578125" style="17" bestFit="1" customWidth="1"/>
    <col min="10256" max="10258" width="16.140625" style="17" bestFit="1" customWidth="1"/>
    <col min="10259" max="10259" width="18.28515625" style="17" bestFit="1" customWidth="1"/>
    <col min="10260" max="10260" width="17.85546875" style="17" bestFit="1" customWidth="1"/>
    <col min="10261" max="10261" width="18.28515625" style="17" bestFit="1" customWidth="1"/>
    <col min="10262" max="10262" width="17.85546875" style="17" bestFit="1" customWidth="1"/>
    <col min="10263" max="10274" width="22" style="17" bestFit="1" customWidth="1"/>
    <col min="10275" max="10275" width="19.85546875" style="17" bestFit="1" customWidth="1"/>
    <col min="10276" max="10276" width="9.140625" style="17" customWidth="1"/>
    <col min="10277" max="10277" width="16.42578125" style="17" customWidth="1"/>
    <col min="10278" max="10278" width="9.140625" style="17" customWidth="1"/>
    <col min="10279" max="10279" width="18.85546875" style="17" customWidth="1"/>
    <col min="10280" max="10280" width="15" style="17" customWidth="1"/>
    <col min="10281" max="10281" width="16" style="17" customWidth="1"/>
    <col min="10282" max="10494" width="9.140625" style="17"/>
    <col min="10495" max="10495" width="15.28515625" style="17" bestFit="1" customWidth="1"/>
    <col min="10496" max="10496" width="15.28515625" style="17" customWidth="1"/>
    <col min="10497" max="10497" width="9.140625" style="17" customWidth="1"/>
    <col min="10498" max="10498" width="23.7109375" style="17" customWidth="1"/>
    <col min="10499" max="10499" width="18.85546875" style="17" customWidth="1"/>
    <col min="10500" max="10500" width="20.42578125" style="17" customWidth="1"/>
    <col min="10501" max="10501" width="21.42578125" style="17" customWidth="1"/>
    <col min="10502" max="10502" width="21.140625" style="17" customWidth="1"/>
    <col min="10503" max="10503" width="19.85546875" style="17" customWidth="1"/>
    <col min="10504" max="10506" width="14.42578125" style="17" bestFit="1" customWidth="1"/>
    <col min="10507" max="10507" width="14.85546875" style="17" bestFit="1" customWidth="1"/>
    <col min="10508" max="10508" width="14.42578125" style="17" bestFit="1" customWidth="1"/>
    <col min="10509" max="10509" width="17.85546875" style="17" bestFit="1" customWidth="1"/>
    <col min="10510" max="10511" width="14.42578125" style="17" bestFit="1" customWidth="1"/>
    <col min="10512" max="10514" width="16.140625" style="17" bestFit="1" customWidth="1"/>
    <col min="10515" max="10515" width="18.28515625" style="17" bestFit="1" customWidth="1"/>
    <col min="10516" max="10516" width="17.85546875" style="17" bestFit="1" customWidth="1"/>
    <col min="10517" max="10517" width="18.28515625" style="17" bestFit="1" customWidth="1"/>
    <col min="10518" max="10518" width="17.85546875" style="17" bestFit="1" customWidth="1"/>
    <col min="10519" max="10530" width="22" style="17" bestFit="1" customWidth="1"/>
    <col min="10531" max="10531" width="19.85546875" style="17" bestFit="1" customWidth="1"/>
    <col min="10532" max="10532" width="9.140625" style="17" customWidth="1"/>
    <col min="10533" max="10533" width="16.42578125" style="17" customWidth="1"/>
    <col min="10534" max="10534" width="9.140625" style="17" customWidth="1"/>
    <col min="10535" max="10535" width="18.85546875" style="17" customWidth="1"/>
    <col min="10536" max="10536" width="15" style="17" customWidth="1"/>
    <col min="10537" max="10537" width="16" style="17" customWidth="1"/>
    <col min="10538" max="10750" width="9.140625" style="17"/>
    <col min="10751" max="10751" width="15.28515625" style="17" bestFit="1" customWidth="1"/>
    <col min="10752" max="10752" width="15.28515625" style="17" customWidth="1"/>
    <col min="10753" max="10753" width="9.140625" style="17" customWidth="1"/>
    <col min="10754" max="10754" width="23.7109375" style="17" customWidth="1"/>
    <col min="10755" max="10755" width="18.85546875" style="17" customWidth="1"/>
    <col min="10756" max="10756" width="20.42578125" style="17" customWidth="1"/>
    <col min="10757" max="10757" width="21.42578125" style="17" customWidth="1"/>
    <col min="10758" max="10758" width="21.140625" style="17" customWidth="1"/>
    <col min="10759" max="10759" width="19.85546875" style="17" customWidth="1"/>
    <col min="10760" max="10762" width="14.42578125" style="17" bestFit="1" customWidth="1"/>
    <col min="10763" max="10763" width="14.85546875" style="17" bestFit="1" customWidth="1"/>
    <col min="10764" max="10764" width="14.42578125" style="17" bestFit="1" customWidth="1"/>
    <col min="10765" max="10765" width="17.85546875" style="17" bestFit="1" customWidth="1"/>
    <col min="10766" max="10767" width="14.42578125" style="17" bestFit="1" customWidth="1"/>
    <col min="10768" max="10770" width="16.140625" style="17" bestFit="1" customWidth="1"/>
    <col min="10771" max="10771" width="18.28515625" style="17" bestFit="1" customWidth="1"/>
    <col min="10772" max="10772" width="17.85546875" style="17" bestFit="1" customWidth="1"/>
    <col min="10773" max="10773" width="18.28515625" style="17" bestFit="1" customWidth="1"/>
    <col min="10774" max="10774" width="17.85546875" style="17" bestFit="1" customWidth="1"/>
    <col min="10775" max="10786" width="22" style="17" bestFit="1" customWidth="1"/>
    <col min="10787" max="10787" width="19.85546875" style="17" bestFit="1" customWidth="1"/>
    <col min="10788" max="10788" width="9.140625" style="17" customWidth="1"/>
    <col min="10789" max="10789" width="16.42578125" style="17" customWidth="1"/>
    <col min="10790" max="10790" width="9.140625" style="17" customWidth="1"/>
    <col min="10791" max="10791" width="18.85546875" style="17" customWidth="1"/>
    <col min="10792" max="10792" width="15" style="17" customWidth="1"/>
    <col min="10793" max="10793" width="16" style="17" customWidth="1"/>
    <col min="10794" max="11006" width="9.140625" style="17"/>
    <col min="11007" max="11007" width="15.28515625" style="17" bestFit="1" customWidth="1"/>
    <col min="11008" max="11008" width="15.28515625" style="17" customWidth="1"/>
    <col min="11009" max="11009" width="9.140625" style="17" customWidth="1"/>
    <col min="11010" max="11010" width="23.7109375" style="17" customWidth="1"/>
    <col min="11011" max="11011" width="18.85546875" style="17" customWidth="1"/>
    <col min="11012" max="11012" width="20.42578125" style="17" customWidth="1"/>
    <col min="11013" max="11013" width="21.42578125" style="17" customWidth="1"/>
    <col min="11014" max="11014" width="21.140625" style="17" customWidth="1"/>
    <col min="11015" max="11015" width="19.85546875" style="17" customWidth="1"/>
    <col min="11016" max="11018" width="14.42578125" style="17" bestFit="1" customWidth="1"/>
    <col min="11019" max="11019" width="14.85546875" style="17" bestFit="1" customWidth="1"/>
    <col min="11020" max="11020" width="14.42578125" style="17" bestFit="1" customWidth="1"/>
    <col min="11021" max="11021" width="17.85546875" style="17" bestFit="1" customWidth="1"/>
    <col min="11022" max="11023" width="14.42578125" style="17" bestFit="1" customWidth="1"/>
    <col min="11024" max="11026" width="16.140625" style="17" bestFit="1" customWidth="1"/>
    <col min="11027" max="11027" width="18.28515625" style="17" bestFit="1" customWidth="1"/>
    <col min="11028" max="11028" width="17.85546875" style="17" bestFit="1" customWidth="1"/>
    <col min="11029" max="11029" width="18.28515625" style="17" bestFit="1" customWidth="1"/>
    <col min="11030" max="11030" width="17.85546875" style="17" bestFit="1" customWidth="1"/>
    <col min="11031" max="11042" width="22" style="17" bestFit="1" customWidth="1"/>
    <col min="11043" max="11043" width="19.85546875" style="17" bestFit="1" customWidth="1"/>
    <col min="11044" max="11044" width="9.140625" style="17" customWidth="1"/>
    <col min="11045" max="11045" width="16.42578125" style="17" customWidth="1"/>
    <col min="11046" max="11046" width="9.140625" style="17" customWidth="1"/>
    <col min="11047" max="11047" width="18.85546875" style="17" customWidth="1"/>
    <col min="11048" max="11048" width="15" style="17" customWidth="1"/>
    <col min="11049" max="11049" width="16" style="17" customWidth="1"/>
    <col min="11050" max="11262" width="9.140625" style="17"/>
    <col min="11263" max="11263" width="15.28515625" style="17" bestFit="1" customWidth="1"/>
    <col min="11264" max="11264" width="15.28515625" style="17" customWidth="1"/>
    <col min="11265" max="11265" width="9.140625" style="17" customWidth="1"/>
    <col min="11266" max="11266" width="23.7109375" style="17" customWidth="1"/>
    <col min="11267" max="11267" width="18.85546875" style="17" customWidth="1"/>
    <col min="11268" max="11268" width="20.42578125" style="17" customWidth="1"/>
    <col min="11269" max="11269" width="21.42578125" style="17" customWidth="1"/>
    <col min="11270" max="11270" width="21.140625" style="17" customWidth="1"/>
    <col min="11271" max="11271" width="19.85546875" style="17" customWidth="1"/>
    <col min="11272" max="11274" width="14.42578125" style="17" bestFit="1" customWidth="1"/>
    <col min="11275" max="11275" width="14.85546875" style="17" bestFit="1" customWidth="1"/>
    <col min="11276" max="11276" width="14.42578125" style="17" bestFit="1" customWidth="1"/>
    <col min="11277" max="11277" width="17.85546875" style="17" bestFit="1" customWidth="1"/>
    <col min="11278" max="11279" width="14.42578125" style="17" bestFit="1" customWidth="1"/>
    <col min="11280" max="11282" width="16.140625" style="17" bestFit="1" customWidth="1"/>
    <col min="11283" max="11283" width="18.28515625" style="17" bestFit="1" customWidth="1"/>
    <col min="11284" max="11284" width="17.85546875" style="17" bestFit="1" customWidth="1"/>
    <col min="11285" max="11285" width="18.28515625" style="17" bestFit="1" customWidth="1"/>
    <col min="11286" max="11286" width="17.85546875" style="17" bestFit="1" customWidth="1"/>
    <col min="11287" max="11298" width="22" style="17" bestFit="1" customWidth="1"/>
    <col min="11299" max="11299" width="19.85546875" style="17" bestFit="1" customWidth="1"/>
    <col min="11300" max="11300" width="9.140625" style="17" customWidth="1"/>
    <col min="11301" max="11301" width="16.42578125" style="17" customWidth="1"/>
    <col min="11302" max="11302" width="9.140625" style="17" customWidth="1"/>
    <col min="11303" max="11303" width="18.85546875" style="17" customWidth="1"/>
    <col min="11304" max="11304" width="15" style="17" customWidth="1"/>
    <col min="11305" max="11305" width="16" style="17" customWidth="1"/>
    <col min="11306" max="11518" width="9.140625" style="17"/>
    <col min="11519" max="11519" width="15.28515625" style="17" bestFit="1" customWidth="1"/>
    <col min="11520" max="11520" width="15.28515625" style="17" customWidth="1"/>
    <col min="11521" max="11521" width="9.140625" style="17" customWidth="1"/>
    <col min="11522" max="11522" width="23.7109375" style="17" customWidth="1"/>
    <col min="11523" max="11523" width="18.85546875" style="17" customWidth="1"/>
    <col min="11524" max="11524" width="20.42578125" style="17" customWidth="1"/>
    <col min="11525" max="11525" width="21.42578125" style="17" customWidth="1"/>
    <col min="11526" max="11526" width="21.140625" style="17" customWidth="1"/>
    <col min="11527" max="11527" width="19.85546875" style="17" customWidth="1"/>
    <col min="11528" max="11530" width="14.42578125" style="17" bestFit="1" customWidth="1"/>
    <col min="11531" max="11531" width="14.85546875" style="17" bestFit="1" customWidth="1"/>
    <col min="11532" max="11532" width="14.42578125" style="17" bestFit="1" customWidth="1"/>
    <col min="11533" max="11533" width="17.85546875" style="17" bestFit="1" customWidth="1"/>
    <col min="11534" max="11535" width="14.42578125" style="17" bestFit="1" customWidth="1"/>
    <col min="11536" max="11538" width="16.140625" style="17" bestFit="1" customWidth="1"/>
    <col min="11539" max="11539" width="18.28515625" style="17" bestFit="1" customWidth="1"/>
    <col min="11540" max="11540" width="17.85546875" style="17" bestFit="1" customWidth="1"/>
    <col min="11541" max="11541" width="18.28515625" style="17" bestFit="1" customWidth="1"/>
    <col min="11542" max="11542" width="17.85546875" style="17" bestFit="1" customWidth="1"/>
    <col min="11543" max="11554" width="22" style="17" bestFit="1" customWidth="1"/>
    <col min="11555" max="11555" width="19.85546875" style="17" bestFit="1" customWidth="1"/>
    <col min="11556" max="11556" width="9.140625" style="17" customWidth="1"/>
    <col min="11557" max="11557" width="16.42578125" style="17" customWidth="1"/>
    <col min="11558" max="11558" width="9.140625" style="17" customWidth="1"/>
    <col min="11559" max="11559" width="18.85546875" style="17" customWidth="1"/>
    <col min="11560" max="11560" width="15" style="17" customWidth="1"/>
    <col min="11561" max="11561" width="16" style="17" customWidth="1"/>
    <col min="11562" max="11774" width="9.140625" style="17"/>
    <col min="11775" max="11775" width="15.28515625" style="17" bestFit="1" customWidth="1"/>
    <col min="11776" max="11776" width="15.28515625" style="17" customWidth="1"/>
    <col min="11777" max="11777" width="9.140625" style="17" customWidth="1"/>
    <col min="11778" max="11778" width="23.7109375" style="17" customWidth="1"/>
    <col min="11779" max="11779" width="18.85546875" style="17" customWidth="1"/>
    <col min="11780" max="11780" width="20.42578125" style="17" customWidth="1"/>
    <col min="11781" max="11781" width="21.42578125" style="17" customWidth="1"/>
    <col min="11782" max="11782" width="21.140625" style="17" customWidth="1"/>
    <col min="11783" max="11783" width="19.85546875" style="17" customWidth="1"/>
    <col min="11784" max="11786" width="14.42578125" style="17" bestFit="1" customWidth="1"/>
    <col min="11787" max="11787" width="14.85546875" style="17" bestFit="1" customWidth="1"/>
    <col min="11788" max="11788" width="14.42578125" style="17" bestFit="1" customWidth="1"/>
    <col min="11789" max="11789" width="17.85546875" style="17" bestFit="1" customWidth="1"/>
    <col min="11790" max="11791" width="14.42578125" style="17" bestFit="1" customWidth="1"/>
    <col min="11792" max="11794" width="16.140625" style="17" bestFit="1" customWidth="1"/>
    <col min="11795" max="11795" width="18.28515625" style="17" bestFit="1" customWidth="1"/>
    <col min="11796" max="11796" width="17.85546875" style="17" bestFit="1" customWidth="1"/>
    <col min="11797" max="11797" width="18.28515625" style="17" bestFit="1" customWidth="1"/>
    <col min="11798" max="11798" width="17.85546875" style="17" bestFit="1" customWidth="1"/>
    <col min="11799" max="11810" width="22" style="17" bestFit="1" customWidth="1"/>
    <col min="11811" max="11811" width="19.85546875" style="17" bestFit="1" customWidth="1"/>
    <col min="11812" max="11812" width="9.140625" style="17" customWidth="1"/>
    <col min="11813" max="11813" width="16.42578125" style="17" customWidth="1"/>
    <col min="11814" max="11814" width="9.140625" style="17" customWidth="1"/>
    <col min="11815" max="11815" width="18.85546875" style="17" customWidth="1"/>
    <col min="11816" max="11816" width="15" style="17" customWidth="1"/>
    <col min="11817" max="11817" width="16" style="17" customWidth="1"/>
    <col min="11818" max="12030" width="9.140625" style="17"/>
    <col min="12031" max="12031" width="15.28515625" style="17" bestFit="1" customWidth="1"/>
    <col min="12032" max="12032" width="15.28515625" style="17" customWidth="1"/>
    <col min="12033" max="12033" width="9.140625" style="17" customWidth="1"/>
    <col min="12034" max="12034" width="23.7109375" style="17" customWidth="1"/>
    <col min="12035" max="12035" width="18.85546875" style="17" customWidth="1"/>
    <col min="12036" max="12036" width="20.42578125" style="17" customWidth="1"/>
    <col min="12037" max="12037" width="21.42578125" style="17" customWidth="1"/>
    <col min="12038" max="12038" width="21.140625" style="17" customWidth="1"/>
    <col min="12039" max="12039" width="19.85546875" style="17" customWidth="1"/>
    <col min="12040" max="12042" width="14.42578125" style="17" bestFit="1" customWidth="1"/>
    <col min="12043" max="12043" width="14.85546875" style="17" bestFit="1" customWidth="1"/>
    <col min="12044" max="12044" width="14.42578125" style="17" bestFit="1" customWidth="1"/>
    <col min="12045" max="12045" width="17.85546875" style="17" bestFit="1" customWidth="1"/>
    <col min="12046" max="12047" width="14.42578125" style="17" bestFit="1" customWidth="1"/>
    <col min="12048" max="12050" width="16.140625" style="17" bestFit="1" customWidth="1"/>
    <col min="12051" max="12051" width="18.28515625" style="17" bestFit="1" customWidth="1"/>
    <col min="12052" max="12052" width="17.85546875" style="17" bestFit="1" customWidth="1"/>
    <col min="12053" max="12053" width="18.28515625" style="17" bestFit="1" customWidth="1"/>
    <col min="12054" max="12054" width="17.85546875" style="17" bestFit="1" customWidth="1"/>
    <col min="12055" max="12066" width="22" style="17" bestFit="1" customWidth="1"/>
    <col min="12067" max="12067" width="19.85546875" style="17" bestFit="1" customWidth="1"/>
    <col min="12068" max="12068" width="9.140625" style="17" customWidth="1"/>
    <col min="12069" max="12069" width="16.42578125" style="17" customWidth="1"/>
    <col min="12070" max="12070" width="9.140625" style="17" customWidth="1"/>
    <col min="12071" max="12071" width="18.85546875" style="17" customWidth="1"/>
    <col min="12072" max="12072" width="15" style="17" customWidth="1"/>
    <col min="12073" max="12073" width="16" style="17" customWidth="1"/>
    <col min="12074" max="12286" width="9.140625" style="17"/>
    <col min="12287" max="12287" width="15.28515625" style="17" bestFit="1" customWidth="1"/>
    <col min="12288" max="12288" width="15.28515625" style="17" customWidth="1"/>
    <col min="12289" max="12289" width="9.140625" style="17" customWidth="1"/>
    <col min="12290" max="12290" width="23.7109375" style="17" customWidth="1"/>
    <col min="12291" max="12291" width="18.85546875" style="17" customWidth="1"/>
    <col min="12292" max="12292" width="20.42578125" style="17" customWidth="1"/>
    <col min="12293" max="12293" width="21.42578125" style="17" customWidth="1"/>
    <col min="12294" max="12294" width="21.140625" style="17" customWidth="1"/>
    <col min="12295" max="12295" width="19.85546875" style="17" customWidth="1"/>
    <col min="12296" max="12298" width="14.42578125" style="17" bestFit="1" customWidth="1"/>
    <col min="12299" max="12299" width="14.85546875" style="17" bestFit="1" customWidth="1"/>
    <col min="12300" max="12300" width="14.42578125" style="17" bestFit="1" customWidth="1"/>
    <col min="12301" max="12301" width="17.85546875" style="17" bestFit="1" customWidth="1"/>
    <col min="12302" max="12303" width="14.42578125" style="17" bestFit="1" customWidth="1"/>
    <col min="12304" max="12306" width="16.140625" style="17" bestFit="1" customWidth="1"/>
    <col min="12307" max="12307" width="18.28515625" style="17" bestFit="1" customWidth="1"/>
    <col min="12308" max="12308" width="17.85546875" style="17" bestFit="1" customWidth="1"/>
    <col min="12309" max="12309" width="18.28515625" style="17" bestFit="1" customWidth="1"/>
    <col min="12310" max="12310" width="17.85546875" style="17" bestFit="1" customWidth="1"/>
    <col min="12311" max="12322" width="22" style="17" bestFit="1" customWidth="1"/>
    <col min="12323" max="12323" width="19.85546875" style="17" bestFit="1" customWidth="1"/>
    <col min="12324" max="12324" width="9.140625" style="17" customWidth="1"/>
    <col min="12325" max="12325" width="16.42578125" style="17" customWidth="1"/>
    <col min="12326" max="12326" width="9.140625" style="17" customWidth="1"/>
    <col min="12327" max="12327" width="18.85546875" style="17" customWidth="1"/>
    <col min="12328" max="12328" width="15" style="17" customWidth="1"/>
    <col min="12329" max="12329" width="16" style="17" customWidth="1"/>
    <col min="12330" max="12542" width="9.140625" style="17"/>
    <col min="12543" max="12543" width="15.28515625" style="17" bestFit="1" customWidth="1"/>
    <col min="12544" max="12544" width="15.28515625" style="17" customWidth="1"/>
    <col min="12545" max="12545" width="9.140625" style="17" customWidth="1"/>
    <col min="12546" max="12546" width="23.7109375" style="17" customWidth="1"/>
    <col min="12547" max="12547" width="18.85546875" style="17" customWidth="1"/>
    <col min="12548" max="12548" width="20.42578125" style="17" customWidth="1"/>
    <col min="12549" max="12549" width="21.42578125" style="17" customWidth="1"/>
    <col min="12550" max="12550" width="21.140625" style="17" customWidth="1"/>
    <col min="12551" max="12551" width="19.85546875" style="17" customWidth="1"/>
    <col min="12552" max="12554" width="14.42578125" style="17" bestFit="1" customWidth="1"/>
    <col min="12555" max="12555" width="14.85546875" style="17" bestFit="1" customWidth="1"/>
    <col min="12556" max="12556" width="14.42578125" style="17" bestFit="1" customWidth="1"/>
    <col min="12557" max="12557" width="17.85546875" style="17" bestFit="1" customWidth="1"/>
    <col min="12558" max="12559" width="14.42578125" style="17" bestFit="1" customWidth="1"/>
    <col min="12560" max="12562" width="16.140625" style="17" bestFit="1" customWidth="1"/>
    <col min="12563" max="12563" width="18.28515625" style="17" bestFit="1" customWidth="1"/>
    <col min="12564" max="12564" width="17.85546875" style="17" bestFit="1" customWidth="1"/>
    <col min="12565" max="12565" width="18.28515625" style="17" bestFit="1" customWidth="1"/>
    <col min="12566" max="12566" width="17.85546875" style="17" bestFit="1" customWidth="1"/>
    <col min="12567" max="12578" width="22" style="17" bestFit="1" customWidth="1"/>
    <col min="12579" max="12579" width="19.85546875" style="17" bestFit="1" customWidth="1"/>
    <col min="12580" max="12580" width="9.140625" style="17" customWidth="1"/>
    <col min="12581" max="12581" width="16.42578125" style="17" customWidth="1"/>
    <col min="12582" max="12582" width="9.140625" style="17" customWidth="1"/>
    <col min="12583" max="12583" width="18.85546875" style="17" customWidth="1"/>
    <col min="12584" max="12584" width="15" style="17" customWidth="1"/>
    <col min="12585" max="12585" width="16" style="17" customWidth="1"/>
    <col min="12586" max="12798" width="9.140625" style="17"/>
    <col min="12799" max="12799" width="15.28515625" style="17" bestFit="1" customWidth="1"/>
    <col min="12800" max="12800" width="15.28515625" style="17" customWidth="1"/>
    <col min="12801" max="12801" width="9.140625" style="17" customWidth="1"/>
    <col min="12802" max="12802" width="23.7109375" style="17" customWidth="1"/>
    <col min="12803" max="12803" width="18.85546875" style="17" customWidth="1"/>
    <col min="12804" max="12804" width="20.42578125" style="17" customWidth="1"/>
    <col min="12805" max="12805" width="21.42578125" style="17" customWidth="1"/>
    <col min="12806" max="12806" width="21.140625" style="17" customWidth="1"/>
    <col min="12807" max="12807" width="19.85546875" style="17" customWidth="1"/>
    <col min="12808" max="12810" width="14.42578125" style="17" bestFit="1" customWidth="1"/>
    <col min="12811" max="12811" width="14.85546875" style="17" bestFit="1" customWidth="1"/>
    <col min="12812" max="12812" width="14.42578125" style="17" bestFit="1" customWidth="1"/>
    <col min="12813" max="12813" width="17.85546875" style="17" bestFit="1" customWidth="1"/>
    <col min="12814" max="12815" width="14.42578125" style="17" bestFit="1" customWidth="1"/>
    <col min="12816" max="12818" width="16.140625" style="17" bestFit="1" customWidth="1"/>
    <col min="12819" max="12819" width="18.28515625" style="17" bestFit="1" customWidth="1"/>
    <col min="12820" max="12820" width="17.85546875" style="17" bestFit="1" customWidth="1"/>
    <col min="12821" max="12821" width="18.28515625" style="17" bestFit="1" customWidth="1"/>
    <col min="12822" max="12822" width="17.85546875" style="17" bestFit="1" customWidth="1"/>
    <col min="12823" max="12834" width="22" style="17" bestFit="1" customWidth="1"/>
    <col min="12835" max="12835" width="19.85546875" style="17" bestFit="1" customWidth="1"/>
    <col min="12836" max="12836" width="9.140625" style="17" customWidth="1"/>
    <col min="12837" max="12837" width="16.42578125" style="17" customWidth="1"/>
    <col min="12838" max="12838" width="9.140625" style="17" customWidth="1"/>
    <col min="12839" max="12839" width="18.85546875" style="17" customWidth="1"/>
    <col min="12840" max="12840" width="15" style="17" customWidth="1"/>
    <col min="12841" max="12841" width="16" style="17" customWidth="1"/>
    <col min="12842" max="13054" width="9.140625" style="17"/>
    <col min="13055" max="13055" width="15.28515625" style="17" bestFit="1" customWidth="1"/>
    <col min="13056" max="13056" width="15.28515625" style="17" customWidth="1"/>
    <col min="13057" max="13057" width="9.140625" style="17" customWidth="1"/>
    <col min="13058" max="13058" width="23.7109375" style="17" customWidth="1"/>
    <col min="13059" max="13059" width="18.85546875" style="17" customWidth="1"/>
    <col min="13060" max="13060" width="20.42578125" style="17" customWidth="1"/>
    <col min="13061" max="13061" width="21.42578125" style="17" customWidth="1"/>
    <col min="13062" max="13062" width="21.140625" style="17" customWidth="1"/>
    <col min="13063" max="13063" width="19.85546875" style="17" customWidth="1"/>
    <col min="13064" max="13066" width="14.42578125" style="17" bestFit="1" customWidth="1"/>
    <col min="13067" max="13067" width="14.85546875" style="17" bestFit="1" customWidth="1"/>
    <col min="13068" max="13068" width="14.42578125" style="17" bestFit="1" customWidth="1"/>
    <col min="13069" max="13069" width="17.85546875" style="17" bestFit="1" customWidth="1"/>
    <col min="13070" max="13071" width="14.42578125" style="17" bestFit="1" customWidth="1"/>
    <col min="13072" max="13074" width="16.140625" style="17" bestFit="1" customWidth="1"/>
    <col min="13075" max="13075" width="18.28515625" style="17" bestFit="1" customWidth="1"/>
    <col min="13076" max="13076" width="17.85546875" style="17" bestFit="1" customWidth="1"/>
    <col min="13077" max="13077" width="18.28515625" style="17" bestFit="1" customWidth="1"/>
    <col min="13078" max="13078" width="17.85546875" style="17" bestFit="1" customWidth="1"/>
    <col min="13079" max="13090" width="22" style="17" bestFit="1" customWidth="1"/>
    <col min="13091" max="13091" width="19.85546875" style="17" bestFit="1" customWidth="1"/>
    <col min="13092" max="13092" width="9.140625" style="17" customWidth="1"/>
    <col min="13093" max="13093" width="16.42578125" style="17" customWidth="1"/>
    <col min="13094" max="13094" width="9.140625" style="17" customWidth="1"/>
    <col min="13095" max="13095" width="18.85546875" style="17" customWidth="1"/>
    <col min="13096" max="13096" width="15" style="17" customWidth="1"/>
    <col min="13097" max="13097" width="16" style="17" customWidth="1"/>
    <col min="13098" max="13310" width="9.140625" style="17"/>
    <col min="13311" max="13311" width="15.28515625" style="17" bestFit="1" customWidth="1"/>
    <col min="13312" max="13312" width="15.28515625" style="17" customWidth="1"/>
    <col min="13313" max="13313" width="9.140625" style="17" customWidth="1"/>
    <col min="13314" max="13314" width="23.7109375" style="17" customWidth="1"/>
    <col min="13315" max="13315" width="18.85546875" style="17" customWidth="1"/>
    <col min="13316" max="13316" width="20.42578125" style="17" customWidth="1"/>
    <col min="13317" max="13317" width="21.42578125" style="17" customWidth="1"/>
    <col min="13318" max="13318" width="21.140625" style="17" customWidth="1"/>
    <col min="13319" max="13319" width="19.85546875" style="17" customWidth="1"/>
    <col min="13320" max="13322" width="14.42578125" style="17" bestFit="1" customWidth="1"/>
    <col min="13323" max="13323" width="14.85546875" style="17" bestFit="1" customWidth="1"/>
    <col min="13324" max="13324" width="14.42578125" style="17" bestFit="1" customWidth="1"/>
    <col min="13325" max="13325" width="17.85546875" style="17" bestFit="1" customWidth="1"/>
    <col min="13326" max="13327" width="14.42578125" style="17" bestFit="1" customWidth="1"/>
    <col min="13328" max="13330" width="16.140625" style="17" bestFit="1" customWidth="1"/>
    <col min="13331" max="13331" width="18.28515625" style="17" bestFit="1" customWidth="1"/>
    <col min="13332" max="13332" width="17.85546875" style="17" bestFit="1" customWidth="1"/>
    <col min="13333" max="13333" width="18.28515625" style="17" bestFit="1" customWidth="1"/>
    <col min="13334" max="13334" width="17.85546875" style="17" bestFit="1" customWidth="1"/>
    <col min="13335" max="13346" width="22" style="17" bestFit="1" customWidth="1"/>
    <col min="13347" max="13347" width="19.85546875" style="17" bestFit="1" customWidth="1"/>
    <col min="13348" max="13348" width="9.140625" style="17" customWidth="1"/>
    <col min="13349" max="13349" width="16.42578125" style="17" customWidth="1"/>
    <col min="13350" max="13350" width="9.140625" style="17" customWidth="1"/>
    <col min="13351" max="13351" width="18.85546875" style="17" customWidth="1"/>
    <col min="13352" max="13352" width="15" style="17" customWidth="1"/>
    <col min="13353" max="13353" width="16" style="17" customWidth="1"/>
    <col min="13354" max="13566" width="9.140625" style="17"/>
    <col min="13567" max="13567" width="15.28515625" style="17" bestFit="1" customWidth="1"/>
    <col min="13568" max="13568" width="15.28515625" style="17" customWidth="1"/>
    <col min="13569" max="13569" width="9.140625" style="17" customWidth="1"/>
    <col min="13570" max="13570" width="23.7109375" style="17" customWidth="1"/>
    <col min="13571" max="13571" width="18.85546875" style="17" customWidth="1"/>
    <col min="13572" max="13572" width="20.42578125" style="17" customWidth="1"/>
    <col min="13573" max="13573" width="21.42578125" style="17" customWidth="1"/>
    <col min="13574" max="13574" width="21.140625" style="17" customWidth="1"/>
    <col min="13575" max="13575" width="19.85546875" style="17" customWidth="1"/>
    <col min="13576" max="13578" width="14.42578125" style="17" bestFit="1" customWidth="1"/>
    <col min="13579" max="13579" width="14.85546875" style="17" bestFit="1" customWidth="1"/>
    <col min="13580" max="13580" width="14.42578125" style="17" bestFit="1" customWidth="1"/>
    <col min="13581" max="13581" width="17.85546875" style="17" bestFit="1" customWidth="1"/>
    <col min="13582" max="13583" width="14.42578125" style="17" bestFit="1" customWidth="1"/>
    <col min="13584" max="13586" width="16.140625" style="17" bestFit="1" customWidth="1"/>
    <col min="13587" max="13587" width="18.28515625" style="17" bestFit="1" customWidth="1"/>
    <col min="13588" max="13588" width="17.85546875" style="17" bestFit="1" customWidth="1"/>
    <col min="13589" max="13589" width="18.28515625" style="17" bestFit="1" customWidth="1"/>
    <col min="13590" max="13590" width="17.85546875" style="17" bestFit="1" customWidth="1"/>
    <col min="13591" max="13602" width="22" style="17" bestFit="1" customWidth="1"/>
    <col min="13603" max="13603" width="19.85546875" style="17" bestFit="1" customWidth="1"/>
    <col min="13604" max="13604" width="9.140625" style="17" customWidth="1"/>
    <col min="13605" max="13605" width="16.42578125" style="17" customWidth="1"/>
    <col min="13606" max="13606" width="9.140625" style="17" customWidth="1"/>
    <col min="13607" max="13607" width="18.85546875" style="17" customWidth="1"/>
    <col min="13608" max="13608" width="15" style="17" customWidth="1"/>
    <col min="13609" max="13609" width="16" style="17" customWidth="1"/>
    <col min="13610" max="13822" width="9.140625" style="17"/>
    <col min="13823" max="13823" width="15.28515625" style="17" bestFit="1" customWidth="1"/>
    <col min="13824" max="13824" width="15.28515625" style="17" customWidth="1"/>
    <col min="13825" max="13825" width="9.140625" style="17" customWidth="1"/>
    <col min="13826" max="13826" width="23.7109375" style="17" customWidth="1"/>
    <col min="13827" max="13827" width="18.85546875" style="17" customWidth="1"/>
    <col min="13828" max="13828" width="20.42578125" style="17" customWidth="1"/>
    <col min="13829" max="13829" width="21.42578125" style="17" customWidth="1"/>
    <col min="13830" max="13830" width="21.140625" style="17" customWidth="1"/>
    <col min="13831" max="13831" width="19.85546875" style="17" customWidth="1"/>
    <col min="13832" max="13834" width="14.42578125" style="17" bestFit="1" customWidth="1"/>
    <col min="13835" max="13835" width="14.85546875" style="17" bestFit="1" customWidth="1"/>
    <col min="13836" max="13836" width="14.42578125" style="17" bestFit="1" customWidth="1"/>
    <col min="13837" max="13837" width="17.85546875" style="17" bestFit="1" customWidth="1"/>
    <col min="13838" max="13839" width="14.42578125" style="17" bestFit="1" customWidth="1"/>
    <col min="13840" max="13842" width="16.140625" style="17" bestFit="1" customWidth="1"/>
    <col min="13843" max="13843" width="18.28515625" style="17" bestFit="1" customWidth="1"/>
    <col min="13844" max="13844" width="17.85546875" style="17" bestFit="1" customWidth="1"/>
    <col min="13845" max="13845" width="18.28515625" style="17" bestFit="1" customWidth="1"/>
    <col min="13846" max="13846" width="17.85546875" style="17" bestFit="1" customWidth="1"/>
    <col min="13847" max="13858" width="22" style="17" bestFit="1" customWidth="1"/>
    <col min="13859" max="13859" width="19.85546875" style="17" bestFit="1" customWidth="1"/>
    <col min="13860" max="13860" width="9.140625" style="17" customWidth="1"/>
    <col min="13861" max="13861" width="16.42578125" style="17" customWidth="1"/>
    <col min="13862" max="13862" width="9.140625" style="17" customWidth="1"/>
    <col min="13863" max="13863" width="18.85546875" style="17" customWidth="1"/>
    <col min="13864" max="13864" width="15" style="17" customWidth="1"/>
    <col min="13865" max="13865" width="16" style="17" customWidth="1"/>
    <col min="13866" max="14078" width="9.140625" style="17"/>
    <col min="14079" max="14079" width="15.28515625" style="17" bestFit="1" customWidth="1"/>
    <col min="14080" max="14080" width="15.28515625" style="17" customWidth="1"/>
    <col min="14081" max="14081" width="9.140625" style="17" customWidth="1"/>
    <col min="14082" max="14082" width="23.7109375" style="17" customWidth="1"/>
    <col min="14083" max="14083" width="18.85546875" style="17" customWidth="1"/>
    <col min="14084" max="14084" width="20.42578125" style="17" customWidth="1"/>
    <col min="14085" max="14085" width="21.42578125" style="17" customWidth="1"/>
    <col min="14086" max="14086" width="21.140625" style="17" customWidth="1"/>
    <col min="14087" max="14087" width="19.85546875" style="17" customWidth="1"/>
    <col min="14088" max="14090" width="14.42578125" style="17" bestFit="1" customWidth="1"/>
    <col min="14091" max="14091" width="14.85546875" style="17" bestFit="1" customWidth="1"/>
    <col min="14092" max="14092" width="14.42578125" style="17" bestFit="1" customWidth="1"/>
    <col min="14093" max="14093" width="17.85546875" style="17" bestFit="1" customWidth="1"/>
    <col min="14094" max="14095" width="14.42578125" style="17" bestFit="1" customWidth="1"/>
    <col min="14096" max="14098" width="16.140625" style="17" bestFit="1" customWidth="1"/>
    <col min="14099" max="14099" width="18.28515625" style="17" bestFit="1" customWidth="1"/>
    <col min="14100" max="14100" width="17.85546875" style="17" bestFit="1" customWidth="1"/>
    <col min="14101" max="14101" width="18.28515625" style="17" bestFit="1" customWidth="1"/>
    <col min="14102" max="14102" width="17.85546875" style="17" bestFit="1" customWidth="1"/>
    <col min="14103" max="14114" width="22" style="17" bestFit="1" customWidth="1"/>
    <col min="14115" max="14115" width="19.85546875" style="17" bestFit="1" customWidth="1"/>
    <col min="14116" max="14116" width="9.140625" style="17" customWidth="1"/>
    <col min="14117" max="14117" width="16.42578125" style="17" customWidth="1"/>
    <col min="14118" max="14118" width="9.140625" style="17" customWidth="1"/>
    <col min="14119" max="14119" width="18.85546875" style="17" customWidth="1"/>
    <col min="14120" max="14120" width="15" style="17" customWidth="1"/>
    <col min="14121" max="14121" width="16" style="17" customWidth="1"/>
    <col min="14122" max="14334" width="9.140625" style="17"/>
    <col min="14335" max="14335" width="15.28515625" style="17" bestFit="1" customWidth="1"/>
    <col min="14336" max="14336" width="15.28515625" style="17" customWidth="1"/>
    <col min="14337" max="14337" width="9.140625" style="17" customWidth="1"/>
    <col min="14338" max="14338" width="23.7109375" style="17" customWidth="1"/>
    <col min="14339" max="14339" width="18.85546875" style="17" customWidth="1"/>
    <col min="14340" max="14340" width="20.42578125" style="17" customWidth="1"/>
    <col min="14341" max="14341" width="21.42578125" style="17" customWidth="1"/>
    <col min="14342" max="14342" width="21.140625" style="17" customWidth="1"/>
    <col min="14343" max="14343" width="19.85546875" style="17" customWidth="1"/>
    <col min="14344" max="14346" width="14.42578125" style="17" bestFit="1" customWidth="1"/>
    <col min="14347" max="14347" width="14.85546875" style="17" bestFit="1" customWidth="1"/>
    <col min="14348" max="14348" width="14.42578125" style="17" bestFit="1" customWidth="1"/>
    <col min="14349" max="14349" width="17.85546875" style="17" bestFit="1" customWidth="1"/>
    <col min="14350" max="14351" width="14.42578125" style="17" bestFit="1" customWidth="1"/>
    <col min="14352" max="14354" width="16.140625" style="17" bestFit="1" customWidth="1"/>
    <col min="14355" max="14355" width="18.28515625" style="17" bestFit="1" customWidth="1"/>
    <col min="14356" max="14356" width="17.85546875" style="17" bestFit="1" customWidth="1"/>
    <col min="14357" max="14357" width="18.28515625" style="17" bestFit="1" customWidth="1"/>
    <col min="14358" max="14358" width="17.85546875" style="17" bestFit="1" customWidth="1"/>
    <col min="14359" max="14370" width="22" style="17" bestFit="1" customWidth="1"/>
    <col min="14371" max="14371" width="19.85546875" style="17" bestFit="1" customWidth="1"/>
    <col min="14372" max="14372" width="9.140625" style="17" customWidth="1"/>
    <col min="14373" max="14373" width="16.42578125" style="17" customWidth="1"/>
    <col min="14374" max="14374" width="9.140625" style="17" customWidth="1"/>
    <col min="14375" max="14375" width="18.85546875" style="17" customWidth="1"/>
    <col min="14376" max="14376" width="15" style="17" customWidth="1"/>
    <col min="14377" max="14377" width="16" style="17" customWidth="1"/>
    <col min="14378" max="14590" width="9.140625" style="17"/>
    <col min="14591" max="14591" width="15.28515625" style="17" bestFit="1" customWidth="1"/>
    <col min="14592" max="14592" width="15.28515625" style="17" customWidth="1"/>
    <col min="14593" max="14593" width="9.140625" style="17" customWidth="1"/>
    <col min="14594" max="14594" width="23.7109375" style="17" customWidth="1"/>
    <col min="14595" max="14595" width="18.85546875" style="17" customWidth="1"/>
    <col min="14596" max="14596" width="20.42578125" style="17" customWidth="1"/>
    <col min="14597" max="14597" width="21.42578125" style="17" customWidth="1"/>
    <col min="14598" max="14598" width="21.140625" style="17" customWidth="1"/>
    <col min="14599" max="14599" width="19.85546875" style="17" customWidth="1"/>
    <col min="14600" max="14602" width="14.42578125" style="17" bestFit="1" customWidth="1"/>
    <col min="14603" max="14603" width="14.85546875" style="17" bestFit="1" customWidth="1"/>
    <col min="14604" max="14604" width="14.42578125" style="17" bestFit="1" customWidth="1"/>
    <col min="14605" max="14605" width="17.85546875" style="17" bestFit="1" customWidth="1"/>
    <col min="14606" max="14607" width="14.42578125" style="17" bestFit="1" customWidth="1"/>
    <col min="14608" max="14610" width="16.140625" style="17" bestFit="1" customWidth="1"/>
    <col min="14611" max="14611" width="18.28515625" style="17" bestFit="1" customWidth="1"/>
    <col min="14612" max="14612" width="17.85546875" style="17" bestFit="1" customWidth="1"/>
    <col min="14613" max="14613" width="18.28515625" style="17" bestFit="1" customWidth="1"/>
    <col min="14614" max="14614" width="17.85546875" style="17" bestFit="1" customWidth="1"/>
    <col min="14615" max="14626" width="22" style="17" bestFit="1" customWidth="1"/>
    <col min="14627" max="14627" width="19.85546875" style="17" bestFit="1" customWidth="1"/>
    <col min="14628" max="14628" width="9.140625" style="17" customWidth="1"/>
    <col min="14629" max="14629" width="16.42578125" style="17" customWidth="1"/>
    <col min="14630" max="14630" width="9.140625" style="17" customWidth="1"/>
    <col min="14631" max="14631" width="18.85546875" style="17" customWidth="1"/>
    <col min="14632" max="14632" width="15" style="17" customWidth="1"/>
    <col min="14633" max="14633" width="16" style="17" customWidth="1"/>
    <col min="14634" max="14846" width="9.140625" style="17"/>
    <col min="14847" max="14847" width="15.28515625" style="17" bestFit="1" customWidth="1"/>
    <col min="14848" max="14848" width="15.28515625" style="17" customWidth="1"/>
    <col min="14849" max="14849" width="9.140625" style="17" customWidth="1"/>
    <col min="14850" max="14850" width="23.7109375" style="17" customWidth="1"/>
    <col min="14851" max="14851" width="18.85546875" style="17" customWidth="1"/>
    <col min="14852" max="14852" width="20.42578125" style="17" customWidth="1"/>
    <col min="14853" max="14853" width="21.42578125" style="17" customWidth="1"/>
    <col min="14854" max="14854" width="21.140625" style="17" customWidth="1"/>
    <col min="14855" max="14855" width="19.85546875" style="17" customWidth="1"/>
    <col min="14856" max="14858" width="14.42578125" style="17" bestFit="1" customWidth="1"/>
    <col min="14859" max="14859" width="14.85546875" style="17" bestFit="1" customWidth="1"/>
    <col min="14860" max="14860" width="14.42578125" style="17" bestFit="1" customWidth="1"/>
    <col min="14861" max="14861" width="17.85546875" style="17" bestFit="1" customWidth="1"/>
    <col min="14862" max="14863" width="14.42578125" style="17" bestFit="1" customWidth="1"/>
    <col min="14864" max="14866" width="16.140625" style="17" bestFit="1" customWidth="1"/>
    <col min="14867" max="14867" width="18.28515625" style="17" bestFit="1" customWidth="1"/>
    <col min="14868" max="14868" width="17.85546875" style="17" bestFit="1" customWidth="1"/>
    <col min="14869" max="14869" width="18.28515625" style="17" bestFit="1" customWidth="1"/>
    <col min="14870" max="14870" width="17.85546875" style="17" bestFit="1" customWidth="1"/>
    <col min="14871" max="14882" width="22" style="17" bestFit="1" customWidth="1"/>
    <col min="14883" max="14883" width="19.85546875" style="17" bestFit="1" customWidth="1"/>
    <col min="14884" max="14884" width="9.140625" style="17" customWidth="1"/>
    <col min="14885" max="14885" width="16.42578125" style="17" customWidth="1"/>
    <col min="14886" max="14886" width="9.140625" style="17" customWidth="1"/>
    <col min="14887" max="14887" width="18.85546875" style="17" customWidth="1"/>
    <col min="14888" max="14888" width="15" style="17" customWidth="1"/>
    <col min="14889" max="14889" width="16" style="17" customWidth="1"/>
    <col min="14890" max="15102" width="9.140625" style="17"/>
    <col min="15103" max="15103" width="15.28515625" style="17" bestFit="1" customWidth="1"/>
    <col min="15104" max="15104" width="15.28515625" style="17" customWidth="1"/>
    <col min="15105" max="15105" width="9.140625" style="17" customWidth="1"/>
    <col min="15106" max="15106" width="23.7109375" style="17" customWidth="1"/>
    <col min="15107" max="15107" width="18.85546875" style="17" customWidth="1"/>
    <col min="15108" max="15108" width="20.42578125" style="17" customWidth="1"/>
    <col min="15109" max="15109" width="21.42578125" style="17" customWidth="1"/>
    <col min="15110" max="15110" width="21.140625" style="17" customWidth="1"/>
    <col min="15111" max="15111" width="19.85546875" style="17" customWidth="1"/>
    <col min="15112" max="15114" width="14.42578125" style="17" bestFit="1" customWidth="1"/>
    <col min="15115" max="15115" width="14.85546875" style="17" bestFit="1" customWidth="1"/>
    <col min="15116" max="15116" width="14.42578125" style="17" bestFit="1" customWidth="1"/>
    <col min="15117" max="15117" width="17.85546875" style="17" bestFit="1" customWidth="1"/>
    <col min="15118" max="15119" width="14.42578125" style="17" bestFit="1" customWidth="1"/>
    <col min="15120" max="15122" width="16.140625" style="17" bestFit="1" customWidth="1"/>
    <col min="15123" max="15123" width="18.28515625" style="17" bestFit="1" customWidth="1"/>
    <col min="15124" max="15124" width="17.85546875" style="17" bestFit="1" customWidth="1"/>
    <col min="15125" max="15125" width="18.28515625" style="17" bestFit="1" customWidth="1"/>
    <col min="15126" max="15126" width="17.85546875" style="17" bestFit="1" customWidth="1"/>
    <col min="15127" max="15138" width="22" style="17" bestFit="1" customWidth="1"/>
    <col min="15139" max="15139" width="19.85546875" style="17" bestFit="1" customWidth="1"/>
    <col min="15140" max="15140" width="9.140625" style="17" customWidth="1"/>
    <col min="15141" max="15141" width="16.42578125" style="17" customWidth="1"/>
    <col min="15142" max="15142" width="9.140625" style="17" customWidth="1"/>
    <col min="15143" max="15143" width="18.85546875" style="17" customWidth="1"/>
    <col min="15144" max="15144" width="15" style="17" customWidth="1"/>
    <col min="15145" max="15145" width="16" style="17" customWidth="1"/>
    <col min="15146" max="15358" width="9.140625" style="17"/>
    <col min="15359" max="15359" width="15.28515625" style="17" bestFit="1" customWidth="1"/>
    <col min="15360" max="15360" width="15.28515625" style="17" customWidth="1"/>
    <col min="15361" max="15361" width="9.140625" style="17" customWidth="1"/>
    <col min="15362" max="15362" width="23.7109375" style="17" customWidth="1"/>
    <col min="15363" max="15363" width="18.85546875" style="17" customWidth="1"/>
    <col min="15364" max="15364" width="20.42578125" style="17" customWidth="1"/>
    <col min="15365" max="15365" width="21.42578125" style="17" customWidth="1"/>
    <col min="15366" max="15366" width="21.140625" style="17" customWidth="1"/>
    <col min="15367" max="15367" width="19.85546875" style="17" customWidth="1"/>
    <col min="15368" max="15370" width="14.42578125" style="17" bestFit="1" customWidth="1"/>
    <col min="15371" max="15371" width="14.85546875" style="17" bestFit="1" customWidth="1"/>
    <col min="15372" max="15372" width="14.42578125" style="17" bestFit="1" customWidth="1"/>
    <col min="15373" max="15373" width="17.85546875" style="17" bestFit="1" customWidth="1"/>
    <col min="15374" max="15375" width="14.42578125" style="17" bestFit="1" customWidth="1"/>
    <col min="15376" max="15378" width="16.140625" style="17" bestFit="1" customWidth="1"/>
    <col min="15379" max="15379" width="18.28515625" style="17" bestFit="1" customWidth="1"/>
    <col min="15380" max="15380" width="17.85546875" style="17" bestFit="1" customWidth="1"/>
    <col min="15381" max="15381" width="18.28515625" style="17" bestFit="1" customWidth="1"/>
    <col min="15382" max="15382" width="17.85546875" style="17" bestFit="1" customWidth="1"/>
    <col min="15383" max="15394" width="22" style="17" bestFit="1" customWidth="1"/>
    <col min="15395" max="15395" width="19.85546875" style="17" bestFit="1" customWidth="1"/>
    <col min="15396" max="15396" width="9.140625" style="17" customWidth="1"/>
    <col min="15397" max="15397" width="16.42578125" style="17" customWidth="1"/>
    <col min="15398" max="15398" width="9.140625" style="17" customWidth="1"/>
    <col min="15399" max="15399" width="18.85546875" style="17" customWidth="1"/>
    <col min="15400" max="15400" width="15" style="17" customWidth="1"/>
    <col min="15401" max="15401" width="16" style="17" customWidth="1"/>
    <col min="15402" max="15614" width="9.140625" style="17"/>
    <col min="15615" max="15615" width="15.28515625" style="17" bestFit="1" customWidth="1"/>
    <col min="15616" max="15616" width="15.28515625" style="17" customWidth="1"/>
    <col min="15617" max="15617" width="9.140625" style="17" customWidth="1"/>
    <col min="15618" max="15618" width="23.7109375" style="17" customWidth="1"/>
    <col min="15619" max="15619" width="18.85546875" style="17" customWidth="1"/>
    <col min="15620" max="15620" width="20.42578125" style="17" customWidth="1"/>
    <col min="15621" max="15621" width="21.42578125" style="17" customWidth="1"/>
    <col min="15622" max="15622" width="21.140625" style="17" customWidth="1"/>
    <col min="15623" max="15623" width="19.85546875" style="17" customWidth="1"/>
    <col min="15624" max="15626" width="14.42578125" style="17" bestFit="1" customWidth="1"/>
    <col min="15627" max="15627" width="14.85546875" style="17" bestFit="1" customWidth="1"/>
    <col min="15628" max="15628" width="14.42578125" style="17" bestFit="1" customWidth="1"/>
    <col min="15629" max="15629" width="17.85546875" style="17" bestFit="1" customWidth="1"/>
    <col min="15630" max="15631" width="14.42578125" style="17" bestFit="1" customWidth="1"/>
    <col min="15632" max="15634" width="16.140625" style="17" bestFit="1" customWidth="1"/>
    <col min="15635" max="15635" width="18.28515625" style="17" bestFit="1" customWidth="1"/>
    <col min="15636" max="15636" width="17.85546875" style="17" bestFit="1" customWidth="1"/>
    <col min="15637" max="15637" width="18.28515625" style="17" bestFit="1" customWidth="1"/>
    <col min="15638" max="15638" width="17.85546875" style="17" bestFit="1" customWidth="1"/>
    <col min="15639" max="15650" width="22" style="17" bestFit="1" customWidth="1"/>
    <col min="15651" max="15651" width="19.85546875" style="17" bestFit="1" customWidth="1"/>
    <col min="15652" max="15652" width="9.140625" style="17" customWidth="1"/>
    <col min="15653" max="15653" width="16.42578125" style="17" customWidth="1"/>
    <col min="15654" max="15654" width="9.140625" style="17" customWidth="1"/>
    <col min="15655" max="15655" width="18.85546875" style="17" customWidth="1"/>
    <col min="15656" max="15656" width="15" style="17" customWidth="1"/>
    <col min="15657" max="15657" width="16" style="17" customWidth="1"/>
    <col min="15658" max="15870" width="9.140625" style="17"/>
    <col min="15871" max="15871" width="15.28515625" style="17" bestFit="1" customWidth="1"/>
    <col min="15872" max="15872" width="15.28515625" style="17" customWidth="1"/>
    <col min="15873" max="15873" width="9.140625" style="17" customWidth="1"/>
    <col min="15874" max="15874" width="23.7109375" style="17" customWidth="1"/>
    <col min="15875" max="15875" width="18.85546875" style="17" customWidth="1"/>
    <col min="15876" max="15876" width="20.42578125" style="17" customWidth="1"/>
    <col min="15877" max="15877" width="21.42578125" style="17" customWidth="1"/>
    <col min="15878" max="15878" width="21.140625" style="17" customWidth="1"/>
    <col min="15879" max="15879" width="19.85546875" style="17" customWidth="1"/>
    <col min="15880" max="15882" width="14.42578125" style="17" bestFit="1" customWidth="1"/>
    <col min="15883" max="15883" width="14.85546875" style="17" bestFit="1" customWidth="1"/>
    <col min="15884" max="15884" width="14.42578125" style="17" bestFit="1" customWidth="1"/>
    <col min="15885" max="15885" width="17.85546875" style="17" bestFit="1" customWidth="1"/>
    <col min="15886" max="15887" width="14.42578125" style="17" bestFit="1" customWidth="1"/>
    <col min="15888" max="15890" width="16.140625" style="17" bestFit="1" customWidth="1"/>
    <col min="15891" max="15891" width="18.28515625" style="17" bestFit="1" customWidth="1"/>
    <col min="15892" max="15892" width="17.85546875" style="17" bestFit="1" customWidth="1"/>
    <col min="15893" max="15893" width="18.28515625" style="17" bestFit="1" customWidth="1"/>
    <col min="15894" max="15894" width="17.85546875" style="17" bestFit="1" customWidth="1"/>
    <col min="15895" max="15906" width="22" style="17" bestFit="1" customWidth="1"/>
    <col min="15907" max="15907" width="19.85546875" style="17" bestFit="1" customWidth="1"/>
    <col min="15908" max="15908" width="9.140625" style="17" customWidth="1"/>
    <col min="15909" max="15909" width="16.42578125" style="17" customWidth="1"/>
    <col min="15910" max="15910" width="9.140625" style="17" customWidth="1"/>
    <col min="15911" max="15911" width="18.85546875" style="17" customWidth="1"/>
    <col min="15912" max="15912" width="15" style="17" customWidth="1"/>
    <col min="15913" max="15913" width="16" style="17" customWidth="1"/>
    <col min="15914" max="16126" width="9.140625" style="17"/>
    <col min="16127" max="16127" width="15.28515625" style="17" bestFit="1" customWidth="1"/>
    <col min="16128" max="16128" width="15.28515625" style="17" customWidth="1"/>
    <col min="16129" max="16129" width="9.140625" style="17" customWidth="1"/>
    <col min="16130" max="16130" width="23.7109375" style="17" customWidth="1"/>
    <col min="16131" max="16131" width="18.85546875" style="17" customWidth="1"/>
    <col min="16132" max="16132" width="20.42578125" style="17" customWidth="1"/>
    <col min="16133" max="16133" width="21.42578125" style="17" customWidth="1"/>
    <col min="16134" max="16134" width="21.140625" style="17" customWidth="1"/>
    <col min="16135" max="16135" width="19.85546875" style="17" customWidth="1"/>
    <col min="16136" max="16138" width="14.42578125" style="17" bestFit="1" customWidth="1"/>
    <col min="16139" max="16139" width="14.85546875" style="17" bestFit="1" customWidth="1"/>
    <col min="16140" max="16140" width="14.42578125" style="17" bestFit="1" customWidth="1"/>
    <col min="16141" max="16141" width="17.85546875" style="17" bestFit="1" customWidth="1"/>
    <col min="16142" max="16143" width="14.42578125" style="17" bestFit="1" customWidth="1"/>
    <col min="16144" max="16146" width="16.140625" style="17" bestFit="1" customWidth="1"/>
    <col min="16147" max="16147" width="18.28515625" style="17" bestFit="1" customWidth="1"/>
    <col min="16148" max="16148" width="17.85546875" style="17" bestFit="1" customWidth="1"/>
    <col min="16149" max="16149" width="18.28515625" style="17" bestFit="1" customWidth="1"/>
    <col min="16150" max="16150" width="17.85546875" style="17" bestFit="1" customWidth="1"/>
    <col min="16151" max="16162" width="22" style="17" bestFit="1" customWidth="1"/>
    <col min="16163" max="16163" width="19.85546875" style="17" bestFit="1" customWidth="1"/>
    <col min="16164" max="16164" width="9.140625" style="17" customWidth="1"/>
    <col min="16165" max="16165" width="16.42578125" style="17" customWidth="1"/>
    <col min="16166" max="16166" width="9.140625" style="17" customWidth="1"/>
    <col min="16167" max="16167" width="18.85546875" style="17" customWidth="1"/>
    <col min="16168" max="16168" width="15" style="17" customWidth="1"/>
    <col min="16169" max="16169" width="16" style="17" customWidth="1"/>
    <col min="16170" max="16384" width="9.140625" style="17"/>
  </cols>
  <sheetData>
    <row r="1" spans="1:15" s="56" customFormat="1" x14ac:dyDescent="0.2">
      <c r="A1" s="87"/>
      <c r="B1" s="54" t="s">
        <v>18</v>
      </c>
      <c r="C1" s="54" t="s">
        <v>41</v>
      </c>
      <c r="D1" s="54" t="s">
        <v>126</v>
      </c>
      <c r="E1" s="54" t="s">
        <v>127</v>
      </c>
      <c r="F1" s="54" t="s">
        <v>20</v>
      </c>
      <c r="G1" s="54" t="s">
        <v>19</v>
      </c>
      <c r="H1" s="54" t="s">
        <v>102</v>
      </c>
      <c r="I1" s="54" t="s">
        <v>20</v>
      </c>
      <c r="J1" s="54" t="s">
        <v>124</v>
      </c>
      <c r="K1" s="54" t="s">
        <v>103</v>
      </c>
      <c r="L1" s="54" t="s">
        <v>114</v>
      </c>
      <c r="M1" s="54" t="s">
        <v>99</v>
      </c>
      <c r="N1" s="54" t="s">
        <v>122</v>
      </c>
      <c r="O1" s="54" t="s">
        <v>120</v>
      </c>
    </row>
    <row r="2" spans="1:15" x14ac:dyDescent="0.2">
      <c r="B2" s="54" t="s">
        <v>117</v>
      </c>
      <c r="C2" s="54" t="s">
        <v>113</v>
      </c>
      <c r="D2" s="54" t="s">
        <v>110</v>
      </c>
      <c r="E2" s="54" t="s">
        <v>110</v>
      </c>
      <c r="F2" s="54" t="s">
        <v>111</v>
      </c>
      <c r="G2" s="54" t="s">
        <v>113</v>
      </c>
      <c r="H2" s="54" t="s">
        <v>113</v>
      </c>
      <c r="I2" s="54" t="s">
        <v>111</v>
      </c>
      <c r="J2" s="54" t="s">
        <v>113</v>
      </c>
      <c r="K2" s="54" t="s">
        <v>110</v>
      </c>
      <c r="L2" s="54" t="s">
        <v>115</v>
      </c>
      <c r="M2" s="54" t="s">
        <v>117</v>
      </c>
      <c r="N2" s="54" t="s">
        <v>111</v>
      </c>
      <c r="O2" s="54" t="s">
        <v>121</v>
      </c>
    </row>
    <row r="3" spans="1:15" x14ac:dyDescent="0.2">
      <c r="B3" s="54" t="s">
        <v>117</v>
      </c>
      <c r="C3" s="54" t="s">
        <v>112</v>
      </c>
      <c r="D3" s="54" t="s">
        <v>128</v>
      </c>
      <c r="E3" s="54" t="s">
        <v>128</v>
      </c>
      <c r="F3" s="54" t="s">
        <v>112</v>
      </c>
      <c r="G3" s="54" t="s">
        <v>112</v>
      </c>
      <c r="H3" s="54" t="s">
        <v>112</v>
      </c>
      <c r="I3" s="54" t="s">
        <v>112</v>
      </c>
      <c r="J3" s="54" t="s">
        <v>112</v>
      </c>
      <c r="K3" s="54" t="s">
        <v>112</v>
      </c>
      <c r="L3" s="54" t="s">
        <v>112</v>
      </c>
      <c r="M3" s="54" t="s">
        <v>112</v>
      </c>
      <c r="N3" s="54" t="s">
        <v>112</v>
      </c>
      <c r="O3" s="54" t="s">
        <v>112</v>
      </c>
    </row>
    <row r="4" spans="1:15" x14ac:dyDescent="0.2">
      <c r="B4" s="54" t="s">
        <v>117</v>
      </c>
      <c r="C4" s="54" t="s">
        <v>131</v>
      </c>
      <c r="D4" s="54" t="s">
        <v>129</v>
      </c>
      <c r="E4" s="54" t="s">
        <v>129</v>
      </c>
      <c r="F4" s="54" t="s">
        <v>118</v>
      </c>
      <c r="G4" s="54" t="s">
        <v>130</v>
      </c>
      <c r="H4" s="54" t="s">
        <v>123</v>
      </c>
      <c r="I4" s="54" t="s">
        <v>118</v>
      </c>
      <c r="J4" s="54" t="s">
        <v>125</v>
      </c>
      <c r="K4" s="54" t="s">
        <v>118</v>
      </c>
      <c r="L4" s="54" t="s">
        <v>118</v>
      </c>
      <c r="M4" s="54" t="s">
        <v>118</v>
      </c>
      <c r="N4" s="54" t="s">
        <v>118</v>
      </c>
      <c r="O4" s="54" t="s">
        <v>118</v>
      </c>
    </row>
    <row r="5" spans="1:15" x14ac:dyDescent="0.2">
      <c r="B5" s="54" t="s">
        <v>117</v>
      </c>
      <c r="C5" s="54" t="s">
        <v>119</v>
      </c>
      <c r="D5" s="54" t="s">
        <v>119</v>
      </c>
      <c r="E5" s="54" t="s">
        <v>119</v>
      </c>
      <c r="F5" s="54" t="s">
        <v>119</v>
      </c>
      <c r="G5" s="54" t="s">
        <v>119</v>
      </c>
      <c r="H5" s="54" t="s">
        <v>119</v>
      </c>
      <c r="I5" s="54" t="s">
        <v>119</v>
      </c>
      <c r="J5" s="54" t="s">
        <v>119</v>
      </c>
      <c r="K5" s="54" t="s">
        <v>119</v>
      </c>
      <c r="L5" s="54" t="s">
        <v>119</v>
      </c>
      <c r="M5" s="54" t="s">
        <v>119</v>
      </c>
      <c r="N5" s="54" t="s">
        <v>119</v>
      </c>
      <c r="O5" s="54" t="s">
        <v>119</v>
      </c>
    </row>
    <row r="6" spans="1:15" x14ac:dyDescent="0.2">
      <c r="B6" s="54" t="s">
        <v>117</v>
      </c>
      <c r="C6" s="54" t="s">
        <v>159</v>
      </c>
      <c r="D6" s="54" t="s">
        <v>159</v>
      </c>
      <c r="E6" s="54" t="s">
        <v>159</v>
      </c>
      <c r="F6" s="54" t="s">
        <v>159</v>
      </c>
      <c r="G6" s="54" t="s">
        <v>159</v>
      </c>
      <c r="H6" s="54" t="s">
        <v>159</v>
      </c>
      <c r="I6" s="54" t="s">
        <v>159</v>
      </c>
      <c r="J6" s="54" t="s">
        <v>159</v>
      </c>
      <c r="K6" s="54" t="s">
        <v>159</v>
      </c>
      <c r="L6" s="54" t="s">
        <v>159</v>
      </c>
      <c r="M6" s="54" t="s">
        <v>159</v>
      </c>
      <c r="N6" s="54" t="s">
        <v>159</v>
      </c>
      <c r="O6" s="54" t="s">
        <v>159</v>
      </c>
    </row>
    <row r="7" spans="1:15" x14ac:dyDescent="0.2">
      <c r="B7" s="54">
        <v>1.94444E-4</v>
      </c>
      <c r="C7" s="54">
        <v>2459</v>
      </c>
      <c r="D7" s="54">
        <v>3.1689599999999998E-2</v>
      </c>
      <c r="E7" s="54">
        <v>37.164099999999998</v>
      </c>
      <c r="F7" s="54">
        <v>4.0001699999999998</v>
      </c>
      <c r="G7" s="54">
        <v>0</v>
      </c>
      <c r="H7" s="54">
        <v>0</v>
      </c>
      <c r="I7" s="54">
        <v>4.0001699999999998</v>
      </c>
      <c r="J7" s="54">
        <v>0</v>
      </c>
      <c r="K7" s="54">
        <v>72.791700000000006</v>
      </c>
      <c r="L7" s="54">
        <v>29.323899999999998</v>
      </c>
      <c r="M7" s="54">
        <v>6.1498699999999999</v>
      </c>
      <c r="N7" s="54">
        <v>-3.1799999999999998E-4</v>
      </c>
      <c r="O7" s="54">
        <v>1394.22</v>
      </c>
    </row>
    <row r="8" spans="1:15" x14ac:dyDescent="0.2">
      <c r="B8" s="54">
        <v>8.3527799999999999E-2</v>
      </c>
      <c r="C8" s="54">
        <v>2471.38</v>
      </c>
      <c r="D8" s="54">
        <v>2.9036900000000001E-2</v>
      </c>
      <c r="E8" s="54">
        <v>37.164099999999998</v>
      </c>
      <c r="F8" s="54">
        <v>4.0000999999999998</v>
      </c>
      <c r="G8" s="54">
        <v>0</v>
      </c>
      <c r="H8" s="54">
        <v>0</v>
      </c>
      <c r="I8" s="54">
        <v>4.0000999999999998</v>
      </c>
      <c r="J8" s="54">
        <v>0</v>
      </c>
      <c r="K8" s="54">
        <v>72.711399999999998</v>
      </c>
      <c r="L8" s="54">
        <v>30.976900000000001</v>
      </c>
      <c r="M8" s="54">
        <v>6.1478099999999998</v>
      </c>
      <c r="N8" s="54">
        <v>-3.1799999999999998E-4</v>
      </c>
      <c r="O8" s="54">
        <v>1393.41</v>
      </c>
    </row>
    <row r="9" spans="1:15" x14ac:dyDescent="0.2">
      <c r="B9" s="54">
        <v>0.16686100000000001</v>
      </c>
      <c r="C9" s="54">
        <v>2460.1799999999998</v>
      </c>
      <c r="D9" s="54">
        <v>3.1290199999999997E-2</v>
      </c>
      <c r="E9" s="54">
        <v>37.164099999999998</v>
      </c>
      <c r="F9" s="54">
        <v>3.9999500000000001</v>
      </c>
      <c r="G9" s="54">
        <v>0</v>
      </c>
      <c r="H9" s="54">
        <v>0</v>
      </c>
      <c r="I9" s="54">
        <v>3.9999500000000001</v>
      </c>
      <c r="J9" s="54">
        <v>0</v>
      </c>
      <c r="K9" s="54">
        <v>72.635800000000003</v>
      </c>
      <c r="L9" s="54">
        <v>30.83</v>
      </c>
      <c r="M9" s="54">
        <v>5.9801400000000005</v>
      </c>
      <c r="N9" s="54">
        <v>3.1799999999999998E-4</v>
      </c>
      <c r="O9" s="54">
        <v>1393.82</v>
      </c>
    </row>
    <row r="10" spans="1:15" x14ac:dyDescent="0.2">
      <c r="B10" s="54">
        <v>0.25019400000000003</v>
      </c>
      <c r="C10" s="54">
        <v>2479.86</v>
      </c>
      <c r="D10" s="54">
        <v>3.1689599999999998E-2</v>
      </c>
      <c r="E10" s="54">
        <v>37.164099999999998</v>
      </c>
      <c r="F10" s="54">
        <v>3.9990999999999999</v>
      </c>
      <c r="G10" s="54">
        <v>0.1</v>
      </c>
      <c r="H10" s="54">
        <v>0</v>
      </c>
      <c r="I10" s="54">
        <v>3.9990999999999999</v>
      </c>
      <c r="J10" s="54">
        <v>0</v>
      </c>
      <c r="K10" s="54">
        <v>24.473800000000001</v>
      </c>
      <c r="L10" s="54">
        <v>30.139199999999999</v>
      </c>
      <c r="M10" s="54">
        <v>5.9761199999999999</v>
      </c>
      <c r="N10" s="54">
        <v>-9.5400000000000001E-6</v>
      </c>
      <c r="O10" s="54">
        <v>1394.29</v>
      </c>
    </row>
    <row r="11" spans="1:15" x14ac:dyDescent="0.2">
      <c r="B11" s="54">
        <v>0.33352799999999999</v>
      </c>
      <c r="C11" s="54">
        <v>2479.5500000000002</v>
      </c>
      <c r="D11" s="54">
        <v>2.88087E-2</v>
      </c>
      <c r="E11" s="54">
        <v>37.164099999999998</v>
      </c>
      <c r="F11" s="54">
        <v>3.9999099999999999</v>
      </c>
      <c r="G11" s="54">
        <v>0</v>
      </c>
      <c r="H11" s="54">
        <v>0</v>
      </c>
      <c r="I11" s="54">
        <v>3.9999099999999999</v>
      </c>
      <c r="J11" s="54">
        <v>0</v>
      </c>
      <c r="K11" s="54">
        <v>114.194</v>
      </c>
      <c r="L11" s="54">
        <v>29.3489</v>
      </c>
      <c r="M11" s="54">
        <v>5.9753400000000001</v>
      </c>
      <c r="N11" s="54">
        <v>-3.0528E-4</v>
      </c>
      <c r="O11" s="54">
        <v>1394.56</v>
      </c>
    </row>
    <row r="12" spans="1:15" x14ac:dyDescent="0.2">
      <c r="B12" s="54">
        <v>0.41686099999999998</v>
      </c>
      <c r="C12" s="54">
        <v>2478.69</v>
      </c>
      <c r="D12" s="54">
        <v>3.1430300000000001E-2</v>
      </c>
      <c r="E12" s="54">
        <v>37.164099999999998</v>
      </c>
      <c r="F12" s="54">
        <v>3.9999700000000002</v>
      </c>
      <c r="G12" s="54">
        <v>0</v>
      </c>
      <c r="H12" s="54">
        <v>0</v>
      </c>
      <c r="I12" s="54">
        <v>3.9999700000000002</v>
      </c>
      <c r="J12" s="54">
        <v>0</v>
      </c>
      <c r="K12" s="54">
        <v>99.432400000000001</v>
      </c>
      <c r="L12" s="54">
        <v>29.077400000000001</v>
      </c>
      <c r="M12" s="54">
        <v>5.9740400000000005</v>
      </c>
      <c r="N12" s="54">
        <v>-3.1799999999999998E-4</v>
      </c>
      <c r="O12" s="54">
        <v>1393.68</v>
      </c>
    </row>
    <row r="13" spans="1:15" x14ac:dyDescent="0.2">
      <c r="B13" s="54">
        <v>0.50019400000000003</v>
      </c>
      <c r="C13" s="54">
        <v>2475.46</v>
      </c>
      <c r="D13" s="54">
        <v>2.9236499999999999E-2</v>
      </c>
      <c r="E13" s="54">
        <v>37.164099999999998</v>
      </c>
      <c r="F13" s="54">
        <v>4.00014</v>
      </c>
      <c r="G13" s="54">
        <v>0</v>
      </c>
      <c r="H13" s="54">
        <v>0</v>
      </c>
      <c r="I13" s="54">
        <v>4.00014</v>
      </c>
      <c r="J13" s="54">
        <v>0</v>
      </c>
      <c r="K13" s="54">
        <v>99.558700000000002</v>
      </c>
      <c r="L13" s="54">
        <v>29.496300000000002</v>
      </c>
      <c r="M13" s="54">
        <v>5.9735100000000001</v>
      </c>
      <c r="N13" s="54">
        <v>-3.1799999999999998E-4</v>
      </c>
      <c r="O13" s="54">
        <v>1393.83</v>
      </c>
    </row>
    <row r="14" spans="1:15" x14ac:dyDescent="0.2">
      <c r="B14" s="54">
        <v>0.58352800000000005</v>
      </c>
      <c r="C14" s="54">
        <v>2475</v>
      </c>
      <c r="D14" s="54">
        <v>2.88087E-2</v>
      </c>
      <c r="E14" s="54">
        <v>37.164099999999998</v>
      </c>
      <c r="F14" s="54">
        <v>3.9999500000000001</v>
      </c>
      <c r="G14" s="54">
        <v>0</v>
      </c>
      <c r="H14" s="54">
        <v>0</v>
      </c>
      <c r="I14" s="54">
        <v>3.9999500000000001</v>
      </c>
      <c r="J14" s="54">
        <v>0</v>
      </c>
      <c r="K14" s="54">
        <v>99.521900000000002</v>
      </c>
      <c r="L14" s="54">
        <v>30.113499999999998</v>
      </c>
      <c r="M14" s="54">
        <v>5.9739399999999998</v>
      </c>
      <c r="N14" s="54">
        <v>-3.1799999999999998E-4</v>
      </c>
      <c r="O14" s="54">
        <v>1393.7</v>
      </c>
    </row>
    <row r="15" spans="1:15" x14ac:dyDescent="0.2">
      <c r="B15" s="54">
        <v>0.66686100000000004</v>
      </c>
      <c r="C15" s="54">
        <v>2477.29</v>
      </c>
      <c r="D15" s="54">
        <v>3.1689599999999998E-2</v>
      </c>
      <c r="E15" s="54">
        <v>37.164099999999998</v>
      </c>
      <c r="F15" s="54">
        <v>4.0000600000000004</v>
      </c>
      <c r="G15" s="54">
        <v>0</v>
      </c>
      <c r="H15" s="54">
        <v>0</v>
      </c>
      <c r="I15" s="54">
        <v>4.0000600000000004</v>
      </c>
      <c r="J15" s="54">
        <v>0</v>
      </c>
      <c r="K15" s="54">
        <v>99.517300000000006</v>
      </c>
      <c r="L15" s="54">
        <v>30.335999999999999</v>
      </c>
      <c r="M15" s="54">
        <v>5.9713700000000003</v>
      </c>
      <c r="N15" s="54">
        <v>-3.0528E-4</v>
      </c>
      <c r="O15" s="54">
        <v>1393.83</v>
      </c>
    </row>
    <row r="16" spans="1:15" x14ac:dyDescent="0.2">
      <c r="B16" s="54">
        <v>0.75019400000000003</v>
      </c>
      <c r="C16" s="54">
        <v>2477.6</v>
      </c>
      <c r="D16" s="54">
        <v>2.88087E-2</v>
      </c>
      <c r="E16" s="54">
        <v>37.164099999999998</v>
      </c>
      <c r="F16" s="54">
        <v>4.0001199999999999</v>
      </c>
      <c r="G16" s="54">
        <v>-0.1</v>
      </c>
      <c r="H16" s="54">
        <v>0</v>
      </c>
      <c r="I16" s="54">
        <v>4.0001199999999999</v>
      </c>
      <c r="J16" s="54">
        <v>0</v>
      </c>
      <c r="K16" s="54">
        <v>99.462999999999994</v>
      </c>
      <c r="L16" s="54">
        <v>30.236899999999999</v>
      </c>
      <c r="M16" s="54">
        <v>5.9689800000000002</v>
      </c>
      <c r="N16" s="54">
        <v>-1.272E-5</v>
      </c>
      <c r="O16" s="54">
        <v>1393.64</v>
      </c>
    </row>
    <row r="17" spans="2:15" x14ac:dyDescent="0.2">
      <c r="B17" s="54">
        <v>0.83352800000000005</v>
      </c>
      <c r="C17" s="54">
        <v>2477.96</v>
      </c>
      <c r="D17" s="54">
        <v>3.1432799999999997E-2</v>
      </c>
      <c r="E17" s="54">
        <v>37.164099999999998</v>
      </c>
      <c r="F17" s="54">
        <v>4.0003799999999998</v>
      </c>
      <c r="G17" s="54">
        <v>-0.1</v>
      </c>
      <c r="H17" s="54">
        <v>0</v>
      </c>
      <c r="I17" s="54">
        <v>4.0003799999999998</v>
      </c>
      <c r="J17" s="54">
        <v>0</v>
      </c>
      <c r="K17" s="54">
        <v>99.226100000000002</v>
      </c>
      <c r="L17" s="54">
        <v>30.0153</v>
      </c>
      <c r="M17" s="54">
        <v>5.9678300000000002</v>
      </c>
      <c r="N17" s="54">
        <v>-9.5400000000000001E-6</v>
      </c>
      <c r="O17" s="54">
        <v>1394.18</v>
      </c>
    </row>
    <row r="18" spans="2:15" x14ac:dyDescent="0.2">
      <c r="B18" s="54">
        <v>0.91686100000000004</v>
      </c>
      <c r="C18" s="54">
        <v>2477.17</v>
      </c>
      <c r="D18" s="54">
        <v>2.88087E-2</v>
      </c>
      <c r="E18" s="54">
        <v>37.164099999999998</v>
      </c>
      <c r="F18" s="54">
        <v>3.9999400000000001</v>
      </c>
      <c r="G18" s="54">
        <v>-0.1</v>
      </c>
      <c r="H18" s="54">
        <v>0</v>
      </c>
      <c r="I18" s="54">
        <v>3.9999400000000001</v>
      </c>
      <c r="J18" s="54">
        <v>0</v>
      </c>
      <c r="K18" s="54">
        <v>99.291200000000003</v>
      </c>
      <c r="L18" s="54">
        <v>29.842300000000002</v>
      </c>
      <c r="M18" s="54">
        <v>5.9680900000000001</v>
      </c>
      <c r="N18" s="54">
        <v>2.9891999999999999E-4</v>
      </c>
      <c r="O18" s="54">
        <v>1394.29</v>
      </c>
    </row>
    <row r="19" spans="2:15" x14ac:dyDescent="0.2">
      <c r="B19" s="54">
        <v>1.0001899999999999</v>
      </c>
      <c r="C19" s="54">
        <v>2475.89</v>
      </c>
      <c r="D19" s="54">
        <v>2.0606200000000001</v>
      </c>
      <c r="E19" s="54">
        <v>37.164099999999998</v>
      </c>
      <c r="F19" s="54">
        <v>4.00021</v>
      </c>
      <c r="G19" s="54">
        <v>-0.1</v>
      </c>
      <c r="H19" s="54">
        <v>0</v>
      </c>
      <c r="I19" s="54">
        <v>4.00021</v>
      </c>
      <c r="J19" s="54">
        <v>0</v>
      </c>
      <c r="K19" s="54">
        <v>99.304199999999994</v>
      </c>
      <c r="L19" s="54">
        <v>29.842300000000002</v>
      </c>
      <c r="M19" s="54">
        <v>5.9677299999999995</v>
      </c>
      <c r="N19" s="54">
        <v>0</v>
      </c>
      <c r="O19" s="54">
        <v>1393.7</v>
      </c>
    </row>
    <row r="20" spans="2:15" x14ac:dyDescent="0.2">
      <c r="B20" s="54">
        <v>1.0835300000000001</v>
      </c>
      <c r="C20" s="54">
        <v>2475.19</v>
      </c>
      <c r="D20" s="54">
        <v>6.4364600000000003</v>
      </c>
      <c r="E20" s="54">
        <v>37.164099999999998</v>
      </c>
      <c r="F20" s="54">
        <v>4.0000299999999998</v>
      </c>
      <c r="G20" s="54">
        <v>-0.08</v>
      </c>
      <c r="H20" s="54">
        <v>0</v>
      </c>
      <c r="I20" s="54">
        <v>4.0000299999999998</v>
      </c>
      <c r="J20" s="54">
        <v>0</v>
      </c>
      <c r="K20" s="54">
        <v>99.133200000000002</v>
      </c>
      <c r="L20" s="54">
        <v>29.990099999999998</v>
      </c>
      <c r="M20" s="54">
        <v>5.9672200000000002</v>
      </c>
      <c r="N20" s="54">
        <v>0</v>
      </c>
      <c r="O20" s="54">
        <v>1393.83</v>
      </c>
    </row>
    <row r="21" spans="2:15" x14ac:dyDescent="0.2">
      <c r="B21" s="54">
        <v>1.16686</v>
      </c>
      <c r="C21" s="54">
        <v>2452.41</v>
      </c>
      <c r="D21" s="54">
        <v>8.8312299999999997</v>
      </c>
      <c r="E21" s="54">
        <v>37.164099999999998</v>
      </c>
      <c r="F21" s="54">
        <v>4.0000200000000001</v>
      </c>
      <c r="G21" s="54">
        <v>-0.1</v>
      </c>
      <c r="H21" s="54">
        <v>0</v>
      </c>
      <c r="I21" s="54">
        <v>4.0000200000000001</v>
      </c>
      <c r="J21" s="54">
        <v>0</v>
      </c>
      <c r="K21" s="54">
        <v>99.025499999999994</v>
      </c>
      <c r="L21" s="54">
        <v>30.0642</v>
      </c>
      <c r="M21" s="54">
        <v>5.9668600000000005</v>
      </c>
      <c r="N21" s="54">
        <v>0</v>
      </c>
      <c r="O21" s="54">
        <v>1393.64</v>
      </c>
    </row>
    <row r="22" spans="2:15" x14ac:dyDescent="0.2">
      <c r="B22" s="54">
        <v>1.2501899999999999</v>
      </c>
      <c r="C22" s="54">
        <v>2531.94</v>
      </c>
      <c r="D22" s="54">
        <v>0.29628599999999999</v>
      </c>
      <c r="E22" s="54">
        <v>37.164099999999998</v>
      </c>
      <c r="F22" s="54">
        <v>3.9999000000000002</v>
      </c>
      <c r="G22" s="54">
        <v>-0.4</v>
      </c>
      <c r="H22" s="54">
        <v>0</v>
      </c>
      <c r="I22" s="54">
        <v>3.9999000000000002</v>
      </c>
      <c r="J22" s="54">
        <v>0</v>
      </c>
      <c r="K22" s="54">
        <v>98.897300000000001</v>
      </c>
      <c r="L22" s="54">
        <v>30.088799999999999</v>
      </c>
      <c r="M22" s="54">
        <v>5.9658600000000002</v>
      </c>
      <c r="N22" s="54">
        <v>-3.1482E-4</v>
      </c>
      <c r="O22" s="54">
        <v>1394.29</v>
      </c>
    </row>
    <row r="23" spans="2:15" x14ac:dyDescent="0.2">
      <c r="B23" s="54">
        <v>1.3335300000000001</v>
      </c>
      <c r="C23" s="54">
        <v>0.2</v>
      </c>
      <c r="D23" s="54">
        <v>3.1689599999999998E-2</v>
      </c>
      <c r="E23" s="54">
        <v>20.568100000000001</v>
      </c>
      <c r="F23" s="54">
        <v>3.9999199999999999</v>
      </c>
      <c r="G23" s="54">
        <v>-0.7</v>
      </c>
      <c r="H23" s="54">
        <v>0</v>
      </c>
      <c r="I23" s="54">
        <v>3.9999199999999999</v>
      </c>
      <c r="J23" s="54">
        <v>0</v>
      </c>
      <c r="K23" s="54">
        <v>106.492</v>
      </c>
      <c r="L23" s="54">
        <v>30.0395</v>
      </c>
      <c r="M23" s="54">
        <v>5.9655000000000005</v>
      </c>
      <c r="N23" s="54">
        <v>3.1799999999999998E-4</v>
      </c>
      <c r="O23" s="54">
        <v>1393.61</v>
      </c>
    </row>
    <row r="24" spans="2:15" x14ac:dyDescent="0.2">
      <c r="B24" s="54">
        <v>1.41686</v>
      </c>
      <c r="C24" s="54">
        <v>-0.16761899999999999</v>
      </c>
      <c r="D24" s="54">
        <v>3.14614E-2</v>
      </c>
      <c r="E24" s="54">
        <v>20.577400000000001</v>
      </c>
      <c r="F24" s="54">
        <v>4.0003700000000002</v>
      </c>
      <c r="G24" s="54">
        <v>-0.3</v>
      </c>
      <c r="H24" s="54">
        <v>0</v>
      </c>
      <c r="I24" s="54">
        <v>4.0003700000000002</v>
      </c>
      <c r="J24" s="54">
        <v>0</v>
      </c>
      <c r="K24" s="54">
        <v>106.61799999999999</v>
      </c>
      <c r="L24" s="54">
        <v>29.965399999999999</v>
      </c>
      <c r="M24" s="54">
        <v>5.9651800000000001</v>
      </c>
      <c r="N24" s="54">
        <v>-3.1799999999999998E-4</v>
      </c>
      <c r="O24" s="54">
        <v>1393.44</v>
      </c>
    </row>
    <row r="25" spans="2:15" x14ac:dyDescent="0.2">
      <c r="B25" s="54">
        <v>1.5001899999999999</v>
      </c>
      <c r="C25" s="54">
        <v>-0.14399999999999999</v>
      </c>
      <c r="D25" s="54">
        <v>3.1318800000000001E-2</v>
      </c>
      <c r="E25" s="54">
        <v>20.568100000000001</v>
      </c>
      <c r="F25" s="54">
        <v>3.9999700000000002</v>
      </c>
      <c r="G25" s="54">
        <v>-0.2</v>
      </c>
      <c r="H25" s="54">
        <v>0</v>
      </c>
      <c r="I25" s="54">
        <v>3.9999700000000002</v>
      </c>
      <c r="J25" s="54">
        <v>0</v>
      </c>
      <c r="K25" s="54">
        <v>106.64100000000001</v>
      </c>
      <c r="L25" s="54">
        <v>29.941099999999999</v>
      </c>
      <c r="M25" s="54">
        <v>5.9649400000000004</v>
      </c>
      <c r="N25" s="54">
        <v>0</v>
      </c>
      <c r="O25" s="54">
        <v>1393.62</v>
      </c>
    </row>
    <row r="26" spans="2:15" x14ac:dyDescent="0.2">
      <c r="B26" s="54">
        <v>1.5835300000000001</v>
      </c>
      <c r="C26" s="54">
        <v>-0.8</v>
      </c>
      <c r="D26" s="54">
        <v>3.1404300000000003E-2</v>
      </c>
      <c r="E26" s="54">
        <v>20.568100000000001</v>
      </c>
      <c r="F26" s="54">
        <v>3.9997600000000002</v>
      </c>
      <c r="G26" s="54">
        <v>-0.5</v>
      </c>
      <c r="H26" s="54">
        <v>0</v>
      </c>
      <c r="I26" s="54">
        <v>3.9997600000000002</v>
      </c>
      <c r="J26" s="54">
        <v>0</v>
      </c>
      <c r="K26" s="54">
        <v>106.42400000000001</v>
      </c>
      <c r="L26" s="54">
        <v>30.063800000000001</v>
      </c>
      <c r="M26" s="54">
        <v>5.9646699999999999</v>
      </c>
      <c r="N26" s="54">
        <v>-3.0528E-4</v>
      </c>
      <c r="O26" s="54">
        <v>1394.22</v>
      </c>
    </row>
    <row r="27" spans="2:15" x14ac:dyDescent="0.2">
      <c r="B27" s="54">
        <v>1.66686</v>
      </c>
      <c r="C27" s="54">
        <v>-1.5527299999999999</v>
      </c>
      <c r="D27" s="54">
        <v>3.1689599999999998E-2</v>
      </c>
      <c r="E27" s="54">
        <v>20.569700000000001</v>
      </c>
      <c r="F27" s="54">
        <v>3.9996200000000002</v>
      </c>
      <c r="G27" s="54">
        <v>-0.8</v>
      </c>
      <c r="H27" s="54">
        <v>0</v>
      </c>
      <c r="I27" s="54">
        <v>3.9996200000000002</v>
      </c>
      <c r="J27" s="54">
        <v>0</v>
      </c>
      <c r="K27" s="54">
        <v>106.60299999999999</v>
      </c>
      <c r="L27" s="54">
        <v>30.0642</v>
      </c>
      <c r="M27" s="54">
        <v>5.9642200000000001</v>
      </c>
      <c r="N27" s="54">
        <v>-6.1152000000000005E-4</v>
      </c>
      <c r="O27" s="54">
        <v>1393.64</v>
      </c>
    </row>
    <row r="28" spans="2:15" x14ac:dyDescent="0.2">
      <c r="B28" s="54">
        <v>1.7501899999999999</v>
      </c>
      <c r="C28" s="54">
        <v>164.816</v>
      </c>
      <c r="D28" s="54">
        <v>3.1689599999999998E-2</v>
      </c>
      <c r="E28" s="54">
        <v>37.164099999999998</v>
      </c>
      <c r="F28" s="54">
        <v>9.2634699999999993E-3</v>
      </c>
      <c r="G28" s="54">
        <v>-0.35199999999999998</v>
      </c>
      <c r="H28" s="54">
        <v>0</v>
      </c>
      <c r="I28" s="54">
        <v>9.2634699999999993E-3</v>
      </c>
      <c r="J28" s="54">
        <v>0</v>
      </c>
      <c r="K28" s="54">
        <v>102.182</v>
      </c>
      <c r="L28" s="54">
        <v>30.039300000000001</v>
      </c>
      <c r="M28" s="54">
        <v>5.9637900000000004</v>
      </c>
      <c r="N28" s="54">
        <v>-6.0516699999999999E-4</v>
      </c>
      <c r="O28" s="54">
        <v>1394.55</v>
      </c>
    </row>
    <row r="29" spans="2:15" x14ac:dyDescent="0.2">
      <c r="B29" s="54">
        <v>1.8335300000000001</v>
      </c>
      <c r="C29" s="54">
        <v>179.04</v>
      </c>
      <c r="D29" s="54">
        <v>4.0104000000000001E-2</v>
      </c>
      <c r="E29" s="54">
        <v>20.568100000000001</v>
      </c>
      <c r="F29" s="54">
        <v>3.9990299999999999</v>
      </c>
      <c r="G29" s="54">
        <v>-0.1</v>
      </c>
      <c r="H29" s="54">
        <v>0</v>
      </c>
      <c r="I29" s="54">
        <v>3.9990299999999999</v>
      </c>
      <c r="J29" s="54">
        <v>0</v>
      </c>
      <c r="K29" s="54">
        <v>103.91</v>
      </c>
      <c r="L29" s="54">
        <v>29.965599999999998</v>
      </c>
      <c r="M29" s="54">
        <v>5.9572799999999999</v>
      </c>
      <c r="N29" s="54">
        <v>-2.7347999999999999E-4</v>
      </c>
      <c r="O29" s="54">
        <v>1394.44</v>
      </c>
    </row>
    <row r="30" spans="2:15" x14ac:dyDescent="0.2">
      <c r="B30" s="54">
        <v>1.91686</v>
      </c>
      <c r="C30" s="54">
        <v>135.19999999999999</v>
      </c>
      <c r="D30" s="54">
        <v>6.6259999999999999E-2</v>
      </c>
      <c r="E30" s="54">
        <v>20.568100000000001</v>
      </c>
      <c r="F30" s="54">
        <v>3.9999199999999999</v>
      </c>
      <c r="G30" s="54">
        <v>-0.3</v>
      </c>
      <c r="H30" s="54">
        <v>0</v>
      </c>
      <c r="I30" s="54">
        <v>3.9999199999999999</v>
      </c>
      <c r="J30" s="54">
        <v>0</v>
      </c>
      <c r="K30" s="54">
        <v>106.121</v>
      </c>
      <c r="L30" s="54">
        <v>30.014800000000001</v>
      </c>
      <c r="M30" s="54">
        <v>5.9585499999999998</v>
      </c>
      <c r="N30" s="54">
        <v>-2.7435300000000002E-4</v>
      </c>
      <c r="O30" s="54">
        <v>1394.05</v>
      </c>
    </row>
    <row r="31" spans="2:15" x14ac:dyDescent="0.2">
      <c r="B31" s="54">
        <v>2.0001899999999999</v>
      </c>
      <c r="C31" s="54">
        <v>136.55199999999999</v>
      </c>
      <c r="D31" s="54">
        <v>5.7902599999999999E-2</v>
      </c>
      <c r="E31" s="54">
        <v>20.568100000000001</v>
      </c>
      <c r="F31" s="54">
        <v>4.0000799999999996</v>
      </c>
      <c r="G31" s="54">
        <v>-0.6</v>
      </c>
      <c r="H31" s="54">
        <v>0</v>
      </c>
      <c r="I31" s="54">
        <v>4.0000799999999996</v>
      </c>
      <c r="J31" s="54">
        <v>0</v>
      </c>
      <c r="K31" s="54">
        <v>106.01600000000001</v>
      </c>
      <c r="L31" s="54">
        <v>30.014800000000001</v>
      </c>
      <c r="M31" s="54">
        <v>5.95695</v>
      </c>
      <c r="N31" s="54">
        <v>0</v>
      </c>
      <c r="O31" s="54">
        <v>1394.03</v>
      </c>
    </row>
    <row r="32" spans="2:15" x14ac:dyDescent="0.2">
      <c r="B32" s="54">
        <v>2.0835300000000001</v>
      </c>
      <c r="C32" s="54">
        <v>136.76400000000001</v>
      </c>
      <c r="D32" s="54">
        <v>5.7617399999999999E-2</v>
      </c>
      <c r="E32" s="54">
        <v>20.568100000000001</v>
      </c>
      <c r="F32" s="54">
        <v>4.0001300000000004</v>
      </c>
      <c r="G32" s="54">
        <v>-1.09091E-2</v>
      </c>
      <c r="H32" s="54">
        <v>0</v>
      </c>
      <c r="I32" s="54">
        <v>4.0001300000000004</v>
      </c>
      <c r="J32" s="54">
        <v>0</v>
      </c>
      <c r="K32" s="54">
        <v>105.932</v>
      </c>
      <c r="L32" s="54">
        <v>29.916699999999999</v>
      </c>
      <c r="M32" s="54">
        <v>5.9571100000000001</v>
      </c>
      <c r="N32" s="54">
        <v>-3.1799999999999998E-4</v>
      </c>
      <c r="O32" s="54">
        <v>1393.42</v>
      </c>
    </row>
    <row r="33" spans="2:15" x14ac:dyDescent="0.2">
      <c r="B33" s="54">
        <v>2.1668599999999998</v>
      </c>
      <c r="C33" s="54">
        <v>135.60400000000001</v>
      </c>
      <c r="D33" s="54">
        <v>5.7617399999999999E-2</v>
      </c>
      <c r="E33" s="54">
        <v>20.568100000000001</v>
      </c>
      <c r="F33" s="54">
        <v>3.9999899999999999</v>
      </c>
      <c r="G33" s="54">
        <v>-0.4</v>
      </c>
      <c r="H33" s="54">
        <v>0</v>
      </c>
      <c r="I33" s="54">
        <v>3.9999899999999999</v>
      </c>
      <c r="J33" s="54">
        <v>0</v>
      </c>
      <c r="K33" s="54">
        <v>105.99</v>
      </c>
      <c r="L33" s="54">
        <v>29.917200000000001</v>
      </c>
      <c r="M33" s="54">
        <v>5.9574499999999997</v>
      </c>
      <c r="N33" s="54">
        <v>-2.8620000000000002E-4</v>
      </c>
      <c r="O33" s="54">
        <v>1394.32</v>
      </c>
    </row>
    <row r="34" spans="2:15" x14ac:dyDescent="0.2">
      <c r="B34" s="54">
        <v>2.2501899999999999</v>
      </c>
      <c r="C34" s="54">
        <v>136</v>
      </c>
      <c r="D34" s="54">
        <v>5.7617399999999999E-2</v>
      </c>
      <c r="E34" s="54">
        <v>20.568100000000001</v>
      </c>
      <c r="F34" s="54">
        <v>3.9998</v>
      </c>
      <c r="G34" s="54">
        <v>0</v>
      </c>
      <c r="H34" s="54">
        <v>0</v>
      </c>
      <c r="I34" s="54">
        <v>3.9998</v>
      </c>
      <c r="J34" s="54">
        <v>0</v>
      </c>
      <c r="K34" s="54">
        <v>105.837</v>
      </c>
      <c r="L34" s="54">
        <v>30.014800000000001</v>
      </c>
      <c r="M34" s="54">
        <v>5.9568300000000001</v>
      </c>
      <c r="N34" s="54">
        <v>0</v>
      </c>
      <c r="O34" s="54">
        <v>1393.73</v>
      </c>
    </row>
    <row r="35" spans="2:15" x14ac:dyDescent="0.2">
      <c r="B35" s="54">
        <v>2.3335300000000001</v>
      </c>
      <c r="C35" s="54">
        <v>136.43199999999999</v>
      </c>
      <c r="D35" s="54">
        <v>6.0127399999999998E-2</v>
      </c>
      <c r="E35" s="54">
        <v>20.568100000000001</v>
      </c>
      <c r="F35" s="54">
        <v>4.0000400000000003</v>
      </c>
      <c r="G35" s="54">
        <v>-0.4</v>
      </c>
      <c r="H35" s="54">
        <v>0</v>
      </c>
      <c r="I35" s="54">
        <v>4.0000400000000003</v>
      </c>
      <c r="J35" s="54">
        <v>0</v>
      </c>
      <c r="K35" s="54">
        <v>105.864</v>
      </c>
      <c r="L35" s="54">
        <v>29.990300000000001</v>
      </c>
      <c r="M35" s="54">
        <v>5.9558600000000004</v>
      </c>
      <c r="N35" s="54">
        <v>2.4159999999999999E-4</v>
      </c>
      <c r="O35" s="54">
        <v>1393.69</v>
      </c>
    </row>
    <row r="36" spans="2:15" x14ac:dyDescent="0.2">
      <c r="B36" s="54">
        <v>2.4168599999999998</v>
      </c>
      <c r="C36" s="54">
        <v>135.37200000000001</v>
      </c>
      <c r="D36" s="54">
        <v>6.0498299999999998E-2</v>
      </c>
      <c r="E36" s="54">
        <v>20.568100000000001</v>
      </c>
      <c r="F36" s="54">
        <v>4.0000400000000003</v>
      </c>
      <c r="G36" s="54">
        <v>-0.8</v>
      </c>
      <c r="H36" s="54">
        <v>0</v>
      </c>
      <c r="I36" s="54">
        <v>4.0000400000000003</v>
      </c>
      <c r="J36" s="54">
        <v>0</v>
      </c>
      <c r="K36" s="54">
        <v>105.85</v>
      </c>
      <c r="L36" s="54">
        <v>30.015000000000001</v>
      </c>
      <c r="M36" s="54">
        <v>5.9566499999999998</v>
      </c>
      <c r="N36" s="54">
        <v>-2.4159999999999999E-4</v>
      </c>
      <c r="O36" s="54">
        <v>1393.91</v>
      </c>
    </row>
    <row r="37" spans="2:15" x14ac:dyDescent="0.2">
      <c r="B37" s="54">
        <v>2.5001899999999999</v>
      </c>
      <c r="C37" s="54">
        <v>135.6</v>
      </c>
      <c r="D37" s="54">
        <v>6.0498299999999998E-2</v>
      </c>
      <c r="E37" s="54">
        <v>20.568100000000001</v>
      </c>
      <c r="F37" s="54">
        <v>4.0004799999999996</v>
      </c>
      <c r="G37" s="54">
        <v>-0.2</v>
      </c>
      <c r="H37" s="54">
        <v>0</v>
      </c>
      <c r="I37" s="54">
        <v>4.0004799999999996</v>
      </c>
      <c r="J37" s="54">
        <v>0</v>
      </c>
      <c r="K37" s="54">
        <v>105.88200000000001</v>
      </c>
      <c r="L37" s="54">
        <v>30.0151</v>
      </c>
      <c r="M37" s="54">
        <v>5.9554200000000002</v>
      </c>
      <c r="N37" s="54">
        <v>-3.1799999999999998E-4</v>
      </c>
      <c r="O37" s="54">
        <v>1393.72</v>
      </c>
    </row>
    <row r="38" spans="2:15" x14ac:dyDescent="0.2">
      <c r="B38" s="54">
        <v>2.5835300000000001</v>
      </c>
      <c r="C38" s="54">
        <v>155.399</v>
      </c>
      <c r="D38" s="54">
        <v>6.0498299999999998E-2</v>
      </c>
      <c r="E38" s="54">
        <v>20.568100000000001</v>
      </c>
      <c r="F38" s="54">
        <v>4.0001300000000004</v>
      </c>
      <c r="G38" s="54">
        <v>-0.3</v>
      </c>
      <c r="H38" s="54">
        <v>0</v>
      </c>
      <c r="I38" s="54">
        <v>4.0001300000000004</v>
      </c>
      <c r="J38" s="54">
        <v>0</v>
      </c>
      <c r="K38" s="54">
        <v>106.69799999999999</v>
      </c>
      <c r="L38" s="54">
        <v>29.9663</v>
      </c>
      <c r="M38" s="54">
        <v>5.9554400000000003</v>
      </c>
      <c r="N38" s="54">
        <v>-6.1152000000000005E-4</v>
      </c>
      <c r="O38" s="54">
        <v>1393.56</v>
      </c>
    </row>
    <row r="39" spans="2:15" x14ac:dyDescent="0.2">
      <c r="B39" s="54">
        <v>2.6668599999999998</v>
      </c>
      <c r="C39" s="54">
        <v>155.6</v>
      </c>
      <c r="D39" s="54">
        <v>6.6259999999999999E-2</v>
      </c>
      <c r="E39" s="54">
        <v>20.568100000000001</v>
      </c>
      <c r="F39" s="54">
        <v>3.9999400000000001</v>
      </c>
      <c r="G39" s="54">
        <v>0</v>
      </c>
      <c r="H39" s="54">
        <v>0</v>
      </c>
      <c r="I39" s="54">
        <v>3.9999400000000001</v>
      </c>
      <c r="J39" s="54">
        <v>0</v>
      </c>
      <c r="K39" s="54">
        <v>106.703</v>
      </c>
      <c r="L39" s="54">
        <v>30.015000000000001</v>
      </c>
      <c r="M39" s="54">
        <v>5.9540499999999996</v>
      </c>
      <c r="N39" s="54">
        <v>-3.1799999999999998E-4</v>
      </c>
      <c r="O39" s="54">
        <v>1394.59</v>
      </c>
    </row>
    <row r="40" spans="2:15" x14ac:dyDescent="0.2">
      <c r="B40" s="54">
        <v>2.7501899999999999</v>
      </c>
      <c r="C40" s="54">
        <v>155.625</v>
      </c>
      <c r="D40" s="54">
        <v>6.6259999999999999E-2</v>
      </c>
      <c r="E40" s="54">
        <v>20.568100000000001</v>
      </c>
      <c r="F40" s="54">
        <v>4.0002599999999999</v>
      </c>
      <c r="G40" s="54">
        <v>-0.4</v>
      </c>
      <c r="H40" s="54">
        <v>0</v>
      </c>
      <c r="I40" s="54">
        <v>4.0002599999999999</v>
      </c>
      <c r="J40" s="54">
        <v>0</v>
      </c>
      <c r="K40" s="54">
        <v>106.74299999999999</v>
      </c>
      <c r="L40" s="54">
        <v>30.014800000000001</v>
      </c>
      <c r="M40" s="54">
        <v>5.9544499999999996</v>
      </c>
      <c r="N40" s="54">
        <v>-3.1164000000000002E-4</v>
      </c>
      <c r="O40" s="54">
        <v>1394.2</v>
      </c>
    </row>
    <row r="41" spans="2:15" x14ac:dyDescent="0.2">
      <c r="B41" s="54">
        <v>2.8335300000000001</v>
      </c>
      <c r="C41" s="54">
        <v>156.256</v>
      </c>
      <c r="D41" s="54">
        <v>6.6259999999999999E-2</v>
      </c>
      <c r="E41" s="54">
        <v>20.568100000000001</v>
      </c>
      <c r="F41" s="54">
        <v>3.9999099999999999</v>
      </c>
      <c r="G41" s="54">
        <v>-0.8</v>
      </c>
      <c r="H41" s="54">
        <v>0</v>
      </c>
      <c r="I41" s="54">
        <v>3.9999099999999999</v>
      </c>
      <c r="J41" s="54">
        <v>0</v>
      </c>
      <c r="K41" s="54">
        <v>106.538</v>
      </c>
      <c r="L41" s="54">
        <v>29.989899999999999</v>
      </c>
      <c r="M41" s="54">
        <v>5.9537800000000001</v>
      </c>
      <c r="N41" s="54">
        <v>-3.1164000000000002E-4</v>
      </c>
      <c r="O41" s="54">
        <v>1393.41</v>
      </c>
    </row>
    <row r="42" spans="2:15" x14ac:dyDescent="0.2">
      <c r="B42" s="54">
        <v>2.9168599999999998</v>
      </c>
      <c r="C42" s="54">
        <v>156.75200000000001</v>
      </c>
      <c r="D42" s="54">
        <v>6.6259999999999999E-2</v>
      </c>
      <c r="E42" s="54">
        <v>20.568100000000001</v>
      </c>
      <c r="F42" s="54">
        <v>3.9997699999999998</v>
      </c>
      <c r="G42" s="54">
        <v>-1.2</v>
      </c>
      <c r="H42" s="54">
        <v>0</v>
      </c>
      <c r="I42" s="54">
        <v>3.9997699999999998</v>
      </c>
      <c r="J42" s="54">
        <v>0</v>
      </c>
      <c r="K42" s="54">
        <v>106.67100000000001</v>
      </c>
      <c r="L42" s="54">
        <v>29.990300000000001</v>
      </c>
      <c r="M42" s="54">
        <v>5.9531099999999997</v>
      </c>
      <c r="N42" s="54">
        <v>3.1799999999999998E-4</v>
      </c>
      <c r="O42" s="54">
        <v>1394.45</v>
      </c>
    </row>
    <row r="43" spans="2:15" x14ac:dyDescent="0.2">
      <c r="B43" s="54">
        <v>3.0001899999999999</v>
      </c>
      <c r="C43" s="54">
        <v>156</v>
      </c>
      <c r="D43" s="54">
        <v>6.9140900000000005E-2</v>
      </c>
      <c r="E43" s="54">
        <v>20.568100000000001</v>
      </c>
      <c r="F43" s="54">
        <v>3.99979</v>
      </c>
      <c r="G43" s="54">
        <v>-1.6</v>
      </c>
      <c r="H43" s="54">
        <v>0</v>
      </c>
      <c r="I43" s="54">
        <v>3.99979</v>
      </c>
      <c r="J43" s="54">
        <v>0</v>
      </c>
      <c r="K43" s="54">
        <v>106.43600000000001</v>
      </c>
      <c r="L43" s="54">
        <v>29.9908</v>
      </c>
      <c r="M43" s="54">
        <v>5.9534099999999999</v>
      </c>
      <c r="N43" s="54">
        <v>-6.3062000000000003E-4</v>
      </c>
      <c r="O43" s="54">
        <v>1393.64</v>
      </c>
    </row>
    <row r="44" spans="2:15" x14ac:dyDescent="0.2">
      <c r="B44" s="54">
        <v>3.0835300000000001</v>
      </c>
      <c r="C44" s="54">
        <v>156.85599999999999</v>
      </c>
      <c r="D44" s="54">
        <v>6.9140900000000005E-2</v>
      </c>
      <c r="E44" s="54">
        <v>20.568100000000001</v>
      </c>
      <c r="F44" s="54">
        <v>3.9999899999999999</v>
      </c>
      <c r="G44" s="54">
        <v>-1.9</v>
      </c>
      <c r="H44" s="54">
        <v>0</v>
      </c>
      <c r="I44" s="54">
        <v>3.9999899999999999</v>
      </c>
      <c r="J44" s="54">
        <v>0</v>
      </c>
      <c r="K44" s="54">
        <v>106.53</v>
      </c>
      <c r="L44" s="54">
        <v>30.039100000000001</v>
      </c>
      <c r="M44" s="54">
        <v>5.9534000000000002</v>
      </c>
      <c r="N44" s="54">
        <v>-3.1164000000000002E-4</v>
      </c>
      <c r="O44" s="54">
        <v>1393.84</v>
      </c>
    </row>
    <row r="45" spans="2:15" x14ac:dyDescent="0.2">
      <c r="B45" s="54">
        <v>3.1668599999999998</v>
      </c>
      <c r="C45" s="54">
        <v>156.4</v>
      </c>
      <c r="D45" s="54">
        <v>6.9140900000000005E-2</v>
      </c>
      <c r="E45" s="54">
        <v>20.568100000000001</v>
      </c>
      <c r="F45" s="54">
        <v>3.9998300000000002</v>
      </c>
      <c r="G45" s="54">
        <v>-2.2999999999999998</v>
      </c>
      <c r="H45" s="54">
        <v>0</v>
      </c>
      <c r="I45" s="54">
        <v>3.9998300000000002</v>
      </c>
      <c r="J45" s="54">
        <v>0</v>
      </c>
      <c r="K45" s="54">
        <v>106.38</v>
      </c>
      <c r="L45" s="54">
        <v>30.014800000000001</v>
      </c>
      <c r="M45" s="54">
        <v>5.9533000000000005</v>
      </c>
      <c r="N45" s="54">
        <v>-3.1164000000000002E-4</v>
      </c>
      <c r="O45" s="54">
        <v>1393.98</v>
      </c>
    </row>
    <row r="46" spans="2:15" x14ac:dyDescent="0.2">
      <c r="B46" s="54">
        <v>3.2501899999999999</v>
      </c>
      <c r="C46" s="54">
        <v>156.19300000000001</v>
      </c>
      <c r="D46" s="54">
        <v>6.9140900000000005E-2</v>
      </c>
      <c r="E46" s="54">
        <v>20.568100000000001</v>
      </c>
      <c r="F46" s="54">
        <v>4.0003700000000002</v>
      </c>
      <c r="G46" s="54">
        <v>-2.7</v>
      </c>
      <c r="H46" s="54">
        <v>0</v>
      </c>
      <c r="I46" s="54">
        <v>4.0003700000000002</v>
      </c>
      <c r="J46" s="54">
        <v>0</v>
      </c>
      <c r="K46" s="54">
        <v>106.464</v>
      </c>
      <c r="L46" s="54">
        <v>29.916599999999999</v>
      </c>
      <c r="M46" s="54">
        <v>5.9526500000000002</v>
      </c>
      <c r="N46" s="54">
        <v>-3.1799999999999998E-4</v>
      </c>
      <c r="O46" s="54">
        <v>1393.7</v>
      </c>
    </row>
    <row r="47" spans="2:15" x14ac:dyDescent="0.2">
      <c r="B47" s="54">
        <v>3.3335300000000001</v>
      </c>
      <c r="C47" s="54">
        <v>155.815</v>
      </c>
      <c r="D47" s="54">
        <v>6.9140900000000005E-2</v>
      </c>
      <c r="E47" s="54">
        <v>20.568100000000001</v>
      </c>
      <c r="F47" s="54">
        <v>3.9998</v>
      </c>
      <c r="G47" s="54">
        <v>-3.1</v>
      </c>
      <c r="H47" s="54">
        <v>0</v>
      </c>
      <c r="I47" s="54">
        <v>3.9998</v>
      </c>
      <c r="J47" s="54">
        <v>0</v>
      </c>
      <c r="K47" s="54">
        <v>106.462</v>
      </c>
      <c r="L47" s="54">
        <v>30.014800000000001</v>
      </c>
      <c r="M47" s="54">
        <v>5.9518599999999999</v>
      </c>
      <c r="N47" s="54">
        <v>-3.1799999999999998E-4</v>
      </c>
      <c r="O47" s="54">
        <v>1393.91</v>
      </c>
    </row>
    <row r="48" spans="2:15" x14ac:dyDescent="0.2">
      <c r="B48" s="54">
        <v>3.4168599999999998</v>
      </c>
      <c r="C48" s="54">
        <v>156.13200000000001</v>
      </c>
      <c r="D48" s="54">
        <v>6.9140900000000005E-2</v>
      </c>
      <c r="E48" s="54">
        <v>20.568100000000001</v>
      </c>
      <c r="F48" s="54">
        <v>4.0000499999999999</v>
      </c>
      <c r="G48" s="54">
        <v>-3.56182</v>
      </c>
      <c r="H48" s="54">
        <v>0</v>
      </c>
      <c r="I48" s="54">
        <v>4.0000499999999999</v>
      </c>
      <c r="J48" s="54">
        <v>0</v>
      </c>
      <c r="K48" s="54">
        <v>106.355</v>
      </c>
      <c r="L48" s="54">
        <v>29.965800000000002</v>
      </c>
      <c r="M48" s="54">
        <v>5.9526199999999996</v>
      </c>
      <c r="N48" s="54">
        <v>0</v>
      </c>
      <c r="O48" s="54">
        <v>1394.17</v>
      </c>
    </row>
    <row r="49" spans="2:15" x14ac:dyDescent="0.2">
      <c r="B49" s="54">
        <v>3.5001899999999999</v>
      </c>
      <c r="C49" s="54">
        <v>156.18</v>
      </c>
      <c r="D49" s="54">
        <v>6.9140900000000005E-2</v>
      </c>
      <c r="E49" s="54">
        <v>20.568100000000001</v>
      </c>
      <c r="F49" s="54">
        <v>3.9997600000000002</v>
      </c>
      <c r="G49" s="54">
        <v>-4</v>
      </c>
      <c r="H49" s="54">
        <v>0</v>
      </c>
      <c r="I49" s="54">
        <v>3.9997600000000002</v>
      </c>
      <c r="J49" s="54">
        <v>0</v>
      </c>
      <c r="K49" s="54">
        <v>106.262</v>
      </c>
      <c r="L49" s="54">
        <v>30.0395</v>
      </c>
      <c r="M49" s="54">
        <v>5.9509400000000001</v>
      </c>
      <c r="N49" s="54">
        <v>2.4168E-4</v>
      </c>
      <c r="O49" s="54">
        <v>1393.59</v>
      </c>
    </row>
    <row r="50" spans="2:15" x14ac:dyDescent="0.2">
      <c r="B50" s="54">
        <v>3.5835300000000001</v>
      </c>
      <c r="C50" s="54">
        <v>156.72399999999999</v>
      </c>
      <c r="D50" s="54">
        <v>7.2021699999999994E-2</v>
      </c>
      <c r="E50" s="54">
        <v>20.568100000000001</v>
      </c>
      <c r="F50" s="54">
        <v>4.0000299999999998</v>
      </c>
      <c r="G50" s="54">
        <v>-4.4000000000000004</v>
      </c>
      <c r="H50" s="54">
        <v>0</v>
      </c>
      <c r="I50" s="54">
        <v>4.0000299999999998</v>
      </c>
      <c r="J50" s="54">
        <v>0</v>
      </c>
      <c r="K50" s="54">
        <v>106.294</v>
      </c>
      <c r="L50" s="54">
        <v>29.941199999999998</v>
      </c>
      <c r="M50" s="54">
        <v>5.9511000000000003</v>
      </c>
      <c r="N50" s="54">
        <v>2.7984E-4</v>
      </c>
      <c r="O50" s="54">
        <v>1393.8</v>
      </c>
    </row>
    <row r="51" spans="2:15" x14ac:dyDescent="0.2">
      <c r="B51" s="54">
        <v>3.6668599999999998</v>
      </c>
      <c r="C51" s="54">
        <v>156.19999999999999</v>
      </c>
      <c r="D51" s="54">
        <v>7.2021699999999994E-2</v>
      </c>
      <c r="E51" s="54">
        <v>20.568100000000001</v>
      </c>
      <c r="F51" s="54">
        <v>3.99993</v>
      </c>
      <c r="G51" s="54">
        <v>-4.8</v>
      </c>
      <c r="H51" s="54">
        <v>0</v>
      </c>
      <c r="I51" s="54">
        <v>3.99993</v>
      </c>
      <c r="J51" s="54">
        <v>0</v>
      </c>
      <c r="K51" s="54">
        <v>106.32899999999999</v>
      </c>
      <c r="L51" s="54">
        <v>29.990099999999998</v>
      </c>
      <c r="M51" s="54">
        <v>5.9506800000000002</v>
      </c>
      <c r="N51" s="54">
        <v>-5.2464700000000005E-4</v>
      </c>
      <c r="O51" s="54">
        <v>1394.29</v>
      </c>
    </row>
    <row r="52" spans="2:15" x14ac:dyDescent="0.2">
      <c r="B52" s="54">
        <v>3.7501899999999999</v>
      </c>
      <c r="C52" s="54">
        <v>155.6</v>
      </c>
      <c r="D52" s="54">
        <v>7.2021699999999994E-2</v>
      </c>
      <c r="E52" s="54">
        <v>20.558</v>
      </c>
      <c r="F52" s="54">
        <v>4.0000200000000001</v>
      </c>
      <c r="G52" s="54">
        <v>-5.2</v>
      </c>
      <c r="H52" s="54">
        <v>0</v>
      </c>
      <c r="I52" s="54">
        <v>4.0000200000000001</v>
      </c>
      <c r="J52" s="54">
        <v>0</v>
      </c>
      <c r="K52" s="54">
        <v>106.307</v>
      </c>
      <c r="L52" s="54">
        <v>29.965900000000001</v>
      </c>
      <c r="M52" s="54">
        <v>5.9500299999999999</v>
      </c>
      <c r="N52" s="54">
        <v>3.1799999999999998E-4</v>
      </c>
      <c r="O52" s="54">
        <v>1394.11</v>
      </c>
    </row>
    <row r="53" spans="2:15" x14ac:dyDescent="0.2">
      <c r="B53" s="54">
        <v>3.8335300000000001</v>
      </c>
      <c r="C53" s="54">
        <v>156.44399999999999</v>
      </c>
      <c r="D53" s="54">
        <v>7.2021699999999994E-2</v>
      </c>
      <c r="E53" s="54">
        <v>20.568100000000001</v>
      </c>
      <c r="F53" s="54">
        <v>4.0002000000000004</v>
      </c>
      <c r="G53" s="54">
        <v>-5.6</v>
      </c>
      <c r="H53" s="54">
        <v>0</v>
      </c>
      <c r="I53" s="54">
        <v>4.0002000000000004</v>
      </c>
      <c r="J53" s="54">
        <v>0</v>
      </c>
      <c r="K53" s="54">
        <v>106.241</v>
      </c>
      <c r="L53" s="54">
        <v>30.015000000000001</v>
      </c>
      <c r="M53" s="54">
        <v>5.9499599999999999</v>
      </c>
      <c r="N53" s="54">
        <v>-2.544E-4</v>
      </c>
      <c r="O53" s="54">
        <v>1393.88</v>
      </c>
    </row>
    <row r="54" spans="2:15" x14ac:dyDescent="0.2">
      <c r="B54" s="54">
        <v>3.9168599999999998</v>
      </c>
      <c r="C54" s="54">
        <v>157.49600000000001</v>
      </c>
      <c r="D54" s="54">
        <v>7.4189500000000005E-2</v>
      </c>
      <c r="E54" s="54">
        <v>20.568100000000001</v>
      </c>
      <c r="F54" s="54">
        <v>3.9996999999999998</v>
      </c>
      <c r="G54" s="54">
        <v>-6.1</v>
      </c>
      <c r="H54" s="54">
        <v>0</v>
      </c>
      <c r="I54" s="54">
        <v>3.9996999999999998</v>
      </c>
      <c r="J54" s="54">
        <v>0</v>
      </c>
      <c r="K54" s="54">
        <v>106.348</v>
      </c>
      <c r="L54" s="54">
        <v>30.014600000000002</v>
      </c>
      <c r="M54" s="54">
        <v>5.9490100000000004</v>
      </c>
      <c r="N54" s="54">
        <v>-5.096E-5</v>
      </c>
      <c r="O54" s="54">
        <v>1394.06</v>
      </c>
    </row>
    <row r="55" spans="2:15" x14ac:dyDescent="0.2">
      <c r="B55" s="54">
        <v>4.0001899999999999</v>
      </c>
      <c r="C55" s="54">
        <v>156.62799999999999</v>
      </c>
      <c r="D55" s="54">
        <v>7.49026E-2</v>
      </c>
      <c r="E55" s="54">
        <v>20.568100000000001</v>
      </c>
      <c r="F55" s="54">
        <v>4.0000999999999998</v>
      </c>
      <c r="G55" s="54">
        <v>-6.6</v>
      </c>
      <c r="H55" s="54">
        <v>0</v>
      </c>
      <c r="I55" s="54">
        <v>4.0000999999999998</v>
      </c>
      <c r="J55" s="54">
        <v>0</v>
      </c>
      <c r="K55" s="54">
        <v>106.169</v>
      </c>
      <c r="L55" s="54">
        <v>30.014800000000001</v>
      </c>
      <c r="M55" s="54">
        <v>5.9489900000000002</v>
      </c>
      <c r="N55" s="54">
        <v>2.544E-5</v>
      </c>
      <c r="O55" s="54">
        <v>1394.35</v>
      </c>
    </row>
    <row r="56" spans="2:15" x14ac:dyDescent="0.2">
      <c r="B56" s="54">
        <v>4.0835299999999997</v>
      </c>
      <c r="C56" s="54">
        <v>157.208</v>
      </c>
      <c r="D56" s="54">
        <v>7.49026E-2</v>
      </c>
      <c r="E56" s="54">
        <v>20.568100000000001</v>
      </c>
      <c r="F56" s="54">
        <v>3.9999500000000001</v>
      </c>
      <c r="G56" s="54">
        <v>-7</v>
      </c>
      <c r="H56" s="54">
        <v>0</v>
      </c>
      <c r="I56" s="54">
        <v>3.9999500000000001</v>
      </c>
      <c r="J56" s="54">
        <v>0</v>
      </c>
      <c r="K56" s="54">
        <v>106.146</v>
      </c>
      <c r="L56" s="54">
        <v>29.990300000000001</v>
      </c>
      <c r="M56" s="54">
        <v>5.9560300000000002</v>
      </c>
      <c r="N56" s="54">
        <v>-3.1799999999999998E-4</v>
      </c>
      <c r="O56" s="54">
        <v>1393.9</v>
      </c>
    </row>
    <row r="57" spans="2:15" x14ac:dyDescent="0.2">
      <c r="B57" s="54">
        <v>4.1668599999999998</v>
      </c>
      <c r="C57" s="54">
        <v>158.19999999999999</v>
      </c>
      <c r="D57" s="54">
        <v>7.49026E-2</v>
      </c>
      <c r="E57" s="54">
        <v>20.568100000000001</v>
      </c>
      <c r="F57" s="54">
        <v>3.99979</v>
      </c>
      <c r="G57" s="54">
        <v>-7.3</v>
      </c>
      <c r="H57" s="54">
        <v>0</v>
      </c>
      <c r="I57" s="54">
        <v>3.99979</v>
      </c>
      <c r="J57" s="54">
        <v>0</v>
      </c>
      <c r="K57" s="54">
        <v>106.024</v>
      </c>
      <c r="L57" s="54">
        <v>29.965399999999999</v>
      </c>
      <c r="M57" s="54">
        <v>5.9789599999999998</v>
      </c>
      <c r="N57" s="54">
        <v>3.1799999999999998E-4</v>
      </c>
      <c r="O57" s="54">
        <v>1393.8</v>
      </c>
    </row>
    <row r="58" spans="2:15" x14ac:dyDescent="0.2">
      <c r="B58" s="54">
        <v>4.2501899999999999</v>
      </c>
      <c r="C58" s="54">
        <v>162.80000000000001</v>
      </c>
      <c r="D58" s="54">
        <v>7.5882099999999994E-2</v>
      </c>
      <c r="E58" s="54">
        <v>20.568100000000001</v>
      </c>
      <c r="F58" s="54">
        <v>3.9999000000000002</v>
      </c>
      <c r="G58" s="54">
        <v>-7.4</v>
      </c>
      <c r="H58" s="54">
        <v>0</v>
      </c>
      <c r="I58" s="54">
        <v>3.9999000000000002</v>
      </c>
      <c r="J58" s="54">
        <v>0</v>
      </c>
      <c r="K58" s="54">
        <v>106.035</v>
      </c>
      <c r="L58" s="54">
        <v>30.014600000000002</v>
      </c>
      <c r="M58" s="54">
        <v>5.9880599999999999</v>
      </c>
      <c r="N58" s="54">
        <v>-3.0528E-4</v>
      </c>
      <c r="O58" s="54">
        <v>1393.84</v>
      </c>
    </row>
    <row r="59" spans="2:15" x14ac:dyDescent="0.2">
      <c r="B59" s="54">
        <v>4.3335299999999997</v>
      </c>
      <c r="C59" s="54">
        <v>161.648</v>
      </c>
      <c r="D59" s="54">
        <v>8.0664299999999994E-2</v>
      </c>
      <c r="E59" s="54">
        <v>20.568100000000001</v>
      </c>
      <c r="F59" s="54">
        <v>4.0002399999999998</v>
      </c>
      <c r="G59" s="54">
        <v>-7.4</v>
      </c>
      <c r="H59" s="54">
        <v>0</v>
      </c>
      <c r="I59" s="54">
        <v>4.0002399999999998</v>
      </c>
      <c r="J59" s="54">
        <v>0</v>
      </c>
      <c r="K59" s="54">
        <v>106.039</v>
      </c>
      <c r="L59" s="54">
        <v>30.0883</v>
      </c>
      <c r="M59" s="54">
        <v>5.9945899999999996</v>
      </c>
      <c r="N59" s="54">
        <v>2.9255999999999998E-4</v>
      </c>
      <c r="O59" s="54">
        <v>1394.1</v>
      </c>
    </row>
    <row r="60" spans="2:15" x14ac:dyDescent="0.2">
      <c r="B60" s="54">
        <v>4.4168599999999998</v>
      </c>
      <c r="C60" s="54">
        <v>160.80000000000001</v>
      </c>
      <c r="D60" s="54">
        <v>8.0664299999999994E-2</v>
      </c>
      <c r="E60" s="54">
        <v>20.568100000000001</v>
      </c>
      <c r="F60" s="54">
        <v>3.9999199999999999</v>
      </c>
      <c r="G60" s="54">
        <v>-7.4</v>
      </c>
      <c r="H60" s="54">
        <v>0</v>
      </c>
      <c r="I60" s="54">
        <v>3.9999199999999999</v>
      </c>
      <c r="J60" s="54">
        <v>0</v>
      </c>
      <c r="K60" s="54">
        <v>106.07</v>
      </c>
      <c r="L60" s="54">
        <v>29.990300000000001</v>
      </c>
      <c r="M60" s="54">
        <v>5.99932</v>
      </c>
      <c r="N60" s="54">
        <v>-6.3600000000000001E-6</v>
      </c>
      <c r="O60" s="54">
        <v>1394.04</v>
      </c>
    </row>
    <row r="61" spans="2:15" x14ac:dyDescent="0.2">
      <c r="B61" s="54">
        <v>4.5001899999999999</v>
      </c>
      <c r="C61" s="54">
        <v>160</v>
      </c>
      <c r="D61" s="54">
        <v>8.0664299999999994E-2</v>
      </c>
      <c r="E61" s="54">
        <v>20.560600000000001</v>
      </c>
      <c r="F61" s="54">
        <v>3.9999400000000001</v>
      </c>
      <c r="G61" s="54">
        <v>-7.4</v>
      </c>
      <c r="H61" s="54">
        <v>0</v>
      </c>
      <c r="I61" s="54">
        <v>3.9999400000000001</v>
      </c>
      <c r="J61" s="54">
        <v>0</v>
      </c>
      <c r="K61" s="54">
        <v>106.036</v>
      </c>
      <c r="L61" s="54">
        <v>29.965800000000002</v>
      </c>
      <c r="M61" s="54">
        <v>6.0054400000000001</v>
      </c>
      <c r="N61" s="54">
        <v>-3.1164000000000002E-4</v>
      </c>
      <c r="O61" s="54">
        <v>1394.12</v>
      </c>
    </row>
    <row r="62" spans="2:15" x14ac:dyDescent="0.2">
      <c r="B62" s="54">
        <v>4.5835299999999997</v>
      </c>
      <c r="C62" s="54">
        <v>160.048</v>
      </c>
      <c r="D62" s="54">
        <v>8.35452E-2</v>
      </c>
      <c r="E62" s="54">
        <v>20.558</v>
      </c>
      <c r="F62" s="54">
        <v>3.9999799999999999</v>
      </c>
      <c r="G62" s="54">
        <v>-7.4</v>
      </c>
      <c r="H62" s="54">
        <v>0</v>
      </c>
      <c r="I62" s="54">
        <v>3.9999799999999999</v>
      </c>
      <c r="J62" s="54">
        <v>0</v>
      </c>
      <c r="K62" s="54">
        <v>105.941</v>
      </c>
      <c r="L62" s="54">
        <v>29.941099999999999</v>
      </c>
      <c r="M62" s="54">
        <v>6.0091799999999997</v>
      </c>
      <c r="N62" s="54">
        <v>-3.1799999999999998E-4</v>
      </c>
      <c r="O62" s="54">
        <v>1393.74</v>
      </c>
    </row>
    <row r="63" spans="2:15" x14ac:dyDescent="0.2">
      <c r="B63" s="54">
        <v>4.6668599999999998</v>
      </c>
      <c r="C63" s="54">
        <v>159.06399999999999</v>
      </c>
      <c r="D63" s="54">
        <v>8.35452E-2</v>
      </c>
      <c r="E63" s="54">
        <v>20.558</v>
      </c>
      <c r="F63" s="54">
        <v>3.9998100000000001</v>
      </c>
      <c r="G63" s="54">
        <v>-7.4</v>
      </c>
      <c r="H63" s="54">
        <v>0</v>
      </c>
      <c r="I63" s="54">
        <v>3.9998100000000001</v>
      </c>
      <c r="J63" s="54">
        <v>0</v>
      </c>
      <c r="K63" s="54">
        <v>105.876</v>
      </c>
      <c r="L63" s="54">
        <v>29.965599999999998</v>
      </c>
      <c r="M63" s="54">
        <v>6.0122499999999999</v>
      </c>
      <c r="N63" s="54">
        <v>-3.1799999999999998E-4</v>
      </c>
      <c r="O63" s="54">
        <v>1394.07</v>
      </c>
    </row>
    <row r="64" spans="2:15" x14ac:dyDescent="0.2">
      <c r="B64" s="54">
        <v>4.7501899999999999</v>
      </c>
      <c r="C64" s="54">
        <v>159.488</v>
      </c>
      <c r="D64" s="54">
        <v>8.35452E-2</v>
      </c>
      <c r="E64" s="54">
        <v>20.568100000000001</v>
      </c>
      <c r="F64" s="54">
        <v>4.0000400000000003</v>
      </c>
      <c r="G64" s="54">
        <v>-7.4</v>
      </c>
      <c r="H64" s="54">
        <v>0</v>
      </c>
      <c r="I64" s="54">
        <v>4.0000400000000003</v>
      </c>
      <c r="J64" s="54">
        <v>0</v>
      </c>
      <c r="K64" s="54">
        <v>105.84099999999999</v>
      </c>
      <c r="L64" s="54">
        <v>30.039100000000001</v>
      </c>
      <c r="M64" s="54">
        <v>6.0163500000000001</v>
      </c>
      <c r="N64" s="54">
        <v>-3.0528E-4</v>
      </c>
      <c r="O64" s="54">
        <v>1393.44</v>
      </c>
    </row>
    <row r="65" spans="2:15" x14ac:dyDescent="0.2">
      <c r="B65" s="54">
        <v>4.8335299999999997</v>
      </c>
      <c r="C65" s="54">
        <v>160</v>
      </c>
      <c r="D65" s="54">
        <v>8.35452E-2</v>
      </c>
      <c r="E65" s="54">
        <v>20.568100000000001</v>
      </c>
      <c r="F65" s="54">
        <v>4.00007</v>
      </c>
      <c r="G65" s="54">
        <v>-7.4</v>
      </c>
      <c r="H65" s="54">
        <v>0</v>
      </c>
      <c r="I65" s="54">
        <v>4.00007</v>
      </c>
      <c r="J65" s="54">
        <v>0</v>
      </c>
      <c r="K65" s="54">
        <v>105.89</v>
      </c>
      <c r="L65" s="54">
        <v>30.0396</v>
      </c>
      <c r="M65" s="54">
        <v>6.02142</v>
      </c>
      <c r="N65" s="54">
        <v>-6.3600000000000001E-6</v>
      </c>
      <c r="O65" s="54">
        <v>1393.97</v>
      </c>
    </row>
    <row r="66" spans="2:15" x14ac:dyDescent="0.2">
      <c r="B66" s="54">
        <v>4.9168599999999998</v>
      </c>
      <c r="C66" s="54">
        <v>161.76900000000001</v>
      </c>
      <c r="D66" s="54">
        <v>8.6426100000000006E-2</v>
      </c>
      <c r="E66" s="54">
        <v>20.568100000000001</v>
      </c>
      <c r="F66" s="54">
        <v>4.0001199999999999</v>
      </c>
      <c r="G66" s="54">
        <v>-7.4</v>
      </c>
      <c r="H66" s="54">
        <v>0</v>
      </c>
      <c r="I66" s="54">
        <v>4.0001199999999999</v>
      </c>
      <c r="J66" s="54">
        <v>0</v>
      </c>
      <c r="K66" s="54">
        <v>105.779</v>
      </c>
      <c r="L66" s="54">
        <v>29.990400000000001</v>
      </c>
      <c r="M66" s="54">
        <v>6.0235399999999997</v>
      </c>
      <c r="N66" s="54">
        <v>-1.272E-5</v>
      </c>
      <c r="O66" s="54">
        <v>1393.77</v>
      </c>
    </row>
    <row r="67" spans="2:15" x14ac:dyDescent="0.2">
      <c r="B67" s="54">
        <v>5.0001899999999999</v>
      </c>
      <c r="C67" s="54">
        <v>158.624</v>
      </c>
      <c r="D67" s="54">
        <v>8.6426100000000006E-2</v>
      </c>
      <c r="E67" s="54">
        <v>20.558</v>
      </c>
      <c r="F67" s="54">
        <v>3.9999000000000002</v>
      </c>
      <c r="G67" s="54">
        <v>-7.3618199999999998</v>
      </c>
      <c r="H67" s="54">
        <v>0</v>
      </c>
      <c r="I67" s="54">
        <v>3.9999000000000002</v>
      </c>
      <c r="J67" s="54">
        <v>0</v>
      </c>
      <c r="K67" s="54">
        <v>105.77500000000001</v>
      </c>
      <c r="L67" s="54">
        <v>30.014800000000001</v>
      </c>
      <c r="M67" s="54">
        <v>6.0290600000000003</v>
      </c>
      <c r="N67" s="54">
        <v>-3.0528E-4</v>
      </c>
      <c r="O67" s="54">
        <v>1394</v>
      </c>
    </row>
    <row r="68" spans="2:15" x14ac:dyDescent="0.2">
      <c r="B68" s="54">
        <v>5.0835299999999997</v>
      </c>
      <c r="C68" s="54">
        <v>157.99199999999999</v>
      </c>
      <c r="D68" s="54">
        <v>8.6426100000000006E-2</v>
      </c>
      <c r="E68" s="54">
        <v>20.558</v>
      </c>
      <c r="F68" s="54">
        <v>4.00021</v>
      </c>
      <c r="G68" s="54">
        <v>-7.4</v>
      </c>
      <c r="H68" s="54">
        <v>0</v>
      </c>
      <c r="I68" s="54">
        <v>4.00021</v>
      </c>
      <c r="J68" s="54">
        <v>0</v>
      </c>
      <c r="K68" s="54">
        <v>105.751</v>
      </c>
      <c r="L68" s="54">
        <v>29.990300000000001</v>
      </c>
      <c r="M68" s="54">
        <v>6.0337199999999998</v>
      </c>
      <c r="N68" s="54">
        <v>-3.6266E-4</v>
      </c>
      <c r="O68" s="54">
        <v>1393.78</v>
      </c>
    </row>
    <row r="69" spans="2:15" x14ac:dyDescent="0.2">
      <c r="B69" s="54">
        <v>5.1668599999999998</v>
      </c>
      <c r="C69" s="54">
        <v>158.74799999999999</v>
      </c>
      <c r="D69" s="54">
        <v>8.9306899999999995E-2</v>
      </c>
      <c r="E69" s="54">
        <v>20.558</v>
      </c>
      <c r="F69" s="54">
        <v>4.0000200000000001</v>
      </c>
      <c r="G69" s="54">
        <v>-7.4</v>
      </c>
      <c r="H69" s="54">
        <v>0</v>
      </c>
      <c r="I69" s="54">
        <v>4.0000200000000001</v>
      </c>
      <c r="J69" s="54">
        <v>0</v>
      </c>
      <c r="K69" s="54">
        <v>105.753</v>
      </c>
      <c r="L69" s="54">
        <v>30.014800000000001</v>
      </c>
      <c r="M69" s="54">
        <v>6.0370400000000002</v>
      </c>
      <c r="N69" s="54">
        <v>-4.4520000000000001E-5</v>
      </c>
      <c r="O69" s="54">
        <v>1394.41</v>
      </c>
    </row>
    <row r="70" spans="2:15" x14ac:dyDescent="0.2">
      <c r="B70" s="54">
        <v>5.2501899999999999</v>
      </c>
      <c r="C70" s="54">
        <v>158.82499999999999</v>
      </c>
      <c r="D70" s="54">
        <v>8.9306899999999995E-2</v>
      </c>
      <c r="E70" s="54">
        <v>20.558</v>
      </c>
      <c r="F70" s="54">
        <v>3.9997699999999998</v>
      </c>
      <c r="G70" s="54">
        <v>-7.4</v>
      </c>
      <c r="H70" s="54">
        <v>0</v>
      </c>
      <c r="I70" s="54">
        <v>3.9997699999999998</v>
      </c>
      <c r="J70" s="54">
        <v>0</v>
      </c>
      <c r="K70" s="54">
        <v>105.794</v>
      </c>
      <c r="L70" s="54">
        <v>30.014600000000002</v>
      </c>
      <c r="M70" s="54">
        <v>6.0384799999999998</v>
      </c>
      <c r="N70" s="54">
        <v>-3.1799999999999998E-4</v>
      </c>
      <c r="O70" s="54">
        <v>1393.55</v>
      </c>
    </row>
    <row r="71" spans="2:15" x14ac:dyDescent="0.2">
      <c r="B71" s="54">
        <v>5.3335299999999997</v>
      </c>
      <c r="C71" s="54">
        <v>159.19999999999999</v>
      </c>
      <c r="D71" s="54">
        <v>8.9306899999999995E-2</v>
      </c>
      <c r="E71" s="54">
        <v>20.568100000000001</v>
      </c>
      <c r="F71" s="54">
        <v>4.0000600000000004</v>
      </c>
      <c r="G71" s="54">
        <v>-7.4</v>
      </c>
      <c r="H71" s="54">
        <v>0</v>
      </c>
      <c r="I71" s="54">
        <v>4.0000600000000004</v>
      </c>
      <c r="J71" s="54">
        <v>0</v>
      </c>
      <c r="K71" s="54">
        <v>105.708</v>
      </c>
      <c r="L71" s="54">
        <v>30.063300000000002</v>
      </c>
      <c r="M71" s="54">
        <v>6.0429700000000004</v>
      </c>
      <c r="N71" s="54">
        <v>-2.7984E-4</v>
      </c>
      <c r="O71" s="54">
        <v>1393.87</v>
      </c>
    </row>
    <row r="72" spans="2:15" x14ac:dyDescent="0.2">
      <c r="B72" s="54">
        <v>5.4168599999999998</v>
      </c>
      <c r="C72" s="54">
        <v>158.81200000000001</v>
      </c>
      <c r="D72" s="54">
        <v>9.4041799999999995E-2</v>
      </c>
      <c r="E72" s="54">
        <v>20.568100000000001</v>
      </c>
      <c r="F72" s="54">
        <v>3.99993</v>
      </c>
      <c r="G72" s="54">
        <v>-7.4</v>
      </c>
      <c r="H72" s="54">
        <v>0</v>
      </c>
      <c r="I72" s="54">
        <v>3.99993</v>
      </c>
      <c r="J72" s="54">
        <v>0</v>
      </c>
      <c r="K72" s="54">
        <v>105.663</v>
      </c>
      <c r="L72" s="54">
        <v>29.990099999999998</v>
      </c>
      <c r="M72" s="54">
        <v>6.0478300000000003</v>
      </c>
      <c r="N72" s="54">
        <v>-2.544E-4</v>
      </c>
      <c r="O72" s="54">
        <v>1394.64</v>
      </c>
    </row>
    <row r="73" spans="2:15" x14ac:dyDescent="0.2">
      <c r="B73" s="54">
        <v>5.5001899999999999</v>
      </c>
      <c r="C73" s="54">
        <v>158.71199999999999</v>
      </c>
      <c r="D73" s="54">
        <v>9.5068700000000006E-2</v>
      </c>
      <c r="E73" s="54">
        <v>20.568100000000001</v>
      </c>
      <c r="F73" s="54">
        <v>3.9999099999999999</v>
      </c>
      <c r="G73" s="54">
        <v>-7.4</v>
      </c>
      <c r="H73" s="54">
        <v>0</v>
      </c>
      <c r="I73" s="54">
        <v>3.9999099999999999</v>
      </c>
      <c r="J73" s="54">
        <v>0</v>
      </c>
      <c r="K73" s="54">
        <v>105.621</v>
      </c>
      <c r="L73" s="54">
        <v>29.990099999999998</v>
      </c>
      <c r="M73" s="54">
        <v>6.0512600000000001</v>
      </c>
      <c r="N73" s="54">
        <v>0</v>
      </c>
      <c r="O73" s="54">
        <v>1393.76</v>
      </c>
    </row>
    <row r="74" spans="2:15" x14ac:dyDescent="0.2">
      <c r="B74" s="54">
        <v>5.5835299999999997</v>
      </c>
      <c r="C74" s="54">
        <v>158.03100000000001</v>
      </c>
      <c r="D74" s="54">
        <v>9.5068700000000006E-2</v>
      </c>
      <c r="E74" s="54">
        <v>20.568100000000001</v>
      </c>
      <c r="F74" s="54">
        <v>4.0001699999999998</v>
      </c>
      <c r="G74" s="54">
        <v>-7.4</v>
      </c>
      <c r="H74" s="54">
        <v>0</v>
      </c>
      <c r="I74" s="54">
        <v>4.0001699999999998</v>
      </c>
      <c r="J74" s="54">
        <v>0</v>
      </c>
      <c r="K74" s="54">
        <v>105.497</v>
      </c>
      <c r="L74" s="54">
        <v>29.965900000000001</v>
      </c>
      <c r="M74" s="54">
        <v>6.0550300000000004</v>
      </c>
      <c r="N74" s="54">
        <v>-3.1799999999999998E-4</v>
      </c>
      <c r="O74" s="54">
        <v>1394.9</v>
      </c>
    </row>
    <row r="75" spans="2:15" x14ac:dyDescent="0.2">
      <c r="B75" s="54">
        <v>5.6668599999999998</v>
      </c>
      <c r="C75" s="54">
        <v>157.08199999999999</v>
      </c>
      <c r="D75" s="54">
        <v>9.5696199999999995E-2</v>
      </c>
      <c r="E75" s="54">
        <v>20.558</v>
      </c>
      <c r="F75" s="54">
        <v>4.0000299999999998</v>
      </c>
      <c r="G75" s="54">
        <v>-7.4</v>
      </c>
      <c r="H75" s="54">
        <v>0</v>
      </c>
      <c r="I75" s="54">
        <v>4.0000299999999998</v>
      </c>
      <c r="J75" s="54">
        <v>0</v>
      </c>
      <c r="K75" s="54">
        <v>105.53</v>
      </c>
      <c r="L75" s="54">
        <v>30.0395</v>
      </c>
      <c r="M75" s="54">
        <v>6.0598700000000001</v>
      </c>
      <c r="N75" s="54">
        <v>2.6711999999999998E-4</v>
      </c>
      <c r="O75" s="54">
        <v>1393.68</v>
      </c>
    </row>
    <row r="76" spans="2:15" x14ac:dyDescent="0.2">
      <c r="B76" s="54">
        <v>5.7501899999999999</v>
      </c>
      <c r="C76" s="54">
        <v>156.40799999999999</v>
      </c>
      <c r="D76" s="54">
        <v>9.7949499999999995E-2</v>
      </c>
      <c r="E76" s="54">
        <v>20.558</v>
      </c>
      <c r="F76" s="54">
        <v>3.9999799999999999</v>
      </c>
      <c r="G76" s="54">
        <v>-7.4</v>
      </c>
      <c r="H76" s="54">
        <v>0</v>
      </c>
      <c r="I76" s="54">
        <v>3.9999799999999999</v>
      </c>
      <c r="J76" s="54">
        <v>0</v>
      </c>
      <c r="K76" s="54">
        <v>105.459</v>
      </c>
      <c r="L76" s="54">
        <v>29.990400000000001</v>
      </c>
      <c r="M76" s="54">
        <v>6.0631599999999999</v>
      </c>
      <c r="N76" s="54">
        <v>-1.908E-5</v>
      </c>
      <c r="O76" s="54">
        <v>1394.41</v>
      </c>
    </row>
    <row r="77" spans="2:15" x14ac:dyDescent="0.2">
      <c r="B77" s="54">
        <v>5.8335299999999997</v>
      </c>
      <c r="C77" s="54">
        <v>155.66200000000001</v>
      </c>
      <c r="D77" s="54">
        <v>9.7949499999999995E-2</v>
      </c>
      <c r="E77" s="54">
        <v>20.558</v>
      </c>
      <c r="F77" s="54">
        <v>3.9998800000000001</v>
      </c>
      <c r="G77" s="54">
        <v>-7.4</v>
      </c>
      <c r="H77" s="54">
        <v>0</v>
      </c>
      <c r="I77" s="54">
        <v>3.9998800000000001</v>
      </c>
      <c r="J77" s="54">
        <v>0</v>
      </c>
      <c r="K77" s="54">
        <v>105.502</v>
      </c>
      <c r="L77" s="54">
        <v>29.965800000000002</v>
      </c>
      <c r="M77" s="54">
        <v>6.0664800000000003</v>
      </c>
      <c r="N77" s="54">
        <v>-3.1799999999999998E-4</v>
      </c>
      <c r="O77" s="54">
        <v>1393.8</v>
      </c>
    </row>
    <row r="78" spans="2:15" x14ac:dyDescent="0.2">
      <c r="B78" s="54">
        <v>5.9168599999999998</v>
      </c>
      <c r="C78" s="54">
        <v>156.142</v>
      </c>
      <c r="D78" s="54">
        <v>9.7949499999999995E-2</v>
      </c>
      <c r="E78" s="54">
        <v>20.558</v>
      </c>
      <c r="F78" s="54">
        <v>3.9999099999999999</v>
      </c>
      <c r="G78" s="54">
        <v>-7.4</v>
      </c>
      <c r="H78" s="54">
        <v>0</v>
      </c>
      <c r="I78" s="54">
        <v>3.9999099999999999</v>
      </c>
      <c r="J78" s="54">
        <v>0</v>
      </c>
      <c r="K78" s="54">
        <v>105.42400000000001</v>
      </c>
      <c r="L78" s="54">
        <v>30.039300000000001</v>
      </c>
      <c r="M78" s="54">
        <v>6.07043</v>
      </c>
      <c r="N78" s="54">
        <v>3.0528E-4</v>
      </c>
      <c r="O78" s="54">
        <v>1394.39</v>
      </c>
    </row>
    <row r="79" spans="2:15" x14ac:dyDescent="0.2">
      <c r="B79" s="54">
        <v>6.0001899999999999</v>
      </c>
      <c r="C79" s="54">
        <v>155.22800000000001</v>
      </c>
      <c r="D79" s="54">
        <v>0.10083</v>
      </c>
      <c r="E79" s="54">
        <v>20.558</v>
      </c>
      <c r="F79" s="54">
        <v>3.9999500000000001</v>
      </c>
      <c r="G79" s="54">
        <v>-7.4</v>
      </c>
      <c r="H79" s="54">
        <v>0</v>
      </c>
      <c r="I79" s="54">
        <v>3.9999500000000001</v>
      </c>
      <c r="J79" s="54">
        <v>0</v>
      </c>
      <c r="K79" s="54">
        <v>105.526</v>
      </c>
      <c r="L79" s="54">
        <v>30.0395</v>
      </c>
      <c r="M79" s="54">
        <v>6.07498</v>
      </c>
      <c r="N79" s="54">
        <v>-1.272E-5</v>
      </c>
      <c r="O79" s="54">
        <v>1394.13</v>
      </c>
    </row>
    <row r="80" spans="2:15" x14ac:dyDescent="0.2">
      <c r="B80" s="54">
        <v>6.0835299999999997</v>
      </c>
      <c r="C80" s="54">
        <v>155.05600000000001</v>
      </c>
      <c r="D80" s="54">
        <v>0.10083</v>
      </c>
      <c r="E80" s="54">
        <v>20.558</v>
      </c>
      <c r="F80" s="54">
        <v>3.99979</v>
      </c>
      <c r="G80" s="54">
        <v>-7.4</v>
      </c>
      <c r="H80" s="54">
        <v>0</v>
      </c>
      <c r="I80" s="54">
        <v>3.99979</v>
      </c>
      <c r="J80" s="54">
        <v>0</v>
      </c>
      <c r="K80" s="54">
        <v>105.42700000000001</v>
      </c>
      <c r="L80" s="54">
        <v>30.039300000000001</v>
      </c>
      <c r="M80" s="54">
        <v>6.0778600000000003</v>
      </c>
      <c r="N80" s="54">
        <v>-3.1164000000000002E-4</v>
      </c>
      <c r="O80" s="54">
        <v>1394.32</v>
      </c>
    </row>
    <row r="81" spans="2:15" x14ac:dyDescent="0.2">
      <c r="B81" s="54">
        <v>6.1668599999999998</v>
      </c>
      <c r="C81" s="54">
        <v>155.78800000000001</v>
      </c>
      <c r="D81" s="54">
        <v>0.10083</v>
      </c>
      <c r="E81" s="54">
        <v>20.558</v>
      </c>
      <c r="F81" s="54">
        <v>3.9999199999999999</v>
      </c>
      <c r="G81" s="54">
        <v>-7.4</v>
      </c>
      <c r="H81" s="54">
        <v>0</v>
      </c>
      <c r="I81" s="54">
        <v>3.9999199999999999</v>
      </c>
      <c r="J81" s="54">
        <v>0</v>
      </c>
      <c r="K81" s="54">
        <v>105.48099999999999</v>
      </c>
      <c r="L81" s="54">
        <v>30.039100000000001</v>
      </c>
      <c r="M81" s="54">
        <v>6.08195</v>
      </c>
      <c r="N81" s="54">
        <v>-3.1799999999999998E-4</v>
      </c>
      <c r="O81" s="54">
        <v>1394.42</v>
      </c>
    </row>
    <row r="82" spans="2:15" x14ac:dyDescent="0.2">
      <c r="B82" s="54">
        <v>6.2501899999999999</v>
      </c>
      <c r="C82" s="54">
        <v>155.04400000000001</v>
      </c>
      <c r="D82" s="54">
        <v>0.103711</v>
      </c>
      <c r="E82" s="54">
        <v>20.558</v>
      </c>
      <c r="F82" s="54">
        <v>4.0004200000000001</v>
      </c>
      <c r="G82" s="54">
        <v>-7.4</v>
      </c>
      <c r="H82" s="54">
        <v>0</v>
      </c>
      <c r="I82" s="54">
        <v>4.0004200000000001</v>
      </c>
      <c r="J82" s="54">
        <v>0</v>
      </c>
      <c r="K82" s="54">
        <v>105.321</v>
      </c>
      <c r="L82" s="54">
        <v>29.965800000000002</v>
      </c>
      <c r="M82" s="54">
        <v>6.0849900000000003</v>
      </c>
      <c r="N82" s="54">
        <v>-3.1799999999999998E-4</v>
      </c>
      <c r="O82" s="54">
        <v>1394.37</v>
      </c>
    </row>
    <row r="83" spans="2:15" x14ac:dyDescent="0.2">
      <c r="B83" s="54">
        <v>6.3335299999999997</v>
      </c>
      <c r="C83" s="54">
        <v>155.148</v>
      </c>
      <c r="D83" s="54">
        <v>0.103711</v>
      </c>
      <c r="E83" s="54">
        <v>20.568100000000001</v>
      </c>
      <c r="F83" s="54">
        <v>3.9999000000000002</v>
      </c>
      <c r="G83" s="54">
        <v>-7.4</v>
      </c>
      <c r="H83" s="54">
        <v>0</v>
      </c>
      <c r="I83" s="54">
        <v>3.9999000000000002</v>
      </c>
      <c r="J83" s="54">
        <v>0</v>
      </c>
      <c r="K83" s="54">
        <v>105.396</v>
      </c>
      <c r="L83" s="54">
        <v>29.941099999999999</v>
      </c>
      <c r="M83" s="54">
        <v>6.0903299999999998</v>
      </c>
      <c r="N83" s="54">
        <v>-3.1799999999999998E-4</v>
      </c>
      <c r="O83" s="54">
        <v>1394.84</v>
      </c>
    </row>
    <row r="84" spans="2:15" x14ac:dyDescent="0.2">
      <c r="B84" s="54">
        <v>6.4168599999999998</v>
      </c>
      <c r="C84" s="54">
        <v>155.36199999999999</v>
      </c>
      <c r="D84" s="54">
        <v>0.103711</v>
      </c>
      <c r="E84" s="54">
        <v>20.565899999999999</v>
      </c>
      <c r="F84" s="54">
        <v>3.9998</v>
      </c>
      <c r="G84" s="54">
        <v>-7.4</v>
      </c>
      <c r="H84" s="54">
        <v>0</v>
      </c>
      <c r="I84" s="54">
        <v>3.9998</v>
      </c>
      <c r="J84" s="54">
        <v>0</v>
      </c>
      <c r="K84" s="54">
        <v>105.375</v>
      </c>
      <c r="L84" s="54">
        <v>29.965399999999999</v>
      </c>
      <c r="M84" s="54">
        <v>6.0929900000000004</v>
      </c>
      <c r="N84" s="54">
        <v>-3.1799999999999998E-4</v>
      </c>
      <c r="O84" s="54">
        <v>1394.45</v>
      </c>
    </row>
    <row r="85" spans="2:15" x14ac:dyDescent="0.2">
      <c r="B85" s="54">
        <v>6.5001899999999999</v>
      </c>
      <c r="C85" s="54">
        <v>154.744</v>
      </c>
      <c r="D85" s="54">
        <v>0.103711</v>
      </c>
      <c r="E85" s="54">
        <v>20.568100000000001</v>
      </c>
      <c r="F85" s="54">
        <v>4.0001699999999998</v>
      </c>
      <c r="G85" s="54">
        <v>-7.4</v>
      </c>
      <c r="H85" s="54">
        <v>0</v>
      </c>
      <c r="I85" s="54">
        <v>4.0001699999999998</v>
      </c>
      <c r="J85" s="54">
        <v>0</v>
      </c>
      <c r="K85" s="54">
        <v>105.33799999999999</v>
      </c>
      <c r="L85" s="54">
        <v>29.990300000000001</v>
      </c>
      <c r="M85" s="54">
        <v>6.0943899999999998</v>
      </c>
      <c r="N85" s="54">
        <v>0</v>
      </c>
      <c r="O85" s="54">
        <v>1394.08</v>
      </c>
    </row>
    <row r="86" spans="2:15" x14ac:dyDescent="0.2">
      <c r="B86" s="54">
        <v>6.5835299999999997</v>
      </c>
      <c r="C86" s="54">
        <v>155.19999999999999</v>
      </c>
      <c r="D86" s="54">
        <v>0.109473</v>
      </c>
      <c r="E86" s="54">
        <v>20.568100000000001</v>
      </c>
      <c r="F86" s="54">
        <v>4.0000900000000001</v>
      </c>
      <c r="G86" s="54">
        <v>-7.4</v>
      </c>
      <c r="H86" s="54">
        <v>0</v>
      </c>
      <c r="I86" s="54">
        <v>4.0000900000000001</v>
      </c>
      <c r="J86" s="54">
        <v>0</v>
      </c>
      <c r="K86" s="54">
        <v>105.36799999999999</v>
      </c>
      <c r="L86" s="54">
        <v>30.064</v>
      </c>
      <c r="M86" s="54">
        <v>6.0970000000000004</v>
      </c>
      <c r="N86" s="54">
        <v>-3.0528E-4</v>
      </c>
      <c r="O86" s="54">
        <v>1394.45</v>
      </c>
    </row>
    <row r="87" spans="2:15" x14ac:dyDescent="0.2">
      <c r="B87" s="54">
        <v>6.6668599999999998</v>
      </c>
      <c r="C87" s="54">
        <v>155.19999999999999</v>
      </c>
      <c r="D87" s="54">
        <v>0.109473</v>
      </c>
      <c r="E87" s="54">
        <v>20.568100000000001</v>
      </c>
      <c r="F87" s="54">
        <v>4.0000400000000003</v>
      </c>
      <c r="G87" s="54">
        <v>-7.4</v>
      </c>
      <c r="H87" s="54">
        <v>0</v>
      </c>
      <c r="I87" s="54">
        <v>4.0000400000000003</v>
      </c>
      <c r="J87" s="54">
        <v>0</v>
      </c>
      <c r="K87" s="54">
        <v>105.276</v>
      </c>
      <c r="L87" s="54">
        <v>30.0398</v>
      </c>
      <c r="M87" s="54">
        <v>6.10236</v>
      </c>
      <c r="N87" s="54">
        <v>0</v>
      </c>
      <c r="O87" s="54">
        <v>1393.87</v>
      </c>
    </row>
    <row r="88" spans="2:15" x14ac:dyDescent="0.2">
      <c r="B88" s="54">
        <v>6.7501899999999999</v>
      </c>
      <c r="C88" s="54">
        <v>153.83199999999999</v>
      </c>
      <c r="D88" s="54">
        <v>0.109473</v>
      </c>
      <c r="E88" s="54">
        <v>20.568100000000001</v>
      </c>
      <c r="F88" s="54">
        <v>4.0002500000000003</v>
      </c>
      <c r="G88" s="54">
        <v>-7.4</v>
      </c>
      <c r="H88" s="54">
        <v>0</v>
      </c>
      <c r="I88" s="54">
        <v>4.0002500000000003</v>
      </c>
      <c r="J88" s="54">
        <v>0</v>
      </c>
      <c r="K88" s="54">
        <v>105.254</v>
      </c>
      <c r="L88" s="54">
        <v>30.015000000000001</v>
      </c>
      <c r="M88" s="54">
        <v>6.1068199999999999</v>
      </c>
      <c r="N88" s="54">
        <v>-2.7347999999999999E-4</v>
      </c>
      <c r="O88" s="54">
        <v>1393.55</v>
      </c>
    </row>
    <row r="89" spans="2:15" x14ac:dyDescent="0.2">
      <c r="B89" s="54">
        <v>6.8335299999999997</v>
      </c>
      <c r="C89" s="54">
        <v>154.09800000000001</v>
      </c>
      <c r="D89" s="54">
        <v>0.112354</v>
      </c>
      <c r="E89" s="54">
        <v>20.558</v>
      </c>
      <c r="F89" s="54">
        <v>4.0002599999999999</v>
      </c>
      <c r="G89" s="54">
        <v>-7.4</v>
      </c>
      <c r="H89" s="54">
        <v>0</v>
      </c>
      <c r="I89" s="54">
        <v>4.0002599999999999</v>
      </c>
      <c r="J89" s="54">
        <v>0</v>
      </c>
      <c r="K89" s="54">
        <v>105.22799999999999</v>
      </c>
      <c r="L89" s="54">
        <v>30.039300000000001</v>
      </c>
      <c r="M89" s="54">
        <v>6.1095899999999999</v>
      </c>
      <c r="N89" s="54">
        <v>-3.1799999999999998E-4</v>
      </c>
      <c r="O89" s="54">
        <v>1394.41</v>
      </c>
    </row>
    <row r="90" spans="2:15" x14ac:dyDescent="0.2">
      <c r="B90" s="54">
        <v>6.9168599999999998</v>
      </c>
      <c r="C90" s="54">
        <v>153.14400000000001</v>
      </c>
      <c r="D90" s="54">
        <v>0.112354</v>
      </c>
      <c r="E90" s="54">
        <v>20.558</v>
      </c>
      <c r="F90" s="54">
        <v>3.9999400000000001</v>
      </c>
      <c r="G90" s="54">
        <v>-7.4</v>
      </c>
      <c r="H90" s="54">
        <v>0</v>
      </c>
      <c r="I90" s="54">
        <v>3.9999400000000001</v>
      </c>
      <c r="J90" s="54">
        <v>0</v>
      </c>
      <c r="K90" s="54">
        <v>105.331</v>
      </c>
      <c r="L90" s="54">
        <v>29.990099999999998</v>
      </c>
      <c r="M90" s="54">
        <v>6.1132900000000001</v>
      </c>
      <c r="N90" s="54">
        <v>2.0340000000000001E-4</v>
      </c>
      <c r="O90" s="54">
        <v>1393.41</v>
      </c>
    </row>
    <row r="91" spans="2:15" x14ac:dyDescent="0.2">
      <c r="B91" s="54">
        <v>7.0001899999999999</v>
      </c>
      <c r="C91" s="54">
        <v>153.202</v>
      </c>
      <c r="D91" s="54">
        <v>0.112354</v>
      </c>
      <c r="E91" s="54">
        <v>20.558</v>
      </c>
      <c r="F91" s="54">
        <v>3.9998399999999998</v>
      </c>
      <c r="G91" s="54">
        <v>-7.4</v>
      </c>
      <c r="H91" s="54">
        <v>0</v>
      </c>
      <c r="I91" s="54">
        <v>3.9998399999999998</v>
      </c>
      <c r="J91" s="54">
        <v>0</v>
      </c>
      <c r="K91" s="54">
        <v>105.20399999999999</v>
      </c>
      <c r="L91" s="54">
        <v>30.014800000000001</v>
      </c>
      <c r="M91" s="54">
        <v>6.11775</v>
      </c>
      <c r="N91" s="54">
        <v>-2.4168E-4</v>
      </c>
      <c r="O91" s="54">
        <v>1394.15</v>
      </c>
    </row>
    <row r="92" spans="2:15" x14ac:dyDescent="0.2">
      <c r="B92" s="54">
        <v>7.0835299999999997</v>
      </c>
      <c r="C92" s="54">
        <v>152.08799999999999</v>
      </c>
      <c r="D92" s="54">
        <v>0.115235</v>
      </c>
      <c r="E92" s="54">
        <v>20.558</v>
      </c>
      <c r="F92" s="54">
        <v>3.9999199999999999</v>
      </c>
      <c r="G92" s="54">
        <v>-7.4</v>
      </c>
      <c r="H92" s="54">
        <v>0</v>
      </c>
      <c r="I92" s="54">
        <v>3.9999199999999999</v>
      </c>
      <c r="J92" s="54">
        <v>0</v>
      </c>
      <c r="K92" s="54">
        <v>105.258</v>
      </c>
      <c r="L92" s="54">
        <v>29.990400000000001</v>
      </c>
      <c r="M92" s="54">
        <v>6.1206899999999997</v>
      </c>
      <c r="N92" s="54">
        <v>-2.8620000000000002E-4</v>
      </c>
      <c r="O92" s="54">
        <v>1394.59</v>
      </c>
    </row>
    <row r="93" spans="2:15" x14ac:dyDescent="0.2">
      <c r="B93" s="54">
        <v>7.1668599999999998</v>
      </c>
      <c r="C93" s="54">
        <v>153.09</v>
      </c>
      <c r="D93" s="54">
        <v>0.115235</v>
      </c>
      <c r="E93" s="54">
        <v>20.568100000000001</v>
      </c>
      <c r="F93" s="54">
        <v>4.0002599999999999</v>
      </c>
      <c r="G93" s="54">
        <v>-7.4</v>
      </c>
      <c r="H93" s="54">
        <v>0</v>
      </c>
      <c r="I93" s="54">
        <v>4.0002599999999999</v>
      </c>
      <c r="J93" s="54">
        <v>0</v>
      </c>
      <c r="K93" s="54">
        <v>105.173</v>
      </c>
      <c r="L93" s="54">
        <v>30.0151</v>
      </c>
      <c r="M93" s="54">
        <v>6.1223999999999998</v>
      </c>
      <c r="N93" s="54">
        <v>-2.544E-4</v>
      </c>
      <c r="O93" s="54">
        <v>1394.32</v>
      </c>
    </row>
    <row r="94" spans="2:15" x14ac:dyDescent="0.2">
      <c r="B94" s="54">
        <v>7.2501899999999999</v>
      </c>
      <c r="C94" s="54">
        <v>152.67599999999999</v>
      </c>
      <c r="D94" s="54">
        <v>0.115235</v>
      </c>
      <c r="E94" s="54">
        <v>20.558</v>
      </c>
      <c r="F94" s="54">
        <v>4.0000499999999999</v>
      </c>
      <c r="G94" s="54">
        <v>-7.42</v>
      </c>
      <c r="H94" s="54">
        <v>0</v>
      </c>
      <c r="I94" s="54">
        <v>4.0000499999999999</v>
      </c>
      <c r="J94" s="54">
        <v>0</v>
      </c>
      <c r="K94" s="54">
        <v>105.185</v>
      </c>
      <c r="L94" s="54">
        <v>29.9663</v>
      </c>
      <c r="M94" s="54">
        <v>6.1260300000000001</v>
      </c>
      <c r="N94" s="54">
        <v>2.6711999999999998E-4</v>
      </c>
      <c r="O94" s="54">
        <v>1394.62</v>
      </c>
    </row>
    <row r="95" spans="2:15" x14ac:dyDescent="0.2">
      <c r="B95" s="54">
        <v>7.3335299999999997</v>
      </c>
      <c r="C95" s="54">
        <v>152</v>
      </c>
      <c r="D95" s="54">
        <v>0.115235</v>
      </c>
      <c r="E95" s="54">
        <v>20.558</v>
      </c>
      <c r="F95" s="54">
        <v>4.0002399999999998</v>
      </c>
      <c r="G95" s="54">
        <v>-7.4</v>
      </c>
      <c r="H95" s="54">
        <v>0</v>
      </c>
      <c r="I95" s="54">
        <v>4.0002399999999998</v>
      </c>
      <c r="J95" s="54">
        <v>0</v>
      </c>
      <c r="K95" s="54">
        <v>105.252</v>
      </c>
      <c r="L95" s="54">
        <v>30.0153</v>
      </c>
      <c r="M95" s="54">
        <v>6.1300100000000004</v>
      </c>
      <c r="N95" s="54">
        <v>-5.096E-5</v>
      </c>
      <c r="O95" s="54">
        <v>1394.6</v>
      </c>
    </row>
    <row r="96" spans="2:15" x14ac:dyDescent="0.2">
      <c r="B96" s="54">
        <v>7.4168599999999998</v>
      </c>
      <c r="C96" s="54">
        <v>152</v>
      </c>
      <c r="D96" s="54">
        <v>0.118116</v>
      </c>
      <c r="E96" s="54">
        <v>20.558</v>
      </c>
      <c r="F96" s="54">
        <v>3.9998499999999999</v>
      </c>
      <c r="G96" s="54">
        <v>-7.4</v>
      </c>
      <c r="H96" s="54">
        <v>0</v>
      </c>
      <c r="I96" s="54">
        <v>3.9998499999999999</v>
      </c>
      <c r="J96" s="54">
        <v>0</v>
      </c>
      <c r="K96" s="54">
        <v>105.04300000000001</v>
      </c>
      <c r="L96" s="54">
        <v>29.965399999999999</v>
      </c>
      <c r="M96" s="54">
        <v>6.13279</v>
      </c>
      <c r="N96" s="54">
        <v>-3.1799999999999998E-4</v>
      </c>
      <c r="O96" s="54">
        <v>1394.14</v>
      </c>
    </row>
    <row r="97" spans="2:15" x14ac:dyDescent="0.2">
      <c r="B97" s="54">
        <v>7.5001899999999999</v>
      </c>
      <c r="C97" s="54">
        <v>151.84800000000001</v>
      </c>
      <c r="D97" s="54">
        <v>0.118116</v>
      </c>
      <c r="E97" s="54">
        <v>20.558</v>
      </c>
      <c r="F97" s="54">
        <v>3.9999599999999997</v>
      </c>
      <c r="G97" s="54">
        <v>-7.4</v>
      </c>
      <c r="H97" s="54">
        <v>0</v>
      </c>
      <c r="I97" s="54">
        <v>3.9999599999999997</v>
      </c>
      <c r="J97" s="54">
        <v>0</v>
      </c>
      <c r="K97" s="54">
        <v>105.02800000000001</v>
      </c>
      <c r="L97" s="54">
        <v>30.0642</v>
      </c>
      <c r="M97" s="54">
        <v>6.1350300000000004</v>
      </c>
      <c r="N97" s="54">
        <v>6.1152000000000005E-4</v>
      </c>
      <c r="O97" s="54">
        <v>1394.13</v>
      </c>
    </row>
    <row r="98" spans="2:15" x14ac:dyDescent="0.2">
      <c r="B98" s="54">
        <v>7.5835299999999997</v>
      </c>
      <c r="C98" s="54">
        <v>151.488</v>
      </c>
      <c r="D98" s="54">
        <v>0.118116</v>
      </c>
      <c r="E98" s="54">
        <v>20.558</v>
      </c>
      <c r="F98" s="54">
        <v>4.0004200000000001</v>
      </c>
      <c r="G98" s="54">
        <v>-7.4</v>
      </c>
      <c r="H98" s="54">
        <v>0</v>
      </c>
      <c r="I98" s="54">
        <v>4.0004200000000001</v>
      </c>
      <c r="J98" s="54">
        <v>0</v>
      </c>
      <c r="K98" s="54">
        <v>105.041</v>
      </c>
      <c r="L98" s="54">
        <v>30.0151</v>
      </c>
      <c r="M98" s="54">
        <v>6.1390900000000004</v>
      </c>
      <c r="N98" s="54">
        <v>0</v>
      </c>
      <c r="O98" s="54">
        <v>1394.43</v>
      </c>
    </row>
    <row r="99" spans="2:15" x14ac:dyDescent="0.2">
      <c r="B99" s="54">
        <v>7.6668599999999998</v>
      </c>
      <c r="C99" s="54">
        <v>150.54400000000001</v>
      </c>
      <c r="D99" s="54">
        <v>0.123877</v>
      </c>
      <c r="E99" s="54">
        <v>20.558</v>
      </c>
      <c r="F99" s="54">
        <v>4.0000999999999998</v>
      </c>
      <c r="G99" s="54">
        <v>-7.4</v>
      </c>
      <c r="H99" s="54">
        <v>0</v>
      </c>
      <c r="I99" s="54">
        <v>4.0000999999999998</v>
      </c>
      <c r="J99" s="54">
        <v>0</v>
      </c>
      <c r="K99" s="54">
        <v>105.05200000000001</v>
      </c>
      <c r="L99" s="54">
        <v>30.0151</v>
      </c>
      <c r="M99" s="54">
        <v>6.1421900000000003</v>
      </c>
      <c r="N99" s="54">
        <v>3.0528E-4</v>
      </c>
      <c r="O99" s="54">
        <v>1394.13</v>
      </c>
    </row>
    <row r="100" spans="2:15" x14ac:dyDescent="0.2">
      <c r="B100" s="54">
        <v>7.7501899999999999</v>
      </c>
      <c r="C100" s="54">
        <v>150.38399999999999</v>
      </c>
      <c r="D100" s="54">
        <v>0.123877</v>
      </c>
      <c r="E100" s="54">
        <v>20.558</v>
      </c>
      <c r="F100" s="54">
        <v>4.0000799999999996</v>
      </c>
      <c r="G100" s="54">
        <v>-7.4</v>
      </c>
      <c r="H100" s="54">
        <v>0</v>
      </c>
      <c r="I100" s="54">
        <v>4.0000799999999996</v>
      </c>
      <c r="J100" s="54">
        <v>0</v>
      </c>
      <c r="K100" s="54">
        <v>104.988</v>
      </c>
      <c r="L100" s="54">
        <v>29.990400000000001</v>
      </c>
      <c r="M100" s="54">
        <v>6.1450399999999998</v>
      </c>
      <c r="N100" s="54">
        <v>-3.1799999999999998E-4</v>
      </c>
      <c r="O100" s="54">
        <v>1394.34</v>
      </c>
    </row>
    <row r="101" spans="2:15" x14ac:dyDescent="0.2">
      <c r="B101" s="54">
        <v>7.8335299999999997</v>
      </c>
      <c r="C101" s="54">
        <v>151.18799999999999</v>
      </c>
      <c r="D101" s="54">
        <v>0.123877</v>
      </c>
      <c r="E101" s="54">
        <v>20.558</v>
      </c>
      <c r="F101" s="54">
        <v>4.0002399999999998</v>
      </c>
      <c r="G101" s="54">
        <v>-7.4</v>
      </c>
      <c r="H101" s="54">
        <v>0</v>
      </c>
      <c r="I101" s="54">
        <v>4.0002399999999998</v>
      </c>
      <c r="J101" s="54">
        <v>0</v>
      </c>
      <c r="K101" s="54">
        <v>104.96</v>
      </c>
      <c r="L101" s="54">
        <v>29.990400000000001</v>
      </c>
      <c r="M101" s="54">
        <v>6.1482099999999997</v>
      </c>
      <c r="N101" s="54">
        <v>3.1799999999999998E-4</v>
      </c>
      <c r="O101" s="54">
        <v>1394.59</v>
      </c>
    </row>
    <row r="102" spans="2:15" x14ac:dyDescent="0.2">
      <c r="B102" s="54">
        <v>7.9168599999999998</v>
      </c>
      <c r="C102" s="54">
        <v>150.63200000000001</v>
      </c>
      <c r="D102" s="54">
        <v>0.12675800000000001</v>
      </c>
      <c r="E102" s="54">
        <v>20.558</v>
      </c>
      <c r="F102" s="54">
        <v>4.0000799999999996</v>
      </c>
      <c r="G102" s="54">
        <v>-7.4</v>
      </c>
      <c r="H102" s="54">
        <v>0</v>
      </c>
      <c r="I102" s="54">
        <v>4.0000799999999996</v>
      </c>
      <c r="J102" s="54">
        <v>0</v>
      </c>
      <c r="K102" s="54">
        <v>105.05800000000001</v>
      </c>
      <c r="L102" s="54">
        <v>30.014500000000002</v>
      </c>
      <c r="M102" s="54">
        <v>6.14907</v>
      </c>
      <c r="N102" s="54">
        <v>-6.3600000000000001E-6</v>
      </c>
      <c r="O102" s="54">
        <v>1393.14</v>
      </c>
    </row>
    <row r="103" spans="2:15" x14ac:dyDescent="0.2">
      <c r="B103" s="54">
        <v>8.0001899999999999</v>
      </c>
      <c r="C103" s="54">
        <v>148.72399999999999</v>
      </c>
      <c r="D103" s="54">
        <v>0.12675800000000001</v>
      </c>
      <c r="E103" s="54">
        <v>20.558</v>
      </c>
      <c r="F103" s="54">
        <v>3.9998499999999999</v>
      </c>
      <c r="G103" s="54">
        <v>-7.4</v>
      </c>
      <c r="H103" s="54">
        <v>0</v>
      </c>
      <c r="I103" s="54">
        <v>3.9998499999999999</v>
      </c>
      <c r="J103" s="54">
        <v>0</v>
      </c>
      <c r="K103" s="54">
        <v>104.875</v>
      </c>
      <c r="L103" s="54">
        <v>29.941199999999998</v>
      </c>
      <c r="M103" s="54">
        <v>6.1512099999999998</v>
      </c>
      <c r="N103" s="54">
        <v>-3.1164000000000002E-4</v>
      </c>
      <c r="O103" s="54">
        <v>1393.57</v>
      </c>
    </row>
    <row r="104" spans="2:15" x14ac:dyDescent="0.2">
      <c r="B104" s="54">
        <v>8.0835299999999997</v>
      </c>
      <c r="C104" s="54">
        <v>149.28800000000001</v>
      </c>
      <c r="D104" s="54">
        <v>0.12675800000000001</v>
      </c>
      <c r="E104" s="54">
        <v>20.558</v>
      </c>
      <c r="F104" s="54">
        <v>4.0002899999999997</v>
      </c>
      <c r="G104" s="54">
        <v>-7.4</v>
      </c>
      <c r="H104" s="54">
        <v>0</v>
      </c>
      <c r="I104" s="54">
        <v>4.0002899999999997</v>
      </c>
      <c r="J104" s="54">
        <v>0</v>
      </c>
      <c r="K104" s="54">
        <v>104.94499999999999</v>
      </c>
      <c r="L104" s="54">
        <v>30.014600000000002</v>
      </c>
      <c r="M104" s="54">
        <v>6.1553599999999999</v>
      </c>
      <c r="N104" s="54">
        <v>-1.272E-5</v>
      </c>
      <c r="O104" s="54">
        <v>1393.66</v>
      </c>
    </row>
    <row r="105" spans="2:15" x14ac:dyDescent="0.2">
      <c r="B105" s="54">
        <v>8.1668599999999998</v>
      </c>
      <c r="C105" s="54">
        <v>148</v>
      </c>
      <c r="D105" s="54">
        <v>0.129639</v>
      </c>
      <c r="E105" s="54">
        <v>20.558</v>
      </c>
      <c r="F105" s="54">
        <v>4.0001199999999999</v>
      </c>
      <c r="G105" s="54">
        <v>-7.4</v>
      </c>
      <c r="H105" s="54">
        <v>0</v>
      </c>
      <c r="I105" s="54">
        <v>4.0001199999999999</v>
      </c>
      <c r="J105" s="54">
        <v>0</v>
      </c>
      <c r="K105" s="54">
        <v>104.851</v>
      </c>
      <c r="L105" s="54">
        <v>30.014800000000001</v>
      </c>
      <c r="M105" s="54">
        <v>6.1583699999999997</v>
      </c>
      <c r="N105" s="54">
        <v>-2.7347999999999999E-4</v>
      </c>
      <c r="O105" s="54">
        <v>1394.51</v>
      </c>
    </row>
    <row r="106" spans="2:15" x14ac:dyDescent="0.2">
      <c r="B106" s="54">
        <v>8.2501899999999999</v>
      </c>
      <c r="C106" s="54">
        <v>148.624</v>
      </c>
      <c r="D106" s="54">
        <v>0.129639</v>
      </c>
      <c r="E106" s="54">
        <v>20.554200000000002</v>
      </c>
      <c r="F106" s="54">
        <v>3.9999400000000001</v>
      </c>
      <c r="G106" s="54">
        <v>-7.4</v>
      </c>
      <c r="H106" s="54">
        <v>0</v>
      </c>
      <c r="I106" s="54">
        <v>3.9999400000000001</v>
      </c>
      <c r="J106" s="54">
        <v>0</v>
      </c>
      <c r="K106" s="54">
        <v>104.929</v>
      </c>
      <c r="L106" s="54">
        <v>30.015000000000001</v>
      </c>
      <c r="M106" s="54">
        <v>6.1615399999999996</v>
      </c>
      <c r="N106" s="54">
        <v>0</v>
      </c>
      <c r="O106" s="54">
        <v>1394.64</v>
      </c>
    </row>
    <row r="107" spans="2:15" x14ac:dyDescent="0.2">
      <c r="B107" s="54">
        <v>8.3335299999999997</v>
      </c>
      <c r="C107" s="54">
        <v>149.25800000000001</v>
      </c>
      <c r="D107" s="54">
        <v>0.129639</v>
      </c>
      <c r="E107" s="54">
        <v>20.558</v>
      </c>
      <c r="F107" s="54">
        <v>4.0002000000000004</v>
      </c>
      <c r="G107" s="54">
        <v>-7.4</v>
      </c>
      <c r="H107" s="54">
        <v>0</v>
      </c>
      <c r="I107" s="54">
        <v>4.0002000000000004</v>
      </c>
      <c r="J107" s="54">
        <v>0</v>
      </c>
      <c r="K107" s="54">
        <v>105.004</v>
      </c>
      <c r="L107" s="54">
        <v>30.0642</v>
      </c>
      <c r="M107" s="54">
        <v>6.1635999999999997</v>
      </c>
      <c r="N107" s="54">
        <v>-4.4520000000000001E-5</v>
      </c>
      <c r="O107" s="54">
        <v>1394.23</v>
      </c>
    </row>
    <row r="108" spans="2:15" x14ac:dyDescent="0.2">
      <c r="B108" s="54">
        <v>8.4168599999999998</v>
      </c>
      <c r="C108" s="54">
        <v>150.36000000000001</v>
      </c>
      <c r="D108" s="54">
        <v>0.13252</v>
      </c>
      <c r="E108" s="54">
        <v>20.558</v>
      </c>
      <c r="F108" s="54">
        <v>4.0001600000000002</v>
      </c>
      <c r="G108" s="54">
        <v>-7.4</v>
      </c>
      <c r="H108" s="54">
        <v>0</v>
      </c>
      <c r="I108" s="54">
        <v>4.0001600000000002</v>
      </c>
      <c r="J108" s="54">
        <v>0</v>
      </c>
      <c r="K108" s="54">
        <v>104.91</v>
      </c>
      <c r="L108" s="54">
        <v>30.0395</v>
      </c>
      <c r="M108" s="54">
        <v>6.1680299999999999</v>
      </c>
      <c r="N108" s="54">
        <v>-2.7984E-4</v>
      </c>
      <c r="O108" s="54">
        <v>1394.64</v>
      </c>
    </row>
    <row r="109" spans="2:15" x14ac:dyDescent="0.2">
      <c r="B109" s="54">
        <v>8.5001899999999999</v>
      </c>
      <c r="C109" s="54">
        <v>149.4</v>
      </c>
      <c r="D109" s="54">
        <v>0.13252</v>
      </c>
      <c r="E109" s="54">
        <v>20.558</v>
      </c>
      <c r="F109" s="54">
        <v>3.9999500000000001</v>
      </c>
      <c r="G109" s="54">
        <v>-7.4</v>
      </c>
      <c r="H109" s="54">
        <v>0</v>
      </c>
      <c r="I109" s="54">
        <v>3.9999500000000001</v>
      </c>
      <c r="J109" s="54">
        <v>0</v>
      </c>
      <c r="K109" s="54">
        <v>104.82899999999999</v>
      </c>
      <c r="L109" s="54">
        <v>29.965599999999998</v>
      </c>
      <c r="M109" s="54">
        <v>6.1719100000000005</v>
      </c>
      <c r="N109" s="54">
        <v>-3.8160000000000001E-5</v>
      </c>
      <c r="O109" s="54">
        <v>1393.87</v>
      </c>
    </row>
    <row r="110" spans="2:15" x14ac:dyDescent="0.2">
      <c r="B110" s="54">
        <v>8.5835299999999997</v>
      </c>
      <c r="C110" s="54">
        <v>148.59700000000001</v>
      </c>
      <c r="D110" s="54">
        <v>0.13252</v>
      </c>
      <c r="E110" s="54">
        <v>20.558</v>
      </c>
      <c r="F110" s="54">
        <v>3.9998899999999997</v>
      </c>
      <c r="G110" s="54">
        <v>-7.4</v>
      </c>
      <c r="H110" s="54">
        <v>0</v>
      </c>
      <c r="I110" s="54">
        <v>3.9998899999999997</v>
      </c>
      <c r="J110" s="54">
        <v>0</v>
      </c>
      <c r="K110" s="54">
        <v>104.80800000000001</v>
      </c>
      <c r="L110" s="54">
        <v>29.990300000000001</v>
      </c>
      <c r="M110" s="54">
        <v>6.1742400000000002</v>
      </c>
      <c r="N110" s="54">
        <v>0</v>
      </c>
      <c r="O110" s="54">
        <v>1393.66</v>
      </c>
    </row>
    <row r="111" spans="2:15" x14ac:dyDescent="0.2">
      <c r="B111" s="54">
        <v>8.6668599999999998</v>
      </c>
      <c r="C111" s="54">
        <v>148.22200000000001</v>
      </c>
      <c r="D111" s="54">
        <v>0.13828199999999999</v>
      </c>
      <c r="E111" s="54">
        <v>20.558</v>
      </c>
      <c r="F111" s="54">
        <v>3.9996299999999998</v>
      </c>
      <c r="G111" s="54">
        <v>-7.3849999999999998</v>
      </c>
      <c r="H111" s="54">
        <v>0</v>
      </c>
      <c r="I111" s="54">
        <v>3.9996299999999998</v>
      </c>
      <c r="J111" s="54">
        <v>0</v>
      </c>
      <c r="K111" s="54">
        <v>104.735</v>
      </c>
      <c r="L111" s="54">
        <v>30.014500000000002</v>
      </c>
      <c r="M111" s="54">
        <v>6.1763500000000002</v>
      </c>
      <c r="N111" s="54">
        <v>3.1176500000000002E-5</v>
      </c>
      <c r="O111" s="54">
        <v>1394.17</v>
      </c>
    </row>
    <row r="112" spans="2:15" x14ac:dyDescent="0.2">
      <c r="B112" s="54">
        <v>8.7501899999999999</v>
      </c>
      <c r="C112" s="54">
        <v>148.55799999999999</v>
      </c>
      <c r="D112" s="54">
        <v>0.13828199999999999</v>
      </c>
      <c r="E112" s="54">
        <v>20.5427</v>
      </c>
      <c r="F112" s="54">
        <v>3.9999199999999999</v>
      </c>
      <c r="G112" s="54">
        <v>-7.4</v>
      </c>
      <c r="H112" s="54">
        <v>0</v>
      </c>
      <c r="I112" s="54">
        <v>3.9999199999999999</v>
      </c>
      <c r="J112" s="54">
        <v>0</v>
      </c>
      <c r="K112" s="54">
        <v>104.77500000000001</v>
      </c>
      <c r="L112" s="54">
        <v>30.015000000000001</v>
      </c>
      <c r="M112" s="54">
        <v>6.1782000000000004</v>
      </c>
      <c r="N112" s="54">
        <v>0</v>
      </c>
      <c r="O112" s="54">
        <v>1394.42</v>
      </c>
    </row>
    <row r="113" spans="2:15" x14ac:dyDescent="0.2">
      <c r="B113" s="54">
        <v>8.8335299999999997</v>
      </c>
      <c r="C113" s="54">
        <v>147.6</v>
      </c>
      <c r="D113" s="54">
        <v>0.14059199999999999</v>
      </c>
      <c r="E113" s="54">
        <v>20.537800000000001</v>
      </c>
      <c r="F113" s="54">
        <v>4.00021</v>
      </c>
      <c r="G113" s="54">
        <v>-7.4</v>
      </c>
      <c r="H113" s="54">
        <v>0</v>
      </c>
      <c r="I113" s="54">
        <v>4.00021</v>
      </c>
      <c r="J113" s="54">
        <v>0</v>
      </c>
      <c r="K113" s="54">
        <v>104.777</v>
      </c>
      <c r="L113" s="54">
        <v>30.0396</v>
      </c>
      <c r="M113" s="54">
        <v>6.1818600000000004</v>
      </c>
      <c r="N113" s="54">
        <v>0</v>
      </c>
      <c r="O113" s="54">
        <v>1393.71</v>
      </c>
    </row>
    <row r="114" spans="2:15" x14ac:dyDescent="0.2">
      <c r="B114" s="54">
        <v>8.9168599999999998</v>
      </c>
      <c r="C114" s="54">
        <v>147.14599999999999</v>
      </c>
      <c r="D114" s="54">
        <v>0.14116300000000001</v>
      </c>
      <c r="E114" s="54">
        <v>20.558</v>
      </c>
      <c r="F114" s="54">
        <v>4.0001800000000003</v>
      </c>
      <c r="G114" s="54">
        <v>-7.4</v>
      </c>
      <c r="H114" s="54">
        <v>0</v>
      </c>
      <c r="I114" s="54">
        <v>4.0001800000000003</v>
      </c>
      <c r="J114" s="54">
        <v>0</v>
      </c>
      <c r="K114" s="54">
        <v>104.745</v>
      </c>
      <c r="L114" s="54">
        <v>30.0395</v>
      </c>
      <c r="M114" s="54">
        <v>6.1861699999999997</v>
      </c>
      <c r="N114" s="54">
        <v>2.7984E-4</v>
      </c>
      <c r="O114" s="54">
        <v>1393.84</v>
      </c>
    </row>
    <row r="115" spans="2:15" x14ac:dyDescent="0.2">
      <c r="B115" s="54">
        <v>9.0001899999999999</v>
      </c>
      <c r="C115" s="54">
        <v>146.83199999999999</v>
      </c>
      <c r="D115" s="54">
        <v>0.14116300000000001</v>
      </c>
      <c r="E115" s="54">
        <v>20.537800000000001</v>
      </c>
      <c r="F115" s="54">
        <v>3.9998800000000001</v>
      </c>
      <c r="G115" s="54">
        <v>-7.4</v>
      </c>
      <c r="H115" s="54">
        <v>0</v>
      </c>
      <c r="I115" s="54">
        <v>3.9998800000000001</v>
      </c>
      <c r="J115" s="54">
        <v>0</v>
      </c>
      <c r="K115" s="54">
        <v>104.696</v>
      </c>
      <c r="L115" s="54">
        <v>30.039100000000001</v>
      </c>
      <c r="M115" s="54">
        <v>6.18804</v>
      </c>
      <c r="N115" s="54">
        <v>3.1799999999999998E-4</v>
      </c>
      <c r="O115" s="54">
        <v>1393.67</v>
      </c>
    </row>
    <row r="116" spans="2:15" x14ac:dyDescent="0.2">
      <c r="B116" s="54">
        <v>9.0835299999999997</v>
      </c>
      <c r="C116" s="54">
        <v>146.04</v>
      </c>
      <c r="D116" s="54">
        <v>0.144043</v>
      </c>
      <c r="E116" s="54">
        <v>20.537800000000001</v>
      </c>
      <c r="F116" s="54">
        <v>3.99987</v>
      </c>
      <c r="G116" s="54">
        <v>-7.4</v>
      </c>
      <c r="H116" s="54">
        <v>0</v>
      </c>
      <c r="I116" s="54">
        <v>3.99987</v>
      </c>
      <c r="J116" s="54">
        <v>0</v>
      </c>
      <c r="K116" s="54">
        <v>104.703</v>
      </c>
      <c r="L116" s="54">
        <v>29.965299999999999</v>
      </c>
      <c r="M116" s="54">
        <v>6.1875900000000001</v>
      </c>
      <c r="N116" s="54">
        <v>-2.9255999999999998E-4</v>
      </c>
      <c r="O116" s="54">
        <v>1393.54</v>
      </c>
    </row>
    <row r="117" spans="2:15" x14ac:dyDescent="0.2">
      <c r="B117" s="54">
        <v>9.1668599999999998</v>
      </c>
      <c r="C117" s="54">
        <v>146.88399999999999</v>
      </c>
      <c r="D117" s="54">
        <v>0.144043</v>
      </c>
      <c r="E117" s="54">
        <v>20.558</v>
      </c>
      <c r="F117" s="54">
        <v>4.0002500000000003</v>
      </c>
      <c r="G117" s="54">
        <v>-7.4</v>
      </c>
      <c r="H117" s="54">
        <v>0</v>
      </c>
      <c r="I117" s="54">
        <v>4.0002500000000003</v>
      </c>
      <c r="J117" s="54">
        <v>0</v>
      </c>
      <c r="K117" s="54">
        <v>104.642</v>
      </c>
      <c r="L117" s="54">
        <v>29.989799999999999</v>
      </c>
      <c r="M117" s="54">
        <v>6.18614</v>
      </c>
      <c r="N117" s="54">
        <v>0</v>
      </c>
      <c r="O117" s="54">
        <v>1393.42</v>
      </c>
    </row>
    <row r="118" spans="2:15" x14ac:dyDescent="0.2">
      <c r="B118" s="54">
        <v>9.2501899999999999</v>
      </c>
      <c r="C118" s="54">
        <v>145.696</v>
      </c>
      <c r="D118" s="54">
        <v>0.144043</v>
      </c>
      <c r="E118" s="54">
        <v>20.558</v>
      </c>
      <c r="F118" s="54">
        <v>3.9998800000000001</v>
      </c>
      <c r="G118" s="54">
        <v>-7.4</v>
      </c>
      <c r="H118" s="54">
        <v>0</v>
      </c>
      <c r="I118" s="54">
        <v>3.9998800000000001</v>
      </c>
      <c r="J118" s="54">
        <v>0</v>
      </c>
      <c r="K118" s="54">
        <v>104.65900000000001</v>
      </c>
      <c r="L118" s="54">
        <v>30.039000000000001</v>
      </c>
      <c r="M118" s="54">
        <v>6.18527</v>
      </c>
      <c r="N118" s="54">
        <v>-3.0528E-4</v>
      </c>
      <c r="O118" s="54">
        <v>1393.85</v>
      </c>
    </row>
    <row r="119" spans="2:15" x14ac:dyDescent="0.2">
      <c r="B119" s="54">
        <v>9.3335299999999997</v>
      </c>
      <c r="C119" s="54">
        <v>146.072</v>
      </c>
      <c r="D119" s="54">
        <v>0.146924</v>
      </c>
      <c r="E119" s="54">
        <v>20.558</v>
      </c>
      <c r="F119" s="54">
        <v>4.0000600000000004</v>
      </c>
      <c r="G119" s="54">
        <v>-7.4</v>
      </c>
      <c r="H119" s="54">
        <v>0</v>
      </c>
      <c r="I119" s="54">
        <v>4.0000600000000004</v>
      </c>
      <c r="J119" s="54">
        <v>0</v>
      </c>
      <c r="K119" s="54">
        <v>104.66</v>
      </c>
      <c r="L119" s="54">
        <v>30.014800000000001</v>
      </c>
      <c r="M119" s="54">
        <v>6.1847300000000001</v>
      </c>
      <c r="N119" s="54">
        <v>-3.1799999999999998E-4</v>
      </c>
      <c r="O119" s="54">
        <v>1394.46</v>
      </c>
    </row>
    <row r="120" spans="2:15" x14ac:dyDescent="0.2">
      <c r="B120" s="54">
        <v>9.4168599999999998</v>
      </c>
      <c r="C120" s="54">
        <v>145.90799999999999</v>
      </c>
      <c r="D120" s="54">
        <v>0.146924</v>
      </c>
      <c r="E120" s="54">
        <v>20.558</v>
      </c>
      <c r="F120" s="54">
        <v>3.9998800000000001</v>
      </c>
      <c r="G120" s="54">
        <v>-7.4</v>
      </c>
      <c r="H120" s="54">
        <v>0</v>
      </c>
      <c r="I120" s="54">
        <v>3.9998800000000001</v>
      </c>
      <c r="J120" s="54">
        <v>0</v>
      </c>
      <c r="K120" s="54">
        <v>104.682</v>
      </c>
      <c r="L120" s="54">
        <v>30.0151</v>
      </c>
      <c r="M120" s="54">
        <v>6.1836000000000002</v>
      </c>
      <c r="N120" s="54">
        <v>0</v>
      </c>
      <c r="O120" s="54">
        <v>1394.33</v>
      </c>
    </row>
    <row r="121" spans="2:15" x14ac:dyDescent="0.2">
      <c r="B121" s="54">
        <v>9.5001899999999999</v>
      </c>
      <c r="C121" s="54">
        <v>144.976</v>
      </c>
      <c r="D121" s="54">
        <v>0.15268599999999999</v>
      </c>
      <c r="E121" s="54">
        <v>20.558</v>
      </c>
      <c r="F121" s="54">
        <v>3.9999700000000002</v>
      </c>
      <c r="G121" s="54">
        <v>-7.4</v>
      </c>
      <c r="H121" s="54">
        <v>0</v>
      </c>
      <c r="I121" s="54">
        <v>3.9999700000000002</v>
      </c>
      <c r="J121" s="54">
        <v>0</v>
      </c>
      <c r="K121" s="54">
        <v>104.443</v>
      </c>
      <c r="L121" s="54">
        <v>30.0153</v>
      </c>
      <c r="M121" s="54">
        <v>6.1821099999999998</v>
      </c>
      <c r="N121" s="54">
        <v>-6.3600000000000001E-6</v>
      </c>
      <c r="O121" s="54">
        <v>1393.54</v>
      </c>
    </row>
    <row r="122" spans="2:15" x14ac:dyDescent="0.2">
      <c r="B122" s="54">
        <v>9.5835299999999997</v>
      </c>
      <c r="C122" s="54">
        <v>147.72800000000001</v>
      </c>
      <c r="D122" s="54">
        <v>0.15268599999999999</v>
      </c>
      <c r="E122" s="54">
        <v>20.558</v>
      </c>
      <c r="F122" s="54">
        <v>4.0000400000000003</v>
      </c>
      <c r="G122" s="54">
        <v>-7.4</v>
      </c>
      <c r="H122" s="54">
        <v>0</v>
      </c>
      <c r="I122" s="54">
        <v>4.0000400000000003</v>
      </c>
      <c r="J122" s="54">
        <v>0</v>
      </c>
      <c r="K122" s="54">
        <v>104.553</v>
      </c>
      <c r="L122" s="54">
        <v>29.9663</v>
      </c>
      <c r="M122" s="54">
        <v>6.1804500000000004</v>
      </c>
      <c r="N122" s="54">
        <v>-1.274E-5</v>
      </c>
      <c r="O122" s="54">
        <v>1394.14</v>
      </c>
    </row>
    <row r="123" spans="2:15" x14ac:dyDescent="0.2">
      <c r="B123" s="54">
        <v>9.6668599999999998</v>
      </c>
      <c r="C123" s="54">
        <v>148.476</v>
      </c>
      <c r="D123" s="54">
        <v>0.15556700000000001</v>
      </c>
      <c r="E123" s="54">
        <v>20.558</v>
      </c>
      <c r="F123" s="54">
        <v>4.0001300000000004</v>
      </c>
      <c r="G123" s="54">
        <v>-7.4</v>
      </c>
      <c r="H123" s="54">
        <v>0</v>
      </c>
      <c r="I123" s="54">
        <v>4.0001300000000004</v>
      </c>
      <c r="J123" s="54">
        <v>0</v>
      </c>
      <c r="K123" s="54">
        <v>104.60599999999999</v>
      </c>
      <c r="L123" s="54">
        <v>29.965800000000002</v>
      </c>
      <c r="M123" s="54">
        <v>6.1792699999999998</v>
      </c>
      <c r="N123" s="54">
        <v>0</v>
      </c>
      <c r="O123" s="54">
        <v>1394.55</v>
      </c>
    </row>
    <row r="124" spans="2:15" x14ac:dyDescent="0.2">
      <c r="B124" s="54">
        <v>9.7501899999999999</v>
      </c>
      <c r="C124" s="54">
        <v>148.99299999999999</v>
      </c>
      <c r="D124" s="54">
        <v>0.15556700000000001</v>
      </c>
      <c r="E124" s="54">
        <v>20.558</v>
      </c>
      <c r="F124" s="54">
        <v>3.99987</v>
      </c>
      <c r="G124" s="54">
        <v>-7.4</v>
      </c>
      <c r="H124" s="54">
        <v>0</v>
      </c>
      <c r="I124" s="54">
        <v>3.99987</v>
      </c>
      <c r="J124" s="54">
        <v>0</v>
      </c>
      <c r="K124" s="54">
        <v>104.453</v>
      </c>
      <c r="L124" s="54">
        <v>29.965599999999998</v>
      </c>
      <c r="M124" s="54">
        <v>6.17821</v>
      </c>
      <c r="N124" s="54">
        <v>-1.272E-5</v>
      </c>
      <c r="O124" s="54">
        <v>1393.76</v>
      </c>
    </row>
    <row r="125" spans="2:15" x14ac:dyDescent="0.2">
      <c r="B125" s="54">
        <v>9.8335299999999997</v>
      </c>
      <c r="C125" s="54">
        <v>148.61199999999999</v>
      </c>
      <c r="D125" s="54">
        <v>0.15556700000000001</v>
      </c>
      <c r="E125" s="54">
        <v>20.558</v>
      </c>
      <c r="F125" s="54">
        <v>3.9999099999999999</v>
      </c>
      <c r="G125" s="54">
        <v>-7.4</v>
      </c>
      <c r="H125" s="54">
        <v>0</v>
      </c>
      <c r="I125" s="54">
        <v>3.9999099999999999</v>
      </c>
      <c r="J125" s="54">
        <v>0</v>
      </c>
      <c r="K125" s="54">
        <v>104.538</v>
      </c>
      <c r="L125" s="54">
        <v>30.014600000000002</v>
      </c>
      <c r="M125" s="54">
        <v>6.1775099999999998</v>
      </c>
      <c r="N125" s="54">
        <v>-4.4520000000000001E-5</v>
      </c>
      <c r="O125" s="54">
        <v>1393.92</v>
      </c>
    </row>
    <row r="126" spans="2:15" x14ac:dyDescent="0.2">
      <c r="B126" s="54">
        <v>9.9168599999999998</v>
      </c>
      <c r="C126" s="54">
        <v>146.71199999999999</v>
      </c>
      <c r="D126" s="54">
        <v>0.15790399999999999</v>
      </c>
      <c r="E126" s="54">
        <v>20.558</v>
      </c>
      <c r="F126" s="54">
        <v>4.0000400000000003</v>
      </c>
      <c r="G126" s="54">
        <v>-7.3</v>
      </c>
      <c r="H126" s="54">
        <v>0</v>
      </c>
      <c r="I126" s="54">
        <v>4.0000400000000003</v>
      </c>
      <c r="J126" s="54">
        <v>0</v>
      </c>
      <c r="K126" s="54">
        <v>104.455</v>
      </c>
      <c r="L126" s="54">
        <v>29.965800000000002</v>
      </c>
      <c r="M126" s="54">
        <v>6.1767900000000004</v>
      </c>
      <c r="N126" s="54">
        <v>-3.1799999999999998E-4</v>
      </c>
      <c r="O126" s="54">
        <v>1393.72</v>
      </c>
    </row>
    <row r="127" spans="2:15" x14ac:dyDescent="0.2">
      <c r="B127" s="54">
        <v>10.0002</v>
      </c>
      <c r="C127" s="54">
        <v>146.852</v>
      </c>
      <c r="D127" s="54">
        <v>0.15844800000000001</v>
      </c>
      <c r="E127" s="54">
        <v>20.537800000000001</v>
      </c>
      <c r="F127" s="54">
        <v>4.0001300000000004</v>
      </c>
      <c r="G127" s="54">
        <v>-7.4</v>
      </c>
      <c r="H127" s="54">
        <v>0</v>
      </c>
      <c r="I127" s="54">
        <v>4.0001300000000004</v>
      </c>
      <c r="J127" s="54">
        <v>0</v>
      </c>
      <c r="K127" s="54">
        <v>104.42</v>
      </c>
      <c r="L127" s="54">
        <v>30.014600000000002</v>
      </c>
      <c r="M127" s="54">
        <v>6.1762499999999996</v>
      </c>
      <c r="N127" s="54">
        <v>-2.7984E-4</v>
      </c>
      <c r="O127" s="54">
        <v>1394.25</v>
      </c>
    </row>
    <row r="128" spans="2:15" x14ac:dyDescent="0.2">
      <c r="B128" s="54">
        <v>10.083500000000001</v>
      </c>
      <c r="C128" s="54">
        <v>146.55199999999999</v>
      </c>
      <c r="D128" s="54">
        <v>0.161329</v>
      </c>
      <c r="E128" s="54">
        <v>20.537800000000001</v>
      </c>
      <c r="F128" s="54">
        <v>3.9999099999999999</v>
      </c>
      <c r="G128" s="54">
        <v>-7.4</v>
      </c>
      <c r="H128" s="54">
        <v>0</v>
      </c>
      <c r="I128" s="54">
        <v>3.9999099999999999</v>
      </c>
      <c r="J128" s="54">
        <v>0</v>
      </c>
      <c r="K128" s="54">
        <v>104.43600000000001</v>
      </c>
      <c r="L128" s="54">
        <v>30.063700000000001</v>
      </c>
      <c r="M128" s="54">
        <v>6.1753799999999996</v>
      </c>
      <c r="N128" s="54">
        <v>2.4168E-4</v>
      </c>
      <c r="O128" s="54">
        <v>1394.65</v>
      </c>
    </row>
    <row r="129" spans="2:15" x14ac:dyDescent="0.2">
      <c r="B129" s="54">
        <v>10.1669</v>
      </c>
      <c r="C129" s="54">
        <v>145.72800000000001</v>
      </c>
      <c r="D129" s="54">
        <v>0.161329</v>
      </c>
      <c r="E129" s="54">
        <v>20.537800000000001</v>
      </c>
      <c r="F129" s="54">
        <v>4.0001300000000004</v>
      </c>
      <c r="G129" s="54">
        <v>-7.3563600000000005</v>
      </c>
      <c r="H129" s="54">
        <v>0</v>
      </c>
      <c r="I129" s="54">
        <v>4.0001300000000004</v>
      </c>
      <c r="J129" s="54">
        <v>0</v>
      </c>
      <c r="K129" s="54">
        <v>104.46299999999999</v>
      </c>
      <c r="L129" s="54">
        <v>30.014800000000001</v>
      </c>
      <c r="M129" s="54">
        <v>6.1747899999999998</v>
      </c>
      <c r="N129" s="54">
        <v>-3.1799999999999998E-4</v>
      </c>
      <c r="O129" s="54">
        <v>1394.36</v>
      </c>
    </row>
    <row r="130" spans="2:15" x14ac:dyDescent="0.2">
      <c r="B130" s="54">
        <v>10.2502</v>
      </c>
      <c r="C130" s="54">
        <v>145.44800000000001</v>
      </c>
      <c r="D130" s="54">
        <v>0.161329</v>
      </c>
      <c r="E130" s="54">
        <v>20.558</v>
      </c>
      <c r="F130" s="54">
        <v>3.9999099999999999</v>
      </c>
      <c r="G130" s="54">
        <v>-7.2436400000000001</v>
      </c>
      <c r="H130" s="54">
        <v>0</v>
      </c>
      <c r="I130" s="54">
        <v>3.9999099999999999</v>
      </c>
      <c r="J130" s="54">
        <v>0</v>
      </c>
      <c r="K130" s="54">
        <v>104.35</v>
      </c>
      <c r="L130" s="54">
        <v>29.990400000000001</v>
      </c>
      <c r="M130" s="54">
        <v>6.1737799999999998</v>
      </c>
      <c r="N130" s="54">
        <v>0</v>
      </c>
      <c r="O130" s="54">
        <v>1394.8</v>
      </c>
    </row>
    <row r="131" spans="2:15" x14ac:dyDescent="0.2">
      <c r="B131" s="54">
        <v>10.333500000000001</v>
      </c>
      <c r="C131" s="54">
        <v>145.4</v>
      </c>
      <c r="D131" s="54">
        <v>0.16708999999999999</v>
      </c>
      <c r="E131" s="54">
        <v>20.558</v>
      </c>
      <c r="F131" s="54">
        <v>4.0000999999999998</v>
      </c>
      <c r="G131" s="54">
        <v>-7.34</v>
      </c>
      <c r="H131" s="54">
        <v>0</v>
      </c>
      <c r="I131" s="54">
        <v>4.0000999999999998</v>
      </c>
      <c r="J131" s="54">
        <v>0</v>
      </c>
      <c r="K131" s="54">
        <v>104.376</v>
      </c>
      <c r="L131" s="54">
        <v>29.990099999999998</v>
      </c>
      <c r="M131" s="54">
        <v>6.1726400000000003</v>
      </c>
      <c r="N131" s="54">
        <v>-2.544E-4</v>
      </c>
      <c r="O131" s="54">
        <v>1393.77</v>
      </c>
    </row>
    <row r="132" spans="2:15" x14ac:dyDescent="0.2">
      <c r="B132" s="54">
        <v>10.4169</v>
      </c>
      <c r="C132" s="54">
        <v>145.13200000000001</v>
      </c>
      <c r="D132" s="54">
        <v>0.16708999999999999</v>
      </c>
      <c r="E132" s="54">
        <v>20.537800000000001</v>
      </c>
      <c r="F132" s="54">
        <v>4.0003500000000001</v>
      </c>
      <c r="G132" s="54">
        <v>-7.3</v>
      </c>
      <c r="H132" s="54">
        <v>0</v>
      </c>
      <c r="I132" s="54">
        <v>4.0003500000000001</v>
      </c>
      <c r="J132" s="54">
        <v>0</v>
      </c>
      <c r="K132" s="54">
        <v>104.396</v>
      </c>
      <c r="L132" s="54">
        <v>29.989799999999999</v>
      </c>
      <c r="M132" s="54">
        <v>6.1719900000000001</v>
      </c>
      <c r="N132" s="54">
        <v>-2.544E-5</v>
      </c>
      <c r="O132" s="54">
        <v>1394.01</v>
      </c>
    </row>
    <row r="133" spans="2:15" x14ac:dyDescent="0.2">
      <c r="B133" s="54">
        <v>10.5002</v>
      </c>
      <c r="C133" s="54">
        <v>144.32</v>
      </c>
      <c r="D133" s="54">
        <v>0.16997100000000001</v>
      </c>
      <c r="E133" s="54">
        <v>20.537800000000001</v>
      </c>
      <c r="F133" s="54">
        <v>3.9996700000000001</v>
      </c>
      <c r="G133" s="54">
        <v>-7.3</v>
      </c>
      <c r="H133" s="54">
        <v>0</v>
      </c>
      <c r="I133" s="54">
        <v>3.9996700000000001</v>
      </c>
      <c r="J133" s="54">
        <v>0</v>
      </c>
      <c r="K133" s="54">
        <v>104.401</v>
      </c>
      <c r="L133" s="54">
        <v>29.990400000000001</v>
      </c>
      <c r="M133" s="54">
        <v>6.1708100000000004</v>
      </c>
      <c r="N133" s="54">
        <v>2.6711999999999998E-4</v>
      </c>
      <c r="O133" s="54">
        <v>1394.2</v>
      </c>
    </row>
    <row r="134" spans="2:15" x14ac:dyDescent="0.2">
      <c r="B134" s="54">
        <v>10.583500000000001</v>
      </c>
      <c r="C134" s="54">
        <v>144.4</v>
      </c>
      <c r="D134" s="54">
        <v>0.16997100000000001</v>
      </c>
      <c r="E134" s="54">
        <v>20.537800000000001</v>
      </c>
      <c r="F134" s="54">
        <v>3.9999700000000002</v>
      </c>
      <c r="G134" s="54">
        <v>-7.3</v>
      </c>
      <c r="H134" s="54">
        <v>0</v>
      </c>
      <c r="I134" s="54">
        <v>3.9999700000000002</v>
      </c>
      <c r="J134" s="54">
        <v>0</v>
      </c>
      <c r="K134" s="54">
        <v>104.26</v>
      </c>
      <c r="L134" s="54">
        <v>30.0153</v>
      </c>
      <c r="M134" s="54">
        <v>6.1688799999999997</v>
      </c>
      <c r="N134" s="54">
        <v>-2.9891999999999999E-4</v>
      </c>
      <c r="O134" s="54">
        <v>1394.36</v>
      </c>
    </row>
    <row r="135" spans="2:15" x14ac:dyDescent="0.2">
      <c r="B135" s="54">
        <v>10.6669</v>
      </c>
      <c r="C135" s="54">
        <v>143.708</v>
      </c>
      <c r="D135" s="54">
        <v>0.17285200000000001</v>
      </c>
      <c r="E135" s="54">
        <v>20.537800000000001</v>
      </c>
      <c r="F135" s="54">
        <v>3.9999899999999999</v>
      </c>
      <c r="G135" s="54">
        <v>-7.3</v>
      </c>
      <c r="H135" s="54">
        <v>0</v>
      </c>
      <c r="I135" s="54">
        <v>3.9999899999999999</v>
      </c>
      <c r="J135" s="54">
        <v>0</v>
      </c>
      <c r="K135" s="54">
        <v>104.321</v>
      </c>
      <c r="L135" s="54">
        <v>30.014800000000001</v>
      </c>
      <c r="M135" s="54">
        <v>6.1671199999999997</v>
      </c>
      <c r="N135" s="54">
        <v>0</v>
      </c>
      <c r="O135" s="54">
        <v>1394.15</v>
      </c>
    </row>
    <row r="136" spans="2:15" x14ac:dyDescent="0.2">
      <c r="B136" s="54">
        <v>10.7502</v>
      </c>
      <c r="C136" s="54">
        <v>144.364</v>
      </c>
      <c r="D136" s="54">
        <v>0.17285200000000001</v>
      </c>
      <c r="E136" s="54">
        <v>20.537800000000001</v>
      </c>
      <c r="F136" s="54">
        <v>4.0002899999999997</v>
      </c>
      <c r="G136" s="54">
        <v>-7.3</v>
      </c>
      <c r="H136" s="54">
        <v>0</v>
      </c>
      <c r="I136" s="54">
        <v>4.0002899999999997</v>
      </c>
      <c r="J136" s="54">
        <v>0</v>
      </c>
      <c r="K136" s="54">
        <v>104.294</v>
      </c>
      <c r="L136" s="54">
        <v>29.990099999999998</v>
      </c>
      <c r="M136" s="54">
        <v>6.1653200000000004</v>
      </c>
      <c r="N136" s="54">
        <v>-1.272E-5</v>
      </c>
      <c r="O136" s="54">
        <v>1393.89</v>
      </c>
    </row>
    <row r="137" spans="2:15" x14ac:dyDescent="0.2">
      <c r="B137" s="54">
        <v>10.833500000000001</v>
      </c>
      <c r="C137" s="54">
        <v>142.80000000000001</v>
      </c>
      <c r="D137" s="54">
        <v>0.175733</v>
      </c>
      <c r="E137" s="54">
        <v>20.537800000000001</v>
      </c>
      <c r="F137" s="54">
        <v>4.00007</v>
      </c>
      <c r="G137" s="54">
        <v>-7.3</v>
      </c>
      <c r="H137" s="54">
        <v>0</v>
      </c>
      <c r="I137" s="54">
        <v>4.00007</v>
      </c>
      <c r="J137" s="54">
        <v>0</v>
      </c>
      <c r="K137" s="54">
        <v>104.28100000000001</v>
      </c>
      <c r="L137" s="54">
        <v>29.941199999999998</v>
      </c>
      <c r="M137" s="54">
        <v>6.1643100000000004</v>
      </c>
      <c r="N137" s="54">
        <v>-5.9880000000000003E-4</v>
      </c>
      <c r="O137" s="54">
        <v>1393.75</v>
      </c>
    </row>
    <row r="138" spans="2:15" x14ac:dyDescent="0.2">
      <c r="B138" s="54">
        <v>10.9169</v>
      </c>
      <c r="C138" s="54">
        <v>142.19999999999999</v>
      </c>
      <c r="D138" s="54">
        <v>0.175733</v>
      </c>
      <c r="E138" s="54">
        <v>20.537800000000001</v>
      </c>
      <c r="F138" s="54">
        <v>4.0001800000000003</v>
      </c>
      <c r="G138" s="54">
        <v>-7.3</v>
      </c>
      <c r="H138" s="54">
        <v>0</v>
      </c>
      <c r="I138" s="54">
        <v>4.0001800000000003</v>
      </c>
      <c r="J138" s="54">
        <v>0</v>
      </c>
      <c r="K138" s="54">
        <v>104.298</v>
      </c>
      <c r="L138" s="54">
        <v>29.941199999999998</v>
      </c>
      <c r="M138" s="54">
        <v>6.1631499999999999</v>
      </c>
      <c r="N138" s="54">
        <v>-3.0528E-4</v>
      </c>
      <c r="O138" s="54">
        <v>1394.25</v>
      </c>
    </row>
    <row r="139" spans="2:15" x14ac:dyDescent="0.2">
      <c r="B139" s="54">
        <v>11.0002</v>
      </c>
      <c r="C139" s="54">
        <v>143.64099999999999</v>
      </c>
      <c r="D139" s="54">
        <v>0.18149499999999999</v>
      </c>
      <c r="E139" s="54">
        <v>20.537800000000001</v>
      </c>
      <c r="F139" s="54">
        <v>3.9997199999999999</v>
      </c>
      <c r="G139" s="54">
        <v>-7.3</v>
      </c>
      <c r="H139" s="54">
        <v>0</v>
      </c>
      <c r="I139" s="54">
        <v>3.9997199999999999</v>
      </c>
      <c r="J139" s="54">
        <v>0</v>
      </c>
      <c r="K139" s="54">
        <v>104.116</v>
      </c>
      <c r="L139" s="54">
        <v>30.064299999999999</v>
      </c>
      <c r="M139" s="54">
        <v>6.16092</v>
      </c>
      <c r="N139" s="54">
        <v>3.1799999999999998E-4</v>
      </c>
      <c r="O139" s="54">
        <v>1393.85</v>
      </c>
    </row>
    <row r="140" spans="2:15" x14ac:dyDescent="0.2">
      <c r="B140" s="54">
        <v>11.083500000000001</v>
      </c>
      <c r="C140" s="54">
        <v>143.00800000000001</v>
      </c>
      <c r="D140" s="54">
        <v>0.18437600000000001</v>
      </c>
      <c r="E140" s="54">
        <v>20.537800000000001</v>
      </c>
      <c r="F140" s="54">
        <v>4.0001899999999999</v>
      </c>
      <c r="G140" s="54">
        <v>-7.3</v>
      </c>
      <c r="H140" s="54">
        <v>0</v>
      </c>
      <c r="I140" s="54">
        <v>4.0001899999999999</v>
      </c>
      <c r="J140" s="54">
        <v>0</v>
      </c>
      <c r="K140" s="54">
        <v>104.044</v>
      </c>
      <c r="L140" s="54">
        <v>30.0885</v>
      </c>
      <c r="M140" s="54">
        <v>6.1608999999999998</v>
      </c>
      <c r="N140" s="54">
        <v>-3.1799999999999998E-4</v>
      </c>
      <c r="O140" s="54">
        <v>1394.27</v>
      </c>
    </row>
    <row r="141" spans="2:15" x14ac:dyDescent="0.2">
      <c r="B141" s="54">
        <v>11.1669</v>
      </c>
      <c r="C141" s="54">
        <v>142.6</v>
      </c>
      <c r="D141" s="54">
        <v>0.18437600000000001</v>
      </c>
      <c r="E141" s="54">
        <v>20.537800000000001</v>
      </c>
      <c r="F141" s="54">
        <v>4.0000600000000004</v>
      </c>
      <c r="G141" s="54">
        <v>-7.3</v>
      </c>
      <c r="H141" s="54">
        <v>0</v>
      </c>
      <c r="I141" s="54">
        <v>4.0000600000000004</v>
      </c>
      <c r="J141" s="54">
        <v>0</v>
      </c>
      <c r="K141" s="54">
        <v>104.24</v>
      </c>
      <c r="L141" s="54">
        <v>29.965599999999998</v>
      </c>
      <c r="M141" s="54">
        <v>6.1582400000000002</v>
      </c>
      <c r="N141" s="54">
        <v>-3.1799999999999998E-4</v>
      </c>
      <c r="O141" s="54">
        <v>1394.03</v>
      </c>
    </row>
    <row r="142" spans="2:15" x14ac:dyDescent="0.2">
      <c r="B142" s="54">
        <v>11.2502</v>
      </c>
      <c r="C142" s="54">
        <v>143.316</v>
      </c>
      <c r="D142" s="54">
        <v>0.18725600000000001</v>
      </c>
      <c r="E142" s="54">
        <v>20.537800000000001</v>
      </c>
      <c r="F142" s="54">
        <v>4.0000299999999998</v>
      </c>
      <c r="G142" s="54">
        <v>-7.3</v>
      </c>
      <c r="H142" s="54">
        <v>0</v>
      </c>
      <c r="I142" s="54">
        <v>4.0000299999999998</v>
      </c>
      <c r="J142" s="54">
        <v>0</v>
      </c>
      <c r="K142" s="54">
        <v>104.18600000000001</v>
      </c>
      <c r="L142" s="54">
        <v>30.014600000000002</v>
      </c>
      <c r="M142" s="54">
        <v>6.1567499999999997</v>
      </c>
      <c r="N142" s="54">
        <v>3.1799999999999998E-4</v>
      </c>
      <c r="O142" s="54">
        <v>1393.89</v>
      </c>
    </row>
    <row r="143" spans="2:15" x14ac:dyDescent="0.2">
      <c r="B143" s="54">
        <v>11.333500000000001</v>
      </c>
      <c r="C143" s="54">
        <v>144.124</v>
      </c>
      <c r="D143" s="54">
        <v>0.18725600000000001</v>
      </c>
      <c r="E143" s="54">
        <v>20.537800000000001</v>
      </c>
      <c r="F143" s="54">
        <v>4.0000099999999996</v>
      </c>
      <c r="G143" s="54">
        <v>-7.3</v>
      </c>
      <c r="H143" s="54">
        <v>0</v>
      </c>
      <c r="I143" s="54">
        <v>4.0000099999999996</v>
      </c>
      <c r="J143" s="54">
        <v>0</v>
      </c>
      <c r="K143" s="54">
        <v>104.078</v>
      </c>
      <c r="L143" s="54">
        <v>29.965800000000002</v>
      </c>
      <c r="M143" s="54">
        <v>6.1536400000000002</v>
      </c>
      <c r="N143" s="54">
        <v>-3.1164000000000002E-4</v>
      </c>
      <c r="O143" s="54">
        <v>1394.35</v>
      </c>
    </row>
    <row r="144" spans="2:15" x14ac:dyDescent="0.2">
      <c r="B144" s="54">
        <v>11.4169</v>
      </c>
      <c r="C144" s="54">
        <v>142.88499999999999</v>
      </c>
      <c r="D144" s="54">
        <v>0.190137</v>
      </c>
      <c r="E144" s="54">
        <v>20.537800000000001</v>
      </c>
      <c r="F144" s="54">
        <v>4.0000499999999999</v>
      </c>
      <c r="G144" s="54">
        <v>-7.3</v>
      </c>
      <c r="H144" s="54">
        <v>0</v>
      </c>
      <c r="I144" s="54">
        <v>4.0000499999999999</v>
      </c>
      <c r="J144" s="54">
        <v>0</v>
      </c>
      <c r="K144" s="54">
        <v>104.161</v>
      </c>
      <c r="L144" s="54">
        <v>29.990300000000001</v>
      </c>
      <c r="M144" s="54">
        <v>6.1526899999999998</v>
      </c>
      <c r="N144" s="54">
        <v>-2.9255999999999998E-4</v>
      </c>
      <c r="O144" s="54">
        <v>1394.1</v>
      </c>
    </row>
    <row r="145" spans="2:15" x14ac:dyDescent="0.2">
      <c r="B145" s="54">
        <v>11.5002</v>
      </c>
      <c r="C145" s="54">
        <v>141.4</v>
      </c>
      <c r="D145" s="54">
        <v>0.194359</v>
      </c>
      <c r="E145" s="54">
        <v>20.537800000000001</v>
      </c>
      <c r="F145" s="54">
        <v>4.0003399999999996</v>
      </c>
      <c r="G145" s="54">
        <v>-7.3</v>
      </c>
      <c r="H145" s="54">
        <v>0</v>
      </c>
      <c r="I145" s="54">
        <v>4.0003399999999996</v>
      </c>
      <c r="J145" s="54">
        <v>0</v>
      </c>
      <c r="K145" s="54">
        <v>103.937</v>
      </c>
      <c r="L145" s="54">
        <v>30.014600000000002</v>
      </c>
      <c r="M145" s="54">
        <v>6.1514300000000004</v>
      </c>
      <c r="N145" s="54">
        <v>-3.0528E-4</v>
      </c>
      <c r="O145" s="54">
        <v>1393.91</v>
      </c>
    </row>
    <row r="146" spans="2:15" x14ac:dyDescent="0.2">
      <c r="B146" s="54">
        <v>11.583500000000001</v>
      </c>
      <c r="C146" s="54">
        <v>141.82599999999999</v>
      </c>
      <c r="D146" s="54">
        <v>0.19589899999999999</v>
      </c>
      <c r="E146" s="54">
        <v>20.537800000000001</v>
      </c>
      <c r="F146" s="54">
        <v>4.00021</v>
      </c>
      <c r="G146" s="54">
        <v>-7.3</v>
      </c>
      <c r="H146" s="54">
        <v>0</v>
      </c>
      <c r="I146" s="54">
        <v>4.00021</v>
      </c>
      <c r="J146" s="54">
        <v>0</v>
      </c>
      <c r="K146" s="54">
        <v>103.997</v>
      </c>
      <c r="L146" s="54">
        <v>29.965800000000002</v>
      </c>
      <c r="M146" s="54">
        <v>6.1500500000000002</v>
      </c>
      <c r="N146" s="54">
        <v>-3.1799999999999998E-4</v>
      </c>
      <c r="O146" s="54">
        <v>1394.95</v>
      </c>
    </row>
    <row r="147" spans="2:15" x14ac:dyDescent="0.2">
      <c r="B147" s="54">
        <v>11.6669</v>
      </c>
      <c r="C147" s="54">
        <v>141.51599999999999</v>
      </c>
      <c r="D147" s="54">
        <v>0.19878000000000001</v>
      </c>
      <c r="E147" s="54">
        <v>20.537800000000001</v>
      </c>
      <c r="F147" s="54">
        <v>4.0000799999999996</v>
      </c>
      <c r="G147" s="54">
        <v>-7.3</v>
      </c>
      <c r="H147" s="54">
        <v>0</v>
      </c>
      <c r="I147" s="54">
        <v>4.0000799999999996</v>
      </c>
      <c r="J147" s="54">
        <v>0</v>
      </c>
      <c r="K147" s="54">
        <v>103.937</v>
      </c>
      <c r="L147" s="54">
        <v>30.014600000000002</v>
      </c>
      <c r="M147" s="54">
        <v>6.1489500000000001</v>
      </c>
      <c r="N147" s="54">
        <v>-4.4520000000000001E-5</v>
      </c>
      <c r="O147" s="54">
        <v>1394.27</v>
      </c>
    </row>
    <row r="148" spans="2:15" x14ac:dyDescent="0.2">
      <c r="B148" s="54">
        <v>11.7502</v>
      </c>
      <c r="C148" s="54">
        <v>141.6</v>
      </c>
      <c r="D148" s="54">
        <v>0.19878000000000001</v>
      </c>
      <c r="E148" s="54">
        <v>20.527699999999999</v>
      </c>
      <c r="F148" s="54">
        <v>4.0000900000000001</v>
      </c>
      <c r="G148" s="54">
        <v>-7.3</v>
      </c>
      <c r="H148" s="54">
        <v>0</v>
      </c>
      <c r="I148" s="54">
        <v>4.0000900000000001</v>
      </c>
      <c r="J148" s="54">
        <v>0</v>
      </c>
      <c r="K148" s="54">
        <v>103.976</v>
      </c>
      <c r="L148" s="54">
        <v>30.015000000000001</v>
      </c>
      <c r="M148" s="54">
        <v>6.1486099999999997</v>
      </c>
      <c r="N148" s="54">
        <v>2.4168E-4</v>
      </c>
      <c r="O148" s="54">
        <v>1394.42</v>
      </c>
    </row>
    <row r="149" spans="2:15" x14ac:dyDescent="0.2">
      <c r="B149" s="54">
        <v>11.833500000000001</v>
      </c>
      <c r="C149" s="54">
        <v>139.672</v>
      </c>
      <c r="D149" s="54">
        <v>0.20166100000000001</v>
      </c>
      <c r="E149" s="54">
        <v>20.527699999999999</v>
      </c>
      <c r="F149" s="54">
        <v>3.9998899999999997</v>
      </c>
      <c r="G149" s="54">
        <v>-7.3</v>
      </c>
      <c r="H149" s="54">
        <v>0</v>
      </c>
      <c r="I149" s="54">
        <v>3.9998899999999997</v>
      </c>
      <c r="J149" s="54">
        <v>0</v>
      </c>
      <c r="K149" s="54">
        <v>103.979</v>
      </c>
      <c r="L149" s="54">
        <v>30.0153</v>
      </c>
      <c r="M149" s="54">
        <v>6.1472899999999999</v>
      </c>
      <c r="N149" s="54">
        <v>-3.1799999999999998E-4</v>
      </c>
      <c r="O149" s="54">
        <v>1394.33</v>
      </c>
    </row>
    <row r="150" spans="2:15" x14ac:dyDescent="0.2">
      <c r="B150" s="54">
        <v>11.9169</v>
      </c>
      <c r="C150" s="54">
        <v>140.73599999999999</v>
      </c>
      <c r="D150" s="54">
        <v>0.204542</v>
      </c>
      <c r="E150" s="54">
        <v>20.537800000000001</v>
      </c>
      <c r="F150" s="54">
        <v>4.0000400000000003</v>
      </c>
      <c r="G150" s="54">
        <v>-7.2</v>
      </c>
      <c r="H150" s="54">
        <v>0</v>
      </c>
      <c r="I150" s="54">
        <v>4.0000400000000003</v>
      </c>
      <c r="J150" s="54">
        <v>0</v>
      </c>
      <c r="K150" s="54">
        <v>103.965</v>
      </c>
      <c r="L150" s="54">
        <v>30.0395</v>
      </c>
      <c r="M150" s="54">
        <v>6.1467099999999997</v>
      </c>
      <c r="N150" s="54">
        <v>-2.8620000000000002E-4</v>
      </c>
      <c r="O150" s="54">
        <v>1394.09</v>
      </c>
    </row>
    <row r="151" spans="2:15" x14ac:dyDescent="0.2">
      <c r="B151" s="54">
        <v>12.0002</v>
      </c>
      <c r="C151" s="54">
        <v>141.26400000000001</v>
      </c>
      <c r="D151" s="54">
        <v>0.204542</v>
      </c>
      <c r="E151" s="54">
        <v>20.537800000000001</v>
      </c>
      <c r="F151" s="54">
        <v>4.0003500000000001</v>
      </c>
      <c r="G151" s="54">
        <v>-7.2</v>
      </c>
      <c r="H151" s="54">
        <v>0</v>
      </c>
      <c r="I151" s="54">
        <v>4.0003500000000001</v>
      </c>
      <c r="J151" s="54">
        <v>0</v>
      </c>
      <c r="K151" s="54">
        <v>103.988</v>
      </c>
      <c r="L151" s="54">
        <v>30.015000000000001</v>
      </c>
      <c r="M151" s="54">
        <v>6.1456600000000003</v>
      </c>
      <c r="N151" s="54">
        <v>3.1799999999999998E-4</v>
      </c>
      <c r="O151" s="54">
        <v>1394.2</v>
      </c>
    </row>
    <row r="152" spans="2:15" x14ac:dyDescent="0.2">
      <c r="B152" s="54">
        <v>12.083500000000001</v>
      </c>
      <c r="C152" s="54">
        <v>141.096</v>
      </c>
      <c r="D152" s="54">
        <v>0.21030299999999999</v>
      </c>
      <c r="E152" s="54">
        <v>20.537800000000001</v>
      </c>
      <c r="F152" s="54">
        <v>3.99986</v>
      </c>
      <c r="G152" s="54">
        <v>-7.3</v>
      </c>
      <c r="H152" s="54">
        <v>0</v>
      </c>
      <c r="I152" s="54">
        <v>3.99986</v>
      </c>
      <c r="J152" s="54">
        <v>0</v>
      </c>
      <c r="K152" s="54">
        <v>103.886</v>
      </c>
      <c r="L152" s="54">
        <v>29.941400000000002</v>
      </c>
      <c r="M152" s="54">
        <v>6.1440799999999998</v>
      </c>
      <c r="N152" s="54">
        <v>3.18E-5</v>
      </c>
      <c r="O152" s="54">
        <v>1394</v>
      </c>
    </row>
    <row r="153" spans="2:15" x14ac:dyDescent="0.2">
      <c r="B153" s="54">
        <v>12.1669</v>
      </c>
      <c r="C153" s="54">
        <v>140.14400000000001</v>
      </c>
      <c r="D153" s="54">
        <v>0.21318400000000001</v>
      </c>
      <c r="E153" s="54">
        <v>20.537800000000001</v>
      </c>
      <c r="F153" s="54">
        <v>3.9995699999999998</v>
      </c>
      <c r="G153" s="54">
        <v>-7.2563599999999999</v>
      </c>
      <c r="H153" s="54">
        <v>0</v>
      </c>
      <c r="I153" s="54">
        <v>3.9995699999999998</v>
      </c>
      <c r="J153" s="54">
        <v>0</v>
      </c>
      <c r="K153" s="54">
        <v>103.958</v>
      </c>
      <c r="L153" s="54">
        <v>30.0642</v>
      </c>
      <c r="M153" s="54">
        <v>6.141</v>
      </c>
      <c r="N153" s="54">
        <v>-3.1799999999999998E-4</v>
      </c>
      <c r="O153" s="54">
        <v>1394.11</v>
      </c>
    </row>
    <row r="154" spans="2:15" x14ac:dyDescent="0.2">
      <c r="B154" s="54">
        <v>12.2502</v>
      </c>
      <c r="C154" s="54">
        <v>139.30799999999999</v>
      </c>
      <c r="D154" s="54">
        <v>0.21318400000000001</v>
      </c>
      <c r="E154" s="54">
        <v>20.529499999999999</v>
      </c>
      <c r="F154" s="54">
        <v>3.9997500000000001</v>
      </c>
      <c r="G154" s="54">
        <v>-7.2</v>
      </c>
      <c r="H154" s="54">
        <v>0</v>
      </c>
      <c r="I154" s="54">
        <v>3.9997500000000001</v>
      </c>
      <c r="J154" s="54">
        <v>0</v>
      </c>
      <c r="K154" s="54">
        <v>103.792</v>
      </c>
      <c r="L154" s="54">
        <v>29.965800000000002</v>
      </c>
      <c r="M154" s="54">
        <v>6.1398599999999997</v>
      </c>
      <c r="N154" s="54">
        <v>-2.544E-5</v>
      </c>
      <c r="O154" s="54">
        <v>1393.97</v>
      </c>
    </row>
    <row r="155" spans="2:15" x14ac:dyDescent="0.2">
      <c r="B155" s="54">
        <v>12.333500000000001</v>
      </c>
      <c r="C155" s="54">
        <v>139.624</v>
      </c>
      <c r="D155" s="54">
        <v>0.21606500000000001</v>
      </c>
      <c r="E155" s="54">
        <v>20.527699999999999</v>
      </c>
      <c r="F155" s="54">
        <v>4.0000400000000003</v>
      </c>
      <c r="G155" s="54">
        <v>-7.2</v>
      </c>
      <c r="H155" s="54">
        <v>0</v>
      </c>
      <c r="I155" s="54">
        <v>4.0000400000000003</v>
      </c>
      <c r="J155" s="54">
        <v>0</v>
      </c>
      <c r="K155" s="54">
        <v>103.771</v>
      </c>
      <c r="L155" s="54">
        <v>30.014800000000001</v>
      </c>
      <c r="M155" s="54">
        <v>6.1372600000000004</v>
      </c>
      <c r="N155" s="54">
        <v>-2.9891999999999999E-4</v>
      </c>
      <c r="O155" s="54">
        <v>1394.05</v>
      </c>
    </row>
    <row r="156" spans="2:15" x14ac:dyDescent="0.2">
      <c r="B156" s="54">
        <v>12.4169</v>
      </c>
      <c r="C156" s="54">
        <v>139.072</v>
      </c>
      <c r="D156" s="54">
        <v>0.218946</v>
      </c>
      <c r="E156" s="54">
        <v>20.527699999999999</v>
      </c>
      <c r="F156" s="54">
        <v>3.9999799999999999</v>
      </c>
      <c r="G156" s="54">
        <v>-7.2</v>
      </c>
      <c r="H156" s="54">
        <v>0</v>
      </c>
      <c r="I156" s="54">
        <v>3.9999799999999999</v>
      </c>
      <c r="J156" s="54">
        <v>0</v>
      </c>
      <c r="K156" s="54">
        <v>103.923</v>
      </c>
      <c r="L156" s="54">
        <v>30.014600000000002</v>
      </c>
      <c r="M156" s="54">
        <v>6.1355700000000004</v>
      </c>
      <c r="N156" s="54">
        <v>1.908E-5</v>
      </c>
      <c r="O156" s="54">
        <v>1394.01</v>
      </c>
    </row>
    <row r="157" spans="2:15" x14ac:dyDescent="0.2">
      <c r="B157" s="54">
        <v>12.5002</v>
      </c>
      <c r="C157" s="54">
        <v>138.19200000000001</v>
      </c>
      <c r="D157" s="54">
        <v>0.22470799999999999</v>
      </c>
      <c r="E157" s="54">
        <v>20.527699999999999</v>
      </c>
      <c r="F157" s="54">
        <v>3.9999899999999999</v>
      </c>
      <c r="G157" s="54">
        <v>-7.2</v>
      </c>
      <c r="H157" s="54">
        <v>0</v>
      </c>
      <c r="I157" s="54">
        <v>3.9999899999999999</v>
      </c>
      <c r="J157" s="54">
        <v>0</v>
      </c>
      <c r="K157" s="54">
        <v>103.819</v>
      </c>
      <c r="L157" s="54">
        <v>29.965800000000002</v>
      </c>
      <c r="M157" s="54">
        <v>6.1345900000000002</v>
      </c>
      <c r="N157" s="54">
        <v>-3.1799999999999998E-4</v>
      </c>
      <c r="O157" s="54">
        <v>1393.79</v>
      </c>
    </row>
    <row r="158" spans="2:15" x14ac:dyDescent="0.2">
      <c r="B158" s="54">
        <v>12.583500000000001</v>
      </c>
      <c r="C158" s="54">
        <v>138.6</v>
      </c>
      <c r="D158" s="54">
        <v>0.22470799999999999</v>
      </c>
      <c r="E158" s="54">
        <v>20.527699999999999</v>
      </c>
      <c r="F158" s="54">
        <v>4.0000999999999998</v>
      </c>
      <c r="G158" s="54">
        <v>-7.2</v>
      </c>
      <c r="H158" s="54">
        <v>0</v>
      </c>
      <c r="I158" s="54">
        <v>4.0000999999999998</v>
      </c>
      <c r="J158" s="54">
        <v>0</v>
      </c>
      <c r="K158" s="54">
        <v>103.63500000000001</v>
      </c>
      <c r="L158" s="54">
        <v>29.990099999999998</v>
      </c>
      <c r="M158" s="54">
        <v>6.1331699999999998</v>
      </c>
      <c r="N158" s="54">
        <v>2.9255999999999998E-4</v>
      </c>
      <c r="O158" s="54">
        <v>1394.15</v>
      </c>
    </row>
    <row r="159" spans="2:15" x14ac:dyDescent="0.2">
      <c r="B159" s="54">
        <v>12.6669</v>
      </c>
      <c r="C159" s="54">
        <v>138.416</v>
      </c>
      <c r="D159" s="54">
        <v>0.22758900000000001</v>
      </c>
      <c r="E159" s="54">
        <v>20.537800000000001</v>
      </c>
      <c r="F159" s="54">
        <v>3.9998</v>
      </c>
      <c r="G159" s="54">
        <v>-7.2</v>
      </c>
      <c r="H159" s="54">
        <v>0</v>
      </c>
      <c r="I159" s="54">
        <v>3.9998</v>
      </c>
      <c r="J159" s="54">
        <v>0</v>
      </c>
      <c r="K159" s="54">
        <v>103.761</v>
      </c>
      <c r="L159" s="54">
        <v>29.965800000000002</v>
      </c>
      <c r="M159" s="54">
        <v>6.1312499999999996</v>
      </c>
      <c r="N159" s="54">
        <v>0</v>
      </c>
      <c r="O159" s="54">
        <v>1393.94</v>
      </c>
    </row>
    <row r="160" spans="2:15" x14ac:dyDescent="0.2">
      <c r="B160" s="54">
        <v>12.7502</v>
      </c>
      <c r="C160" s="54">
        <v>136.732</v>
      </c>
      <c r="D160" s="54">
        <v>0.23047000000000001</v>
      </c>
      <c r="E160" s="54">
        <v>20.527699999999999</v>
      </c>
      <c r="F160" s="54">
        <v>4.0001600000000002</v>
      </c>
      <c r="G160" s="54">
        <v>-7.2</v>
      </c>
      <c r="H160" s="54">
        <v>0</v>
      </c>
      <c r="I160" s="54">
        <v>4.0001600000000002</v>
      </c>
      <c r="J160" s="54">
        <v>0</v>
      </c>
      <c r="K160" s="54">
        <v>103.66</v>
      </c>
      <c r="L160" s="54">
        <v>30.014800000000001</v>
      </c>
      <c r="M160" s="54">
        <v>6.1292600000000004</v>
      </c>
      <c r="N160" s="54">
        <v>-6.3600000000000001E-6</v>
      </c>
      <c r="O160" s="54">
        <v>1393.46</v>
      </c>
    </row>
    <row r="161" spans="2:15" x14ac:dyDescent="0.2">
      <c r="B161" s="54">
        <v>12.833500000000001</v>
      </c>
      <c r="C161" s="54">
        <v>137.84200000000001</v>
      </c>
      <c r="D161" s="54">
        <v>0.23335</v>
      </c>
      <c r="E161" s="54">
        <v>20.527699999999999</v>
      </c>
      <c r="F161" s="54">
        <v>3.9996499999999999</v>
      </c>
      <c r="G161" s="54">
        <v>-7.2</v>
      </c>
      <c r="H161" s="54">
        <v>0</v>
      </c>
      <c r="I161" s="54">
        <v>3.9996499999999999</v>
      </c>
      <c r="J161" s="54">
        <v>0</v>
      </c>
      <c r="K161" s="54">
        <v>103.55500000000001</v>
      </c>
      <c r="L161" s="54">
        <v>29.9908</v>
      </c>
      <c r="M161" s="54">
        <v>6.12683</v>
      </c>
      <c r="N161" s="54">
        <v>-5.28729E-15</v>
      </c>
      <c r="O161" s="54">
        <v>1394.29</v>
      </c>
    </row>
    <row r="162" spans="2:15" x14ac:dyDescent="0.2">
      <c r="B162" s="54">
        <v>12.9169</v>
      </c>
      <c r="C162" s="54">
        <v>137.27600000000001</v>
      </c>
      <c r="D162" s="54">
        <v>0.23335</v>
      </c>
      <c r="E162" s="54">
        <v>20.527699999999999</v>
      </c>
      <c r="F162" s="54">
        <v>4.0000600000000004</v>
      </c>
      <c r="G162" s="54">
        <v>-7.2</v>
      </c>
      <c r="H162" s="54">
        <v>0</v>
      </c>
      <c r="I162" s="54">
        <v>4.0000600000000004</v>
      </c>
      <c r="J162" s="54">
        <v>0</v>
      </c>
      <c r="K162" s="54">
        <v>103.645</v>
      </c>
      <c r="L162" s="54">
        <v>30.015000000000001</v>
      </c>
      <c r="M162" s="54">
        <v>6.1239600000000003</v>
      </c>
      <c r="N162" s="54">
        <v>3.1799999999999998E-4</v>
      </c>
      <c r="O162" s="54">
        <v>1393.42</v>
      </c>
    </row>
    <row r="163" spans="2:15" x14ac:dyDescent="0.2">
      <c r="B163" s="54">
        <v>13.0002</v>
      </c>
      <c r="C163" s="54">
        <v>136.721</v>
      </c>
      <c r="D163" s="54">
        <v>0.23911199999999999</v>
      </c>
      <c r="E163" s="54">
        <v>20.527699999999999</v>
      </c>
      <c r="F163" s="54">
        <v>4.0001499999999997</v>
      </c>
      <c r="G163" s="54">
        <v>-7.1981799999999998</v>
      </c>
      <c r="H163" s="54">
        <v>0</v>
      </c>
      <c r="I163" s="54">
        <v>4.0001499999999997</v>
      </c>
      <c r="J163" s="54">
        <v>0</v>
      </c>
      <c r="K163" s="54">
        <v>103.604</v>
      </c>
      <c r="L163" s="54">
        <v>30.014600000000002</v>
      </c>
      <c r="M163" s="54">
        <v>6.12195</v>
      </c>
      <c r="N163" s="54">
        <v>5.6940099999999996E-15</v>
      </c>
      <c r="O163" s="54">
        <v>1394.1</v>
      </c>
    </row>
    <row r="164" spans="2:15" x14ac:dyDescent="0.2">
      <c r="B164" s="54">
        <v>13.083500000000001</v>
      </c>
      <c r="C164" s="54">
        <v>136.40799999999999</v>
      </c>
      <c r="D164" s="54">
        <v>0.24199300000000001</v>
      </c>
      <c r="E164" s="54">
        <v>20.527699999999999</v>
      </c>
      <c r="F164" s="54">
        <v>4.0001199999999999</v>
      </c>
      <c r="G164" s="54">
        <v>-7.2</v>
      </c>
      <c r="H164" s="54">
        <v>0</v>
      </c>
      <c r="I164" s="54">
        <v>4.0001199999999999</v>
      </c>
      <c r="J164" s="54">
        <v>0</v>
      </c>
      <c r="K164" s="54">
        <v>103.684</v>
      </c>
      <c r="L164" s="54">
        <v>30.014500000000002</v>
      </c>
      <c r="M164" s="54">
        <v>6.1212499999999999</v>
      </c>
      <c r="N164" s="54">
        <v>0</v>
      </c>
      <c r="O164" s="54">
        <v>1394.73</v>
      </c>
    </row>
    <row r="165" spans="2:15" x14ac:dyDescent="0.2">
      <c r="B165" s="54">
        <v>13.1669</v>
      </c>
      <c r="C165" s="54">
        <v>136.244</v>
      </c>
      <c r="D165" s="54">
        <v>0.24487400000000001</v>
      </c>
      <c r="E165" s="54">
        <v>20.527699999999999</v>
      </c>
      <c r="F165" s="54">
        <v>3.9999400000000001</v>
      </c>
      <c r="G165" s="54">
        <v>-7.2</v>
      </c>
      <c r="H165" s="54">
        <v>0</v>
      </c>
      <c r="I165" s="54">
        <v>3.9999400000000001</v>
      </c>
      <c r="J165" s="54">
        <v>0</v>
      </c>
      <c r="K165" s="54">
        <v>103.488</v>
      </c>
      <c r="L165" s="54">
        <v>30.0395</v>
      </c>
      <c r="M165" s="54">
        <v>6.1200099999999997</v>
      </c>
      <c r="N165" s="54">
        <v>0</v>
      </c>
      <c r="O165" s="54">
        <v>1393.86</v>
      </c>
    </row>
    <row r="166" spans="2:15" x14ac:dyDescent="0.2">
      <c r="B166" s="54">
        <v>13.2502</v>
      </c>
      <c r="C166" s="54">
        <v>135.88399999999999</v>
      </c>
      <c r="D166" s="54">
        <v>0.247755</v>
      </c>
      <c r="E166" s="54">
        <v>20.527699999999999</v>
      </c>
      <c r="F166" s="54">
        <v>3.9999899999999999</v>
      </c>
      <c r="G166" s="54">
        <v>-7.2</v>
      </c>
      <c r="H166" s="54">
        <v>0</v>
      </c>
      <c r="I166" s="54">
        <v>3.9999899999999999</v>
      </c>
      <c r="J166" s="54">
        <v>0</v>
      </c>
      <c r="K166" s="54">
        <v>103.468</v>
      </c>
      <c r="L166" s="54">
        <v>29.990400000000001</v>
      </c>
      <c r="M166" s="54">
        <v>6.1180599999999998</v>
      </c>
      <c r="N166" s="54">
        <v>1.272E-5</v>
      </c>
      <c r="O166" s="54">
        <v>1394.73</v>
      </c>
    </row>
    <row r="167" spans="2:15" x14ac:dyDescent="0.2">
      <c r="B167" s="54">
        <v>13.333500000000001</v>
      </c>
      <c r="C167" s="54">
        <v>136.34399999999999</v>
      </c>
      <c r="D167" s="54">
        <v>0.25351600000000002</v>
      </c>
      <c r="E167" s="54">
        <v>20.527699999999999</v>
      </c>
      <c r="F167" s="54">
        <v>3.9999400000000001</v>
      </c>
      <c r="G167" s="54">
        <v>-7.1</v>
      </c>
      <c r="H167" s="54">
        <v>0</v>
      </c>
      <c r="I167" s="54">
        <v>3.9999400000000001</v>
      </c>
      <c r="J167" s="54">
        <v>0</v>
      </c>
      <c r="K167" s="54">
        <v>103.474</v>
      </c>
      <c r="L167" s="54">
        <v>29.990099999999998</v>
      </c>
      <c r="M167" s="54">
        <v>6.11564</v>
      </c>
      <c r="N167" s="54">
        <v>-1.272E-5</v>
      </c>
      <c r="O167" s="54">
        <v>1394.23</v>
      </c>
    </row>
    <row r="168" spans="2:15" x14ac:dyDescent="0.2">
      <c r="B168" s="54">
        <v>13.4169</v>
      </c>
      <c r="C168" s="54">
        <v>136.80000000000001</v>
      </c>
      <c r="D168" s="54">
        <v>0.25351600000000002</v>
      </c>
      <c r="E168" s="54">
        <v>20.527699999999999</v>
      </c>
      <c r="F168" s="54">
        <v>3.9999400000000001</v>
      </c>
      <c r="G168" s="54">
        <v>-7.1</v>
      </c>
      <c r="H168" s="54">
        <v>0</v>
      </c>
      <c r="I168" s="54">
        <v>3.9999400000000001</v>
      </c>
      <c r="J168" s="54">
        <v>0</v>
      </c>
      <c r="K168" s="54">
        <v>103.34399999999999</v>
      </c>
      <c r="L168" s="54">
        <v>29.965599999999998</v>
      </c>
      <c r="M168" s="54">
        <v>6.1127200000000004</v>
      </c>
      <c r="N168" s="54">
        <v>-3.1799999999999998E-4</v>
      </c>
      <c r="O168" s="54">
        <v>1393.77</v>
      </c>
    </row>
    <row r="169" spans="2:15" x14ac:dyDescent="0.2">
      <c r="B169" s="54">
        <v>13.5002</v>
      </c>
      <c r="C169" s="54">
        <v>135.27199999999999</v>
      </c>
      <c r="D169" s="54">
        <v>0.25639699999999999</v>
      </c>
      <c r="E169" s="54">
        <v>20.527699999999999</v>
      </c>
      <c r="F169" s="54">
        <v>3.9997699999999998</v>
      </c>
      <c r="G169" s="54">
        <v>-7.1</v>
      </c>
      <c r="H169" s="54">
        <v>0</v>
      </c>
      <c r="I169" s="54">
        <v>3.9997699999999998</v>
      </c>
      <c r="J169" s="54">
        <v>0</v>
      </c>
      <c r="K169" s="54">
        <v>103.358</v>
      </c>
      <c r="L169" s="54">
        <v>29.990300000000001</v>
      </c>
      <c r="M169" s="54">
        <v>6.1098600000000003</v>
      </c>
      <c r="N169" s="54">
        <v>0</v>
      </c>
      <c r="O169" s="54">
        <v>1394.2</v>
      </c>
    </row>
    <row r="170" spans="2:15" x14ac:dyDescent="0.2">
      <c r="B170" s="54">
        <v>13.583500000000001</v>
      </c>
      <c r="C170" s="54">
        <v>134.80000000000001</v>
      </c>
      <c r="D170" s="54">
        <v>0.25927800000000001</v>
      </c>
      <c r="E170" s="54">
        <v>20.527699999999999</v>
      </c>
      <c r="F170" s="54">
        <v>3.9998300000000002</v>
      </c>
      <c r="G170" s="54">
        <v>-7.1</v>
      </c>
      <c r="H170" s="54">
        <v>0</v>
      </c>
      <c r="I170" s="54">
        <v>3.9998300000000002</v>
      </c>
      <c r="J170" s="54">
        <v>0</v>
      </c>
      <c r="K170" s="54">
        <v>103.313</v>
      </c>
      <c r="L170" s="54">
        <v>29.990600000000001</v>
      </c>
      <c r="M170" s="54">
        <v>6.10771</v>
      </c>
      <c r="N170" s="54">
        <v>-2.4168E-4</v>
      </c>
      <c r="O170" s="54">
        <v>1393.64</v>
      </c>
    </row>
    <row r="171" spans="2:15" x14ac:dyDescent="0.2">
      <c r="B171" s="54">
        <v>13.6669</v>
      </c>
      <c r="C171" s="54">
        <v>133.88900000000001</v>
      </c>
      <c r="D171" s="54">
        <v>0.26215899999999998</v>
      </c>
      <c r="E171" s="54">
        <v>20.527699999999999</v>
      </c>
      <c r="F171" s="54">
        <v>4.0000099999999996</v>
      </c>
      <c r="G171" s="54">
        <v>-7.1</v>
      </c>
      <c r="H171" s="54">
        <v>0</v>
      </c>
      <c r="I171" s="54">
        <v>4.0000099999999996</v>
      </c>
      <c r="J171" s="54">
        <v>0</v>
      </c>
      <c r="K171" s="54">
        <v>103.331</v>
      </c>
      <c r="L171" s="54">
        <v>30.015000000000001</v>
      </c>
      <c r="M171" s="54">
        <v>6.1053800000000003</v>
      </c>
      <c r="N171" s="54">
        <v>3.18E-5</v>
      </c>
      <c r="O171" s="54">
        <v>1393.67</v>
      </c>
    </row>
    <row r="172" spans="2:15" x14ac:dyDescent="0.2">
      <c r="B172" s="54">
        <v>13.7502</v>
      </c>
      <c r="C172" s="54">
        <v>134.52799999999999</v>
      </c>
      <c r="D172" s="54">
        <v>0.26792100000000002</v>
      </c>
      <c r="E172" s="54">
        <v>20.517600000000002</v>
      </c>
      <c r="F172" s="54">
        <v>3.9998899999999997</v>
      </c>
      <c r="G172" s="54">
        <v>-7.1</v>
      </c>
      <c r="H172" s="54">
        <v>0</v>
      </c>
      <c r="I172" s="54">
        <v>3.9998899999999997</v>
      </c>
      <c r="J172" s="54">
        <v>0</v>
      </c>
      <c r="K172" s="54">
        <v>103.271</v>
      </c>
      <c r="L172" s="54">
        <v>29.989899999999999</v>
      </c>
      <c r="M172" s="54">
        <v>6.1029600000000004</v>
      </c>
      <c r="N172" s="54">
        <v>0</v>
      </c>
      <c r="O172" s="54">
        <v>1394.68</v>
      </c>
    </row>
    <row r="173" spans="2:15" x14ac:dyDescent="0.2">
      <c r="B173" s="54">
        <v>13.833500000000001</v>
      </c>
      <c r="C173" s="54">
        <v>133.80000000000001</v>
      </c>
      <c r="D173" s="54">
        <v>0.27080199999999999</v>
      </c>
      <c r="E173" s="54">
        <v>20.517600000000002</v>
      </c>
      <c r="F173" s="54">
        <v>3.9996</v>
      </c>
      <c r="G173" s="54">
        <v>-7.1</v>
      </c>
      <c r="H173" s="54">
        <v>0</v>
      </c>
      <c r="I173" s="54">
        <v>3.9996</v>
      </c>
      <c r="J173" s="54">
        <v>0</v>
      </c>
      <c r="K173" s="54">
        <v>103.226</v>
      </c>
      <c r="L173" s="54">
        <v>29.990099999999998</v>
      </c>
      <c r="M173" s="54">
        <v>6.0998799999999997</v>
      </c>
      <c r="N173" s="54">
        <v>-3.1799999999999998E-4</v>
      </c>
      <c r="O173" s="54">
        <v>1393.5</v>
      </c>
    </row>
    <row r="174" spans="2:15" x14ac:dyDescent="0.2">
      <c r="B174" s="54">
        <v>13.9169</v>
      </c>
      <c r="C174" s="54">
        <v>133.55600000000001</v>
      </c>
      <c r="D174" s="54">
        <v>0.27368300000000001</v>
      </c>
      <c r="E174" s="54">
        <v>20.517600000000002</v>
      </c>
      <c r="F174" s="54">
        <v>3.9998300000000002</v>
      </c>
      <c r="G174" s="54">
        <v>-7.0927300000000004</v>
      </c>
      <c r="H174" s="54">
        <v>0</v>
      </c>
      <c r="I174" s="54">
        <v>3.9998300000000002</v>
      </c>
      <c r="J174" s="54">
        <v>0</v>
      </c>
      <c r="K174" s="54">
        <v>103.285</v>
      </c>
      <c r="L174" s="54">
        <v>30.039300000000001</v>
      </c>
      <c r="M174" s="54">
        <v>6.0972900000000001</v>
      </c>
      <c r="N174" s="54">
        <v>-3.1799999999999998E-4</v>
      </c>
      <c r="O174" s="54">
        <v>1394.23</v>
      </c>
    </row>
    <row r="175" spans="2:15" x14ac:dyDescent="0.2">
      <c r="B175" s="54">
        <v>14.0002</v>
      </c>
      <c r="C175" s="54">
        <v>132.88399999999999</v>
      </c>
      <c r="D175" s="54">
        <v>0.27368300000000001</v>
      </c>
      <c r="E175" s="54">
        <v>20.517600000000002</v>
      </c>
      <c r="F175" s="54">
        <v>3.9996900000000002</v>
      </c>
      <c r="G175" s="54">
        <v>-7.1</v>
      </c>
      <c r="H175" s="54">
        <v>0</v>
      </c>
      <c r="I175" s="54">
        <v>3.9996900000000002</v>
      </c>
      <c r="J175" s="54">
        <v>0</v>
      </c>
      <c r="K175" s="54">
        <v>103.242</v>
      </c>
      <c r="L175" s="54">
        <v>29.965399999999999</v>
      </c>
      <c r="M175" s="54">
        <v>6.09443</v>
      </c>
      <c r="N175" s="54">
        <v>-2.4159999999999999E-4</v>
      </c>
      <c r="O175" s="54">
        <v>1394.01</v>
      </c>
    </row>
    <row r="176" spans="2:15" x14ac:dyDescent="0.2">
      <c r="B176" s="54">
        <v>14.083500000000001</v>
      </c>
      <c r="C176" s="54">
        <v>133.47</v>
      </c>
      <c r="D176" s="54">
        <v>0.276563</v>
      </c>
      <c r="E176" s="54">
        <v>20.517600000000002</v>
      </c>
      <c r="F176" s="54">
        <v>4.0000400000000003</v>
      </c>
      <c r="G176" s="54">
        <v>-7.1</v>
      </c>
      <c r="H176" s="54">
        <v>0</v>
      </c>
      <c r="I176" s="54">
        <v>4.0000400000000003</v>
      </c>
      <c r="J176" s="54">
        <v>0</v>
      </c>
      <c r="K176" s="54">
        <v>103.244</v>
      </c>
      <c r="L176" s="54">
        <v>30.014800000000001</v>
      </c>
      <c r="M176" s="54">
        <v>6.0930400000000002</v>
      </c>
      <c r="N176" s="54">
        <v>0</v>
      </c>
      <c r="O176" s="54">
        <v>1393.77</v>
      </c>
    </row>
    <row r="177" spans="2:15" x14ac:dyDescent="0.2">
      <c r="B177" s="54">
        <v>14.1669</v>
      </c>
      <c r="C177" s="54">
        <v>132.73599999999999</v>
      </c>
      <c r="D177" s="54">
        <v>0.28286699999999998</v>
      </c>
      <c r="E177" s="54">
        <v>20.517600000000002</v>
      </c>
      <c r="F177" s="54">
        <v>3.9999099999999999</v>
      </c>
      <c r="G177" s="54">
        <v>-7.1</v>
      </c>
      <c r="H177" s="54">
        <v>0</v>
      </c>
      <c r="I177" s="54">
        <v>3.9999099999999999</v>
      </c>
      <c r="J177" s="54">
        <v>0</v>
      </c>
      <c r="K177" s="54">
        <v>103.208</v>
      </c>
      <c r="L177" s="54">
        <v>29.990099999999998</v>
      </c>
      <c r="M177" s="54">
        <v>6.0921599999999998</v>
      </c>
      <c r="N177" s="54">
        <v>1.908E-5</v>
      </c>
      <c r="O177" s="54">
        <v>1393.98</v>
      </c>
    </row>
    <row r="178" spans="2:15" x14ac:dyDescent="0.2">
      <c r="B178" s="54">
        <v>14.2502</v>
      </c>
      <c r="C178" s="54">
        <v>132.6</v>
      </c>
      <c r="D178" s="54">
        <v>0.28520600000000002</v>
      </c>
      <c r="E178" s="54">
        <v>20.517600000000002</v>
      </c>
      <c r="F178" s="54">
        <v>4.0002199999999997</v>
      </c>
      <c r="G178" s="54">
        <v>-7.1</v>
      </c>
      <c r="H178" s="54">
        <v>0</v>
      </c>
      <c r="I178" s="54">
        <v>4.0002199999999997</v>
      </c>
      <c r="J178" s="54">
        <v>0</v>
      </c>
      <c r="K178" s="54">
        <v>103.07599999999999</v>
      </c>
      <c r="L178" s="54">
        <v>29.965800000000002</v>
      </c>
      <c r="M178" s="54">
        <v>6.0904800000000003</v>
      </c>
      <c r="N178" s="54">
        <v>0</v>
      </c>
      <c r="O178" s="54">
        <v>1394.29</v>
      </c>
    </row>
    <row r="179" spans="2:15" x14ac:dyDescent="0.2">
      <c r="B179" s="54">
        <v>14.333500000000001</v>
      </c>
      <c r="C179" s="54">
        <v>131.68799999999999</v>
      </c>
      <c r="D179" s="54">
        <v>0.28808699999999998</v>
      </c>
      <c r="E179" s="54">
        <v>20.517600000000002</v>
      </c>
      <c r="F179" s="54">
        <v>3.99979</v>
      </c>
      <c r="G179" s="54">
        <v>-7.1</v>
      </c>
      <c r="H179" s="54">
        <v>0</v>
      </c>
      <c r="I179" s="54">
        <v>3.99979</v>
      </c>
      <c r="J179" s="54">
        <v>0</v>
      </c>
      <c r="K179" s="54">
        <v>103.15900000000001</v>
      </c>
      <c r="L179" s="54">
        <v>30.064</v>
      </c>
      <c r="M179" s="54">
        <v>6.08711</v>
      </c>
      <c r="N179" s="54">
        <v>3.0528E-4</v>
      </c>
      <c r="O179" s="54">
        <v>1394.12</v>
      </c>
    </row>
    <row r="180" spans="2:15" x14ac:dyDescent="0.2">
      <c r="B180" s="54">
        <v>14.4169</v>
      </c>
      <c r="C180" s="54">
        <v>131.02799999999999</v>
      </c>
      <c r="D180" s="54">
        <v>0.290968</v>
      </c>
      <c r="E180" s="54">
        <v>20.517600000000002</v>
      </c>
      <c r="F180" s="54">
        <v>4.0002399999999998</v>
      </c>
      <c r="G180" s="54">
        <v>-7.1</v>
      </c>
      <c r="H180" s="54">
        <v>0</v>
      </c>
      <c r="I180" s="54">
        <v>4.0002399999999998</v>
      </c>
      <c r="J180" s="54">
        <v>0</v>
      </c>
      <c r="K180" s="54">
        <v>103.14700000000001</v>
      </c>
      <c r="L180" s="54">
        <v>30.015000000000001</v>
      </c>
      <c r="M180" s="54">
        <v>6.0848500000000003</v>
      </c>
      <c r="N180" s="54">
        <v>2.7980000000000002E-4</v>
      </c>
      <c r="O180" s="54">
        <v>1394.09</v>
      </c>
    </row>
    <row r="181" spans="2:15" x14ac:dyDescent="0.2">
      <c r="B181" s="54">
        <v>14.5002</v>
      </c>
      <c r="C181" s="54">
        <v>130.13999999999999</v>
      </c>
      <c r="D181" s="54">
        <v>0.29672900000000002</v>
      </c>
      <c r="E181" s="54">
        <v>20.517600000000002</v>
      </c>
      <c r="F181" s="54">
        <v>3.9999400000000001</v>
      </c>
      <c r="G181" s="54">
        <v>-7.1</v>
      </c>
      <c r="H181" s="54">
        <v>0</v>
      </c>
      <c r="I181" s="54">
        <v>3.9999400000000001</v>
      </c>
      <c r="J181" s="54">
        <v>0</v>
      </c>
      <c r="K181" s="54">
        <v>103.12</v>
      </c>
      <c r="L181" s="54">
        <v>30.015000000000001</v>
      </c>
      <c r="M181" s="54">
        <v>6.08087</v>
      </c>
      <c r="N181" s="54">
        <v>-3.1164000000000002E-4</v>
      </c>
      <c r="O181" s="54">
        <v>1394.51</v>
      </c>
    </row>
    <row r="182" spans="2:15" x14ac:dyDescent="0.2">
      <c r="B182" s="54">
        <v>14.583500000000001</v>
      </c>
      <c r="C182" s="54">
        <v>129.92400000000001</v>
      </c>
      <c r="D182" s="54">
        <v>0.29960999999999999</v>
      </c>
      <c r="E182" s="54">
        <v>20.5075</v>
      </c>
      <c r="F182" s="54">
        <v>3.9999099999999999</v>
      </c>
      <c r="G182" s="54">
        <v>-7.1</v>
      </c>
      <c r="H182" s="54">
        <v>0</v>
      </c>
      <c r="I182" s="54">
        <v>3.9999099999999999</v>
      </c>
      <c r="J182" s="54">
        <v>0</v>
      </c>
      <c r="K182" s="54">
        <v>102.97</v>
      </c>
      <c r="L182" s="54">
        <v>29.989899999999999</v>
      </c>
      <c r="M182" s="54">
        <v>6.07911</v>
      </c>
      <c r="N182" s="54">
        <v>-6.3600000000000001E-6</v>
      </c>
      <c r="O182" s="54">
        <v>1394.71</v>
      </c>
    </row>
    <row r="183" spans="2:15" x14ac:dyDescent="0.2">
      <c r="B183" s="54">
        <v>14.6669</v>
      </c>
      <c r="C183" s="54">
        <v>130.786</v>
      </c>
      <c r="D183" s="54">
        <v>0.30249100000000001</v>
      </c>
      <c r="E183" s="54">
        <v>20.510100000000001</v>
      </c>
      <c r="F183" s="54">
        <v>4.0000900000000001</v>
      </c>
      <c r="G183" s="54">
        <v>-7</v>
      </c>
      <c r="H183" s="54">
        <v>0</v>
      </c>
      <c r="I183" s="54">
        <v>4.0000900000000001</v>
      </c>
      <c r="J183" s="54">
        <v>0</v>
      </c>
      <c r="K183" s="54">
        <v>102.953</v>
      </c>
      <c r="L183" s="54">
        <v>29.990300000000001</v>
      </c>
      <c r="M183" s="54">
        <v>6.0765500000000001</v>
      </c>
      <c r="N183" s="54">
        <v>0</v>
      </c>
      <c r="O183" s="54">
        <v>1393.88</v>
      </c>
    </row>
    <row r="184" spans="2:15" x14ac:dyDescent="0.2">
      <c r="B184" s="54">
        <v>14.7502</v>
      </c>
      <c r="C184" s="54">
        <v>129.928</v>
      </c>
      <c r="D184" s="54">
        <v>0.30537199999999998</v>
      </c>
      <c r="E184" s="54">
        <v>20.517600000000002</v>
      </c>
      <c r="F184" s="54">
        <v>3.9999000000000002</v>
      </c>
      <c r="G184" s="54">
        <v>-6.9072700000000005</v>
      </c>
      <c r="H184" s="54">
        <v>0</v>
      </c>
      <c r="I184" s="54">
        <v>3.9999000000000002</v>
      </c>
      <c r="J184" s="54">
        <v>0</v>
      </c>
      <c r="K184" s="54">
        <v>102.92400000000001</v>
      </c>
      <c r="L184" s="54">
        <v>30.0151</v>
      </c>
      <c r="M184" s="54">
        <v>6.0738399999999997</v>
      </c>
      <c r="N184" s="54">
        <v>6.3699999999999998E-4</v>
      </c>
      <c r="O184" s="54">
        <v>1393.69</v>
      </c>
    </row>
    <row r="185" spans="2:15" x14ac:dyDescent="0.2">
      <c r="B185" s="54">
        <v>14.833500000000001</v>
      </c>
      <c r="C185" s="54">
        <v>129.184</v>
      </c>
      <c r="D185" s="54">
        <v>0.31113400000000002</v>
      </c>
      <c r="E185" s="54">
        <v>20.517600000000002</v>
      </c>
      <c r="F185" s="54">
        <v>4.0001100000000003</v>
      </c>
      <c r="G185" s="54">
        <v>-7</v>
      </c>
      <c r="H185" s="54">
        <v>0</v>
      </c>
      <c r="I185" s="54">
        <v>4.0001100000000003</v>
      </c>
      <c r="J185" s="54">
        <v>0</v>
      </c>
      <c r="K185" s="54">
        <v>102.971</v>
      </c>
      <c r="L185" s="54">
        <v>30.014600000000002</v>
      </c>
      <c r="M185" s="54">
        <v>6.0689799999999998</v>
      </c>
      <c r="N185" s="54">
        <v>-8.5410100000000003E-15</v>
      </c>
      <c r="O185" s="54">
        <v>1394.13</v>
      </c>
    </row>
    <row r="186" spans="2:15" x14ac:dyDescent="0.2">
      <c r="B186" s="54">
        <v>14.9169</v>
      </c>
      <c r="C186" s="54">
        <v>130.4</v>
      </c>
      <c r="D186" s="54">
        <v>0.31401499999999999</v>
      </c>
      <c r="E186" s="54">
        <v>20.517600000000002</v>
      </c>
      <c r="F186" s="54">
        <v>4.0002599999999999</v>
      </c>
      <c r="G186" s="54">
        <v>-7</v>
      </c>
      <c r="H186" s="54">
        <v>0</v>
      </c>
      <c r="I186" s="54">
        <v>4.0002599999999999</v>
      </c>
      <c r="J186" s="54">
        <v>0</v>
      </c>
      <c r="K186" s="54">
        <v>102.825</v>
      </c>
      <c r="L186" s="54">
        <v>30.0642</v>
      </c>
      <c r="M186" s="54">
        <v>6.0670099999999998</v>
      </c>
      <c r="N186" s="54">
        <v>-6.3600000000000001E-6</v>
      </c>
      <c r="O186" s="54">
        <v>1394.52</v>
      </c>
    </row>
    <row r="187" spans="2:15" x14ac:dyDescent="0.2">
      <c r="B187" s="54">
        <v>15.0002</v>
      </c>
      <c r="C187" s="54">
        <v>129.19999999999999</v>
      </c>
      <c r="D187" s="54">
        <v>0.31689600000000001</v>
      </c>
      <c r="E187" s="54">
        <v>20.5075</v>
      </c>
      <c r="F187" s="54">
        <v>3.9998800000000001</v>
      </c>
      <c r="G187" s="54">
        <v>-7</v>
      </c>
      <c r="H187" s="54">
        <v>0</v>
      </c>
      <c r="I187" s="54">
        <v>3.9998800000000001</v>
      </c>
      <c r="J187" s="54">
        <v>0</v>
      </c>
      <c r="K187" s="54">
        <v>102.95099999999999</v>
      </c>
      <c r="L187" s="54">
        <v>29.990300000000001</v>
      </c>
      <c r="M187" s="54">
        <v>6.0648400000000002</v>
      </c>
      <c r="N187" s="54">
        <v>-6.3600000000000001E-6</v>
      </c>
      <c r="O187" s="54">
        <v>1394.01</v>
      </c>
    </row>
    <row r="188" spans="2:15" x14ac:dyDescent="0.2">
      <c r="B188" s="54">
        <v>15.083500000000001</v>
      </c>
      <c r="C188" s="54">
        <v>129.19999999999999</v>
      </c>
      <c r="D188" s="54">
        <v>0.319776</v>
      </c>
      <c r="E188" s="54">
        <v>20.5075</v>
      </c>
      <c r="F188" s="54">
        <v>3.9998100000000001</v>
      </c>
      <c r="G188" s="54">
        <v>-7</v>
      </c>
      <c r="H188" s="54">
        <v>0</v>
      </c>
      <c r="I188" s="54">
        <v>3.9998100000000001</v>
      </c>
      <c r="J188" s="54">
        <v>0</v>
      </c>
      <c r="K188" s="54">
        <v>102.80200000000001</v>
      </c>
      <c r="L188" s="54">
        <v>30.014500000000002</v>
      </c>
      <c r="M188" s="54">
        <v>6.06149</v>
      </c>
      <c r="N188" s="54">
        <v>0</v>
      </c>
      <c r="O188" s="54">
        <v>1393.91</v>
      </c>
    </row>
    <row r="189" spans="2:15" x14ac:dyDescent="0.2">
      <c r="B189" s="54">
        <v>15.1669</v>
      </c>
      <c r="C189" s="54">
        <v>127.532</v>
      </c>
      <c r="D189" s="54">
        <v>0.32553799999999999</v>
      </c>
      <c r="E189" s="54">
        <v>20.5075</v>
      </c>
      <c r="F189" s="54">
        <v>3.9999199999999999</v>
      </c>
      <c r="G189" s="54">
        <v>-7.0527300000000004</v>
      </c>
      <c r="H189" s="54">
        <v>0</v>
      </c>
      <c r="I189" s="54">
        <v>3.9999199999999999</v>
      </c>
      <c r="J189" s="54">
        <v>0</v>
      </c>
      <c r="K189" s="54">
        <v>102.77800000000001</v>
      </c>
      <c r="L189" s="54">
        <v>29.965800000000002</v>
      </c>
      <c r="M189" s="54">
        <v>6.0578200000000004</v>
      </c>
      <c r="N189" s="54">
        <v>2.9255999999999998E-4</v>
      </c>
      <c r="O189" s="54">
        <v>1393.72</v>
      </c>
    </row>
    <row r="190" spans="2:15" x14ac:dyDescent="0.2">
      <c r="B190" s="54">
        <v>15.2502</v>
      </c>
      <c r="C190" s="54">
        <v>127.652</v>
      </c>
      <c r="D190" s="54">
        <v>0.32841900000000002</v>
      </c>
      <c r="E190" s="54">
        <v>20.5075</v>
      </c>
      <c r="F190" s="54">
        <v>4.0000299999999998</v>
      </c>
      <c r="G190" s="54">
        <v>-7</v>
      </c>
      <c r="H190" s="54">
        <v>0</v>
      </c>
      <c r="I190" s="54">
        <v>4.0000299999999998</v>
      </c>
      <c r="J190" s="54">
        <v>0</v>
      </c>
      <c r="K190" s="54">
        <v>102.69199999999999</v>
      </c>
      <c r="L190" s="54">
        <v>30.014600000000002</v>
      </c>
      <c r="M190" s="54">
        <v>6.0537099999999997</v>
      </c>
      <c r="N190" s="54">
        <v>0</v>
      </c>
      <c r="O190" s="54">
        <v>1393.64</v>
      </c>
    </row>
    <row r="191" spans="2:15" x14ac:dyDescent="0.2">
      <c r="B191" s="54">
        <v>15.333500000000001</v>
      </c>
      <c r="C191" s="54">
        <v>127.884</v>
      </c>
      <c r="D191" s="54">
        <v>0.33418100000000001</v>
      </c>
      <c r="E191" s="54">
        <v>20.5075</v>
      </c>
      <c r="F191" s="54">
        <v>4.0003500000000001</v>
      </c>
      <c r="G191" s="54">
        <v>-7</v>
      </c>
      <c r="H191" s="54">
        <v>0</v>
      </c>
      <c r="I191" s="54">
        <v>4.0003500000000001</v>
      </c>
      <c r="J191" s="54">
        <v>0</v>
      </c>
      <c r="K191" s="54">
        <v>102.86799999999999</v>
      </c>
      <c r="L191" s="54">
        <v>30.0396</v>
      </c>
      <c r="M191" s="54">
        <v>6.0505699999999996</v>
      </c>
      <c r="N191" s="54">
        <v>-3.6266E-4</v>
      </c>
      <c r="O191" s="54">
        <v>1393.61</v>
      </c>
    </row>
    <row r="192" spans="2:15" x14ac:dyDescent="0.2">
      <c r="B192" s="54">
        <v>15.4169</v>
      </c>
      <c r="C192" s="54">
        <v>129.49299999999999</v>
      </c>
      <c r="D192" s="54">
        <v>0.33885900000000002</v>
      </c>
      <c r="E192" s="54">
        <v>20.5075</v>
      </c>
      <c r="F192" s="54">
        <v>4.0000200000000001</v>
      </c>
      <c r="G192" s="54">
        <v>-7</v>
      </c>
      <c r="H192" s="54">
        <v>0</v>
      </c>
      <c r="I192" s="54">
        <v>4.0000200000000001</v>
      </c>
      <c r="J192" s="54">
        <v>0</v>
      </c>
      <c r="K192" s="54">
        <v>102.747</v>
      </c>
      <c r="L192" s="54">
        <v>29.965900000000001</v>
      </c>
      <c r="M192" s="54">
        <v>6.04826</v>
      </c>
      <c r="N192" s="54">
        <v>-3.1799999999999998E-4</v>
      </c>
      <c r="O192" s="54">
        <v>1394.26</v>
      </c>
    </row>
    <row r="193" spans="2:15" x14ac:dyDescent="0.2">
      <c r="B193" s="54">
        <v>15.5002</v>
      </c>
      <c r="C193" s="54">
        <v>130.6</v>
      </c>
      <c r="D193" s="54">
        <v>0.34065600000000001</v>
      </c>
      <c r="E193" s="54">
        <v>20.502500000000001</v>
      </c>
      <c r="F193" s="54">
        <v>3.99973</v>
      </c>
      <c r="G193" s="54">
        <v>-7</v>
      </c>
      <c r="H193" s="54">
        <v>0</v>
      </c>
      <c r="I193" s="54">
        <v>3.99973</v>
      </c>
      <c r="J193" s="54">
        <v>0</v>
      </c>
      <c r="K193" s="54">
        <v>102.736</v>
      </c>
      <c r="L193" s="54">
        <v>29.990400000000001</v>
      </c>
      <c r="M193" s="54">
        <v>6.0432199999999998</v>
      </c>
      <c r="N193" s="54">
        <v>2.7984E-4</v>
      </c>
      <c r="O193" s="54">
        <v>1393.61</v>
      </c>
    </row>
    <row r="194" spans="2:15" x14ac:dyDescent="0.2">
      <c r="B194" s="54">
        <v>15.583500000000001</v>
      </c>
      <c r="C194" s="54">
        <v>130.13399999999999</v>
      </c>
      <c r="D194" s="54">
        <v>0.34342200000000001</v>
      </c>
      <c r="E194" s="54">
        <v>20.5075</v>
      </c>
      <c r="F194" s="54">
        <v>3.9999799999999999</v>
      </c>
      <c r="G194" s="54">
        <v>-6.9109100000000003</v>
      </c>
      <c r="H194" s="54">
        <v>0</v>
      </c>
      <c r="I194" s="54">
        <v>3.9999799999999999</v>
      </c>
      <c r="J194" s="54">
        <v>0</v>
      </c>
      <c r="K194" s="54">
        <v>102.687</v>
      </c>
      <c r="L194" s="54">
        <v>30.014600000000002</v>
      </c>
      <c r="M194" s="54">
        <v>6.0404099999999996</v>
      </c>
      <c r="N194" s="54">
        <v>-3.1799999999999998E-4</v>
      </c>
      <c r="O194" s="54">
        <v>1394.69</v>
      </c>
    </row>
    <row r="195" spans="2:15" x14ac:dyDescent="0.2">
      <c r="B195" s="54">
        <v>15.6669</v>
      </c>
      <c r="C195" s="54">
        <v>131.691</v>
      </c>
      <c r="D195" s="54">
        <v>0.34858499999999998</v>
      </c>
      <c r="E195" s="54">
        <v>20.5075</v>
      </c>
      <c r="F195" s="54">
        <v>4.0000799999999996</v>
      </c>
      <c r="G195" s="54">
        <v>-7</v>
      </c>
      <c r="H195" s="54">
        <v>0</v>
      </c>
      <c r="I195" s="54">
        <v>4.0000799999999996</v>
      </c>
      <c r="J195" s="54">
        <v>0</v>
      </c>
      <c r="K195" s="54">
        <v>102.61799999999999</v>
      </c>
      <c r="L195" s="54">
        <v>30.014800000000001</v>
      </c>
      <c r="M195" s="54">
        <v>6.0377700000000001</v>
      </c>
      <c r="N195" s="54">
        <v>0</v>
      </c>
      <c r="O195" s="54">
        <v>1393.81</v>
      </c>
    </row>
    <row r="196" spans="2:15" x14ac:dyDescent="0.2">
      <c r="B196" s="54">
        <v>15.7502</v>
      </c>
      <c r="C196" s="54">
        <v>130.80000000000001</v>
      </c>
      <c r="D196" s="54">
        <v>0.35434700000000002</v>
      </c>
      <c r="E196" s="54">
        <v>20.5075</v>
      </c>
      <c r="F196" s="54">
        <v>4.0001100000000003</v>
      </c>
      <c r="G196" s="54">
        <v>-7</v>
      </c>
      <c r="H196" s="54">
        <v>0</v>
      </c>
      <c r="I196" s="54">
        <v>4.0001100000000003</v>
      </c>
      <c r="J196" s="54">
        <v>0</v>
      </c>
      <c r="K196" s="54">
        <v>102.557</v>
      </c>
      <c r="L196" s="54">
        <v>30.064299999999999</v>
      </c>
      <c r="M196" s="54">
        <v>6.0360699999999996</v>
      </c>
      <c r="N196" s="54">
        <v>-3.1799999999999998E-4</v>
      </c>
      <c r="O196" s="54">
        <v>1394.26</v>
      </c>
    </row>
    <row r="197" spans="2:15" x14ac:dyDescent="0.2">
      <c r="B197" s="54">
        <v>15.833500000000001</v>
      </c>
      <c r="C197" s="54">
        <v>131.28200000000001</v>
      </c>
      <c r="D197" s="54">
        <v>0.35722799999999999</v>
      </c>
      <c r="E197" s="54">
        <v>20.5075</v>
      </c>
      <c r="F197" s="54">
        <v>4.0000799999999996</v>
      </c>
      <c r="G197" s="54">
        <v>-6.9</v>
      </c>
      <c r="H197" s="54">
        <v>0</v>
      </c>
      <c r="I197" s="54">
        <v>4.0000799999999996</v>
      </c>
      <c r="J197" s="54">
        <v>0</v>
      </c>
      <c r="K197" s="54">
        <v>102.503</v>
      </c>
      <c r="L197" s="54">
        <v>29.990300000000001</v>
      </c>
      <c r="M197" s="54">
        <v>6.0336100000000004</v>
      </c>
      <c r="N197" s="54">
        <v>-2.6711999999999998E-4</v>
      </c>
      <c r="O197" s="54">
        <v>1394.55</v>
      </c>
    </row>
    <row r="198" spans="2:15" x14ac:dyDescent="0.2">
      <c r="B198" s="54">
        <v>15.9169</v>
      </c>
      <c r="C198" s="54">
        <v>130.571</v>
      </c>
      <c r="D198" s="54">
        <v>0.36010900000000001</v>
      </c>
      <c r="E198" s="54">
        <v>20.5075</v>
      </c>
      <c r="F198" s="54">
        <v>4.0001199999999999</v>
      </c>
      <c r="G198" s="54">
        <v>-6.9</v>
      </c>
      <c r="H198" s="54">
        <v>0</v>
      </c>
      <c r="I198" s="54">
        <v>4.0001199999999999</v>
      </c>
      <c r="J198" s="54">
        <v>0</v>
      </c>
      <c r="K198" s="54">
        <v>102.556</v>
      </c>
      <c r="L198" s="54">
        <v>29.989899999999999</v>
      </c>
      <c r="M198" s="54">
        <v>6.0286799999999996</v>
      </c>
      <c r="N198" s="54">
        <v>2.9891999999999999E-4</v>
      </c>
      <c r="O198" s="54">
        <v>1394.4</v>
      </c>
    </row>
    <row r="199" spans="2:15" x14ac:dyDescent="0.2">
      <c r="B199" s="54">
        <v>16.0002</v>
      </c>
      <c r="C199" s="54">
        <v>129.316</v>
      </c>
      <c r="D199" s="54">
        <v>0.36298900000000001</v>
      </c>
      <c r="E199" s="54">
        <v>20.5075</v>
      </c>
      <c r="F199" s="54">
        <v>4.0001199999999999</v>
      </c>
      <c r="G199" s="54">
        <v>-6.9</v>
      </c>
      <c r="H199" s="54">
        <v>0</v>
      </c>
      <c r="I199" s="54">
        <v>4.0001199999999999</v>
      </c>
      <c r="J199" s="54">
        <v>0</v>
      </c>
      <c r="K199" s="54">
        <v>102.578</v>
      </c>
      <c r="L199" s="54">
        <v>29.965900000000001</v>
      </c>
      <c r="M199" s="54">
        <v>6.0246000000000004</v>
      </c>
      <c r="N199" s="54">
        <v>1.908E-5</v>
      </c>
      <c r="O199" s="54">
        <v>1394.28</v>
      </c>
    </row>
    <row r="200" spans="2:15" x14ac:dyDescent="0.2">
      <c r="B200" s="54">
        <v>16.083500000000001</v>
      </c>
      <c r="C200" s="54">
        <v>129.32400000000001</v>
      </c>
      <c r="D200" s="54">
        <v>0.37089</v>
      </c>
      <c r="E200" s="54">
        <v>20.487300000000001</v>
      </c>
      <c r="F200" s="54">
        <v>4.0000099999999996</v>
      </c>
      <c r="G200" s="54">
        <v>-6.9</v>
      </c>
      <c r="H200" s="54">
        <v>0</v>
      </c>
      <c r="I200" s="54">
        <v>4.0000099999999996</v>
      </c>
      <c r="J200" s="54">
        <v>0</v>
      </c>
      <c r="K200" s="54">
        <v>102.46599999999999</v>
      </c>
      <c r="L200" s="54">
        <v>30.063700000000001</v>
      </c>
      <c r="M200" s="54">
        <v>6.0221099999999996</v>
      </c>
      <c r="N200" s="54">
        <v>-3.3075999999999998E-4</v>
      </c>
      <c r="O200" s="54">
        <v>1393.64</v>
      </c>
    </row>
    <row r="201" spans="2:15" x14ac:dyDescent="0.2">
      <c r="B201" s="54">
        <v>16.166899999999998</v>
      </c>
      <c r="C201" s="54">
        <v>129.80000000000001</v>
      </c>
      <c r="D201" s="54">
        <v>0.37451299999999998</v>
      </c>
      <c r="E201" s="54">
        <v>20.487300000000001</v>
      </c>
      <c r="F201" s="54">
        <v>3.9999700000000002</v>
      </c>
      <c r="G201" s="54">
        <v>-6.9</v>
      </c>
      <c r="H201" s="54">
        <v>0</v>
      </c>
      <c r="I201" s="54">
        <v>3.9999700000000002</v>
      </c>
      <c r="J201" s="54">
        <v>0</v>
      </c>
      <c r="K201" s="54">
        <v>102.447</v>
      </c>
      <c r="L201" s="54">
        <v>29.965900000000001</v>
      </c>
      <c r="M201" s="54">
        <v>6.01884</v>
      </c>
      <c r="N201" s="54">
        <v>-1.272E-5</v>
      </c>
      <c r="O201" s="54">
        <v>1393.81</v>
      </c>
    </row>
    <row r="202" spans="2:15" x14ac:dyDescent="0.2">
      <c r="B202" s="54">
        <v>16.2502</v>
      </c>
      <c r="C202" s="54">
        <v>129.03899999999999</v>
      </c>
      <c r="D202" s="54">
        <v>0.37739400000000001</v>
      </c>
      <c r="E202" s="54">
        <v>20.5075</v>
      </c>
      <c r="F202" s="54">
        <v>4.0001600000000002</v>
      </c>
      <c r="G202" s="54">
        <v>-6.9</v>
      </c>
      <c r="H202" s="54">
        <v>0</v>
      </c>
      <c r="I202" s="54">
        <v>4.0001600000000002</v>
      </c>
      <c r="J202" s="54">
        <v>0</v>
      </c>
      <c r="K202" s="54">
        <v>102.325</v>
      </c>
      <c r="L202" s="54">
        <v>29.990400000000001</v>
      </c>
      <c r="M202" s="54">
        <v>6.0136399999999997</v>
      </c>
      <c r="N202" s="54">
        <v>-3.0528E-4</v>
      </c>
      <c r="O202" s="54">
        <v>1393.69</v>
      </c>
    </row>
    <row r="203" spans="2:15" x14ac:dyDescent="0.2">
      <c r="B203" s="54">
        <v>16.333500000000001</v>
      </c>
      <c r="C203" s="54">
        <v>128.6</v>
      </c>
      <c r="D203" s="54">
        <v>0.383156</v>
      </c>
      <c r="E203" s="54">
        <v>20.487300000000001</v>
      </c>
      <c r="F203" s="54">
        <v>3.9999599999999997</v>
      </c>
      <c r="G203" s="54">
        <v>-6.9</v>
      </c>
      <c r="H203" s="54">
        <v>0</v>
      </c>
      <c r="I203" s="54">
        <v>3.9999599999999997</v>
      </c>
      <c r="J203" s="54">
        <v>0</v>
      </c>
      <c r="K203" s="54">
        <v>102.452</v>
      </c>
      <c r="L203" s="54">
        <v>29.965900000000001</v>
      </c>
      <c r="M203" s="54">
        <v>6.0102500000000001</v>
      </c>
      <c r="N203" s="54">
        <v>3.0528E-4</v>
      </c>
      <c r="O203" s="54">
        <v>1394.33</v>
      </c>
    </row>
    <row r="204" spans="2:15" x14ac:dyDescent="0.2">
      <c r="B204" s="54">
        <v>16.416899999999998</v>
      </c>
      <c r="C204" s="54">
        <v>128.19999999999999</v>
      </c>
      <c r="D204" s="54">
        <v>0.38603599999999999</v>
      </c>
      <c r="E204" s="54">
        <v>20.487300000000001</v>
      </c>
      <c r="F204" s="54">
        <v>3.9998100000000001</v>
      </c>
      <c r="G204" s="54">
        <v>-6.9</v>
      </c>
      <c r="H204" s="54">
        <v>0</v>
      </c>
      <c r="I204" s="54">
        <v>3.9998100000000001</v>
      </c>
      <c r="J204" s="54">
        <v>0</v>
      </c>
      <c r="K204" s="54">
        <v>102.277</v>
      </c>
      <c r="L204" s="54">
        <v>30.014600000000002</v>
      </c>
      <c r="M204" s="54">
        <v>6.0071500000000002</v>
      </c>
      <c r="N204" s="54">
        <v>-3.1164000000000002E-4</v>
      </c>
      <c r="O204" s="54">
        <v>1394.51</v>
      </c>
    </row>
    <row r="205" spans="2:15" x14ac:dyDescent="0.2">
      <c r="B205" s="54">
        <v>16.5002</v>
      </c>
      <c r="C205" s="54">
        <v>127.2</v>
      </c>
      <c r="D205" s="54">
        <v>0.38891700000000001</v>
      </c>
      <c r="E205" s="54">
        <v>20.4772</v>
      </c>
      <c r="F205" s="54">
        <v>4.0000799999999996</v>
      </c>
      <c r="G205" s="54">
        <v>-6.9</v>
      </c>
      <c r="H205" s="54">
        <v>0</v>
      </c>
      <c r="I205" s="54">
        <v>4.0000799999999996</v>
      </c>
      <c r="J205" s="54">
        <v>0</v>
      </c>
      <c r="K205" s="54">
        <v>102.416</v>
      </c>
      <c r="L205" s="54">
        <v>29.965599999999998</v>
      </c>
      <c r="M205" s="54">
        <v>6.0026700000000002</v>
      </c>
      <c r="N205" s="54">
        <v>8.1342899999999999E-15</v>
      </c>
      <c r="O205" s="54">
        <v>1394.32</v>
      </c>
    </row>
    <row r="206" spans="2:15" x14ac:dyDescent="0.2">
      <c r="B206" s="54">
        <v>16.583500000000001</v>
      </c>
      <c r="C206" s="54">
        <v>127.83199999999999</v>
      </c>
      <c r="D206" s="54">
        <v>0.39636199999999999</v>
      </c>
      <c r="E206" s="54">
        <v>20.485199999999999</v>
      </c>
      <c r="F206" s="54">
        <v>3.9999700000000002</v>
      </c>
      <c r="G206" s="54">
        <v>-6.8</v>
      </c>
      <c r="H206" s="54">
        <v>0</v>
      </c>
      <c r="I206" s="54">
        <v>3.9999700000000002</v>
      </c>
      <c r="J206" s="54">
        <v>0</v>
      </c>
      <c r="K206" s="54">
        <v>102.223</v>
      </c>
      <c r="L206" s="54">
        <v>29.990099999999998</v>
      </c>
      <c r="M206" s="54">
        <v>5.9971399999999999</v>
      </c>
      <c r="N206" s="54">
        <v>-3.1799999999999998E-4</v>
      </c>
      <c r="O206" s="54">
        <v>1394.35</v>
      </c>
    </row>
    <row r="207" spans="2:15" x14ac:dyDescent="0.2">
      <c r="B207" s="54">
        <v>16.666899999999998</v>
      </c>
      <c r="C207" s="54">
        <v>127.328</v>
      </c>
      <c r="D207" s="54">
        <v>0.40044099999999999</v>
      </c>
      <c r="E207" s="54">
        <v>20.487300000000001</v>
      </c>
      <c r="F207" s="54">
        <v>3.99986</v>
      </c>
      <c r="G207" s="54">
        <v>-6.9</v>
      </c>
      <c r="H207" s="54">
        <v>0</v>
      </c>
      <c r="I207" s="54">
        <v>3.99986</v>
      </c>
      <c r="J207" s="54">
        <v>0</v>
      </c>
      <c r="K207" s="54">
        <v>102.37</v>
      </c>
      <c r="L207" s="54">
        <v>29.965599999999998</v>
      </c>
      <c r="M207" s="54">
        <v>5.9937300000000002</v>
      </c>
      <c r="N207" s="54">
        <v>-3.1799999999999998E-4</v>
      </c>
      <c r="O207" s="54">
        <v>1393.72</v>
      </c>
    </row>
    <row r="208" spans="2:15" x14ac:dyDescent="0.2">
      <c r="B208" s="54">
        <v>16.7502</v>
      </c>
      <c r="C208" s="54">
        <v>127.2</v>
      </c>
      <c r="D208" s="54">
        <v>0.40332200000000001</v>
      </c>
      <c r="E208" s="54">
        <v>20.487300000000001</v>
      </c>
      <c r="F208" s="54">
        <v>3.99986</v>
      </c>
      <c r="G208" s="54">
        <v>-6.8</v>
      </c>
      <c r="H208" s="54">
        <v>0</v>
      </c>
      <c r="I208" s="54">
        <v>3.99986</v>
      </c>
      <c r="J208" s="54">
        <v>0</v>
      </c>
      <c r="K208" s="54">
        <v>102.27500000000001</v>
      </c>
      <c r="L208" s="54">
        <v>30.064</v>
      </c>
      <c r="M208" s="54">
        <v>5.9886800000000004</v>
      </c>
      <c r="N208" s="54">
        <v>3.0528E-4</v>
      </c>
      <c r="O208" s="54">
        <v>1394.62</v>
      </c>
    </row>
    <row r="209" spans="2:15" x14ac:dyDescent="0.2">
      <c r="B209" s="54">
        <v>16.833500000000001</v>
      </c>
      <c r="C209" s="54">
        <v>125.88800000000001</v>
      </c>
      <c r="D209" s="54">
        <v>0.40620299999999998</v>
      </c>
      <c r="E209" s="54">
        <v>20.485399999999998</v>
      </c>
      <c r="F209" s="54">
        <v>3.9999199999999999</v>
      </c>
      <c r="G209" s="54">
        <v>-6.9</v>
      </c>
      <c r="H209" s="54">
        <v>0</v>
      </c>
      <c r="I209" s="54">
        <v>3.9999199999999999</v>
      </c>
      <c r="J209" s="54">
        <v>0</v>
      </c>
      <c r="K209" s="54">
        <v>102.194</v>
      </c>
      <c r="L209" s="54">
        <v>30.015000000000001</v>
      </c>
      <c r="M209" s="54">
        <v>5.9838000000000005</v>
      </c>
      <c r="N209" s="54">
        <v>-3.0528E-4</v>
      </c>
      <c r="O209" s="54">
        <v>1393.44</v>
      </c>
    </row>
    <row r="210" spans="2:15" x14ac:dyDescent="0.2">
      <c r="B210" s="54">
        <v>16.916899999999998</v>
      </c>
      <c r="C210" s="54">
        <v>125.8</v>
      </c>
      <c r="D210" s="54">
        <v>0.411964</v>
      </c>
      <c r="E210" s="54">
        <v>20.4772</v>
      </c>
      <c r="F210" s="54">
        <v>3.9996499999999999</v>
      </c>
      <c r="G210" s="54">
        <v>-7</v>
      </c>
      <c r="H210" s="54">
        <v>0</v>
      </c>
      <c r="I210" s="54">
        <v>3.9996499999999999</v>
      </c>
      <c r="J210" s="54">
        <v>0</v>
      </c>
      <c r="K210" s="54">
        <v>102.233</v>
      </c>
      <c r="L210" s="54">
        <v>30.0395</v>
      </c>
      <c r="M210" s="54">
        <v>5.9813700000000001</v>
      </c>
      <c r="N210" s="54">
        <v>2.7347999999999999E-4</v>
      </c>
      <c r="O210" s="54">
        <v>1393.59</v>
      </c>
    </row>
    <row r="211" spans="2:15" x14ac:dyDescent="0.2">
      <c r="B211" s="54">
        <v>17.0002</v>
      </c>
      <c r="C211" s="54">
        <v>125.399</v>
      </c>
      <c r="D211" s="54">
        <v>0.41484500000000002</v>
      </c>
      <c r="E211" s="54">
        <v>20.4772</v>
      </c>
      <c r="F211" s="54">
        <v>3.9999199999999999</v>
      </c>
      <c r="G211" s="54">
        <v>-7.1</v>
      </c>
      <c r="H211" s="54">
        <v>0</v>
      </c>
      <c r="I211" s="54">
        <v>3.9999199999999999</v>
      </c>
      <c r="J211" s="54">
        <v>0</v>
      </c>
      <c r="K211" s="54">
        <v>102.17100000000001</v>
      </c>
      <c r="L211" s="54">
        <v>30.014600000000002</v>
      </c>
      <c r="M211" s="54">
        <v>5.9776699999999998</v>
      </c>
      <c r="N211" s="54">
        <v>4.4520000000000001E-5</v>
      </c>
      <c r="O211" s="54">
        <v>1394.65</v>
      </c>
    </row>
    <row r="212" spans="2:15" x14ac:dyDescent="0.2">
      <c r="B212" s="54">
        <v>17.083500000000001</v>
      </c>
      <c r="C212" s="54">
        <v>125.02200000000001</v>
      </c>
      <c r="D212" s="54">
        <v>0.41841699999999998</v>
      </c>
      <c r="E212" s="54">
        <v>20.4772</v>
      </c>
      <c r="F212" s="54">
        <v>3.9997400000000001</v>
      </c>
      <c r="G212" s="54">
        <v>-7.1816700000000004</v>
      </c>
      <c r="H212" s="54">
        <v>0</v>
      </c>
      <c r="I212" s="54">
        <v>3.9997400000000001</v>
      </c>
      <c r="J212" s="54">
        <v>0</v>
      </c>
      <c r="K212" s="54">
        <v>102.11</v>
      </c>
      <c r="L212" s="54">
        <v>29.941400000000002</v>
      </c>
      <c r="M212" s="54">
        <v>5.9723800000000002</v>
      </c>
      <c r="N212" s="54">
        <v>-3.1799999999999998E-4</v>
      </c>
      <c r="O212" s="54">
        <v>1394.16</v>
      </c>
    </row>
    <row r="213" spans="2:15" x14ac:dyDescent="0.2">
      <c r="B213" s="54">
        <v>17.166899999999998</v>
      </c>
      <c r="C213" s="54">
        <v>124.232</v>
      </c>
      <c r="D213" s="54">
        <v>0.42522799999999999</v>
      </c>
      <c r="E213" s="54">
        <v>20.467099999999999</v>
      </c>
      <c r="F213" s="54">
        <v>3.9998100000000001</v>
      </c>
      <c r="G213" s="54">
        <v>-7.3</v>
      </c>
      <c r="H213" s="54">
        <v>0</v>
      </c>
      <c r="I213" s="54">
        <v>3.9998100000000001</v>
      </c>
      <c r="J213" s="54">
        <v>0</v>
      </c>
      <c r="K213" s="54">
        <v>102.054</v>
      </c>
      <c r="L213" s="54">
        <v>29.989599999999999</v>
      </c>
      <c r="M213" s="54">
        <v>5.9685300000000003</v>
      </c>
      <c r="N213" s="54">
        <v>-2.7984E-4</v>
      </c>
      <c r="O213" s="54">
        <v>1394.06</v>
      </c>
    </row>
    <row r="214" spans="2:15" x14ac:dyDescent="0.2">
      <c r="B214" s="54">
        <v>17.2502</v>
      </c>
      <c r="C214" s="54">
        <v>124.124</v>
      </c>
      <c r="D214" s="54">
        <v>0.42924899999999999</v>
      </c>
      <c r="E214" s="54">
        <v>20.467099999999999</v>
      </c>
      <c r="F214" s="54">
        <v>3.99987</v>
      </c>
      <c r="G214" s="54">
        <v>-7.6</v>
      </c>
      <c r="H214" s="54">
        <v>0</v>
      </c>
      <c r="I214" s="54">
        <v>3.99987</v>
      </c>
      <c r="J214" s="54">
        <v>0</v>
      </c>
      <c r="K214" s="54">
        <v>102.07899999999999</v>
      </c>
      <c r="L214" s="54">
        <v>30.0396</v>
      </c>
      <c r="M214" s="54">
        <v>5.9647199999999998</v>
      </c>
      <c r="N214" s="54">
        <v>2.2249999999999999E-4</v>
      </c>
      <c r="O214" s="54">
        <v>1393.46</v>
      </c>
    </row>
    <row r="215" spans="2:15" x14ac:dyDescent="0.2">
      <c r="B215" s="54">
        <v>17.333500000000001</v>
      </c>
      <c r="C215" s="54">
        <v>124.518</v>
      </c>
      <c r="D215" s="54">
        <v>0.43213000000000001</v>
      </c>
      <c r="E215" s="54">
        <v>20.467099999999999</v>
      </c>
      <c r="F215" s="54">
        <v>3.9999500000000001</v>
      </c>
      <c r="G215" s="54">
        <v>-7.7</v>
      </c>
      <c r="H215" s="54">
        <v>0</v>
      </c>
      <c r="I215" s="54">
        <v>3.9999500000000001</v>
      </c>
      <c r="J215" s="54">
        <v>0</v>
      </c>
      <c r="K215" s="54">
        <v>101.92100000000001</v>
      </c>
      <c r="L215" s="54">
        <v>30.0151</v>
      </c>
      <c r="M215" s="54">
        <v>5.95878</v>
      </c>
      <c r="N215" s="54">
        <v>3.18E-5</v>
      </c>
      <c r="O215" s="54">
        <v>1394.42</v>
      </c>
    </row>
    <row r="216" spans="2:15" x14ac:dyDescent="0.2">
      <c r="B216" s="54">
        <v>17.416899999999998</v>
      </c>
      <c r="C216" s="54">
        <v>125.196</v>
      </c>
      <c r="D216" s="54">
        <v>0.43501099999999998</v>
      </c>
      <c r="E216" s="54">
        <v>20.4772</v>
      </c>
      <c r="F216" s="54">
        <v>3.9997400000000001</v>
      </c>
      <c r="G216" s="54">
        <v>-8</v>
      </c>
      <c r="H216" s="54">
        <v>0</v>
      </c>
      <c r="I216" s="54">
        <v>3.9997400000000001</v>
      </c>
      <c r="J216" s="54">
        <v>0</v>
      </c>
      <c r="K216" s="54">
        <v>101.97</v>
      </c>
      <c r="L216" s="54">
        <v>30.014800000000001</v>
      </c>
      <c r="M216" s="54">
        <v>5.9538200000000003</v>
      </c>
      <c r="N216" s="54">
        <v>2.544E-5</v>
      </c>
      <c r="O216" s="54">
        <v>1394.65</v>
      </c>
    </row>
    <row r="217" spans="2:15" x14ac:dyDescent="0.2">
      <c r="B217" s="54">
        <v>17.5002</v>
      </c>
      <c r="C217" s="54">
        <v>125.35599999999999</v>
      </c>
      <c r="D217" s="54">
        <v>0.44077300000000003</v>
      </c>
      <c r="E217" s="54">
        <v>20.4772</v>
      </c>
      <c r="F217" s="54">
        <v>3.9999899999999999</v>
      </c>
      <c r="G217" s="54">
        <v>-8.1</v>
      </c>
      <c r="H217" s="54">
        <v>0</v>
      </c>
      <c r="I217" s="54">
        <v>3.9999899999999999</v>
      </c>
      <c r="J217" s="54">
        <v>0</v>
      </c>
      <c r="K217" s="54">
        <v>101.816</v>
      </c>
      <c r="L217" s="54">
        <v>29.990300000000001</v>
      </c>
      <c r="M217" s="54">
        <v>5.9512700000000001</v>
      </c>
      <c r="N217" s="54">
        <v>-3.1799999999999998E-4</v>
      </c>
      <c r="O217" s="54">
        <v>1393.92</v>
      </c>
    </row>
    <row r="218" spans="2:15" x14ac:dyDescent="0.2">
      <c r="B218" s="54">
        <v>17.583500000000001</v>
      </c>
      <c r="C218" s="54">
        <v>124.6</v>
      </c>
      <c r="D218" s="54">
        <v>0.44365399999999999</v>
      </c>
      <c r="E218" s="54">
        <v>20.4772</v>
      </c>
      <c r="F218" s="54">
        <v>3.9996999999999998</v>
      </c>
      <c r="G218" s="54">
        <v>-8.3000000000000007</v>
      </c>
      <c r="H218" s="54">
        <v>0</v>
      </c>
      <c r="I218" s="54">
        <v>3.9996999999999998</v>
      </c>
      <c r="J218" s="54">
        <v>0</v>
      </c>
      <c r="K218" s="54">
        <v>101.804</v>
      </c>
      <c r="L218" s="54">
        <v>30.014600000000002</v>
      </c>
      <c r="M218" s="54">
        <v>5.9458000000000002</v>
      </c>
      <c r="N218" s="54">
        <v>-2.9891999999999999E-4</v>
      </c>
      <c r="O218" s="54">
        <v>1393.47</v>
      </c>
    </row>
    <row r="219" spans="2:15" x14ac:dyDescent="0.2">
      <c r="B219" s="54">
        <v>17.666899999999998</v>
      </c>
      <c r="C219" s="54">
        <v>125.2</v>
      </c>
      <c r="D219" s="54">
        <v>0.44721899999999998</v>
      </c>
      <c r="E219" s="54">
        <v>20.4772</v>
      </c>
      <c r="F219" s="54">
        <v>3.9997099999999999</v>
      </c>
      <c r="G219" s="54">
        <v>-8.4</v>
      </c>
      <c r="H219" s="54">
        <v>0</v>
      </c>
      <c r="I219" s="54">
        <v>3.9997099999999999</v>
      </c>
      <c r="J219" s="54">
        <v>0</v>
      </c>
      <c r="K219" s="54">
        <v>101.801</v>
      </c>
      <c r="L219" s="54">
        <v>29.990400000000001</v>
      </c>
      <c r="M219" s="54">
        <v>5.9400300000000001</v>
      </c>
      <c r="N219" s="54">
        <v>-3.0528E-4</v>
      </c>
      <c r="O219" s="54">
        <v>1393.8</v>
      </c>
    </row>
    <row r="220" spans="2:15" x14ac:dyDescent="0.2">
      <c r="B220" s="54">
        <v>17.7502</v>
      </c>
      <c r="C220" s="54">
        <v>124.718</v>
      </c>
      <c r="D220" s="54">
        <v>0.455177</v>
      </c>
      <c r="E220" s="54">
        <v>20.4772</v>
      </c>
      <c r="F220" s="54">
        <v>3.9996700000000001</v>
      </c>
      <c r="G220" s="54">
        <v>-8.6999999999999993</v>
      </c>
      <c r="H220" s="54">
        <v>0</v>
      </c>
      <c r="I220" s="54">
        <v>3.9996700000000001</v>
      </c>
      <c r="J220" s="54">
        <v>0</v>
      </c>
      <c r="K220" s="54">
        <v>101.82</v>
      </c>
      <c r="L220" s="54">
        <v>30.039100000000001</v>
      </c>
      <c r="M220" s="54">
        <v>5.9352400000000003</v>
      </c>
      <c r="N220" s="54">
        <v>-1.272E-5</v>
      </c>
      <c r="O220" s="54">
        <v>1394.03</v>
      </c>
    </row>
    <row r="221" spans="2:15" x14ac:dyDescent="0.2">
      <c r="B221" s="54">
        <v>17.833500000000001</v>
      </c>
      <c r="C221" s="54">
        <v>124.408</v>
      </c>
      <c r="D221" s="54">
        <v>0.455177</v>
      </c>
      <c r="E221" s="54">
        <v>20.467099999999999</v>
      </c>
      <c r="F221" s="54">
        <v>4.00021</v>
      </c>
      <c r="G221" s="54">
        <v>-8.9</v>
      </c>
      <c r="H221" s="54">
        <v>0</v>
      </c>
      <c r="I221" s="54">
        <v>4.00021</v>
      </c>
      <c r="J221" s="54">
        <v>0</v>
      </c>
      <c r="K221" s="54">
        <v>101.804</v>
      </c>
      <c r="L221" s="54">
        <v>30.0398</v>
      </c>
      <c r="M221" s="54">
        <v>5.9645000000000001</v>
      </c>
      <c r="N221" s="54">
        <v>-6.2425999999999996E-4</v>
      </c>
      <c r="O221" s="54">
        <v>1394.39</v>
      </c>
    </row>
    <row r="222" spans="2:15" x14ac:dyDescent="0.2">
      <c r="B222" s="54">
        <v>17.916899999999998</v>
      </c>
      <c r="C222" s="54">
        <v>123.354</v>
      </c>
      <c r="D222" s="54">
        <v>0.45805800000000002</v>
      </c>
      <c r="E222" s="54">
        <v>20.467099999999999</v>
      </c>
      <c r="F222" s="54">
        <v>4.0000900000000001</v>
      </c>
      <c r="G222" s="54">
        <v>-9</v>
      </c>
      <c r="H222" s="54">
        <v>0</v>
      </c>
      <c r="I222" s="54">
        <v>4.0000900000000001</v>
      </c>
      <c r="J222" s="54">
        <v>0</v>
      </c>
      <c r="K222" s="54">
        <v>101.646</v>
      </c>
      <c r="L222" s="54">
        <v>29.990300000000001</v>
      </c>
      <c r="M222" s="54">
        <v>5.9785399999999997</v>
      </c>
      <c r="N222" s="54">
        <v>-6.3600000000000001E-6</v>
      </c>
      <c r="O222" s="54">
        <v>1394.89</v>
      </c>
    </row>
    <row r="223" spans="2:15" x14ac:dyDescent="0.2">
      <c r="B223" s="54">
        <v>18.0002</v>
      </c>
      <c r="C223" s="54">
        <v>122.85</v>
      </c>
      <c r="D223" s="54">
        <v>0.46093899999999999</v>
      </c>
      <c r="E223" s="54">
        <v>20.467099999999999</v>
      </c>
      <c r="F223" s="54">
        <v>4.00021</v>
      </c>
      <c r="G223" s="54">
        <v>-9</v>
      </c>
      <c r="H223" s="54">
        <v>0</v>
      </c>
      <c r="I223" s="54">
        <v>4.00021</v>
      </c>
      <c r="J223" s="54">
        <v>0</v>
      </c>
      <c r="K223" s="54">
        <v>101.73099999999999</v>
      </c>
      <c r="L223" s="54">
        <v>29.941099999999999</v>
      </c>
      <c r="M223" s="54">
        <v>5.9822600000000001</v>
      </c>
      <c r="N223" s="54">
        <v>0</v>
      </c>
      <c r="O223" s="54">
        <v>1393.76</v>
      </c>
    </row>
    <row r="224" spans="2:15" x14ac:dyDescent="0.2">
      <c r="B224" s="54">
        <v>18.083500000000001</v>
      </c>
      <c r="C224" s="54">
        <v>123.676</v>
      </c>
      <c r="D224" s="54">
        <v>0.46382000000000001</v>
      </c>
      <c r="E224" s="54">
        <v>20.456900000000001</v>
      </c>
      <c r="F224" s="54">
        <v>3.9997400000000001</v>
      </c>
      <c r="G224" s="54">
        <v>-9.1</v>
      </c>
      <c r="H224" s="54">
        <v>0</v>
      </c>
      <c r="I224" s="54">
        <v>3.9997400000000001</v>
      </c>
      <c r="J224" s="54">
        <v>0</v>
      </c>
      <c r="K224" s="54">
        <v>101.714</v>
      </c>
      <c r="L224" s="54">
        <v>29.941199999999998</v>
      </c>
      <c r="M224" s="54">
        <v>5.9890400000000001</v>
      </c>
      <c r="N224" s="54">
        <v>-3.2537199999999999E-15</v>
      </c>
      <c r="O224" s="54">
        <v>1393.55</v>
      </c>
    </row>
    <row r="225" spans="2:15" x14ac:dyDescent="0.2">
      <c r="B225" s="54">
        <v>18.166899999999998</v>
      </c>
      <c r="C225" s="54">
        <v>122.152</v>
      </c>
      <c r="D225" s="54">
        <v>0.469582</v>
      </c>
      <c r="E225" s="54">
        <v>20.456900000000001</v>
      </c>
      <c r="F225" s="54">
        <v>3.99973</v>
      </c>
      <c r="G225" s="54">
        <v>-9.1</v>
      </c>
      <c r="H225" s="54">
        <v>0</v>
      </c>
      <c r="I225" s="54">
        <v>3.99973</v>
      </c>
      <c r="J225" s="54">
        <v>0</v>
      </c>
      <c r="K225" s="54">
        <v>101.611</v>
      </c>
      <c r="L225" s="54">
        <v>30.0396</v>
      </c>
      <c r="M225" s="54">
        <v>5.9904700000000002</v>
      </c>
      <c r="N225" s="54">
        <v>0</v>
      </c>
      <c r="O225" s="54">
        <v>1394.45</v>
      </c>
    </row>
    <row r="226" spans="2:15" x14ac:dyDescent="0.2">
      <c r="B226" s="54">
        <v>18.2502</v>
      </c>
      <c r="C226" s="54">
        <v>122.55200000000001</v>
      </c>
      <c r="D226" s="54">
        <v>0.47246300000000002</v>
      </c>
      <c r="E226" s="54">
        <v>20.467099999999999</v>
      </c>
      <c r="F226" s="54">
        <v>4.0001199999999999</v>
      </c>
      <c r="G226" s="54">
        <v>-9.1</v>
      </c>
      <c r="H226" s="54">
        <v>0</v>
      </c>
      <c r="I226" s="54">
        <v>4.0001199999999999</v>
      </c>
      <c r="J226" s="54">
        <v>0</v>
      </c>
      <c r="K226" s="54">
        <v>101.664</v>
      </c>
      <c r="L226" s="54">
        <v>30.0395</v>
      </c>
      <c r="M226" s="54">
        <v>5.992</v>
      </c>
      <c r="N226" s="54">
        <v>-3.1799999999999998E-4</v>
      </c>
      <c r="O226" s="54">
        <v>1393.88</v>
      </c>
    </row>
    <row r="227" spans="2:15" x14ac:dyDescent="0.2">
      <c r="B227" s="54">
        <v>18.333500000000001</v>
      </c>
      <c r="C227" s="54">
        <v>121.824</v>
      </c>
      <c r="D227" s="54">
        <v>0.47534300000000002</v>
      </c>
      <c r="E227" s="54">
        <v>20.467099999999999</v>
      </c>
      <c r="F227" s="54">
        <v>4.0002300000000002</v>
      </c>
      <c r="G227" s="54">
        <v>-9.1</v>
      </c>
      <c r="H227" s="54">
        <v>0</v>
      </c>
      <c r="I227" s="54">
        <v>4.0002300000000002</v>
      </c>
      <c r="J227" s="54">
        <v>0</v>
      </c>
      <c r="K227" s="54">
        <v>101.67400000000001</v>
      </c>
      <c r="L227" s="54">
        <v>30.014600000000002</v>
      </c>
      <c r="M227" s="54">
        <v>5.9908900000000003</v>
      </c>
      <c r="N227" s="54">
        <v>3.1799999999999998E-4</v>
      </c>
      <c r="O227" s="54">
        <v>1394.16</v>
      </c>
    </row>
    <row r="228" spans="2:15" x14ac:dyDescent="0.2">
      <c r="B228" s="54">
        <v>18.416899999999998</v>
      </c>
      <c r="C228" s="54">
        <v>122</v>
      </c>
      <c r="D228" s="54">
        <v>0.47822399999999998</v>
      </c>
      <c r="E228" s="54">
        <v>20.467099999999999</v>
      </c>
      <c r="F228" s="54">
        <v>3.9998200000000002</v>
      </c>
      <c r="G228" s="54">
        <v>-9.1</v>
      </c>
      <c r="H228" s="54">
        <v>0</v>
      </c>
      <c r="I228" s="54">
        <v>3.9998200000000002</v>
      </c>
      <c r="J228" s="54">
        <v>0</v>
      </c>
      <c r="K228" s="54">
        <v>101.54600000000001</v>
      </c>
      <c r="L228" s="54">
        <v>29.990099999999998</v>
      </c>
      <c r="M228" s="54">
        <v>5.9919500000000001</v>
      </c>
      <c r="N228" s="54">
        <v>2.7347999999999999E-4</v>
      </c>
      <c r="O228" s="54">
        <v>1394</v>
      </c>
    </row>
    <row r="229" spans="2:15" x14ac:dyDescent="0.2">
      <c r="B229" s="54">
        <v>18.5002</v>
      </c>
      <c r="C229" s="54">
        <v>119.512</v>
      </c>
      <c r="D229" s="54">
        <v>0.48295900000000003</v>
      </c>
      <c r="E229" s="54">
        <v>20.467099999999999</v>
      </c>
      <c r="F229" s="54">
        <v>4.0003000000000002</v>
      </c>
      <c r="G229" s="54">
        <v>-9.1</v>
      </c>
      <c r="H229" s="54">
        <v>0</v>
      </c>
      <c r="I229" s="54">
        <v>4.0003000000000002</v>
      </c>
      <c r="J229" s="54">
        <v>0</v>
      </c>
      <c r="K229" s="54">
        <v>101.59699999999999</v>
      </c>
      <c r="L229" s="54">
        <v>29.965900000000001</v>
      </c>
      <c r="M229" s="54">
        <v>5.99315</v>
      </c>
      <c r="N229" s="54">
        <v>0</v>
      </c>
      <c r="O229" s="54">
        <v>1394.01</v>
      </c>
    </row>
    <row r="230" spans="2:15" x14ac:dyDescent="0.2">
      <c r="B230" s="54">
        <v>18.583500000000001</v>
      </c>
      <c r="C230" s="54">
        <v>121.785</v>
      </c>
      <c r="D230" s="54">
        <v>0.48398600000000003</v>
      </c>
      <c r="E230" s="54">
        <v>20.467099999999999</v>
      </c>
      <c r="F230" s="54">
        <v>3.9998800000000001</v>
      </c>
      <c r="G230" s="54">
        <v>-9</v>
      </c>
      <c r="H230" s="54">
        <v>0</v>
      </c>
      <c r="I230" s="54">
        <v>3.9998800000000001</v>
      </c>
      <c r="J230" s="54">
        <v>0</v>
      </c>
      <c r="K230" s="54">
        <v>101.545</v>
      </c>
      <c r="L230" s="54">
        <v>29.990300000000001</v>
      </c>
      <c r="M230" s="54">
        <v>5.9929600000000001</v>
      </c>
      <c r="N230" s="54">
        <v>-5.6055999999999999E-4</v>
      </c>
      <c r="O230" s="54">
        <v>1394.02</v>
      </c>
    </row>
    <row r="231" spans="2:15" x14ac:dyDescent="0.2">
      <c r="B231" s="54">
        <v>18.666899999999998</v>
      </c>
      <c r="C231" s="54">
        <v>121.86199999999999</v>
      </c>
      <c r="D231" s="54">
        <v>0.48686699999999999</v>
      </c>
      <c r="E231" s="54">
        <v>20.467099999999999</v>
      </c>
      <c r="F231" s="54">
        <v>4.0000400000000003</v>
      </c>
      <c r="G231" s="54">
        <v>-9</v>
      </c>
      <c r="H231" s="54">
        <v>0</v>
      </c>
      <c r="I231" s="54">
        <v>4.0000400000000003</v>
      </c>
      <c r="J231" s="54">
        <v>0</v>
      </c>
      <c r="K231" s="54">
        <v>101.491</v>
      </c>
      <c r="L231" s="54">
        <v>30.014800000000001</v>
      </c>
      <c r="M231" s="54">
        <v>5.9927799999999998</v>
      </c>
      <c r="N231" s="54">
        <v>3.1799999999999998E-4</v>
      </c>
      <c r="O231" s="54">
        <v>1394.81</v>
      </c>
    </row>
    <row r="232" spans="2:15" x14ac:dyDescent="0.2">
      <c r="B232" s="54">
        <v>18.7502</v>
      </c>
      <c r="C232" s="54">
        <v>120.52</v>
      </c>
      <c r="D232" s="54">
        <v>0.489035</v>
      </c>
      <c r="E232" s="54">
        <v>20.456900000000001</v>
      </c>
      <c r="F232" s="54">
        <v>4.0001600000000002</v>
      </c>
      <c r="G232" s="54">
        <v>-9</v>
      </c>
      <c r="H232" s="54">
        <v>0</v>
      </c>
      <c r="I232" s="54">
        <v>4.0001600000000002</v>
      </c>
      <c r="J232" s="54">
        <v>0</v>
      </c>
      <c r="K232" s="54">
        <v>101.532</v>
      </c>
      <c r="L232" s="54">
        <v>29.965900000000001</v>
      </c>
      <c r="M232" s="54">
        <v>5.9928299999999997</v>
      </c>
      <c r="N232" s="54">
        <v>0</v>
      </c>
      <c r="O232" s="54">
        <v>1394.38</v>
      </c>
    </row>
    <row r="233" spans="2:15" x14ac:dyDescent="0.2">
      <c r="B233" s="54">
        <v>18.833500000000001</v>
      </c>
      <c r="C233" s="54">
        <v>118.828</v>
      </c>
      <c r="D233" s="54">
        <v>0.48974800000000002</v>
      </c>
      <c r="E233" s="54">
        <v>20.459099999999999</v>
      </c>
      <c r="F233" s="54">
        <v>3.99979</v>
      </c>
      <c r="G233" s="54">
        <v>-9</v>
      </c>
      <c r="H233" s="54">
        <v>0</v>
      </c>
      <c r="I233" s="54">
        <v>3.99979</v>
      </c>
      <c r="J233" s="54">
        <v>0</v>
      </c>
      <c r="K233" s="54">
        <v>101.431</v>
      </c>
      <c r="L233" s="54">
        <v>30.088200000000001</v>
      </c>
      <c r="M233" s="54">
        <v>5.9928499999999998</v>
      </c>
      <c r="N233" s="54">
        <v>-2.544E-5</v>
      </c>
      <c r="O233" s="54">
        <v>1393.86</v>
      </c>
    </row>
    <row r="234" spans="2:15" x14ac:dyDescent="0.2">
      <c r="B234" s="54">
        <v>18.916899999999998</v>
      </c>
      <c r="C234" s="54">
        <v>119.52800000000001</v>
      </c>
      <c r="D234" s="54">
        <v>0.49262899999999998</v>
      </c>
      <c r="E234" s="54">
        <v>20.456900000000001</v>
      </c>
      <c r="F234" s="54">
        <v>3.9998800000000001</v>
      </c>
      <c r="G234" s="54">
        <v>-9</v>
      </c>
      <c r="H234" s="54">
        <v>0</v>
      </c>
      <c r="I234" s="54">
        <v>3.9998800000000001</v>
      </c>
      <c r="J234" s="54">
        <v>0</v>
      </c>
      <c r="K234" s="54">
        <v>101.38800000000001</v>
      </c>
      <c r="L234" s="54">
        <v>30.014800000000001</v>
      </c>
      <c r="M234" s="54">
        <v>5.9934700000000003</v>
      </c>
      <c r="N234" s="54">
        <v>0</v>
      </c>
      <c r="O234" s="54">
        <v>1393.67</v>
      </c>
    </row>
    <row r="235" spans="2:15" x14ac:dyDescent="0.2">
      <c r="B235" s="54">
        <v>19.0002</v>
      </c>
      <c r="C235" s="54">
        <v>120.194</v>
      </c>
      <c r="D235" s="54">
        <v>0.49262899999999998</v>
      </c>
      <c r="E235" s="54">
        <v>20.467099999999999</v>
      </c>
      <c r="F235" s="54">
        <v>4</v>
      </c>
      <c r="G235" s="54">
        <v>-9</v>
      </c>
      <c r="H235" s="54">
        <v>0</v>
      </c>
      <c r="I235" s="54">
        <v>4</v>
      </c>
      <c r="J235" s="54">
        <v>0</v>
      </c>
      <c r="K235" s="54">
        <v>101.404</v>
      </c>
      <c r="L235" s="54">
        <v>29.990400000000001</v>
      </c>
      <c r="M235" s="54">
        <v>5.9929699999999997</v>
      </c>
      <c r="N235" s="54">
        <v>-1.908E-5</v>
      </c>
      <c r="O235" s="54">
        <v>1393.8</v>
      </c>
    </row>
    <row r="236" spans="2:15" x14ac:dyDescent="0.2">
      <c r="B236" s="54">
        <v>19.083500000000001</v>
      </c>
      <c r="C236" s="54">
        <v>119.6</v>
      </c>
      <c r="D236" s="54">
        <v>0.49262899999999998</v>
      </c>
      <c r="E236" s="54">
        <v>20.467099999999999</v>
      </c>
      <c r="F236" s="54">
        <v>4.0001499999999997</v>
      </c>
      <c r="G236" s="54">
        <v>-9</v>
      </c>
      <c r="H236" s="54">
        <v>0</v>
      </c>
      <c r="I236" s="54">
        <v>4.0001499999999997</v>
      </c>
      <c r="J236" s="54">
        <v>0</v>
      </c>
      <c r="K236" s="54">
        <v>101.43899999999999</v>
      </c>
      <c r="L236" s="54">
        <v>29.990300000000001</v>
      </c>
      <c r="M236" s="54">
        <v>5.99282</v>
      </c>
      <c r="N236" s="54">
        <v>2.9891999999999999E-4</v>
      </c>
      <c r="O236" s="54">
        <v>1393.41</v>
      </c>
    </row>
    <row r="237" spans="2:15" x14ac:dyDescent="0.2">
      <c r="B237" s="54">
        <v>19.166899999999998</v>
      </c>
      <c r="C237" s="54">
        <v>119.71599999999999</v>
      </c>
      <c r="D237" s="54">
        <v>0.493954</v>
      </c>
      <c r="E237" s="54">
        <v>20.467099999999999</v>
      </c>
      <c r="F237" s="54">
        <v>3.9999500000000001</v>
      </c>
      <c r="G237" s="54">
        <v>-9</v>
      </c>
      <c r="H237" s="54">
        <v>0</v>
      </c>
      <c r="I237" s="54">
        <v>3.9999500000000001</v>
      </c>
      <c r="J237" s="54">
        <v>0</v>
      </c>
      <c r="K237" s="54">
        <v>101.4</v>
      </c>
      <c r="L237" s="54">
        <v>29.965399999999999</v>
      </c>
      <c r="M237" s="54">
        <v>5.9917100000000003</v>
      </c>
      <c r="N237" s="54">
        <v>-1.272E-5</v>
      </c>
      <c r="O237" s="54">
        <v>1393.96</v>
      </c>
    </row>
    <row r="238" spans="2:15" x14ac:dyDescent="0.2">
      <c r="B238" s="54">
        <v>19.2502</v>
      </c>
      <c r="C238" s="54">
        <v>119.262</v>
      </c>
      <c r="D238" s="54">
        <v>0.49371199999999998</v>
      </c>
      <c r="E238" s="54">
        <v>20.467099999999999</v>
      </c>
      <c r="F238" s="54">
        <v>4.0001699999999998</v>
      </c>
      <c r="G238" s="54">
        <v>-9</v>
      </c>
      <c r="H238" s="54">
        <v>0</v>
      </c>
      <c r="I238" s="54">
        <v>4.0001699999999998</v>
      </c>
      <c r="J238" s="54">
        <v>0</v>
      </c>
      <c r="K238" s="54">
        <v>101.303</v>
      </c>
      <c r="L238" s="54">
        <v>30.039100000000001</v>
      </c>
      <c r="M238" s="54">
        <v>5.9924600000000003</v>
      </c>
      <c r="N238" s="54">
        <v>3.1799999999999998E-4</v>
      </c>
      <c r="O238" s="54">
        <v>1394.15</v>
      </c>
    </row>
    <row r="239" spans="2:15" x14ac:dyDescent="0.2">
      <c r="B239" s="54">
        <v>19.333500000000001</v>
      </c>
      <c r="C239" s="54">
        <v>117.55200000000001</v>
      </c>
      <c r="D239" s="54">
        <v>0.49262899999999998</v>
      </c>
      <c r="E239" s="54">
        <v>20.467099999999999</v>
      </c>
      <c r="F239" s="54">
        <v>4.0000099999999996</v>
      </c>
      <c r="G239" s="54">
        <v>-9</v>
      </c>
      <c r="H239" s="54">
        <v>0</v>
      </c>
      <c r="I239" s="54">
        <v>4.0000099999999996</v>
      </c>
      <c r="J239" s="54">
        <v>0</v>
      </c>
      <c r="K239" s="54">
        <v>101.411</v>
      </c>
      <c r="L239" s="54">
        <v>29.990400000000001</v>
      </c>
      <c r="M239" s="54">
        <v>5.9919399999999996</v>
      </c>
      <c r="N239" s="54">
        <v>-3.1799999999999998E-4</v>
      </c>
      <c r="O239" s="54">
        <v>1394.35</v>
      </c>
    </row>
    <row r="240" spans="2:15" x14ac:dyDescent="0.2">
      <c r="B240" s="54">
        <v>19.416899999999998</v>
      </c>
      <c r="C240" s="54">
        <v>116.712</v>
      </c>
      <c r="D240" s="54">
        <v>0.48974800000000002</v>
      </c>
      <c r="E240" s="54">
        <v>20.465</v>
      </c>
      <c r="F240" s="54">
        <v>4.0003799999999998</v>
      </c>
      <c r="G240" s="54">
        <v>-8.9</v>
      </c>
      <c r="H240" s="54">
        <v>0</v>
      </c>
      <c r="I240" s="54">
        <v>4.0003799999999998</v>
      </c>
      <c r="J240" s="54">
        <v>0</v>
      </c>
      <c r="K240" s="54">
        <v>101.27</v>
      </c>
      <c r="L240" s="54">
        <v>29.965599999999998</v>
      </c>
      <c r="M240" s="54">
        <v>5.9919000000000002</v>
      </c>
      <c r="N240" s="54">
        <v>-3.1799999999999998E-4</v>
      </c>
      <c r="O240" s="54">
        <v>1394.05</v>
      </c>
    </row>
    <row r="241" spans="2:15" x14ac:dyDescent="0.2">
      <c r="B241" s="54">
        <v>19.5002</v>
      </c>
      <c r="C241" s="54">
        <v>117.536</v>
      </c>
      <c r="D241" s="54">
        <v>0.48974800000000002</v>
      </c>
      <c r="E241" s="54">
        <v>20.456900000000001</v>
      </c>
      <c r="F241" s="54">
        <v>3.99987</v>
      </c>
      <c r="G241" s="54">
        <v>-8.9</v>
      </c>
      <c r="H241" s="54">
        <v>0</v>
      </c>
      <c r="I241" s="54">
        <v>3.99987</v>
      </c>
      <c r="J241" s="54">
        <v>0</v>
      </c>
      <c r="K241" s="54">
        <v>101.395</v>
      </c>
      <c r="L241" s="54">
        <v>29.990400000000001</v>
      </c>
      <c r="M241" s="54">
        <v>5.99193</v>
      </c>
      <c r="N241" s="54">
        <v>3.1799999999999998E-4</v>
      </c>
      <c r="O241" s="54">
        <v>1394.38</v>
      </c>
    </row>
    <row r="242" spans="2:15" x14ac:dyDescent="0.2">
      <c r="B242" s="54">
        <v>19.583500000000001</v>
      </c>
      <c r="C242" s="54">
        <v>116.4</v>
      </c>
      <c r="D242" s="54">
        <v>0.48686699999999999</v>
      </c>
      <c r="E242" s="54">
        <v>20.467099999999999</v>
      </c>
      <c r="F242" s="54">
        <v>3.9996399999999999</v>
      </c>
      <c r="G242" s="54">
        <v>-8.9</v>
      </c>
      <c r="H242" s="54">
        <v>0</v>
      </c>
      <c r="I242" s="54">
        <v>3.9996399999999999</v>
      </c>
      <c r="J242" s="54">
        <v>0</v>
      </c>
      <c r="K242" s="54">
        <v>101.22</v>
      </c>
      <c r="L242" s="54">
        <v>29.965900000000001</v>
      </c>
      <c r="M242" s="54">
        <v>5.9917499999999997</v>
      </c>
      <c r="N242" s="54">
        <v>-6.3600000000000001E-6</v>
      </c>
      <c r="O242" s="54">
        <v>1394.61</v>
      </c>
    </row>
    <row r="243" spans="2:15" x14ac:dyDescent="0.2">
      <c r="B243" s="54">
        <v>19.666899999999998</v>
      </c>
      <c r="C243" s="54">
        <v>114.836</v>
      </c>
      <c r="D243" s="54">
        <v>0.47822399999999998</v>
      </c>
      <c r="E243" s="54">
        <v>20.456900000000001</v>
      </c>
      <c r="F243" s="54">
        <v>4.0001100000000003</v>
      </c>
      <c r="G243" s="54">
        <v>-8.9</v>
      </c>
      <c r="H243" s="54">
        <v>0</v>
      </c>
      <c r="I243" s="54">
        <v>4.0001100000000003</v>
      </c>
      <c r="J243" s="54">
        <v>0</v>
      </c>
      <c r="K243" s="54">
        <v>101.39100000000001</v>
      </c>
      <c r="L243" s="54">
        <v>30.039300000000001</v>
      </c>
      <c r="M243" s="54">
        <v>5.9921800000000003</v>
      </c>
      <c r="N243" s="54">
        <v>-6.3600000000000001E-6</v>
      </c>
      <c r="O243" s="54">
        <v>1393.64</v>
      </c>
    </row>
    <row r="244" spans="2:15" x14ac:dyDescent="0.2">
      <c r="B244" s="54">
        <v>19.7502</v>
      </c>
      <c r="C244" s="54">
        <v>115.20399999999999</v>
      </c>
      <c r="D244" s="54">
        <v>0.47246300000000002</v>
      </c>
      <c r="E244" s="54">
        <v>20.456900000000001</v>
      </c>
      <c r="F244" s="54">
        <v>3.9998</v>
      </c>
      <c r="G244" s="54">
        <v>-8.9</v>
      </c>
      <c r="H244" s="54">
        <v>0</v>
      </c>
      <c r="I244" s="54">
        <v>3.9998</v>
      </c>
      <c r="J244" s="54">
        <v>0</v>
      </c>
      <c r="K244" s="54">
        <v>101.288</v>
      </c>
      <c r="L244" s="54">
        <v>29.990400000000001</v>
      </c>
      <c r="M244" s="54">
        <v>5.9922500000000003</v>
      </c>
      <c r="N244" s="54">
        <v>-1.272E-5</v>
      </c>
      <c r="O244" s="54">
        <v>1394.02</v>
      </c>
    </row>
    <row r="245" spans="2:15" x14ac:dyDescent="0.2">
      <c r="B245" s="54">
        <v>19.833500000000001</v>
      </c>
      <c r="C245" s="54">
        <v>113.8</v>
      </c>
      <c r="D245" s="54">
        <v>0.46382000000000001</v>
      </c>
      <c r="E245" s="54">
        <v>20.456900000000001</v>
      </c>
      <c r="F245" s="54">
        <v>3.9996399999999999</v>
      </c>
      <c r="G245" s="54">
        <v>-8.9</v>
      </c>
      <c r="H245" s="54">
        <v>0</v>
      </c>
      <c r="I245" s="54">
        <v>3.9996399999999999</v>
      </c>
      <c r="J245" s="54">
        <v>0</v>
      </c>
      <c r="K245" s="54">
        <v>101.17100000000001</v>
      </c>
      <c r="L245" s="54">
        <v>30.0396</v>
      </c>
      <c r="M245" s="54">
        <v>5.9931400000000004</v>
      </c>
      <c r="N245" s="54">
        <v>-3.1799999999999998E-4</v>
      </c>
      <c r="O245" s="54">
        <v>1393.78</v>
      </c>
    </row>
    <row r="246" spans="2:15" x14ac:dyDescent="0.2">
      <c r="B246" s="54">
        <v>19.916899999999998</v>
      </c>
      <c r="C246" s="54">
        <v>114.51600000000001</v>
      </c>
      <c r="D246" s="54">
        <v>0.44941599999999998</v>
      </c>
      <c r="E246" s="54">
        <v>20.467099999999999</v>
      </c>
      <c r="F246" s="54">
        <v>3.9999799999999999</v>
      </c>
      <c r="G246" s="54">
        <v>-8.9</v>
      </c>
      <c r="H246" s="54">
        <v>0</v>
      </c>
      <c r="I246" s="54">
        <v>3.9999799999999999</v>
      </c>
      <c r="J246" s="54">
        <v>0</v>
      </c>
      <c r="K246" s="54">
        <v>101.334</v>
      </c>
      <c r="L246" s="54">
        <v>30.064</v>
      </c>
      <c r="M246" s="54">
        <v>5.9938599999999997</v>
      </c>
      <c r="N246" s="54">
        <v>-3.1799999999999998E-4</v>
      </c>
      <c r="O246" s="54">
        <v>1393.54</v>
      </c>
    </row>
    <row r="247" spans="2:15" x14ac:dyDescent="0.2">
      <c r="B247" s="54">
        <v>20.0002</v>
      </c>
      <c r="C247" s="54">
        <v>114.262</v>
      </c>
      <c r="D247" s="54">
        <v>0.43501099999999998</v>
      </c>
      <c r="E247" s="54">
        <v>20.467099999999999</v>
      </c>
      <c r="F247" s="54">
        <v>3.99979</v>
      </c>
      <c r="G247" s="54">
        <v>-8.9</v>
      </c>
      <c r="H247" s="54">
        <v>0</v>
      </c>
      <c r="I247" s="54">
        <v>3.99979</v>
      </c>
      <c r="J247" s="54">
        <v>0</v>
      </c>
      <c r="K247" s="54">
        <v>101.351</v>
      </c>
      <c r="L247" s="54">
        <v>30.014600000000002</v>
      </c>
      <c r="M247" s="54">
        <v>5.9945300000000001</v>
      </c>
      <c r="N247" s="54">
        <v>0</v>
      </c>
      <c r="O247" s="54">
        <v>1393.4</v>
      </c>
    </row>
    <row r="248" spans="2:15" x14ac:dyDescent="0.2">
      <c r="B248" s="54">
        <v>20.083500000000001</v>
      </c>
      <c r="C248" s="54">
        <v>112.57599999999999</v>
      </c>
      <c r="D248" s="54">
        <v>0.41484500000000002</v>
      </c>
      <c r="E248" s="54">
        <v>20.4772</v>
      </c>
      <c r="F248" s="54">
        <v>4.0000299999999998</v>
      </c>
      <c r="G248" s="54">
        <v>-8.9</v>
      </c>
      <c r="H248" s="54">
        <v>0</v>
      </c>
      <c r="I248" s="54">
        <v>4.0000299999999998</v>
      </c>
      <c r="J248" s="54">
        <v>0</v>
      </c>
      <c r="K248" s="54">
        <v>101.42</v>
      </c>
      <c r="L248" s="54">
        <v>30.0151</v>
      </c>
      <c r="M248" s="54">
        <v>5.9955400000000001</v>
      </c>
      <c r="N248" s="54">
        <v>-3.8160000000000001E-5</v>
      </c>
      <c r="O248" s="54">
        <v>1393.89</v>
      </c>
    </row>
    <row r="249" spans="2:15" x14ac:dyDescent="0.2">
      <c r="B249" s="54">
        <v>20.166899999999998</v>
      </c>
      <c r="C249" s="54">
        <v>113.376</v>
      </c>
      <c r="D249" s="54">
        <v>0.38891700000000001</v>
      </c>
      <c r="E249" s="54">
        <v>20.4772</v>
      </c>
      <c r="F249" s="54">
        <v>4.00021</v>
      </c>
      <c r="G249" s="54">
        <v>-8.9</v>
      </c>
      <c r="H249" s="54">
        <v>0</v>
      </c>
      <c r="I249" s="54">
        <v>4.00021</v>
      </c>
      <c r="J249" s="54">
        <v>0</v>
      </c>
      <c r="K249" s="54">
        <v>101.465</v>
      </c>
      <c r="L249" s="54">
        <v>30.0398</v>
      </c>
      <c r="M249" s="54">
        <v>5.99817</v>
      </c>
      <c r="N249" s="54">
        <v>-3.1799999999999998E-4</v>
      </c>
      <c r="O249" s="54">
        <v>1393.55</v>
      </c>
    </row>
    <row r="250" spans="2:15" x14ac:dyDescent="0.2">
      <c r="B250" s="54">
        <v>20.2502</v>
      </c>
      <c r="C250" s="54">
        <v>114.414</v>
      </c>
      <c r="D250" s="54">
        <v>0.357798</v>
      </c>
      <c r="E250" s="54">
        <v>20.487300000000001</v>
      </c>
      <c r="F250" s="54">
        <v>3.9999000000000002</v>
      </c>
      <c r="G250" s="54">
        <v>-8.9</v>
      </c>
      <c r="H250" s="54">
        <v>0</v>
      </c>
      <c r="I250" s="54">
        <v>3.9999000000000002</v>
      </c>
      <c r="J250" s="54">
        <v>0</v>
      </c>
      <c r="K250" s="54">
        <v>101.407</v>
      </c>
      <c r="L250" s="54">
        <v>30.014800000000001</v>
      </c>
      <c r="M250" s="54">
        <v>5.9995700000000003</v>
      </c>
      <c r="N250" s="54">
        <v>2.8620000000000002E-4</v>
      </c>
      <c r="O250" s="54">
        <v>1394.24</v>
      </c>
    </row>
    <row r="251" spans="2:15" x14ac:dyDescent="0.2">
      <c r="B251" s="54">
        <v>20.333500000000001</v>
      </c>
      <c r="C251" s="54">
        <v>112.504</v>
      </c>
      <c r="D251" s="54">
        <v>0.31689600000000001</v>
      </c>
      <c r="E251" s="54">
        <v>20.5075</v>
      </c>
      <c r="F251" s="54">
        <v>4.0001100000000003</v>
      </c>
      <c r="G251" s="54">
        <v>-8.9</v>
      </c>
      <c r="H251" s="54">
        <v>0</v>
      </c>
      <c r="I251" s="54">
        <v>4.0001100000000003</v>
      </c>
      <c r="J251" s="54">
        <v>0</v>
      </c>
      <c r="K251" s="54">
        <v>101.375</v>
      </c>
      <c r="L251" s="54">
        <v>30.014800000000001</v>
      </c>
      <c r="M251" s="54">
        <v>6.00284</v>
      </c>
      <c r="N251" s="54">
        <v>-2.8620000000000002E-4</v>
      </c>
      <c r="O251" s="54">
        <v>1394.22</v>
      </c>
    </row>
    <row r="252" spans="2:15" x14ac:dyDescent="0.2">
      <c r="B252" s="54">
        <v>20.416899999999998</v>
      </c>
      <c r="C252" s="54">
        <v>112.349</v>
      </c>
      <c r="D252" s="54">
        <v>0.27080199999999999</v>
      </c>
      <c r="E252" s="54">
        <v>20.5075</v>
      </c>
      <c r="F252" s="54">
        <v>4.0002800000000001</v>
      </c>
      <c r="G252" s="54">
        <v>-8.9</v>
      </c>
      <c r="H252" s="54">
        <v>0</v>
      </c>
      <c r="I252" s="54">
        <v>4.0002800000000001</v>
      </c>
      <c r="J252" s="54">
        <v>0</v>
      </c>
      <c r="K252" s="54">
        <v>101.533</v>
      </c>
      <c r="L252" s="54">
        <v>29.989899999999999</v>
      </c>
      <c r="M252" s="54">
        <v>6.0063000000000004</v>
      </c>
      <c r="N252" s="54">
        <v>3.1799999999999998E-4</v>
      </c>
      <c r="O252" s="54">
        <v>1394.2</v>
      </c>
    </row>
    <row r="253" spans="2:15" x14ac:dyDescent="0.2">
      <c r="B253" s="54">
        <v>20.5002</v>
      </c>
      <c r="C253" s="54">
        <v>112.669</v>
      </c>
      <c r="D253" s="54">
        <v>0.21606500000000001</v>
      </c>
      <c r="E253" s="54">
        <v>20.517600000000002</v>
      </c>
      <c r="F253" s="54">
        <v>4.0000099999999996</v>
      </c>
      <c r="G253" s="54">
        <v>-8.9</v>
      </c>
      <c r="H253" s="54">
        <v>0</v>
      </c>
      <c r="I253" s="54">
        <v>4.0000099999999996</v>
      </c>
      <c r="J253" s="54">
        <v>0</v>
      </c>
      <c r="K253" s="54">
        <v>101.59699999999999</v>
      </c>
      <c r="L253" s="54">
        <v>29.990400000000001</v>
      </c>
      <c r="M253" s="54">
        <v>6.0087700000000002</v>
      </c>
      <c r="N253" s="54">
        <v>-2.544E-5</v>
      </c>
      <c r="O253" s="54">
        <v>1394.5</v>
      </c>
    </row>
    <row r="254" spans="2:15" x14ac:dyDescent="0.2">
      <c r="B254" s="54">
        <v>20.583500000000001</v>
      </c>
      <c r="C254" s="54">
        <v>111.783</v>
      </c>
      <c r="D254" s="54">
        <v>0.16708999999999999</v>
      </c>
      <c r="E254" s="54">
        <v>20.527699999999999</v>
      </c>
      <c r="F254" s="54">
        <v>3.9999599999999997</v>
      </c>
      <c r="G254" s="54">
        <v>-8.8000000000000007</v>
      </c>
      <c r="H254" s="54">
        <v>0</v>
      </c>
      <c r="I254" s="54">
        <v>3.9999599999999997</v>
      </c>
      <c r="J254" s="54">
        <v>0</v>
      </c>
      <c r="K254" s="54">
        <v>101.73099999999999</v>
      </c>
      <c r="L254" s="54">
        <v>30.014500000000002</v>
      </c>
      <c r="M254" s="54">
        <v>6.0126400000000002</v>
      </c>
      <c r="N254" s="54">
        <v>2.6069999999999999E-4</v>
      </c>
      <c r="O254" s="54">
        <v>1394.01</v>
      </c>
    </row>
    <row r="255" spans="2:15" x14ac:dyDescent="0.2">
      <c r="B255" s="54">
        <v>20.666899999999998</v>
      </c>
      <c r="C255" s="54">
        <v>111.81399999999999</v>
      </c>
      <c r="D255" s="54">
        <v>0.123877</v>
      </c>
      <c r="E255" s="54">
        <v>20.527699999999999</v>
      </c>
      <c r="F255" s="54">
        <v>3.9999199999999999</v>
      </c>
      <c r="G255" s="54">
        <v>-8.8000000000000007</v>
      </c>
      <c r="H255" s="54">
        <v>0</v>
      </c>
      <c r="I255" s="54">
        <v>3.9999199999999999</v>
      </c>
      <c r="J255" s="54">
        <v>0</v>
      </c>
      <c r="K255" s="54">
        <v>101.82299999999999</v>
      </c>
      <c r="L255" s="54">
        <v>30.0395</v>
      </c>
      <c r="M255" s="54">
        <v>6.0164999999999997</v>
      </c>
      <c r="N255" s="54">
        <v>2.9255999999999998E-4</v>
      </c>
      <c r="O255" s="54">
        <v>1393.85</v>
      </c>
    </row>
    <row r="256" spans="2:15" x14ac:dyDescent="0.2">
      <c r="B256" s="54">
        <v>20.7502</v>
      </c>
      <c r="C256" s="54">
        <v>112.262</v>
      </c>
      <c r="D256" s="54">
        <v>8.9306899999999995E-2</v>
      </c>
      <c r="E256" s="54">
        <v>20.537800000000001</v>
      </c>
      <c r="F256" s="54">
        <v>3.9999400000000001</v>
      </c>
      <c r="G256" s="54">
        <v>-8.7290899999999993</v>
      </c>
      <c r="H256" s="54">
        <v>0</v>
      </c>
      <c r="I256" s="54">
        <v>3.9999400000000001</v>
      </c>
      <c r="J256" s="54">
        <v>0</v>
      </c>
      <c r="K256" s="54">
        <v>101.73699999999999</v>
      </c>
      <c r="L256" s="54">
        <v>30.014800000000001</v>
      </c>
      <c r="M256" s="54">
        <v>6.0206200000000001</v>
      </c>
      <c r="N256" s="54">
        <v>-1.272E-5</v>
      </c>
      <c r="O256" s="54">
        <v>1393.46</v>
      </c>
    </row>
    <row r="257" spans="2:15" x14ac:dyDescent="0.2">
      <c r="B257" s="54">
        <v>20.833500000000001</v>
      </c>
      <c r="C257" s="54">
        <v>112.065</v>
      </c>
      <c r="D257" s="54">
        <v>6.9140900000000005E-2</v>
      </c>
      <c r="E257" s="54">
        <v>20.558</v>
      </c>
      <c r="F257" s="54">
        <v>3.9996800000000001</v>
      </c>
      <c r="G257" s="54">
        <v>-8.8000000000000007</v>
      </c>
      <c r="H257" s="54">
        <v>0</v>
      </c>
      <c r="I257" s="54">
        <v>3.9996800000000001</v>
      </c>
      <c r="J257" s="54">
        <v>0</v>
      </c>
      <c r="K257" s="54">
        <v>101.706</v>
      </c>
      <c r="L257" s="54">
        <v>30.014800000000001</v>
      </c>
      <c r="M257" s="54">
        <v>6.01973</v>
      </c>
      <c r="N257" s="54">
        <v>-3.1799999999999998E-4</v>
      </c>
      <c r="O257" s="54">
        <v>1394.44</v>
      </c>
    </row>
    <row r="258" spans="2:15" x14ac:dyDescent="0.2">
      <c r="B258" s="54">
        <v>20.916899999999998</v>
      </c>
      <c r="C258" s="54">
        <v>111.752</v>
      </c>
      <c r="D258" s="54">
        <v>5.7617399999999999E-2</v>
      </c>
      <c r="E258" s="54">
        <v>20.558</v>
      </c>
      <c r="F258" s="54">
        <v>3.9999199999999999</v>
      </c>
      <c r="G258" s="54">
        <v>-8.8000000000000007</v>
      </c>
      <c r="H258" s="54">
        <v>0</v>
      </c>
      <c r="I258" s="54">
        <v>3.9999199999999999</v>
      </c>
      <c r="J258" s="54">
        <v>0</v>
      </c>
      <c r="K258" s="54">
        <v>101.837</v>
      </c>
      <c r="L258" s="54">
        <v>29.941199999999998</v>
      </c>
      <c r="M258" s="54">
        <v>6.0204199999999997</v>
      </c>
      <c r="N258" s="54">
        <v>3.0528E-4</v>
      </c>
      <c r="O258" s="54">
        <v>1394.68</v>
      </c>
    </row>
    <row r="259" spans="2:15" x14ac:dyDescent="0.2">
      <c r="B259" s="54">
        <v>21.0002</v>
      </c>
      <c r="C259" s="54">
        <v>110.595</v>
      </c>
      <c r="D259" s="54">
        <v>4.7405999999999997E-2</v>
      </c>
      <c r="E259" s="54">
        <v>20.558</v>
      </c>
      <c r="F259" s="54">
        <v>4.0002300000000002</v>
      </c>
      <c r="G259" s="54">
        <v>-8.8000000000000007</v>
      </c>
      <c r="H259" s="54">
        <v>0</v>
      </c>
      <c r="I259" s="54">
        <v>4.0002300000000002</v>
      </c>
      <c r="J259" s="54">
        <v>0</v>
      </c>
      <c r="K259" s="54">
        <v>101.991</v>
      </c>
      <c r="L259" s="54">
        <v>30.039000000000001</v>
      </c>
      <c r="M259" s="54">
        <v>6.0206600000000003</v>
      </c>
      <c r="N259" s="54">
        <v>-6.5074399999999999E-15</v>
      </c>
      <c r="O259" s="54">
        <v>1394.23</v>
      </c>
    </row>
    <row r="260" spans="2:15" x14ac:dyDescent="0.2">
      <c r="B260" s="54">
        <v>21.083500000000001</v>
      </c>
      <c r="C260" s="54">
        <v>68.644000000000005</v>
      </c>
      <c r="D260" s="54">
        <v>4.60939E-2</v>
      </c>
      <c r="E260" s="54">
        <v>20.568100000000001</v>
      </c>
      <c r="F260" s="54">
        <v>3.9998800000000001</v>
      </c>
      <c r="G260" s="54">
        <v>-8.8000000000000007</v>
      </c>
      <c r="H260" s="54">
        <v>0</v>
      </c>
      <c r="I260" s="54">
        <v>3.9998800000000001</v>
      </c>
      <c r="J260" s="54">
        <v>0</v>
      </c>
      <c r="K260" s="54">
        <v>101.78100000000001</v>
      </c>
      <c r="L260" s="54">
        <v>29.966100000000001</v>
      </c>
      <c r="M260" s="54">
        <v>6.0215199999999998</v>
      </c>
      <c r="N260" s="54">
        <v>3.1799999999999998E-4</v>
      </c>
      <c r="O260" s="54">
        <v>1393.55</v>
      </c>
    </row>
    <row r="261" spans="2:15" x14ac:dyDescent="0.2">
      <c r="B261" s="54">
        <v>21.166899999999998</v>
      </c>
      <c r="C261" s="54">
        <v>66.8</v>
      </c>
      <c r="D261" s="54">
        <v>4.3213000000000001E-2</v>
      </c>
      <c r="E261" s="54">
        <v>20.558</v>
      </c>
      <c r="F261" s="54">
        <v>3.9997400000000001</v>
      </c>
      <c r="G261" s="54">
        <v>-8.8000000000000007</v>
      </c>
      <c r="H261" s="54">
        <v>0</v>
      </c>
      <c r="I261" s="54">
        <v>3.9997400000000001</v>
      </c>
      <c r="J261" s="54">
        <v>0</v>
      </c>
      <c r="K261" s="54">
        <v>101.86799999999999</v>
      </c>
      <c r="L261" s="54">
        <v>29.990300000000001</v>
      </c>
      <c r="M261" s="54">
        <v>6.0215300000000003</v>
      </c>
      <c r="N261" s="54">
        <v>-3.1164000000000002E-4</v>
      </c>
      <c r="O261" s="54">
        <v>1394.43</v>
      </c>
    </row>
    <row r="262" spans="2:15" x14ac:dyDescent="0.2">
      <c r="B262" s="54">
        <v>21.2502</v>
      </c>
      <c r="C262" s="54">
        <v>68.007999999999996</v>
      </c>
      <c r="D262" s="54">
        <v>4.2613999999999999E-2</v>
      </c>
      <c r="E262" s="54">
        <v>20.558</v>
      </c>
      <c r="F262" s="54">
        <v>3.9999599999999997</v>
      </c>
      <c r="G262" s="54">
        <v>-8.8000000000000007</v>
      </c>
      <c r="H262" s="54">
        <v>0</v>
      </c>
      <c r="I262" s="54">
        <v>3.9999599999999997</v>
      </c>
      <c r="J262" s="54">
        <v>0</v>
      </c>
      <c r="K262" s="54">
        <v>101.795</v>
      </c>
      <c r="L262" s="54">
        <v>29.990400000000001</v>
      </c>
      <c r="M262" s="54">
        <v>6.0209299999999999</v>
      </c>
      <c r="N262" s="54">
        <v>-6.3699999999999998E-4</v>
      </c>
      <c r="O262" s="54">
        <v>1394</v>
      </c>
    </row>
    <row r="263" spans="2:15" x14ac:dyDescent="0.2">
      <c r="B263" s="54">
        <v>21.333500000000001</v>
      </c>
      <c r="C263" s="54">
        <v>60.629300000000001</v>
      </c>
      <c r="D263" s="54">
        <v>4.0332199999999999E-2</v>
      </c>
      <c r="E263" s="54">
        <v>20.558</v>
      </c>
      <c r="F263" s="54">
        <v>3.9999799999999999</v>
      </c>
      <c r="G263" s="54">
        <v>-8.8000000000000007</v>
      </c>
      <c r="H263" s="54">
        <v>0</v>
      </c>
      <c r="I263" s="54">
        <v>3.9999799999999999</v>
      </c>
      <c r="J263" s="54">
        <v>0</v>
      </c>
      <c r="K263" s="54">
        <v>101.764</v>
      </c>
      <c r="L263" s="54">
        <v>30.0151</v>
      </c>
      <c r="M263" s="54">
        <v>6.0225099999999996</v>
      </c>
      <c r="N263" s="54">
        <v>0</v>
      </c>
      <c r="O263" s="54">
        <v>1393.43</v>
      </c>
    </row>
    <row r="264" spans="2:15" x14ac:dyDescent="0.2">
      <c r="B264" s="54">
        <v>21.416899999999998</v>
      </c>
      <c r="C264" s="54">
        <v>57.136000000000003</v>
      </c>
      <c r="D264" s="54">
        <v>4.0332199999999999E-2</v>
      </c>
      <c r="E264" s="54">
        <v>20.5532</v>
      </c>
      <c r="F264" s="54">
        <v>4.0000200000000001</v>
      </c>
      <c r="G264" s="54">
        <v>-8.8000000000000007</v>
      </c>
      <c r="H264" s="54">
        <v>0</v>
      </c>
      <c r="I264" s="54">
        <v>4.0000200000000001</v>
      </c>
      <c r="J264" s="54">
        <v>0</v>
      </c>
      <c r="K264" s="54">
        <v>102.04600000000001</v>
      </c>
      <c r="L264" s="54">
        <v>30.064</v>
      </c>
      <c r="M264" s="54">
        <v>6.0214999999999996</v>
      </c>
      <c r="N264" s="54">
        <v>2.7347999999999999E-4</v>
      </c>
      <c r="O264" s="54">
        <v>1394.68</v>
      </c>
    </row>
    <row r="265" spans="2:15" x14ac:dyDescent="0.2">
      <c r="B265" s="54">
        <v>21.5002</v>
      </c>
      <c r="C265" s="54">
        <v>56.503999999999998</v>
      </c>
      <c r="D265" s="54">
        <v>4.0332199999999999E-2</v>
      </c>
      <c r="E265" s="54">
        <v>20.558</v>
      </c>
      <c r="F265" s="54">
        <v>4.0000299999999998</v>
      </c>
      <c r="G265" s="54">
        <v>-8.8000000000000007</v>
      </c>
      <c r="H265" s="54">
        <v>0</v>
      </c>
      <c r="I265" s="54">
        <v>4.0000299999999998</v>
      </c>
      <c r="J265" s="54">
        <v>0</v>
      </c>
      <c r="K265" s="54">
        <v>101.78100000000001</v>
      </c>
      <c r="L265" s="54">
        <v>29.990400000000001</v>
      </c>
      <c r="M265" s="54">
        <v>6.0224099999999998</v>
      </c>
      <c r="N265" s="54">
        <v>0</v>
      </c>
      <c r="O265" s="54">
        <v>1394.17</v>
      </c>
    </row>
    <row r="266" spans="2:15" x14ac:dyDescent="0.2">
      <c r="B266" s="54">
        <v>21.583500000000001</v>
      </c>
      <c r="C266" s="54">
        <v>58.8</v>
      </c>
      <c r="D266" s="54">
        <v>4.0332199999999999E-2</v>
      </c>
      <c r="E266" s="54">
        <v>20.558</v>
      </c>
      <c r="F266" s="54">
        <v>4.0000299999999998</v>
      </c>
      <c r="G266" s="54">
        <v>-8.8000000000000007</v>
      </c>
      <c r="H266" s="54">
        <v>0</v>
      </c>
      <c r="I266" s="54">
        <v>4.0000299999999998</v>
      </c>
      <c r="J266" s="54">
        <v>0</v>
      </c>
      <c r="K266" s="54">
        <v>101.96599999999999</v>
      </c>
      <c r="L266" s="54">
        <v>29.965800000000002</v>
      </c>
      <c r="M266" s="54">
        <v>6.0228099999999998</v>
      </c>
      <c r="N266" s="54">
        <v>-3.1799999999999998E-4</v>
      </c>
      <c r="O266" s="54">
        <v>1393.67</v>
      </c>
    </row>
    <row r="267" spans="2:15" x14ac:dyDescent="0.2">
      <c r="B267" s="54">
        <v>21.666899999999998</v>
      </c>
      <c r="C267" s="54">
        <v>59.432000000000002</v>
      </c>
      <c r="D267" s="54">
        <v>4.0332199999999999E-2</v>
      </c>
      <c r="E267" s="54">
        <v>20.560099999999998</v>
      </c>
      <c r="F267" s="54">
        <v>3.9997600000000002</v>
      </c>
      <c r="G267" s="54">
        <v>-8.8000000000000007</v>
      </c>
      <c r="H267" s="54">
        <v>0</v>
      </c>
      <c r="I267" s="54">
        <v>3.9997600000000002</v>
      </c>
      <c r="J267" s="54">
        <v>0</v>
      </c>
      <c r="K267" s="54">
        <v>101.998</v>
      </c>
      <c r="L267" s="54">
        <v>29.990400000000001</v>
      </c>
      <c r="M267" s="54">
        <v>6.0222800000000003</v>
      </c>
      <c r="N267" s="54">
        <v>-2.4168E-4</v>
      </c>
      <c r="O267" s="54">
        <v>1393.68</v>
      </c>
    </row>
    <row r="268" spans="2:15" x14ac:dyDescent="0.2">
      <c r="B268" s="54">
        <v>21.7502</v>
      </c>
      <c r="C268" s="54">
        <v>59.351999999999997</v>
      </c>
      <c r="D268" s="54">
        <v>4.0332199999999999E-2</v>
      </c>
      <c r="E268" s="54">
        <v>20.566199999999998</v>
      </c>
      <c r="F268" s="54">
        <v>4.00021</v>
      </c>
      <c r="G268" s="54">
        <v>-8.8000000000000007</v>
      </c>
      <c r="H268" s="54">
        <v>0</v>
      </c>
      <c r="I268" s="54">
        <v>4.00021</v>
      </c>
      <c r="J268" s="54">
        <v>0</v>
      </c>
      <c r="K268" s="54">
        <v>102.01900000000001</v>
      </c>
      <c r="L268" s="54">
        <v>30.015000000000001</v>
      </c>
      <c r="M268" s="54">
        <v>6.0220799999999999</v>
      </c>
      <c r="N268" s="54">
        <v>-3.8160000000000001E-5</v>
      </c>
      <c r="O268" s="54">
        <v>1393.49</v>
      </c>
    </row>
    <row r="269" spans="2:15" x14ac:dyDescent="0.2">
      <c r="B269" s="54">
        <v>21.833500000000001</v>
      </c>
      <c r="C269" s="54">
        <v>59.2</v>
      </c>
      <c r="D269" s="54">
        <v>4.0332199999999999E-2</v>
      </c>
      <c r="E269" s="54">
        <v>20.568100000000001</v>
      </c>
      <c r="F269" s="54">
        <v>4.0000799999999996</v>
      </c>
      <c r="G269" s="54">
        <v>-8.8000000000000007</v>
      </c>
      <c r="H269" s="54">
        <v>0</v>
      </c>
      <c r="I269" s="54">
        <v>4.0000799999999996</v>
      </c>
      <c r="J269" s="54">
        <v>0</v>
      </c>
      <c r="K269" s="54">
        <v>101.892</v>
      </c>
      <c r="L269" s="54">
        <v>30.039100000000001</v>
      </c>
      <c r="M269" s="54">
        <v>6.02224</v>
      </c>
      <c r="N269" s="54">
        <v>-2.2249999999999999E-4</v>
      </c>
      <c r="O269" s="54">
        <v>1393.53</v>
      </c>
    </row>
    <row r="270" spans="2:15" x14ac:dyDescent="0.2">
      <c r="B270" s="54">
        <v>21.916899999999998</v>
      </c>
      <c r="C270" s="54">
        <v>59.538699999999999</v>
      </c>
      <c r="D270" s="54">
        <v>3.7993199999999998E-2</v>
      </c>
      <c r="E270" s="54">
        <v>20.568100000000001</v>
      </c>
      <c r="F270" s="54">
        <v>4.00021</v>
      </c>
      <c r="G270" s="54">
        <v>-8.8000000000000007</v>
      </c>
      <c r="H270" s="54">
        <v>0</v>
      </c>
      <c r="I270" s="54">
        <v>4.00021</v>
      </c>
      <c r="J270" s="54">
        <v>0</v>
      </c>
      <c r="K270" s="54">
        <v>101.90900000000001</v>
      </c>
      <c r="L270" s="54">
        <v>29.990300000000001</v>
      </c>
      <c r="M270" s="54">
        <v>6.0224200000000003</v>
      </c>
      <c r="N270" s="54">
        <v>3.18E-5</v>
      </c>
      <c r="O270" s="54">
        <v>1393.49</v>
      </c>
    </row>
    <row r="271" spans="2:15" x14ac:dyDescent="0.2">
      <c r="B271" s="54">
        <v>22.0002</v>
      </c>
      <c r="C271" s="54">
        <v>59.072000000000003</v>
      </c>
      <c r="D271" s="54">
        <v>3.9619099999999997E-2</v>
      </c>
      <c r="E271" s="54">
        <v>20.558</v>
      </c>
      <c r="F271" s="54">
        <v>3.9999799999999999</v>
      </c>
      <c r="G271" s="54">
        <v>-8.8000000000000007</v>
      </c>
      <c r="H271" s="54">
        <v>0</v>
      </c>
      <c r="I271" s="54">
        <v>3.9999799999999999</v>
      </c>
      <c r="J271" s="54">
        <v>0</v>
      </c>
      <c r="K271" s="54">
        <v>101.881</v>
      </c>
      <c r="L271" s="54">
        <v>29.941199999999998</v>
      </c>
      <c r="M271" s="54">
        <v>6.0220500000000001</v>
      </c>
      <c r="N271" s="54">
        <v>0</v>
      </c>
      <c r="O271" s="54">
        <v>1394.26</v>
      </c>
    </row>
    <row r="272" spans="2:15" x14ac:dyDescent="0.2">
      <c r="B272" s="54">
        <v>22.083500000000001</v>
      </c>
      <c r="C272" s="54">
        <v>56.975999999999999</v>
      </c>
      <c r="D272" s="54">
        <v>4.0332199999999999E-2</v>
      </c>
      <c r="E272" s="54">
        <v>20.558</v>
      </c>
      <c r="F272" s="54">
        <v>3.9998499999999999</v>
      </c>
      <c r="G272" s="54">
        <v>-8.8000000000000007</v>
      </c>
      <c r="H272" s="54">
        <v>0</v>
      </c>
      <c r="I272" s="54">
        <v>3.9998499999999999</v>
      </c>
      <c r="J272" s="54">
        <v>0</v>
      </c>
      <c r="K272" s="54">
        <v>101.911</v>
      </c>
      <c r="L272" s="54">
        <v>29.990400000000001</v>
      </c>
      <c r="M272" s="54">
        <v>6.02203</v>
      </c>
      <c r="N272" s="54">
        <v>-2.544E-5</v>
      </c>
      <c r="O272" s="54">
        <v>1393.67</v>
      </c>
    </row>
    <row r="273" spans="2:15" x14ac:dyDescent="0.2">
      <c r="B273" s="54">
        <v>22.166899999999998</v>
      </c>
      <c r="C273" s="54">
        <v>23.2</v>
      </c>
      <c r="D273" s="54">
        <v>3.9818699999999999E-2</v>
      </c>
      <c r="E273" s="54">
        <v>20.558</v>
      </c>
      <c r="F273" s="54">
        <v>3.9998300000000002</v>
      </c>
      <c r="G273" s="54">
        <v>-8.7436399999999992</v>
      </c>
      <c r="H273" s="54">
        <v>0</v>
      </c>
      <c r="I273" s="54">
        <v>3.9998300000000002</v>
      </c>
      <c r="J273" s="54">
        <v>0</v>
      </c>
      <c r="K273" s="54">
        <v>102.054</v>
      </c>
      <c r="L273" s="54">
        <v>30.064299999999999</v>
      </c>
      <c r="M273" s="54">
        <v>6.0218299999999996</v>
      </c>
      <c r="N273" s="54">
        <v>-2.9891999999999999E-4</v>
      </c>
      <c r="O273" s="54">
        <v>1393.52</v>
      </c>
    </row>
    <row r="274" spans="2:15" x14ac:dyDescent="0.2">
      <c r="B274" s="54">
        <v>22.2502</v>
      </c>
      <c r="C274" s="54">
        <v>23.515999999999998</v>
      </c>
      <c r="D274" s="54">
        <v>3.74513E-2</v>
      </c>
      <c r="E274" s="54">
        <v>20.558</v>
      </c>
      <c r="F274" s="54">
        <v>3.99993</v>
      </c>
      <c r="G274" s="54">
        <v>-8.8000000000000007</v>
      </c>
      <c r="H274" s="54">
        <v>0</v>
      </c>
      <c r="I274" s="54">
        <v>3.99993</v>
      </c>
      <c r="J274" s="54">
        <v>0</v>
      </c>
      <c r="K274" s="54">
        <v>102.08799999999999</v>
      </c>
      <c r="L274" s="54">
        <v>29.9663</v>
      </c>
      <c r="M274" s="54">
        <v>6.0217299999999998</v>
      </c>
      <c r="N274" s="54">
        <v>-2.9891999999999999E-4</v>
      </c>
      <c r="O274" s="54">
        <v>1393.68</v>
      </c>
    </row>
    <row r="275" spans="2:15" x14ac:dyDescent="0.2">
      <c r="B275" s="54">
        <v>22.333500000000001</v>
      </c>
      <c r="C275" s="54">
        <v>23.815999999999999</v>
      </c>
      <c r="D275" s="54">
        <v>3.74513E-2</v>
      </c>
      <c r="E275" s="54">
        <v>20.558</v>
      </c>
      <c r="F275" s="54">
        <v>3.9999500000000001</v>
      </c>
      <c r="G275" s="54">
        <v>-8.8000000000000007</v>
      </c>
      <c r="H275" s="54">
        <v>-0.69777800000000001</v>
      </c>
      <c r="I275" s="54">
        <v>3.9999500000000001</v>
      </c>
      <c r="J275" s="54">
        <v>0</v>
      </c>
      <c r="K275" s="54">
        <v>101.953</v>
      </c>
      <c r="L275" s="54">
        <v>29.989899999999999</v>
      </c>
      <c r="M275" s="54">
        <v>6.0213099999999997</v>
      </c>
      <c r="N275" s="54">
        <v>0</v>
      </c>
      <c r="O275" s="54">
        <v>1393.54</v>
      </c>
    </row>
    <row r="276" spans="2:15" x14ac:dyDescent="0.2">
      <c r="B276" s="54">
        <v>22.416899999999998</v>
      </c>
      <c r="C276" s="54">
        <v>24.2</v>
      </c>
      <c r="D276" s="54">
        <v>3.74513E-2</v>
      </c>
      <c r="E276" s="54">
        <v>20.5428</v>
      </c>
      <c r="F276" s="54">
        <v>3.9999899999999999</v>
      </c>
      <c r="G276" s="54">
        <v>-8.6999999999999993</v>
      </c>
      <c r="H276" s="54">
        <v>-1.2</v>
      </c>
      <c r="I276" s="54">
        <v>3.9999899999999999</v>
      </c>
      <c r="J276" s="54">
        <v>0</v>
      </c>
      <c r="K276" s="54">
        <v>101.97799999999999</v>
      </c>
      <c r="L276" s="54">
        <v>29.990099999999998</v>
      </c>
      <c r="M276" s="54">
        <v>6.0210600000000003</v>
      </c>
      <c r="N276" s="54">
        <v>-3.1799999999999998E-4</v>
      </c>
      <c r="O276" s="54">
        <v>1393.76</v>
      </c>
    </row>
    <row r="277" spans="2:15" x14ac:dyDescent="0.2">
      <c r="B277" s="54">
        <v>22.5002</v>
      </c>
      <c r="C277" s="54">
        <v>24.212</v>
      </c>
      <c r="D277" s="54">
        <v>3.74513E-2</v>
      </c>
      <c r="E277" s="54">
        <v>20.558</v>
      </c>
      <c r="F277" s="54">
        <v>3.9999199999999999</v>
      </c>
      <c r="G277" s="54">
        <v>-8.6999999999999993</v>
      </c>
      <c r="H277" s="54">
        <v>-1.7</v>
      </c>
      <c r="I277" s="54">
        <v>3.9999199999999999</v>
      </c>
      <c r="J277" s="54">
        <v>0</v>
      </c>
      <c r="K277" s="54">
        <v>102.00700000000001</v>
      </c>
      <c r="L277" s="54">
        <v>29.990600000000001</v>
      </c>
      <c r="M277" s="54">
        <v>6.0213299999999998</v>
      </c>
      <c r="N277" s="54">
        <v>-3.1799999999999998E-4</v>
      </c>
      <c r="O277" s="54">
        <v>1393.72</v>
      </c>
    </row>
    <row r="278" spans="2:15" x14ac:dyDescent="0.2">
      <c r="B278" s="54">
        <v>22.583500000000001</v>
      </c>
      <c r="C278" s="54">
        <v>25.565100000000001</v>
      </c>
      <c r="D278" s="54">
        <v>3.74513E-2</v>
      </c>
      <c r="E278" s="54">
        <v>20.558</v>
      </c>
      <c r="F278" s="54">
        <v>4.0000299999999998</v>
      </c>
      <c r="G278" s="54">
        <v>-8.6999999999999993</v>
      </c>
      <c r="H278" s="54">
        <v>-2.2000000000000002</v>
      </c>
      <c r="I278" s="54">
        <v>4.0000299999999998</v>
      </c>
      <c r="J278" s="54">
        <v>0</v>
      </c>
      <c r="K278" s="54">
        <v>102.125</v>
      </c>
      <c r="L278" s="54">
        <v>30.0396</v>
      </c>
      <c r="M278" s="54">
        <v>6.0210400000000002</v>
      </c>
      <c r="N278" s="54">
        <v>-3.0528E-4</v>
      </c>
      <c r="O278" s="54">
        <v>1394.51</v>
      </c>
    </row>
    <row r="279" spans="2:15" x14ac:dyDescent="0.2">
      <c r="B279" s="54">
        <v>22.666899999999998</v>
      </c>
      <c r="C279" s="54">
        <v>26.210899999999999</v>
      </c>
      <c r="D279" s="54">
        <v>4.0332199999999999E-2</v>
      </c>
      <c r="E279" s="54">
        <v>20.568100000000001</v>
      </c>
      <c r="F279" s="54">
        <v>4.0001899999999999</v>
      </c>
      <c r="G279" s="54">
        <v>-8.6999999999999993</v>
      </c>
      <c r="H279" s="54">
        <v>-2.6977799999999998</v>
      </c>
      <c r="I279" s="54">
        <v>4.0001899999999999</v>
      </c>
      <c r="J279" s="54">
        <v>0</v>
      </c>
      <c r="K279" s="54">
        <v>101.98699999999999</v>
      </c>
      <c r="L279" s="54">
        <v>29.990099999999998</v>
      </c>
      <c r="M279" s="54">
        <v>6.0207100000000002</v>
      </c>
      <c r="N279" s="54">
        <v>-3.1799999999999998E-4</v>
      </c>
      <c r="O279" s="54">
        <v>1394.24</v>
      </c>
    </row>
    <row r="280" spans="2:15" x14ac:dyDescent="0.2">
      <c r="B280" s="54">
        <v>22.7502</v>
      </c>
      <c r="C280" s="54">
        <v>26.544</v>
      </c>
      <c r="D280" s="54">
        <v>4.60939E-2</v>
      </c>
      <c r="E280" s="54">
        <v>20.568100000000001</v>
      </c>
      <c r="F280" s="54">
        <v>3.9997799999999999</v>
      </c>
      <c r="G280" s="54">
        <v>-8.7836400000000001</v>
      </c>
      <c r="H280" s="54">
        <v>-3.1</v>
      </c>
      <c r="I280" s="54">
        <v>3.9997799999999999</v>
      </c>
      <c r="J280" s="54">
        <v>0</v>
      </c>
      <c r="K280" s="54">
        <v>101.92700000000001</v>
      </c>
      <c r="L280" s="54">
        <v>29.965599999999998</v>
      </c>
      <c r="M280" s="54">
        <v>6.0201799999999999</v>
      </c>
      <c r="N280" s="54">
        <v>0</v>
      </c>
      <c r="O280" s="54">
        <v>1394.34</v>
      </c>
    </row>
    <row r="281" spans="2:15" x14ac:dyDescent="0.2">
      <c r="B281" s="54">
        <v>22.833500000000001</v>
      </c>
      <c r="C281" s="54">
        <v>26.8141</v>
      </c>
      <c r="D281" s="54">
        <v>8.35452E-2</v>
      </c>
      <c r="E281" s="54">
        <v>20.558</v>
      </c>
      <c r="F281" s="54">
        <v>3.9996399999999999</v>
      </c>
      <c r="G281" s="54">
        <v>-8.6999999999999993</v>
      </c>
      <c r="H281" s="54">
        <v>-3.5</v>
      </c>
      <c r="I281" s="54">
        <v>3.9996399999999999</v>
      </c>
      <c r="J281" s="54">
        <v>0</v>
      </c>
      <c r="K281" s="54">
        <v>101.97799999999999</v>
      </c>
      <c r="L281" s="54">
        <v>29.965599999999998</v>
      </c>
      <c r="M281" s="54">
        <v>6.0194700000000001</v>
      </c>
      <c r="N281" s="54">
        <v>-3.1799999999999998E-4</v>
      </c>
      <c r="O281" s="54">
        <v>1393.77</v>
      </c>
    </row>
    <row r="282" spans="2:15" x14ac:dyDescent="0.2">
      <c r="B282" s="54">
        <v>22.916899999999998</v>
      </c>
      <c r="C282" s="54">
        <v>26.145600000000002</v>
      </c>
      <c r="D282" s="54">
        <v>0.109473</v>
      </c>
      <c r="E282" s="54">
        <v>20.554200000000002</v>
      </c>
      <c r="F282" s="54">
        <v>4.0000400000000003</v>
      </c>
      <c r="G282" s="54">
        <v>-8.6999999999999993</v>
      </c>
      <c r="H282" s="54">
        <v>-3.988</v>
      </c>
      <c r="I282" s="54">
        <v>4.0000400000000003</v>
      </c>
      <c r="J282" s="54">
        <v>0</v>
      </c>
      <c r="K282" s="54">
        <v>101.896</v>
      </c>
      <c r="L282" s="54">
        <v>29.965900000000001</v>
      </c>
      <c r="M282" s="54">
        <v>6.0176100000000003</v>
      </c>
      <c r="N282" s="54">
        <v>-3.1799999999999998E-4</v>
      </c>
      <c r="O282" s="54">
        <v>1393.67</v>
      </c>
    </row>
    <row r="283" spans="2:15" x14ac:dyDescent="0.2">
      <c r="B283" s="54">
        <v>23.0002</v>
      </c>
      <c r="C283" s="54">
        <v>26.736000000000001</v>
      </c>
      <c r="D283" s="54">
        <v>0.115235</v>
      </c>
      <c r="E283" s="54">
        <v>20.537800000000001</v>
      </c>
      <c r="F283" s="54">
        <v>4.0001600000000002</v>
      </c>
      <c r="G283" s="54">
        <v>-8.6999999999999993</v>
      </c>
      <c r="H283" s="54">
        <v>-4.4000000000000004</v>
      </c>
      <c r="I283" s="54">
        <v>4.0001600000000002</v>
      </c>
      <c r="J283" s="54">
        <v>0</v>
      </c>
      <c r="K283" s="54">
        <v>101.84</v>
      </c>
      <c r="L283" s="54">
        <v>29.990300000000001</v>
      </c>
      <c r="M283" s="54">
        <v>6.0162800000000001</v>
      </c>
      <c r="N283" s="54">
        <v>-1.3014900000000001E-14</v>
      </c>
      <c r="O283" s="54">
        <v>1393.69</v>
      </c>
    </row>
    <row r="284" spans="2:15" x14ac:dyDescent="0.2">
      <c r="B284" s="54">
        <v>23.083500000000001</v>
      </c>
      <c r="C284" s="54">
        <v>27.245699999999999</v>
      </c>
      <c r="D284" s="54">
        <v>0.118116</v>
      </c>
      <c r="E284" s="54">
        <v>20.553999999999998</v>
      </c>
      <c r="F284" s="54">
        <v>4.0000200000000001</v>
      </c>
      <c r="G284" s="54">
        <v>-8.6999999999999993</v>
      </c>
      <c r="H284" s="54">
        <v>-4.8</v>
      </c>
      <c r="I284" s="54">
        <v>4.0000200000000001</v>
      </c>
      <c r="J284" s="54">
        <v>0</v>
      </c>
      <c r="K284" s="54">
        <v>101.90900000000001</v>
      </c>
      <c r="L284" s="54">
        <v>30.014800000000001</v>
      </c>
      <c r="M284" s="54">
        <v>6.0147899999999996</v>
      </c>
      <c r="N284" s="54">
        <v>3.2437999999999998E-4</v>
      </c>
      <c r="O284" s="54">
        <v>1394.29</v>
      </c>
    </row>
    <row r="285" spans="2:15" x14ac:dyDescent="0.2">
      <c r="B285" s="54">
        <v>23.166899999999998</v>
      </c>
      <c r="C285" s="54">
        <v>27.436</v>
      </c>
      <c r="D285" s="54">
        <v>0.123877</v>
      </c>
      <c r="E285" s="54">
        <v>20.537800000000001</v>
      </c>
      <c r="F285" s="54">
        <v>3.9999700000000002</v>
      </c>
      <c r="G285" s="54">
        <v>-8.6999999999999993</v>
      </c>
      <c r="H285" s="54">
        <v>-5.2</v>
      </c>
      <c r="I285" s="54">
        <v>3.9999700000000002</v>
      </c>
      <c r="J285" s="54">
        <v>0</v>
      </c>
      <c r="K285" s="54">
        <v>101.85599999999999</v>
      </c>
      <c r="L285" s="54">
        <v>29.990099999999998</v>
      </c>
      <c r="M285" s="54">
        <v>6.0133200000000002</v>
      </c>
      <c r="N285" s="54">
        <v>0</v>
      </c>
      <c r="O285" s="54">
        <v>1394.47</v>
      </c>
    </row>
    <row r="286" spans="2:15" x14ac:dyDescent="0.2">
      <c r="B286" s="54">
        <v>23.2502</v>
      </c>
      <c r="C286" s="54">
        <v>27.4</v>
      </c>
      <c r="D286" s="54">
        <v>0.12675800000000001</v>
      </c>
      <c r="E286" s="54">
        <v>20.537800000000001</v>
      </c>
      <c r="F286" s="54">
        <v>3.9999599999999997</v>
      </c>
      <c r="G286" s="54">
        <v>-8.6999999999999993</v>
      </c>
      <c r="H286" s="54">
        <v>-5.7</v>
      </c>
      <c r="I286" s="54">
        <v>3.9999599999999997</v>
      </c>
      <c r="J286" s="54">
        <v>0</v>
      </c>
      <c r="K286" s="54">
        <v>101.90600000000001</v>
      </c>
      <c r="L286" s="54">
        <v>30.014800000000001</v>
      </c>
      <c r="M286" s="54">
        <v>6.0120300000000002</v>
      </c>
      <c r="N286" s="54">
        <v>-3.1164000000000002E-4</v>
      </c>
      <c r="O286" s="54">
        <v>1393.47</v>
      </c>
    </row>
    <row r="287" spans="2:15" x14ac:dyDescent="0.2">
      <c r="B287" s="54">
        <v>23.333500000000001</v>
      </c>
      <c r="C287" s="54">
        <v>26.884599999999999</v>
      </c>
      <c r="D287" s="54">
        <v>0.12675800000000001</v>
      </c>
      <c r="E287" s="54">
        <v>20.537800000000001</v>
      </c>
      <c r="F287" s="54">
        <v>4.0004200000000001</v>
      </c>
      <c r="G287" s="54">
        <v>-8.6999999999999993</v>
      </c>
      <c r="H287" s="54">
        <v>-6.1</v>
      </c>
      <c r="I287" s="54">
        <v>4.0004200000000001</v>
      </c>
      <c r="J287" s="54">
        <v>0</v>
      </c>
      <c r="K287" s="54">
        <v>101.935</v>
      </c>
      <c r="L287" s="54">
        <v>29.916599999999999</v>
      </c>
      <c r="M287" s="54">
        <v>6.0102399999999996</v>
      </c>
      <c r="N287" s="54">
        <v>-1.272E-5</v>
      </c>
      <c r="O287" s="54">
        <v>1394.54</v>
      </c>
    </row>
    <row r="288" spans="2:15" x14ac:dyDescent="0.2">
      <c r="B288" s="54">
        <v>23.416899999999998</v>
      </c>
      <c r="C288" s="54">
        <v>25.936</v>
      </c>
      <c r="D288" s="54">
        <v>0.129639</v>
      </c>
      <c r="E288" s="54">
        <v>20.537800000000001</v>
      </c>
      <c r="F288" s="54">
        <v>4.0000200000000001</v>
      </c>
      <c r="G288" s="54">
        <v>-8.6999999999999993</v>
      </c>
      <c r="H288" s="54">
        <v>-6.5</v>
      </c>
      <c r="I288" s="54">
        <v>4.0000200000000001</v>
      </c>
      <c r="J288" s="54">
        <v>0</v>
      </c>
      <c r="K288" s="54">
        <v>101.989</v>
      </c>
      <c r="L288" s="54">
        <v>30.0398</v>
      </c>
      <c r="M288" s="54">
        <v>6.01058</v>
      </c>
      <c r="N288" s="54">
        <v>1.272E-5</v>
      </c>
      <c r="O288" s="54">
        <v>1394.1</v>
      </c>
    </row>
    <row r="289" spans="2:15" x14ac:dyDescent="0.2">
      <c r="B289" s="54">
        <v>23.5002</v>
      </c>
      <c r="C289" s="54">
        <v>26.495999999999999</v>
      </c>
      <c r="D289" s="54">
        <v>0.129639</v>
      </c>
      <c r="E289" s="54">
        <v>20.527699999999999</v>
      </c>
      <c r="F289" s="54">
        <v>4.0002199999999997</v>
      </c>
      <c r="G289" s="54">
        <v>-8.6999999999999993</v>
      </c>
      <c r="H289" s="54">
        <v>-6.9</v>
      </c>
      <c r="I289" s="54">
        <v>4.0002199999999997</v>
      </c>
      <c r="J289" s="54">
        <v>0</v>
      </c>
      <c r="K289" s="54">
        <v>101.803</v>
      </c>
      <c r="L289" s="54">
        <v>30.015000000000001</v>
      </c>
      <c r="M289" s="54">
        <v>6.0093699999999997</v>
      </c>
      <c r="N289" s="54">
        <v>-2.7347999999999999E-4</v>
      </c>
      <c r="O289" s="54">
        <v>1393.6</v>
      </c>
    </row>
    <row r="290" spans="2:15" x14ac:dyDescent="0.2">
      <c r="B290" s="54">
        <v>23.583500000000001</v>
      </c>
      <c r="C290" s="54">
        <v>27.236000000000001</v>
      </c>
      <c r="D290" s="54">
        <v>0.129639</v>
      </c>
      <c r="E290" s="54">
        <v>20.537800000000001</v>
      </c>
      <c r="F290" s="54">
        <v>4</v>
      </c>
      <c r="G290" s="54">
        <v>-8.6999999999999993</v>
      </c>
      <c r="H290" s="54">
        <v>-7.3</v>
      </c>
      <c r="I290" s="54">
        <v>4</v>
      </c>
      <c r="J290" s="54">
        <v>0</v>
      </c>
      <c r="K290" s="54">
        <v>101.80200000000001</v>
      </c>
      <c r="L290" s="54">
        <v>29.990400000000001</v>
      </c>
      <c r="M290" s="54">
        <v>6.0089600000000001</v>
      </c>
      <c r="N290" s="54">
        <v>-3.1799999999999998E-4</v>
      </c>
      <c r="O290" s="54">
        <v>1394.34</v>
      </c>
    </row>
    <row r="291" spans="2:15" x14ac:dyDescent="0.2">
      <c r="B291" s="54">
        <v>23.666899999999998</v>
      </c>
      <c r="C291" s="54">
        <v>27.958400000000001</v>
      </c>
      <c r="D291" s="54">
        <v>0.13020999999999999</v>
      </c>
      <c r="E291" s="54">
        <v>20.537800000000001</v>
      </c>
      <c r="F291" s="54">
        <v>4.0000400000000003</v>
      </c>
      <c r="G291" s="54">
        <v>-8.6999999999999993</v>
      </c>
      <c r="H291" s="54">
        <v>-7.7</v>
      </c>
      <c r="I291" s="54">
        <v>4.0000400000000003</v>
      </c>
      <c r="J291" s="54">
        <v>0</v>
      </c>
      <c r="K291" s="54">
        <v>101.92700000000001</v>
      </c>
      <c r="L291" s="54">
        <v>29.990300000000001</v>
      </c>
      <c r="M291" s="54">
        <v>6.0074399999999999</v>
      </c>
      <c r="N291" s="54">
        <v>-3.8160000000000001E-5</v>
      </c>
      <c r="O291" s="54">
        <v>1393.97</v>
      </c>
    </row>
    <row r="292" spans="2:15" x14ac:dyDescent="0.2">
      <c r="B292" s="54">
        <v>23.7502</v>
      </c>
      <c r="C292" s="54">
        <v>27.731999999999999</v>
      </c>
      <c r="D292" s="54">
        <v>0.130381</v>
      </c>
      <c r="E292" s="54">
        <v>20.537800000000001</v>
      </c>
      <c r="F292" s="54">
        <v>4.0002899999999997</v>
      </c>
      <c r="G292" s="54">
        <v>-8.6999999999999993</v>
      </c>
      <c r="H292" s="54">
        <v>-8.1</v>
      </c>
      <c r="I292" s="54">
        <v>4.0002899999999997</v>
      </c>
      <c r="J292" s="54">
        <v>0</v>
      </c>
      <c r="K292" s="54">
        <v>101.914</v>
      </c>
      <c r="L292" s="54">
        <v>29.941400000000002</v>
      </c>
      <c r="M292" s="54">
        <v>6.0069699999999999</v>
      </c>
      <c r="N292" s="54">
        <v>3.1799999999999998E-4</v>
      </c>
      <c r="O292" s="54">
        <v>1394.44</v>
      </c>
    </row>
    <row r="293" spans="2:15" x14ac:dyDescent="0.2">
      <c r="B293" s="54">
        <v>23.833500000000001</v>
      </c>
      <c r="C293" s="54">
        <v>28.2</v>
      </c>
      <c r="D293" s="54">
        <v>0.13702700000000001</v>
      </c>
      <c r="E293" s="54">
        <v>20.537800000000001</v>
      </c>
      <c r="F293" s="54">
        <v>3.9998899999999997</v>
      </c>
      <c r="G293" s="54">
        <v>-8.6999999999999993</v>
      </c>
      <c r="H293" s="54">
        <v>-8.6</v>
      </c>
      <c r="I293" s="54">
        <v>3.9998899999999997</v>
      </c>
      <c r="J293" s="54">
        <v>0</v>
      </c>
      <c r="K293" s="54">
        <v>101.86799999999999</v>
      </c>
      <c r="L293" s="54">
        <v>29.916599999999999</v>
      </c>
      <c r="M293" s="54">
        <v>6.0057700000000001</v>
      </c>
      <c r="N293" s="54">
        <v>2.544E-4</v>
      </c>
      <c r="O293" s="54">
        <v>1394.47</v>
      </c>
    </row>
    <row r="294" spans="2:15" x14ac:dyDescent="0.2">
      <c r="B294" s="54">
        <v>23.916899999999998</v>
      </c>
      <c r="C294" s="54">
        <v>28.581299999999999</v>
      </c>
      <c r="D294" s="54">
        <v>0.13828199999999999</v>
      </c>
      <c r="E294" s="54">
        <v>20.537800000000001</v>
      </c>
      <c r="F294" s="54">
        <v>4.0001199999999999</v>
      </c>
      <c r="G294" s="54">
        <v>-8.6999999999999993</v>
      </c>
      <c r="H294" s="54">
        <v>-9</v>
      </c>
      <c r="I294" s="54">
        <v>4.0001199999999999</v>
      </c>
      <c r="J294" s="54">
        <v>0</v>
      </c>
      <c r="K294" s="54">
        <v>101.89400000000001</v>
      </c>
      <c r="L294" s="54">
        <v>29.990300000000001</v>
      </c>
      <c r="M294" s="54">
        <v>6.0039100000000003</v>
      </c>
      <c r="N294" s="54">
        <v>-2.9255999999999998E-4</v>
      </c>
      <c r="O294" s="54">
        <v>1394.42</v>
      </c>
    </row>
    <row r="295" spans="2:15" x14ac:dyDescent="0.2">
      <c r="B295" s="54">
        <v>24.0002</v>
      </c>
      <c r="C295" s="54">
        <v>27.768000000000001</v>
      </c>
      <c r="D295" s="54">
        <v>0.13828199999999999</v>
      </c>
      <c r="E295" s="54">
        <v>20.537800000000001</v>
      </c>
      <c r="F295" s="54">
        <v>4.0000999999999998</v>
      </c>
      <c r="G295" s="54">
        <v>-8.6999999999999993</v>
      </c>
      <c r="H295" s="54">
        <v>-9.5</v>
      </c>
      <c r="I295" s="54">
        <v>4.0000999999999998</v>
      </c>
      <c r="J295" s="54">
        <v>0</v>
      </c>
      <c r="K295" s="54">
        <v>101.8</v>
      </c>
      <c r="L295" s="54">
        <v>29.965900000000001</v>
      </c>
      <c r="M295" s="54">
        <v>6.0039800000000003</v>
      </c>
      <c r="N295" s="54">
        <v>-2.9255999999999998E-4</v>
      </c>
      <c r="O295" s="54">
        <v>1393.49</v>
      </c>
    </row>
    <row r="296" spans="2:15" x14ac:dyDescent="0.2">
      <c r="B296" s="54">
        <v>24.083500000000001</v>
      </c>
      <c r="C296" s="54">
        <v>28</v>
      </c>
      <c r="D296" s="54">
        <v>0.13828199999999999</v>
      </c>
      <c r="E296" s="54">
        <v>20.535800000000002</v>
      </c>
      <c r="F296" s="54">
        <v>4.00021</v>
      </c>
      <c r="G296" s="54">
        <v>-8.6999999999999993</v>
      </c>
      <c r="H296" s="54">
        <v>-9.8879999999999999</v>
      </c>
      <c r="I296" s="54">
        <v>4.00021</v>
      </c>
      <c r="J296" s="54">
        <v>0</v>
      </c>
      <c r="K296" s="54">
        <v>101.869</v>
      </c>
      <c r="L296" s="54">
        <v>29.990099999999998</v>
      </c>
      <c r="M296" s="54">
        <v>6.0026000000000002</v>
      </c>
      <c r="N296" s="54">
        <v>-2.7347999999999999E-4</v>
      </c>
      <c r="O296" s="54">
        <v>1394.12</v>
      </c>
    </row>
    <row r="297" spans="2:15" x14ac:dyDescent="0.2">
      <c r="B297" s="54">
        <v>24.166899999999998</v>
      </c>
      <c r="C297" s="54">
        <v>28.472000000000001</v>
      </c>
      <c r="D297" s="54">
        <v>0.13828199999999999</v>
      </c>
      <c r="E297" s="54">
        <v>20.527699999999999</v>
      </c>
      <c r="F297" s="54">
        <v>3.9995599999999998</v>
      </c>
      <c r="G297" s="54">
        <v>-8.6999999999999993</v>
      </c>
      <c r="H297" s="54">
        <v>-10.3</v>
      </c>
      <c r="I297" s="54">
        <v>3.9995599999999998</v>
      </c>
      <c r="J297" s="54">
        <v>0</v>
      </c>
      <c r="K297" s="54">
        <v>101.79</v>
      </c>
      <c r="L297" s="54">
        <v>30.039000000000001</v>
      </c>
      <c r="M297" s="54">
        <v>6.0001199999999999</v>
      </c>
      <c r="N297" s="54">
        <v>-2.7347999999999999E-4</v>
      </c>
      <c r="O297" s="54">
        <v>1394.34</v>
      </c>
    </row>
    <row r="298" spans="2:15" x14ac:dyDescent="0.2">
      <c r="B298" s="54">
        <v>24.2502</v>
      </c>
      <c r="C298" s="54">
        <v>28.48</v>
      </c>
      <c r="D298" s="54">
        <v>0.14116300000000001</v>
      </c>
      <c r="E298" s="54">
        <v>20.527699999999999</v>
      </c>
      <c r="F298" s="54">
        <v>4.0000499999999999</v>
      </c>
      <c r="G298" s="54">
        <v>-8.6999999999999993</v>
      </c>
      <c r="H298" s="54">
        <v>-10.8</v>
      </c>
      <c r="I298" s="54">
        <v>4.0000499999999999</v>
      </c>
      <c r="J298" s="54">
        <v>0</v>
      </c>
      <c r="K298" s="54">
        <v>101.90900000000001</v>
      </c>
      <c r="L298" s="54">
        <v>29.9908</v>
      </c>
      <c r="M298" s="54">
        <v>6.0001100000000003</v>
      </c>
      <c r="N298" s="54">
        <v>2.7984E-4</v>
      </c>
      <c r="O298" s="54">
        <v>1393.62</v>
      </c>
    </row>
    <row r="299" spans="2:15" x14ac:dyDescent="0.2">
      <c r="B299" s="54">
        <v>24.333500000000001</v>
      </c>
      <c r="C299" s="54">
        <v>28.835999999999999</v>
      </c>
      <c r="D299" s="54">
        <v>0.14116300000000001</v>
      </c>
      <c r="E299" s="54">
        <v>20.535900000000002</v>
      </c>
      <c r="F299" s="54">
        <v>3.99987</v>
      </c>
      <c r="G299" s="54">
        <v>-8.6999999999999993</v>
      </c>
      <c r="H299" s="54">
        <v>-11.297800000000001</v>
      </c>
      <c r="I299" s="54">
        <v>3.99987</v>
      </c>
      <c r="J299" s="54">
        <v>0</v>
      </c>
      <c r="K299" s="54">
        <v>101.982</v>
      </c>
      <c r="L299" s="54">
        <v>30.014600000000002</v>
      </c>
      <c r="M299" s="54">
        <v>5.9989499999999998</v>
      </c>
      <c r="N299" s="54">
        <v>-7.6439999999999993E-5</v>
      </c>
      <c r="O299" s="54">
        <v>1393.75</v>
      </c>
    </row>
    <row r="300" spans="2:15" x14ac:dyDescent="0.2">
      <c r="B300" s="54">
        <v>24.416899999999998</v>
      </c>
      <c r="C300" s="54">
        <v>29.004000000000001</v>
      </c>
      <c r="D300" s="54">
        <v>0.14116300000000001</v>
      </c>
      <c r="E300" s="54">
        <v>20.537800000000001</v>
      </c>
      <c r="F300" s="54">
        <v>4.0001300000000004</v>
      </c>
      <c r="G300" s="54">
        <v>-8.6999999999999993</v>
      </c>
      <c r="H300" s="54">
        <v>-11.7</v>
      </c>
      <c r="I300" s="54">
        <v>4.0001300000000004</v>
      </c>
      <c r="J300" s="54">
        <v>0</v>
      </c>
      <c r="K300" s="54">
        <v>101.752</v>
      </c>
      <c r="L300" s="54">
        <v>30.015499999999999</v>
      </c>
      <c r="M300" s="54">
        <v>5.9975100000000001</v>
      </c>
      <c r="N300" s="54">
        <v>0</v>
      </c>
      <c r="O300" s="54">
        <v>1393.89</v>
      </c>
    </row>
    <row r="301" spans="2:15" x14ac:dyDescent="0.2">
      <c r="B301" s="54">
        <v>24.5002</v>
      </c>
      <c r="C301" s="54">
        <v>30.6</v>
      </c>
      <c r="D301" s="54">
        <v>0.14116300000000001</v>
      </c>
      <c r="E301" s="54">
        <v>20.537800000000001</v>
      </c>
      <c r="F301" s="54">
        <v>3.9996499999999999</v>
      </c>
      <c r="G301" s="54">
        <v>-8.6999999999999993</v>
      </c>
      <c r="H301" s="54">
        <v>-12.1</v>
      </c>
      <c r="I301" s="54">
        <v>3.9996499999999999</v>
      </c>
      <c r="J301" s="54">
        <v>0</v>
      </c>
      <c r="K301" s="54">
        <v>101.869</v>
      </c>
      <c r="L301" s="54">
        <v>29.941099999999999</v>
      </c>
      <c r="M301" s="54">
        <v>5.9964300000000001</v>
      </c>
      <c r="N301" s="54">
        <v>-2.8620000000000002E-4</v>
      </c>
      <c r="O301" s="54">
        <v>1393.69</v>
      </c>
    </row>
    <row r="302" spans="2:15" x14ac:dyDescent="0.2">
      <c r="B302" s="54">
        <v>24.583500000000001</v>
      </c>
      <c r="C302" s="54">
        <v>29.856000000000002</v>
      </c>
      <c r="D302" s="54">
        <v>0.14116300000000001</v>
      </c>
      <c r="E302" s="54">
        <v>20.537800000000001</v>
      </c>
      <c r="F302" s="54">
        <v>3.9998899999999997</v>
      </c>
      <c r="G302" s="54">
        <v>-8.6999999999999993</v>
      </c>
      <c r="H302" s="54">
        <v>-12.5</v>
      </c>
      <c r="I302" s="54">
        <v>3.9998899999999997</v>
      </c>
      <c r="J302" s="54">
        <v>0</v>
      </c>
      <c r="K302" s="54">
        <v>101.93899999999999</v>
      </c>
      <c r="L302" s="54">
        <v>29.990099999999998</v>
      </c>
      <c r="M302" s="54">
        <v>5.9957799999999999</v>
      </c>
      <c r="N302" s="54">
        <v>3.18E-5</v>
      </c>
      <c r="O302" s="54">
        <v>1393.56</v>
      </c>
    </row>
    <row r="303" spans="2:15" x14ac:dyDescent="0.2">
      <c r="B303" s="54">
        <v>24.666899999999998</v>
      </c>
      <c r="C303" s="54">
        <v>30.303999999999998</v>
      </c>
      <c r="D303" s="54">
        <v>0.14116300000000001</v>
      </c>
      <c r="E303" s="54">
        <v>20.537800000000001</v>
      </c>
      <c r="F303" s="54">
        <v>4.0000499999999999</v>
      </c>
      <c r="G303" s="54">
        <v>-8.6999999999999993</v>
      </c>
      <c r="H303" s="54">
        <v>-13</v>
      </c>
      <c r="I303" s="54">
        <v>4.0000499999999999</v>
      </c>
      <c r="J303" s="54">
        <v>0</v>
      </c>
      <c r="K303" s="54">
        <v>102.008</v>
      </c>
      <c r="L303" s="54">
        <v>30.014600000000002</v>
      </c>
      <c r="M303" s="54">
        <v>5.9946400000000004</v>
      </c>
      <c r="N303" s="54">
        <v>-2.6711999999999998E-4</v>
      </c>
      <c r="O303" s="54">
        <v>1394.06</v>
      </c>
    </row>
    <row r="304" spans="2:15" x14ac:dyDescent="0.2">
      <c r="B304" s="54">
        <v>24.7502</v>
      </c>
      <c r="C304" s="54">
        <v>30.544</v>
      </c>
      <c r="D304" s="54">
        <v>0.144043</v>
      </c>
      <c r="E304" s="54">
        <v>20.537800000000001</v>
      </c>
      <c r="F304" s="54">
        <v>4.0001199999999999</v>
      </c>
      <c r="G304" s="54">
        <v>-8.6999999999999993</v>
      </c>
      <c r="H304" s="54">
        <v>-13.412000000000001</v>
      </c>
      <c r="I304" s="54">
        <v>4.0001199999999999</v>
      </c>
      <c r="J304" s="54">
        <v>0</v>
      </c>
      <c r="K304" s="54">
        <v>101.79300000000001</v>
      </c>
      <c r="L304" s="54">
        <v>30.014800000000001</v>
      </c>
      <c r="M304" s="54">
        <v>5.9937500000000004</v>
      </c>
      <c r="N304" s="54">
        <v>-2.9305899999999997E-4</v>
      </c>
      <c r="O304" s="54">
        <v>1394.27</v>
      </c>
    </row>
    <row r="305" spans="2:15" x14ac:dyDescent="0.2">
      <c r="B305" s="54">
        <v>24.833500000000001</v>
      </c>
      <c r="C305" s="54">
        <v>29.736000000000001</v>
      </c>
      <c r="D305" s="54">
        <v>0.14632500000000001</v>
      </c>
      <c r="E305" s="54">
        <v>20.537800000000001</v>
      </c>
      <c r="F305" s="54">
        <v>4.0001600000000002</v>
      </c>
      <c r="G305" s="54">
        <v>-8.6999999999999993</v>
      </c>
      <c r="H305" s="54">
        <v>-14</v>
      </c>
      <c r="I305" s="54">
        <v>4.0001600000000002</v>
      </c>
      <c r="J305" s="54">
        <v>0</v>
      </c>
      <c r="K305" s="54">
        <v>101.914</v>
      </c>
      <c r="L305" s="54">
        <v>29.9908</v>
      </c>
      <c r="M305" s="54">
        <v>5.9923599999999997</v>
      </c>
      <c r="N305" s="54">
        <v>-2.9891999999999999E-4</v>
      </c>
      <c r="O305" s="54">
        <v>1393.54</v>
      </c>
    </row>
    <row r="306" spans="2:15" x14ac:dyDescent="0.2">
      <c r="B306" s="54">
        <v>24.916899999999998</v>
      </c>
      <c r="C306" s="54">
        <v>30.591999999999999</v>
      </c>
      <c r="D306" s="54">
        <v>0.15268599999999999</v>
      </c>
      <c r="E306" s="54">
        <v>20.537800000000001</v>
      </c>
      <c r="F306" s="54">
        <v>4.0003900000000003</v>
      </c>
      <c r="G306" s="54">
        <v>-8.6999999999999993</v>
      </c>
      <c r="H306" s="54">
        <v>-14.488</v>
      </c>
      <c r="I306" s="54">
        <v>4.0003900000000003</v>
      </c>
      <c r="J306" s="54">
        <v>0</v>
      </c>
      <c r="K306" s="54">
        <v>101.86799999999999</v>
      </c>
      <c r="L306" s="54">
        <v>29.965800000000002</v>
      </c>
      <c r="M306" s="54">
        <v>5.9917499999999997</v>
      </c>
      <c r="N306" s="54">
        <v>0</v>
      </c>
      <c r="O306" s="54">
        <v>1394.1</v>
      </c>
    </row>
    <row r="307" spans="2:15" x14ac:dyDescent="0.2">
      <c r="B307" s="54">
        <v>25.0002</v>
      </c>
      <c r="C307" s="54">
        <v>30.8</v>
      </c>
      <c r="D307" s="54">
        <v>0.14829300000000001</v>
      </c>
      <c r="E307" s="54">
        <v>20.527699999999999</v>
      </c>
      <c r="F307" s="54">
        <v>4.0000799999999996</v>
      </c>
      <c r="G307" s="54">
        <v>-8.6999999999999993</v>
      </c>
      <c r="H307" s="54">
        <v>-14.9</v>
      </c>
      <c r="I307" s="54">
        <v>4.0000799999999996</v>
      </c>
      <c r="J307" s="54">
        <v>0</v>
      </c>
      <c r="K307" s="54">
        <v>101.89400000000001</v>
      </c>
      <c r="L307" s="54">
        <v>29.9663</v>
      </c>
      <c r="M307" s="54">
        <v>5.9903500000000003</v>
      </c>
      <c r="N307" s="54">
        <v>-3.1799999999999998E-4</v>
      </c>
      <c r="O307" s="54">
        <v>1394.34</v>
      </c>
    </row>
    <row r="308" spans="2:15" x14ac:dyDescent="0.2">
      <c r="B308" s="54">
        <v>25.083500000000001</v>
      </c>
      <c r="C308" s="54">
        <v>30.6</v>
      </c>
      <c r="D308" s="54">
        <v>0.15268599999999999</v>
      </c>
      <c r="E308" s="54">
        <v>20.527699999999999</v>
      </c>
      <c r="F308" s="54">
        <v>4.0001199999999999</v>
      </c>
      <c r="G308" s="54">
        <v>-8.6999999999999993</v>
      </c>
      <c r="H308" s="54">
        <v>-15.488</v>
      </c>
      <c r="I308" s="54">
        <v>4.0001199999999999</v>
      </c>
      <c r="J308" s="54">
        <v>0</v>
      </c>
      <c r="K308" s="54">
        <v>101.95099999999999</v>
      </c>
      <c r="L308" s="54">
        <v>29.990300000000001</v>
      </c>
      <c r="M308" s="54">
        <v>5.9889099999999997</v>
      </c>
      <c r="N308" s="54">
        <v>-3.0528E-4</v>
      </c>
      <c r="O308" s="54">
        <v>1393.9</v>
      </c>
    </row>
    <row r="309" spans="2:15" x14ac:dyDescent="0.2">
      <c r="B309" s="54">
        <v>25.166899999999998</v>
      </c>
      <c r="C309" s="54">
        <v>30.888000000000002</v>
      </c>
      <c r="D309" s="54">
        <v>0.15268599999999999</v>
      </c>
      <c r="E309" s="54">
        <v>20.527699999999999</v>
      </c>
      <c r="F309" s="54">
        <v>4.0002800000000001</v>
      </c>
      <c r="G309" s="54">
        <v>-8.6999999999999993</v>
      </c>
      <c r="H309" s="54">
        <v>-15.9</v>
      </c>
      <c r="I309" s="54">
        <v>4.0002800000000001</v>
      </c>
      <c r="J309" s="54">
        <v>0</v>
      </c>
      <c r="K309" s="54">
        <v>101.887</v>
      </c>
      <c r="L309" s="54">
        <v>29.990300000000001</v>
      </c>
      <c r="M309" s="54">
        <v>5.9880199999999997</v>
      </c>
      <c r="N309" s="54">
        <v>-3.0528E-4</v>
      </c>
      <c r="O309" s="54">
        <v>1393.83</v>
      </c>
    </row>
    <row r="310" spans="2:15" x14ac:dyDescent="0.2">
      <c r="B310" s="54">
        <v>25.2502</v>
      </c>
      <c r="C310" s="54">
        <v>31.5855</v>
      </c>
      <c r="D310" s="54">
        <v>0.15331400000000001</v>
      </c>
      <c r="E310" s="54">
        <v>20.535599999999999</v>
      </c>
      <c r="F310" s="54">
        <v>4.0001100000000003</v>
      </c>
      <c r="G310" s="54">
        <v>-8.6999999999999993</v>
      </c>
      <c r="H310" s="54">
        <v>-16.399999999999999</v>
      </c>
      <c r="I310" s="54">
        <v>4.0001100000000003</v>
      </c>
      <c r="J310" s="54">
        <v>0</v>
      </c>
      <c r="K310" s="54">
        <v>101.899</v>
      </c>
      <c r="L310" s="54">
        <v>30.014800000000001</v>
      </c>
      <c r="M310" s="54">
        <v>5.9868699999999997</v>
      </c>
      <c r="N310" s="54">
        <v>-3.0528E-4</v>
      </c>
      <c r="O310" s="54">
        <v>1394.59</v>
      </c>
    </row>
    <row r="311" spans="2:15" x14ac:dyDescent="0.2">
      <c r="B311" s="54">
        <v>25.333500000000001</v>
      </c>
      <c r="C311" s="54">
        <v>31.4</v>
      </c>
      <c r="D311" s="54">
        <v>0.15556700000000001</v>
      </c>
      <c r="E311" s="54">
        <v>20.537800000000001</v>
      </c>
      <c r="F311" s="54">
        <v>3.9998</v>
      </c>
      <c r="G311" s="54">
        <v>-8.7349999999999994</v>
      </c>
      <c r="H311" s="54">
        <v>-16.899999999999999</v>
      </c>
      <c r="I311" s="54">
        <v>3.9998</v>
      </c>
      <c r="J311" s="54">
        <v>0</v>
      </c>
      <c r="K311" s="54">
        <v>101.983</v>
      </c>
      <c r="L311" s="54">
        <v>30.0396</v>
      </c>
      <c r="M311" s="54">
        <v>5.9852400000000001</v>
      </c>
      <c r="N311" s="54">
        <v>3.1799999999999998E-4</v>
      </c>
      <c r="O311" s="54">
        <v>1394.03</v>
      </c>
    </row>
    <row r="312" spans="2:15" x14ac:dyDescent="0.2">
      <c r="B312" s="54">
        <v>25.416899999999998</v>
      </c>
      <c r="C312" s="54">
        <v>31.64</v>
      </c>
      <c r="D312" s="54">
        <v>0.15556700000000001</v>
      </c>
      <c r="E312" s="54">
        <v>20.537800000000001</v>
      </c>
      <c r="F312" s="54">
        <v>4.0001899999999999</v>
      </c>
      <c r="G312" s="54">
        <v>-8.6999999999999993</v>
      </c>
      <c r="H312" s="54">
        <v>-17.5</v>
      </c>
      <c r="I312" s="54">
        <v>4.0001899999999999</v>
      </c>
      <c r="J312" s="54">
        <v>0</v>
      </c>
      <c r="K312" s="54">
        <v>101.854</v>
      </c>
      <c r="L312" s="54">
        <v>29.990400000000001</v>
      </c>
      <c r="M312" s="54">
        <v>5.9844499999999998</v>
      </c>
      <c r="N312" s="54">
        <v>3.1799999999999998E-4</v>
      </c>
      <c r="O312" s="54">
        <v>1394.58</v>
      </c>
    </row>
    <row r="313" spans="2:15" x14ac:dyDescent="0.2">
      <c r="B313" s="54">
        <v>25.5002</v>
      </c>
      <c r="C313" s="54">
        <v>31.103999999999999</v>
      </c>
      <c r="D313" s="54">
        <v>0.15268599999999999</v>
      </c>
      <c r="E313" s="54">
        <v>20.537800000000001</v>
      </c>
      <c r="F313" s="54">
        <v>3.9999099999999999</v>
      </c>
      <c r="G313" s="54">
        <v>-8.8000000000000007</v>
      </c>
      <c r="H313" s="54">
        <v>-17.899999999999999</v>
      </c>
      <c r="I313" s="54">
        <v>3.9999099999999999</v>
      </c>
      <c r="J313" s="54">
        <v>0</v>
      </c>
      <c r="K313" s="54">
        <v>101.836</v>
      </c>
      <c r="L313" s="54">
        <v>29.965800000000002</v>
      </c>
      <c r="M313" s="54">
        <v>5.9831500000000002</v>
      </c>
      <c r="N313" s="54">
        <v>-3.1164000000000002E-4</v>
      </c>
      <c r="O313" s="54">
        <v>1394.5</v>
      </c>
    </row>
    <row r="314" spans="2:15" x14ac:dyDescent="0.2">
      <c r="B314" s="54">
        <v>25.583500000000001</v>
      </c>
      <c r="C314" s="54">
        <v>33.050899999999999</v>
      </c>
      <c r="D314" s="54">
        <v>0.15482499999999999</v>
      </c>
      <c r="E314" s="54">
        <v>20.537800000000001</v>
      </c>
      <c r="F314" s="54">
        <v>4.0002500000000003</v>
      </c>
      <c r="G314" s="54">
        <v>-8.8000000000000007</v>
      </c>
      <c r="H314" s="54">
        <v>-18.5</v>
      </c>
      <c r="I314" s="54">
        <v>4.0002500000000003</v>
      </c>
      <c r="J314" s="54">
        <v>0</v>
      </c>
      <c r="K314" s="54">
        <v>101.836</v>
      </c>
      <c r="L314" s="54">
        <v>29.965599999999998</v>
      </c>
      <c r="M314" s="54">
        <v>5.9829299999999996</v>
      </c>
      <c r="N314" s="54">
        <v>0</v>
      </c>
      <c r="O314" s="54">
        <v>1393.96</v>
      </c>
    </row>
    <row r="315" spans="2:15" x14ac:dyDescent="0.2">
      <c r="B315" s="54">
        <v>25.666899999999998</v>
      </c>
      <c r="C315" s="54">
        <v>32.799999999999997</v>
      </c>
      <c r="D315" s="54">
        <v>0.15556700000000001</v>
      </c>
      <c r="E315" s="54">
        <v>20.537800000000001</v>
      </c>
      <c r="F315" s="54">
        <v>4.0000099999999996</v>
      </c>
      <c r="G315" s="54">
        <v>-8.8000000000000007</v>
      </c>
      <c r="H315" s="54">
        <v>-19.006699999999999</v>
      </c>
      <c r="I315" s="54">
        <v>4.0000099999999996</v>
      </c>
      <c r="J315" s="54">
        <v>0</v>
      </c>
      <c r="K315" s="54">
        <v>101.866</v>
      </c>
      <c r="L315" s="54">
        <v>30.014800000000001</v>
      </c>
      <c r="M315" s="54">
        <v>5.9821799999999996</v>
      </c>
      <c r="N315" s="54">
        <v>-3.0528E-4</v>
      </c>
      <c r="O315" s="54">
        <v>1394.1</v>
      </c>
    </row>
    <row r="316" spans="2:15" x14ac:dyDescent="0.2">
      <c r="B316" s="54">
        <v>25.7502</v>
      </c>
      <c r="C316" s="54">
        <v>32.8444</v>
      </c>
      <c r="D316" s="54">
        <v>0.15556700000000001</v>
      </c>
      <c r="E316" s="54">
        <v>20.527699999999999</v>
      </c>
      <c r="F316" s="54">
        <v>4.0000499999999999</v>
      </c>
      <c r="G316" s="54">
        <v>-8.8000000000000007</v>
      </c>
      <c r="H316" s="54">
        <v>-19.5</v>
      </c>
      <c r="I316" s="54">
        <v>4.0000499999999999</v>
      </c>
      <c r="J316" s="54">
        <v>0</v>
      </c>
      <c r="K316" s="54">
        <v>101.935</v>
      </c>
      <c r="L316" s="54">
        <v>30.039300000000001</v>
      </c>
      <c r="M316" s="54">
        <v>5.9819899999999997</v>
      </c>
      <c r="N316" s="54">
        <v>-3.0739999999999999E-4</v>
      </c>
      <c r="O316" s="54">
        <v>1394.68</v>
      </c>
    </row>
    <row r="317" spans="2:15" x14ac:dyDescent="0.2">
      <c r="B317" s="54">
        <v>25.833500000000001</v>
      </c>
      <c r="C317" s="54">
        <v>33.631999999999998</v>
      </c>
      <c r="D317" s="54">
        <v>0.15773499999999999</v>
      </c>
      <c r="E317" s="54">
        <v>20.527699999999999</v>
      </c>
      <c r="F317" s="54">
        <v>4.0002399999999998</v>
      </c>
      <c r="G317" s="54">
        <v>-8.8000000000000007</v>
      </c>
      <c r="H317" s="54">
        <v>-20.012</v>
      </c>
      <c r="I317" s="54">
        <v>4.0002399999999998</v>
      </c>
      <c r="J317" s="54">
        <v>0</v>
      </c>
      <c r="K317" s="54">
        <v>102.008</v>
      </c>
      <c r="L317" s="54">
        <v>29.990600000000001</v>
      </c>
      <c r="M317" s="54">
        <v>5.9816500000000001</v>
      </c>
      <c r="N317" s="54">
        <v>-4.4520000000000001E-5</v>
      </c>
      <c r="O317" s="54">
        <v>1393.27</v>
      </c>
    </row>
    <row r="318" spans="2:15" x14ac:dyDescent="0.2">
      <c r="B318" s="54">
        <v>25.916899999999998</v>
      </c>
      <c r="C318" s="54">
        <v>33.268999999999998</v>
      </c>
      <c r="D318" s="54">
        <v>0.161329</v>
      </c>
      <c r="E318" s="54">
        <v>20.527699999999999</v>
      </c>
      <c r="F318" s="54">
        <v>4.0000099999999996</v>
      </c>
      <c r="G318" s="54">
        <v>-8.9</v>
      </c>
      <c r="H318" s="54">
        <v>-20.6</v>
      </c>
      <c r="I318" s="54">
        <v>4.0000099999999996</v>
      </c>
      <c r="J318" s="54">
        <v>0</v>
      </c>
      <c r="K318" s="54">
        <v>101.913</v>
      </c>
      <c r="L318" s="54">
        <v>30.0151</v>
      </c>
      <c r="M318" s="54">
        <v>5.9809400000000004</v>
      </c>
      <c r="N318" s="54">
        <v>-2.2896E-4</v>
      </c>
      <c r="O318" s="54">
        <v>1393.65</v>
      </c>
    </row>
    <row r="319" spans="2:15" x14ac:dyDescent="0.2">
      <c r="B319" s="54">
        <v>26.0002</v>
      </c>
      <c r="C319" s="54">
        <v>34.927999999999997</v>
      </c>
      <c r="D319" s="54">
        <v>0.16078999999999999</v>
      </c>
      <c r="E319" s="54">
        <v>20.527699999999999</v>
      </c>
      <c r="F319" s="54">
        <v>3.9996200000000002</v>
      </c>
      <c r="G319" s="54">
        <v>-8.9</v>
      </c>
      <c r="H319" s="54">
        <v>-21.1</v>
      </c>
      <c r="I319" s="54">
        <v>3.9996200000000002</v>
      </c>
      <c r="J319" s="54">
        <v>0</v>
      </c>
      <c r="K319" s="54">
        <v>102.012</v>
      </c>
      <c r="L319" s="54">
        <v>29.941099999999999</v>
      </c>
      <c r="M319" s="54">
        <v>5.9807800000000002</v>
      </c>
      <c r="N319" s="54">
        <v>-3.1799999999999998E-4</v>
      </c>
      <c r="O319" s="54">
        <v>1394.33</v>
      </c>
    </row>
    <row r="320" spans="2:15" x14ac:dyDescent="0.2">
      <c r="B320" s="54">
        <v>26.083500000000001</v>
      </c>
      <c r="C320" s="54">
        <v>34.188000000000002</v>
      </c>
      <c r="D320" s="54">
        <v>0.16708999999999999</v>
      </c>
      <c r="E320" s="54">
        <v>20.527699999999999</v>
      </c>
      <c r="F320" s="54">
        <v>3.9999199999999999</v>
      </c>
      <c r="G320" s="54">
        <v>-8.9</v>
      </c>
      <c r="H320" s="54">
        <v>-21.7</v>
      </c>
      <c r="I320" s="54">
        <v>3.9999199999999999</v>
      </c>
      <c r="J320" s="54">
        <v>0</v>
      </c>
      <c r="K320" s="54">
        <v>101.93300000000001</v>
      </c>
      <c r="L320" s="54">
        <v>29.965599999999998</v>
      </c>
      <c r="M320" s="54">
        <v>5.9799299999999995</v>
      </c>
      <c r="N320" s="54">
        <v>-3.1799999999999998E-4</v>
      </c>
      <c r="O320" s="54">
        <v>1393.83</v>
      </c>
    </row>
    <row r="321" spans="2:15" x14ac:dyDescent="0.2">
      <c r="B321" s="54">
        <v>26.166899999999998</v>
      </c>
      <c r="C321" s="54">
        <v>34.555999999999997</v>
      </c>
      <c r="D321" s="54">
        <v>0.16708999999999999</v>
      </c>
      <c r="E321" s="54">
        <v>20.517600000000002</v>
      </c>
      <c r="F321" s="54">
        <v>4.0000900000000001</v>
      </c>
      <c r="G321" s="54">
        <v>-8.9</v>
      </c>
      <c r="H321" s="54">
        <v>-22.3</v>
      </c>
      <c r="I321" s="54">
        <v>4.0000900000000001</v>
      </c>
      <c r="J321" s="54">
        <v>0</v>
      </c>
      <c r="K321" s="54">
        <v>101.928</v>
      </c>
      <c r="L321" s="54">
        <v>30.039100000000001</v>
      </c>
      <c r="M321" s="54">
        <v>5.9790799999999997</v>
      </c>
      <c r="N321" s="54">
        <v>2.544E-5</v>
      </c>
      <c r="O321" s="54">
        <v>1393.7</v>
      </c>
    </row>
    <row r="322" spans="2:15" x14ac:dyDescent="0.2">
      <c r="B322" s="54">
        <v>26.2502</v>
      </c>
      <c r="C322" s="54">
        <v>33.167999999999999</v>
      </c>
      <c r="D322" s="54">
        <v>0.16708999999999999</v>
      </c>
      <c r="E322" s="54">
        <v>20.517600000000002</v>
      </c>
      <c r="F322" s="54">
        <v>4.0000600000000004</v>
      </c>
      <c r="G322" s="54">
        <v>-8.9927299999999999</v>
      </c>
      <c r="H322" s="54">
        <v>-22.888000000000002</v>
      </c>
      <c r="I322" s="54">
        <v>4.0000600000000004</v>
      </c>
      <c r="J322" s="54">
        <v>0</v>
      </c>
      <c r="K322" s="54">
        <v>101.99</v>
      </c>
      <c r="L322" s="54">
        <v>30.063800000000001</v>
      </c>
      <c r="M322" s="54">
        <v>5.9785000000000004</v>
      </c>
      <c r="N322" s="54">
        <v>-2.544E-5</v>
      </c>
      <c r="O322" s="54">
        <v>1394.2</v>
      </c>
    </row>
    <row r="323" spans="2:15" x14ac:dyDescent="0.2">
      <c r="B323" s="54">
        <v>26.333500000000001</v>
      </c>
      <c r="C323" s="54">
        <v>35.917299999999997</v>
      </c>
      <c r="D323" s="54">
        <v>0.167689</v>
      </c>
      <c r="E323" s="54">
        <v>20.517600000000002</v>
      </c>
      <c r="F323" s="54">
        <v>4.0001199999999999</v>
      </c>
      <c r="G323" s="54">
        <v>-9</v>
      </c>
      <c r="H323" s="54">
        <v>-23.4</v>
      </c>
      <c r="I323" s="54">
        <v>4.0001199999999999</v>
      </c>
      <c r="J323" s="54">
        <v>0</v>
      </c>
      <c r="K323" s="54">
        <v>102.01300000000001</v>
      </c>
      <c r="L323" s="54">
        <v>30.039300000000001</v>
      </c>
      <c r="M323" s="54">
        <v>5.9774099999999999</v>
      </c>
      <c r="N323" s="54">
        <v>-3.3713999999999999E-4</v>
      </c>
      <c r="O323" s="54">
        <v>1394.45</v>
      </c>
    </row>
    <row r="324" spans="2:15" x14ac:dyDescent="0.2">
      <c r="B324" s="54">
        <v>26.416899999999998</v>
      </c>
      <c r="C324" s="54">
        <v>36.4</v>
      </c>
      <c r="D324" s="54">
        <v>0.167575</v>
      </c>
      <c r="E324" s="54">
        <v>20.527699999999999</v>
      </c>
      <c r="F324" s="54">
        <v>3.99987</v>
      </c>
      <c r="G324" s="54">
        <v>-9.0836400000000008</v>
      </c>
      <c r="H324" s="54">
        <v>-24</v>
      </c>
      <c r="I324" s="54">
        <v>3.99987</v>
      </c>
      <c r="J324" s="54">
        <v>0</v>
      </c>
      <c r="K324" s="54">
        <v>102.05</v>
      </c>
      <c r="L324" s="54">
        <v>30.0151</v>
      </c>
      <c r="M324" s="54">
        <v>5.9762000000000004</v>
      </c>
      <c r="N324" s="54">
        <v>-2.7984E-4</v>
      </c>
      <c r="O324" s="54">
        <v>1394.18</v>
      </c>
    </row>
    <row r="325" spans="2:15" x14ac:dyDescent="0.2">
      <c r="B325" s="54">
        <v>26.5002</v>
      </c>
      <c r="C325" s="54">
        <v>36.024000000000001</v>
      </c>
      <c r="D325" s="54">
        <v>0.16997100000000001</v>
      </c>
      <c r="E325" s="54">
        <v>20.527699999999999</v>
      </c>
      <c r="F325" s="54">
        <v>4.0002199999999997</v>
      </c>
      <c r="G325" s="54">
        <v>-9</v>
      </c>
      <c r="H325" s="54">
        <v>-24.5</v>
      </c>
      <c r="I325" s="54">
        <v>4.0002199999999997</v>
      </c>
      <c r="J325" s="54">
        <v>0</v>
      </c>
      <c r="K325" s="54">
        <v>101.95399999999999</v>
      </c>
      <c r="L325" s="54">
        <v>30.014600000000002</v>
      </c>
      <c r="M325" s="54">
        <v>5.97525</v>
      </c>
      <c r="N325" s="54">
        <v>2.548E-5</v>
      </c>
      <c r="O325" s="54">
        <v>1394.36</v>
      </c>
    </row>
    <row r="326" spans="2:15" x14ac:dyDescent="0.2">
      <c r="B326" s="54">
        <v>26.583500000000001</v>
      </c>
      <c r="C326" s="54">
        <v>35.490699999999997</v>
      </c>
      <c r="D326" s="54">
        <v>0.16997100000000001</v>
      </c>
      <c r="E326" s="54">
        <v>20.527699999999999</v>
      </c>
      <c r="F326" s="54">
        <v>3.9996299999999998</v>
      </c>
      <c r="G326" s="54">
        <v>-9</v>
      </c>
      <c r="H326" s="54">
        <v>-25.1</v>
      </c>
      <c r="I326" s="54">
        <v>3.9996299999999998</v>
      </c>
      <c r="J326" s="54">
        <v>0</v>
      </c>
      <c r="K326" s="54">
        <v>101.959</v>
      </c>
      <c r="L326" s="54">
        <v>29.940899999999999</v>
      </c>
      <c r="M326" s="54">
        <v>5.9739399999999998</v>
      </c>
      <c r="N326" s="54">
        <v>-1.272E-5</v>
      </c>
      <c r="O326" s="54">
        <v>1393.77</v>
      </c>
    </row>
    <row r="327" spans="2:15" x14ac:dyDescent="0.2">
      <c r="B327" s="54">
        <v>26.666899999999998</v>
      </c>
      <c r="C327" s="54">
        <v>38.200000000000003</v>
      </c>
      <c r="D327" s="54">
        <v>0.16922999999999999</v>
      </c>
      <c r="E327" s="54">
        <v>20.527699999999999</v>
      </c>
      <c r="F327" s="54">
        <v>3.99953</v>
      </c>
      <c r="G327" s="54">
        <v>-9.1</v>
      </c>
      <c r="H327" s="54">
        <v>-25.7</v>
      </c>
      <c r="I327" s="54">
        <v>3.99953</v>
      </c>
      <c r="J327" s="54">
        <v>0</v>
      </c>
      <c r="K327" s="54">
        <v>101.98</v>
      </c>
      <c r="L327" s="54">
        <v>29.916599999999999</v>
      </c>
      <c r="M327" s="54">
        <v>5.9726600000000003</v>
      </c>
      <c r="N327" s="54">
        <v>-3.1799999999999998E-4</v>
      </c>
      <c r="O327" s="54">
        <v>1393.82</v>
      </c>
    </row>
    <row r="328" spans="2:15" x14ac:dyDescent="0.2">
      <c r="B328" s="54">
        <v>26.7502</v>
      </c>
      <c r="C328" s="54">
        <v>37.847299999999997</v>
      </c>
      <c r="D328" s="54">
        <v>0.16934399999999999</v>
      </c>
      <c r="E328" s="54">
        <v>20.527699999999999</v>
      </c>
      <c r="F328" s="54">
        <v>3.9999899999999999</v>
      </c>
      <c r="G328" s="54">
        <v>-9.1</v>
      </c>
      <c r="H328" s="54">
        <v>-26.288</v>
      </c>
      <c r="I328" s="54">
        <v>3.9999899999999999</v>
      </c>
      <c r="J328" s="54">
        <v>0</v>
      </c>
      <c r="K328" s="54">
        <v>102.051</v>
      </c>
      <c r="L328" s="54">
        <v>30.015000000000001</v>
      </c>
      <c r="M328" s="54">
        <v>5.9717400000000005</v>
      </c>
      <c r="N328" s="54">
        <v>-3.1799999999999998E-4</v>
      </c>
      <c r="O328" s="54">
        <v>1393.79</v>
      </c>
    </row>
    <row r="329" spans="2:15" x14ac:dyDescent="0.2">
      <c r="B329" s="54">
        <v>26.833500000000001</v>
      </c>
      <c r="C329" s="54">
        <v>38.603999999999999</v>
      </c>
      <c r="D329" s="54">
        <v>0.167604</v>
      </c>
      <c r="E329" s="54">
        <v>20.527699999999999</v>
      </c>
      <c r="F329" s="54">
        <v>4.0005600000000001</v>
      </c>
      <c r="G329" s="54">
        <v>-9.1999999999999993</v>
      </c>
      <c r="H329" s="54">
        <v>-26.9</v>
      </c>
      <c r="I329" s="54">
        <v>4.0005600000000001</v>
      </c>
      <c r="J329" s="54">
        <v>0</v>
      </c>
      <c r="K329" s="54">
        <v>101.976</v>
      </c>
      <c r="L329" s="54">
        <v>30.0642</v>
      </c>
      <c r="M329" s="54">
        <v>5.97133</v>
      </c>
      <c r="N329" s="54">
        <v>-3.1799999999999998E-4</v>
      </c>
      <c r="O329" s="54">
        <v>1393.79</v>
      </c>
    </row>
    <row r="330" spans="2:15" x14ac:dyDescent="0.2">
      <c r="B330" s="54">
        <v>26.916899999999998</v>
      </c>
      <c r="C330" s="54">
        <v>38.043999999999997</v>
      </c>
      <c r="D330" s="54">
        <v>0.161329</v>
      </c>
      <c r="E330" s="54">
        <v>20.537800000000001</v>
      </c>
      <c r="F330" s="54">
        <v>3.9999599999999997</v>
      </c>
      <c r="G330" s="54">
        <v>-9.1999999999999993</v>
      </c>
      <c r="H330" s="54">
        <v>-27</v>
      </c>
      <c r="I330" s="54">
        <v>3.9999599999999997</v>
      </c>
      <c r="J330" s="54">
        <v>0</v>
      </c>
      <c r="K330" s="54">
        <v>102.131</v>
      </c>
      <c r="L330" s="54">
        <v>30.0396</v>
      </c>
      <c r="M330" s="54">
        <v>5.9701599999999999</v>
      </c>
      <c r="N330" s="54">
        <v>3.1799999999999998E-4</v>
      </c>
      <c r="O330" s="54">
        <v>1394.03</v>
      </c>
    </row>
    <row r="331" spans="2:15" x14ac:dyDescent="0.2">
      <c r="B331" s="54">
        <v>27.0002</v>
      </c>
      <c r="C331" s="54">
        <v>38.683999999999997</v>
      </c>
      <c r="D331" s="54">
        <v>0.118116</v>
      </c>
      <c r="E331" s="54">
        <v>20.537800000000001</v>
      </c>
      <c r="F331" s="54">
        <v>3.99993</v>
      </c>
      <c r="G331" s="54">
        <v>-9.3000000000000007</v>
      </c>
      <c r="H331" s="54">
        <v>-27.597799999999999</v>
      </c>
      <c r="I331" s="54">
        <v>3.99993</v>
      </c>
      <c r="J331" s="54">
        <v>0</v>
      </c>
      <c r="K331" s="54">
        <v>101.947</v>
      </c>
      <c r="L331" s="54">
        <v>29.990400000000001</v>
      </c>
      <c r="M331" s="54">
        <v>5.96983</v>
      </c>
      <c r="N331" s="54">
        <v>-2.7347999999999999E-4</v>
      </c>
      <c r="O331" s="54">
        <v>1393.83</v>
      </c>
    </row>
    <row r="332" spans="2:15" x14ac:dyDescent="0.2">
      <c r="B332" s="54">
        <v>27.083500000000001</v>
      </c>
      <c r="C332" s="54">
        <v>39.610700000000001</v>
      </c>
      <c r="D332" s="54">
        <v>0.146924</v>
      </c>
      <c r="E332" s="54">
        <v>20.537800000000001</v>
      </c>
      <c r="F332" s="54">
        <v>3.9998200000000002</v>
      </c>
      <c r="G332" s="54">
        <v>-9.4</v>
      </c>
      <c r="H332" s="54">
        <v>-28.3</v>
      </c>
      <c r="I332" s="54">
        <v>3.9998200000000002</v>
      </c>
      <c r="J332" s="54">
        <v>0</v>
      </c>
      <c r="K332" s="54">
        <v>102.009</v>
      </c>
      <c r="L332" s="54">
        <v>30.015000000000001</v>
      </c>
      <c r="M332" s="54">
        <v>5.96915</v>
      </c>
      <c r="N332" s="54">
        <v>-3.1799999999999998E-4</v>
      </c>
      <c r="O332" s="54">
        <v>1394.6</v>
      </c>
    </row>
    <row r="333" spans="2:15" x14ac:dyDescent="0.2">
      <c r="B333" s="54">
        <v>27.166899999999998</v>
      </c>
      <c r="C333" s="54">
        <v>39.292000000000002</v>
      </c>
      <c r="D333" s="54">
        <v>0.175733</v>
      </c>
      <c r="E333" s="54">
        <v>20.527699999999999</v>
      </c>
      <c r="F333" s="54">
        <v>3.9999700000000002</v>
      </c>
      <c r="G333" s="54">
        <v>-9.6</v>
      </c>
      <c r="H333" s="54">
        <v>-28.9</v>
      </c>
      <c r="I333" s="54">
        <v>3.9999700000000002</v>
      </c>
      <c r="J333" s="54">
        <v>0</v>
      </c>
      <c r="K333" s="54">
        <v>101.976</v>
      </c>
      <c r="L333" s="54">
        <v>30.014600000000002</v>
      </c>
      <c r="M333" s="54">
        <v>5.9680499999999999</v>
      </c>
      <c r="N333" s="54">
        <v>-3.1799999999999998E-4</v>
      </c>
      <c r="O333" s="54">
        <v>1393.99</v>
      </c>
    </row>
    <row r="334" spans="2:15" x14ac:dyDescent="0.2">
      <c r="B334" s="54">
        <v>27.2502</v>
      </c>
      <c r="C334" s="54">
        <v>40.420499999999997</v>
      </c>
      <c r="D334" s="54">
        <v>0.18437600000000001</v>
      </c>
      <c r="E334" s="54">
        <v>20.517600000000002</v>
      </c>
      <c r="F334" s="54">
        <v>4.00021</v>
      </c>
      <c r="G334" s="54">
        <v>-9.6999999999999993</v>
      </c>
      <c r="H334" s="54">
        <v>-29.6</v>
      </c>
      <c r="I334" s="54">
        <v>4.00021</v>
      </c>
      <c r="J334" s="54">
        <v>0</v>
      </c>
      <c r="K334" s="54">
        <v>101.89700000000001</v>
      </c>
      <c r="L334" s="54">
        <v>30.0396</v>
      </c>
      <c r="M334" s="54">
        <v>5.9669699999999999</v>
      </c>
      <c r="N334" s="54">
        <v>2.4168E-4</v>
      </c>
      <c r="O334" s="54">
        <v>1394.37</v>
      </c>
    </row>
    <row r="335" spans="2:15" x14ac:dyDescent="0.2">
      <c r="B335" s="54">
        <v>27.333500000000001</v>
      </c>
      <c r="C335" s="54">
        <v>39.4</v>
      </c>
      <c r="D335" s="54">
        <v>0.190137</v>
      </c>
      <c r="E335" s="54">
        <v>20.517600000000002</v>
      </c>
      <c r="F335" s="54">
        <v>3.9999500000000001</v>
      </c>
      <c r="G335" s="54">
        <v>-9.9</v>
      </c>
      <c r="H335" s="54">
        <v>-30.3</v>
      </c>
      <c r="I335" s="54">
        <v>3.9999500000000001</v>
      </c>
      <c r="J335" s="54">
        <v>0</v>
      </c>
      <c r="K335" s="54">
        <v>102.033</v>
      </c>
      <c r="L335" s="54">
        <v>29.966100000000001</v>
      </c>
      <c r="M335" s="54">
        <v>5.9668900000000002</v>
      </c>
      <c r="N335" s="54">
        <v>2.7984E-4</v>
      </c>
      <c r="O335" s="54">
        <v>1394.11</v>
      </c>
    </row>
    <row r="336" spans="2:15" x14ac:dyDescent="0.2">
      <c r="B336" s="54">
        <v>27.416899999999998</v>
      </c>
      <c r="C336" s="54">
        <v>41</v>
      </c>
      <c r="D336" s="54">
        <v>0.190137</v>
      </c>
      <c r="E336" s="54">
        <v>20.517600000000002</v>
      </c>
      <c r="F336" s="54">
        <v>3.9998100000000001</v>
      </c>
      <c r="G336" s="54">
        <v>-10.1</v>
      </c>
      <c r="H336" s="54">
        <v>-31</v>
      </c>
      <c r="I336" s="54">
        <v>3.9998100000000001</v>
      </c>
      <c r="J336" s="54">
        <v>0</v>
      </c>
      <c r="K336" s="54">
        <v>102.002</v>
      </c>
      <c r="L336" s="54">
        <v>29.990300000000001</v>
      </c>
      <c r="M336" s="54">
        <v>5.9649299999999998</v>
      </c>
      <c r="N336" s="54">
        <v>-2.544E-4</v>
      </c>
      <c r="O336" s="54">
        <v>1394.47</v>
      </c>
    </row>
    <row r="337" spans="2:15" x14ac:dyDescent="0.2">
      <c r="B337" s="54">
        <v>27.5002</v>
      </c>
      <c r="C337" s="54">
        <v>42.024000000000001</v>
      </c>
      <c r="D337" s="54">
        <v>0.19589899999999999</v>
      </c>
      <c r="E337" s="54">
        <v>20.527699999999999</v>
      </c>
      <c r="F337" s="54">
        <v>4.0000099999999996</v>
      </c>
      <c r="G337" s="54">
        <v>-10.3</v>
      </c>
      <c r="H337" s="54">
        <v>-31.6</v>
      </c>
      <c r="I337" s="54">
        <v>4.0000099999999996</v>
      </c>
      <c r="J337" s="54">
        <v>0</v>
      </c>
      <c r="K337" s="54">
        <v>101.971</v>
      </c>
      <c r="L337" s="54">
        <v>29.990099999999998</v>
      </c>
      <c r="M337" s="54">
        <v>5.9644000000000004</v>
      </c>
      <c r="N337" s="54">
        <v>-3.1799999999999998E-4</v>
      </c>
      <c r="O337" s="54">
        <v>1393.77</v>
      </c>
    </row>
    <row r="338" spans="2:15" x14ac:dyDescent="0.2">
      <c r="B338" s="54">
        <v>27.583500000000001</v>
      </c>
      <c r="C338" s="54">
        <v>41.6</v>
      </c>
      <c r="D338" s="54">
        <v>0.19589899999999999</v>
      </c>
      <c r="E338" s="54">
        <v>20.517600000000002</v>
      </c>
      <c r="F338" s="54">
        <v>4.0001699999999998</v>
      </c>
      <c r="G338" s="54">
        <v>-10.6</v>
      </c>
      <c r="H338" s="54">
        <v>-32.299999999999997</v>
      </c>
      <c r="I338" s="54">
        <v>4.0001699999999998</v>
      </c>
      <c r="J338" s="54">
        <v>0</v>
      </c>
      <c r="K338" s="54">
        <v>101.976</v>
      </c>
      <c r="L338" s="54">
        <v>29.965800000000002</v>
      </c>
      <c r="M338" s="54">
        <v>5.9635999999999996</v>
      </c>
      <c r="N338" s="54">
        <v>-2.544E-5</v>
      </c>
      <c r="O338" s="54">
        <v>1394.29</v>
      </c>
    </row>
    <row r="339" spans="2:15" x14ac:dyDescent="0.2">
      <c r="B339" s="54">
        <v>27.666899999999998</v>
      </c>
      <c r="C339" s="54">
        <v>43.164000000000001</v>
      </c>
      <c r="D339" s="54">
        <v>0.19589899999999999</v>
      </c>
      <c r="E339" s="54">
        <v>20.517600000000002</v>
      </c>
      <c r="F339" s="54">
        <v>4.0000799999999996</v>
      </c>
      <c r="G339" s="54">
        <v>-10.8</v>
      </c>
      <c r="H339" s="54">
        <v>-33</v>
      </c>
      <c r="I339" s="54">
        <v>4.0000799999999996</v>
      </c>
      <c r="J339" s="54">
        <v>0</v>
      </c>
      <c r="K339" s="54">
        <v>101.962</v>
      </c>
      <c r="L339" s="54">
        <v>30.015000000000001</v>
      </c>
      <c r="M339" s="54">
        <v>5.9634900000000002</v>
      </c>
      <c r="N339" s="54">
        <v>2.544E-5</v>
      </c>
      <c r="O339" s="54">
        <v>1394.42</v>
      </c>
    </row>
    <row r="340" spans="2:15" x14ac:dyDescent="0.2">
      <c r="B340" s="54">
        <v>27.7502</v>
      </c>
      <c r="C340" s="54">
        <v>42.444000000000003</v>
      </c>
      <c r="D340" s="54">
        <v>0.19589899999999999</v>
      </c>
      <c r="E340" s="54">
        <v>20.517600000000002</v>
      </c>
      <c r="F340" s="54">
        <v>4.0000799999999996</v>
      </c>
      <c r="G340" s="54">
        <v>-11.1</v>
      </c>
      <c r="H340" s="54">
        <v>-33.700000000000003</v>
      </c>
      <c r="I340" s="54">
        <v>4.0000799999999996</v>
      </c>
      <c r="J340" s="54">
        <v>0</v>
      </c>
      <c r="K340" s="54">
        <v>101.956</v>
      </c>
      <c r="L340" s="54">
        <v>30.039100000000001</v>
      </c>
      <c r="M340" s="54">
        <v>5.9646100000000004</v>
      </c>
      <c r="N340" s="54">
        <v>-2.9891999999999999E-4</v>
      </c>
      <c r="O340" s="54">
        <v>1393.81</v>
      </c>
    </row>
    <row r="341" spans="2:15" x14ac:dyDescent="0.2">
      <c r="B341" s="54">
        <v>27.833500000000001</v>
      </c>
      <c r="C341" s="54">
        <v>43.105499999999999</v>
      </c>
      <c r="D341" s="54">
        <v>0.19878000000000001</v>
      </c>
      <c r="E341" s="54">
        <v>20.5105</v>
      </c>
      <c r="F341" s="54">
        <v>4.0001199999999999</v>
      </c>
      <c r="G341" s="54">
        <v>-11.3</v>
      </c>
      <c r="H341" s="54">
        <v>-34.5</v>
      </c>
      <c r="I341" s="54">
        <v>4.0001199999999999</v>
      </c>
      <c r="J341" s="54">
        <v>0</v>
      </c>
      <c r="K341" s="54">
        <v>101.827</v>
      </c>
      <c r="L341" s="54">
        <v>29.990300000000001</v>
      </c>
      <c r="M341" s="54">
        <v>5.9769600000000001</v>
      </c>
      <c r="N341" s="54">
        <v>-2.9891999999999999E-4</v>
      </c>
      <c r="O341" s="54">
        <v>1393.41</v>
      </c>
    </row>
    <row r="342" spans="2:15" x14ac:dyDescent="0.2">
      <c r="B342" s="54">
        <v>27.916899999999998</v>
      </c>
      <c r="C342" s="54">
        <v>43.344000000000001</v>
      </c>
      <c r="D342" s="54">
        <v>0.21318400000000001</v>
      </c>
      <c r="E342" s="54">
        <v>20.5075</v>
      </c>
      <c r="F342" s="54">
        <v>4.00007</v>
      </c>
      <c r="G342" s="54">
        <v>-11.4</v>
      </c>
      <c r="H342" s="54">
        <v>-35.299999999999997</v>
      </c>
      <c r="I342" s="54">
        <v>4.00007</v>
      </c>
      <c r="J342" s="54">
        <v>0</v>
      </c>
      <c r="K342" s="54">
        <v>102.009</v>
      </c>
      <c r="L342" s="54">
        <v>30.0395</v>
      </c>
      <c r="M342" s="54">
        <v>5.9822899999999999</v>
      </c>
      <c r="N342" s="54">
        <v>-2.9255999999999998E-4</v>
      </c>
      <c r="O342" s="54">
        <v>1393.73</v>
      </c>
    </row>
    <row r="343" spans="2:15" x14ac:dyDescent="0.2">
      <c r="B343" s="54">
        <v>28.0002</v>
      </c>
      <c r="C343" s="54">
        <v>44.015999999999998</v>
      </c>
      <c r="D343" s="54">
        <v>0.21606500000000001</v>
      </c>
      <c r="E343" s="54">
        <v>20.5075</v>
      </c>
      <c r="F343" s="54">
        <v>4</v>
      </c>
      <c r="G343" s="54">
        <v>-11.5</v>
      </c>
      <c r="H343" s="54">
        <v>-36.097799999999999</v>
      </c>
      <c r="I343" s="54">
        <v>4</v>
      </c>
      <c r="J343" s="54">
        <v>0</v>
      </c>
      <c r="K343" s="54">
        <v>101.952</v>
      </c>
      <c r="L343" s="54">
        <v>30.015000000000001</v>
      </c>
      <c r="M343" s="54">
        <v>5.9889799999999997</v>
      </c>
      <c r="N343" s="54">
        <v>3.0528E-4</v>
      </c>
      <c r="O343" s="54">
        <v>1394</v>
      </c>
    </row>
    <row r="344" spans="2:15" x14ac:dyDescent="0.2">
      <c r="B344" s="54">
        <v>28.083500000000001</v>
      </c>
      <c r="C344" s="54">
        <v>45.375999999999998</v>
      </c>
      <c r="D344" s="54">
        <v>0.21606500000000001</v>
      </c>
      <c r="E344" s="54">
        <v>20.517600000000002</v>
      </c>
      <c r="F344" s="54">
        <v>4.0000099999999996</v>
      </c>
      <c r="G344" s="54">
        <v>-11.4018</v>
      </c>
      <c r="H344" s="54">
        <v>-36.799999999999997</v>
      </c>
      <c r="I344" s="54">
        <v>4.0000099999999996</v>
      </c>
      <c r="J344" s="54">
        <v>0</v>
      </c>
      <c r="K344" s="54">
        <v>101.946</v>
      </c>
      <c r="L344" s="54">
        <v>30.0153</v>
      </c>
      <c r="M344" s="54">
        <v>5.9935</v>
      </c>
      <c r="N344" s="54">
        <v>-6.3600000000000001E-6</v>
      </c>
      <c r="O344" s="54">
        <v>1393.7</v>
      </c>
    </row>
    <row r="345" spans="2:15" x14ac:dyDescent="0.2">
      <c r="B345" s="54">
        <v>28.166899999999998</v>
      </c>
      <c r="C345" s="54">
        <v>45.070500000000003</v>
      </c>
      <c r="D345" s="54">
        <v>0.21030299999999999</v>
      </c>
      <c r="E345" s="54">
        <v>20.517600000000002</v>
      </c>
      <c r="F345" s="54">
        <v>4</v>
      </c>
      <c r="G345" s="54">
        <v>-11.5</v>
      </c>
      <c r="H345" s="54">
        <v>-37.588000000000001</v>
      </c>
      <c r="I345" s="54">
        <v>4</v>
      </c>
      <c r="J345" s="54">
        <v>0</v>
      </c>
      <c r="K345" s="54">
        <v>101.867</v>
      </c>
      <c r="L345" s="54">
        <v>29.965599999999998</v>
      </c>
      <c r="M345" s="54">
        <v>5.9962299999999997</v>
      </c>
      <c r="N345" s="54">
        <v>0</v>
      </c>
      <c r="O345" s="54">
        <v>1393.4</v>
      </c>
    </row>
    <row r="346" spans="2:15" x14ac:dyDescent="0.2">
      <c r="B346" s="54">
        <v>28.2502</v>
      </c>
      <c r="C346" s="54">
        <v>46.095999999999997</v>
      </c>
      <c r="D346" s="54">
        <v>0.21030299999999999</v>
      </c>
      <c r="E346" s="54">
        <v>20.517600000000002</v>
      </c>
      <c r="F346" s="54">
        <v>4.0000900000000001</v>
      </c>
      <c r="G346" s="54">
        <v>-11.5</v>
      </c>
      <c r="H346" s="54">
        <v>-38.4</v>
      </c>
      <c r="I346" s="54">
        <v>4.0000900000000001</v>
      </c>
      <c r="J346" s="54">
        <v>0</v>
      </c>
      <c r="K346" s="54">
        <v>102.039</v>
      </c>
      <c r="L346" s="54">
        <v>29.990300000000001</v>
      </c>
      <c r="M346" s="54">
        <v>6.0000799999999996</v>
      </c>
      <c r="N346" s="54">
        <v>0</v>
      </c>
      <c r="O346" s="54">
        <v>1394.28</v>
      </c>
    </row>
    <row r="347" spans="2:15" x14ac:dyDescent="0.2">
      <c r="B347" s="54">
        <v>28.333500000000001</v>
      </c>
      <c r="C347" s="54">
        <v>46.6</v>
      </c>
      <c r="D347" s="54">
        <v>0.21030299999999999</v>
      </c>
      <c r="E347" s="54">
        <v>20.517600000000002</v>
      </c>
      <c r="F347" s="54">
        <v>4.0000099999999996</v>
      </c>
      <c r="G347" s="54">
        <v>-11.5</v>
      </c>
      <c r="H347" s="54">
        <v>-39.1</v>
      </c>
      <c r="I347" s="54">
        <v>4.0000099999999996</v>
      </c>
      <c r="J347" s="54">
        <v>0</v>
      </c>
      <c r="K347" s="54">
        <v>101.95699999999999</v>
      </c>
      <c r="L347" s="54">
        <v>30.014600000000002</v>
      </c>
      <c r="M347" s="54">
        <v>6.0028600000000001</v>
      </c>
      <c r="N347" s="54">
        <v>0</v>
      </c>
      <c r="O347" s="54">
        <v>1394.5</v>
      </c>
    </row>
    <row r="348" spans="2:15" x14ac:dyDescent="0.2">
      <c r="B348" s="54">
        <v>28.416899999999998</v>
      </c>
      <c r="C348" s="54">
        <v>46.003999999999998</v>
      </c>
      <c r="D348" s="54">
        <v>0.21030299999999999</v>
      </c>
      <c r="E348" s="54">
        <v>20.517600000000002</v>
      </c>
      <c r="F348" s="54">
        <v>4.0000299999999998</v>
      </c>
      <c r="G348" s="54">
        <v>-11.5</v>
      </c>
      <c r="H348" s="54">
        <v>-39.799999999999997</v>
      </c>
      <c r="I348" s="54">
        <v>4.0000299999999998</v>
      </c>
      <c r="J348" s="54">
        <v>0</v>
      </c>
      <c r="K348" s="54">
        <v>101.96899999999999</v>
      </c>
      <c r="L348" s="54">
        <v>30.0153</v>
      </c>
      <c r="M348" s="54">
        <v>6.0056399999999996</v>
      </c>
      <c r="N348" s="54">
        <v>3.1164000000000002E-4</v>
      </c>
      <c r="O348" s="54">
        <v>1394.49</v>
      </c>
    </row>
    <row r="349" spans="2:15" x14ac:dyDescent="0.2">
      <c r="B349" s="54">
        <v>28.5002</v>
      </c>
      <c r="C349" s="54">
        <v>46.19</v>
      </c>
      <c r="D349" s="54">
        <v>0.21030299999999999</v>
      </c>
      <c r="E349" s="54">
        <v>20.5075</v>
      </c>
      <c r="F349" s="54">
        <v>4</v>
      </c>
      <c r="G349" s="54">
        <v>-11.5</v>
      </c>
      <c r="H349" s="54">
        <v>-40.6</v>
      </c>
      <c r="I349" s="54">
        <v>4</v>
      </c>
      <c r="J349" s="54">
        <v>0</v>
      </c>
      <c r="K349" s="54">
        <v>102.048</v>
      </c>
      <c r="L349" s="54">
        <v>29.990300000000001</v>
      </c>
      <c r="M349" s="54">
        <v>6.0080999999999998</v>
      </c>
      <c r="N349" s="54">
        <v>-3.1799999999999998E-4</v>
      </c>
      <c r="O349" s="54">
        <v>1393.6</v>
      </c>
    </row>
    <row r="350" spans="2:15" x14ac:dyDescent="0.2">
      <c r="B350" s="54">
        <v>28.583500000000001</v>
      </c>
      <c r="C350" s="54">
        <v>46.790700000000001</v>
      </c>
      <c r="D350" s="54">
        <v>0.21030299999999999</v>
      </c>
      <c r="E350" s="54">
        <v>20.517600000000002</v>
      </c>
      <c r="F350" s="54">
        <v>4.00007</v>
      </c>
      <c r="G350" s="54">
        <v>-11.483599999999999</v>
      </c>
      <c r="H350" s="54">
        <v>-41.3</v>
      </c>
      <c r="I350" s="54">
        <v>4.00007</v>
      </c>
      <c r="J350" s="54">
        <v>0</v>
      </c>
      <c r="K350" s="54">
        <v>102.077</v>
      </c>
      <c r="L350" s="54">
        <v>29.965800000000002</v>
      </c>
      <c r="M350" s="54">
        <v>6.00962</v>
      </c>
      <c r="N350" s="54">
        <v>-3.1799999999999998E-4</v>
      </c>
      <c r="O350" s="54">
        <v>1394.03</v>
      </c>
    </row>
    <row r="351" spans="2:15" x14ac:dyDescent="0.2">
      <c r="B351" s="54">
        <v>28.666899999999998</v>
      </c>
      <c r="C351" s="54">
        <v>47.2</v>
      </c>
      <c r="D351" s="54">
        <v>0.21030299999999999</v>
      </c>
      <c r="E351" s="54">
        <v>20.5075</v>
      </c>
      <c r="F351" s="54">
        <v>3.9999199999999999</v>
      </c>
      <c r="G351" s="54">
        <v>-11.4473</v>
      </c>
      <c r="H351" s="54">
        <v>-42</v>
      </c>
      <c r="I351" s="54">
        <v>3.9999199999999999</v>
      </c>
      <c r="J351" s="54">
        <v>0</v>
      </c>
      <c r="K351" s="54">
        <v>102.03400000000001</v>
      </c>
      <c r="L351" s="54">
        <v>30.015000000000001</v>
      </c>
      <c r="M351" s="54">
        <v>6.01037</v>
      </c>
      <c r="N351" s="54">
        <v>4.4520000000000001E-5</v>
      </c>
      <c r="O351" s="54">
        <v>1393.77</v>
      </c>
    </row>
    <row r="352" spans="2:15" x14ac:dyDescent="0.2">
      <c r="B352" s="54">
        <v>28.7502</v>
      </c>
      <c r="C352" s="54">
        <v>47.6</v>
      </c>
      <c r="D352" s="54">
        <v>0.21030299999999999</v>
      </c>
      <c r="E352" s="54">
        <v>20.5075</v>
      </c>
      <c r="F352" s="54">
        <v>3.99993</v>
      </c>
      <c r="G352" s="54">
        <v>-11.4</v>
      </c>
      <c r="H352" s="54">
        <v>-42.8</v>
      </c>
      <c r="I352" s="54">
        <v>3.99993</v>
      </c>
      <c r="J352" s="54">
        <v>0</v>
      </c>
      <c r="K352" s="54">
        <v>102.01900000000001</v>
      </c>
      <c r="L352" s="54">
        <v>30.064</v>
      </c>
      <c r="M352" s="54">
        <v>6.0126099999999996</v>
      </c>
      <c r="N352" s="54">
        <v>-3.8160000000000001E-5</v>
      </c>
      <c r="O352" s="54">
        <v>1393.51</v>
      </c>
    </row>
    <row r="353" spans="2:15" x14ac:dyDescent="0.2">
      <c r="B353" s="54">
        <v>28.833500000000001</v>
      </c>
      <c r="C353" s="54">
        <v>48</v>
      </c>
      <c r="D353" s="54">
        <v>0.21030299999999999</v>
      </c>
      <c r="E353" s="54">
        <v>20.5075</v>
      </c>
      <c r="F353" s="54">
        <v>3.9998</v>
      </c>
      <c r="G353" s="54">
        <v>-11.4</v>
      </c>
      <c r="H353" s="54">
        <v>-43.5</v>
      </c>
      <c r="I353" s="54">
        <v>3.9998</v>
      </c>
      <c r="J353" s="54">
        <v>0</v>
      </c>
      <c r="K353" s="54">
        <v>102.054</v>
      </c>
      <c r="L353" s="54">
        <v>29.990300000000001</v>
      </c>
      <c r="M353" s="54">
        <v>6.0152900000000002</v>
      </c>
      <c r="N353" s="54">
        <v>0</v>
      </c>
      <c r="O353" s="54">
        <v>1393.46</v>
      </c>
    </row>
    <row r="354" spans="2:15" x14ac:dyDescent="0.2">
      <c r="B354" s="54">
        <v>28.916899999999998</v>
      </c>
      <c r="C354" s="54">
        <v>49.344000000000001</v>
      </c>
      <c r="D354" s="54">
        <v>0.21030299999999999</v>
      </c>
      <c r="E354" s="54">
        <v>20.5075</v>
      </c>
      <c r="F354" s="54">
        <v>3.99987</v>
      </c>
      <c r="G354" s="54">
        <v>-11.4382</v>
      </c>
      <c r="H354" s="54">
        <v>-44.287999999999997</v>
      </c>
      <c r="I354" s="54">
        <v>3.99987</v>
      </c>
      <c r="J354" s="54">
        <v>0</v>
      </c>
      <c r="K354" s="54">
        <v>102.033</v>
      </c>
      <c r="L354" s="54">
        <v>29.990099999999998</v>
      </c>
      <c r="M354" s="54">
        <v>6.0185500000000003</v>
      </c>
      <c r="N354" s="54">
        <v>-3.1799999999999998E-4</v>
      </c>
      <c r="O354" s="54">
        <v>1394.55</v>
      </c>
    </row>
    <row r="355" spans="2:15" x14ac:dyDescent="0.2">
      <c r="B355" s="54">
        <v>29.0002</v>
      </c>
      <c r="C355" s="54">
        <v>53.356000000000002</v>
      </c>
      <c r="D355" s="54">
        <v>0.21030299999999999</v>
      </c>
      <c r="E355" s="54">
        <v>20.5075</v>
      </c>
      <c r="F355" s="54">
        <v>4.0000400000000003</v>
      </c>
      <c r="G355" s="54">
        <v>-11.4</v>
      </c>
      <c r="H355" s="54">
        <v>-45</v>
      </c>
      <c r="I355" s="54">
        <v>4.0000400000000003</v>
      </c>
      <c r="J355" s="54">
        <v>0</v>
      </c>
      <c r="K355" s="54">
        <v>102</v>
      </c>
      <c r="L355" s="54">
        <v>29.916599999999999</v>
      </c>
      <c r="M355" s="54">
        <v>6.0205500000000001</v>
      </c>
      <c r="N355" s="54">
        <v>-6.0510000000000002E-4</v>
      </c>
      <c r="O355" s="54">
        <v>1394.13</v>
      </c>
    </row>
    <row r="356" spans="2:15" x14ac:dyDescent="0.2">
      <c r="B356" s="54">
        <v>29.083500000000001</v>
      </c>
      <c r="C356" s="54">
        <v>54.223999999999997</v>
      </c>
      <c r="D356" s="54">
        <v>0.21030299999999999</v>
      </c>
      <c r="E356" s="54">
        <v>20.5075</v>
      </c>
      <c r="F356" s="54">
        <v>4.0000099999999996</v>
      </c>
      <c r="G356" s="54">
        <v>-11.416399999999999</v>
      </c>
      <c r="H356" s="54">
        <v>-45.7</v>
      </c>
      <c r="I356" s="54">
        <v>4.0000099999999996</v>
      </c>
      <c r="J356" s="54">
        <v>0</v>
      </c>
      <c r="K356" s="54">
        <v>101.964</v>
      </c>
      <c r="L356" s="54">
        <v>30.039300000000001</v>
      </c>
      <c r="M356" s="54">
        <v>6.0226100000000002</v>
      </c>
      <c r="N356" s="54">
        <v>2.9255999999999998E-4</v>
      </c>
      <c r="O356" s="54">
        <v>1393.93</v>
      </c>
    </row>
    <row r="357" spans="2:15" x14ac:dyDescent="0.2">
      <c r="B357" s="54">
        <v>29.166899999999998</v>
      </c>
      <c r="C357" s="54">
        <v>54.530999999999999</v>
      </c>
      <c r="D357" s="54">
        <v>0.21030299999999999</v>
      </c>
      <c r="E357" s="54">
        <v>20.5075</v>
      </c>
      <c r="F357" s="54">
        <v>4.0001699999999998</v>
      </c>
      <c r="G357" s="54">
        <v>-11.5</v>
      </c>
      <c r="H357" s="54">
        <v>-46.588000000000001</v>
      </c>
      <c r="I357" s="54">
        <v>4.0001699999999998</v>
      </c>
      <c r="J357" s="54">
        <v>0</v>
      </c>
      <c r="K357" s="54">
        <v>102.045</v>
      </c>
      <c r="L357" s="54">
        <v>29.965900000000001</v>
      </c>
      <c r="M357" s="54">
        <v>6.0240299999999998</v>
      </c>
      <c r="N357" s="54">
        <v>-3.1799999999999998E-4</v>
      </c>
      <c r="O357" s="54">
        <v>1393.26</v>
      </c>
    </row>
    <row r="358" spans="2:15" x14ac:dyDescent="0.2">
      <c r="B358" s="54">
        <v>29.2502</v>
      </c>
      <c r="C358" s="54">
        <v>56.2</v>
      </c>
      <c r="D358" s="54">
        <v>0.21318400000000001</v>
      </c>
      <c r="E358" s="54">
        <v>20.5075</v>
      </c>
      <c r="F358" s="54">
        <v>3.99987</v>
      </c>
      <c r="G358" s="54">
        <v>-11.4</v>
      </c>
      <c r="H358" s="54">
        <v>-47.3</v>
      </c>
      <c r="I358" s="54">
        <v>3.99987</v>
      </c>
      <c r="J358" s="54">
        <v>0</v>
      </c>
      <c r="K358" s="54">
        <v>102.069</v>
      </c>
      <c r="L358" s="54">
        <v>30.063800000000001</v>
      </c>
      <c r="M358" s="54">
        <v>6.0245300000000004</v>
      </c>
      <c r="N358" s="54">
        <v>0</v>
      </c>
      <c r="O358" s="54">
        <v>1393.93</v>
      </c>
    </row>
    <row r="359" spans="2:15" x14ac:dyDescent="0.2">
      <c r="B359" s="54">
        <v>29.333500000000001</v>
      </c>
      <c r="C359" s="54">
        <v>56.6</v>
      </c>
      <c r="D359" s="54">
        <v>0.21318400000000001</v>
      </c>
      <c r="E359" s="54">
        <v>20.517600000000002</v>
      </c>
      <c r="F359" s="54">
        <v>3.99993</v>
      </c>
      <c r="G359" s="54">
        <v>-11.4</v>
      </c>
      <c r="H359" s="54">
        <v>-48.1</v>
      </c>
      <c r="I359" s="54">
        <v>3.99993</v>
      </c>
      <c r="J359" s="54">
        <v>0</v>
      </c>
      <c r="K359" s="54">
        <v>102.042</v>
      </c>
      <c r="L359" s="54">
        <v>29.990099999999998</v>
      </c>
      <c r="M359" s="54">
        <v>6.0271299999999997</v>
      </c>
      <c r="N359" s="54">
        <v>0</v>
      </c>
      <c r="O359" s="54">
        <v>1394.08</v>
      </c>
    </row>
    <row r="360" spans="2:15" x14ac:dyDescent="0.2">
      <c r="B360" s="54">
        <v>29.416899999999998</v>
      </c>
      <c r="C360" s="54">
        <v>56.8</v>
      </c>
      <c r="D360" s="54">
        <v>0.21606500000000001</v>
      </c>
      <c r="E360" s="54">
        <v>20.517600000000002</v>
      </c>
      <c r="F360" s="54">
        <v>4.0003900000000003</v>
      </c>
      <c r="G360" s="54">
        <v>-11.4</v>
      </c>
      <c r="H360" s="54">
        <v>-48.9</v>
      </c>
      <c r="I360" s="54">
        <v>4.0003900000000003</v>
      </c>
      <c r="J360" s="54">
        <v>0</v>
      </c>
      <c r="K360" s="54">
        <v>101.92700000000001</v>
      </c>
      <c r="L360" s="54">
        <v>29.990099999999998</v>
      </c>
      <c r="M360" s="54">
        <v>6.0293999999999999</v>
      </c>
      <c r="N360" s="54">
        <v>3.0528E-4</v>
      </c>
      <c r="O360" s="54">
        <v>1394.09</v>
      </c>
    </row>
    <row r="361" spans="2:15" x14ac:dyDescent="0.2">
      <c r="B361" s="54">
        <v>29.5002</v>
      </c>
      <c r="C361" s="54">
        <v>57.2</v>
      </c>
      <c r="D361" s="54">
        <v>0.21606500000000001</v>
      </c>
      <c r="E361" s="54">
        <v>20.517600000000002</v>
      </c>
      <c r="F361" s="54">
        <v>4.0002300000000002</v>
      </c>
      <c r="G361" s="54">
        <v>-11.4</v>
      </c>
      <c r="H361" s="54">
        <v>-49.787999999999997</v>
      </c>
      <c r="I361" s="54">
        <v>4.0002300000000002</v>
      </c>
      <c r="J361" s="54">
        <v>0</v>
      </c>
      <c r="K361" s="54">
        <v>102.069</v>
      </c>
      <c r="L361" s="54">
        <v>30.0151</v>
      </c>
      <c r="M361" s="54">
        <v>6.0316999999999998</v>
      </c>
      <c r="N361" s="54">
        <v>3.0528E-4</v>
      </c>
      <c r="O361" s="54">
        <v>1393.67</v>
      </c>
    </row>
    <row r="362" spans="2:15" x14ac:dyDescent="0.2">
      <c r="B362" s="54">
        <v>29.583500000000001</v>
      </c>
      <c r="C362" s="54">
        <v>58.795999999999999</v>
      </c>
      <c r="D362" s="54">
        <v>0.21495300000000001</v>
      </c>
      <c r="E362" s="54">
        <v>20.517600000000002</v>
      </c>
      <c r="F362" s="54">
        <v>4.0000600000000004</v>
      </c>
      <c r="G362" s="54">
        <v>-11.4</v>
      </c>
      <c r="H362" s="54">
        <v>-50.5</v>
      </c>
      <c r="I362" s="54">
        <v>4.0000600000000004</v>
      </c>
      <c r="J362" s="54">
        <v>0</v>
      </c>
      <c r="K362" s="54">
        <v>102.11</v>
      </c>
      <c r="L362" s="54">
        <v>30.0396</v>
      </c>
      <c r="M362" s="54">
        <v>6.0330599999999999</v>
      </c>
      <c r="N362" s="54">
        <v>0</v>
      </c>
      <c r="O362" s="54">
        <v>1393.7</v>
      </c>
    </row>
    <row r="363" spans="2:15" x14ac:dyDescent="0.2">
      <c r="B363" s="54">
        <v>29.666899999999998</v>
      </c>
      <c r="C363" s="54">
        <v>58.088000000000001</v>
      </c>
      <c r="D363" s="54">
        <v>0.21606500000000001</v>
      </c>
      <c r="E363" s="54">
        <v>20.517600000000002</v>
      </c>
      <c r="F363" s="54">
        <v>4.0000900000000001</v>
      </c>
      <c r="G363" s="54">
        <v>-11.4</v>
      </c>
      <c r="H363" s="54">
        <v>-51.3</v>
      </c>
      <c r="I363" s="54">
        <v>4.0000900000000001</v>
      </c>
      <c r="J363" s="54">
        <v>0</v>
      </c>
      <c r="K363" s="54">
        <v>102.041</v>
      </c>
      <c r="L363" s="54">
        <v>29.965900000000001</v>
      </c>
      <c r="M363" s="54">
        <v>6.0339600000000004</v>
      </c>
      <c r="N363" s="54">
        <v>-3.1799999999999998E-4</v>
      </c>
      <c r="O363" s="54">
        <v>1394.59</v>
      </c>
    </row>
    <row r="364" spans="2:15" x14ac:dyDescent="0.2">
      <c r="B364" s="54">
        <v>29.7502</v>
      </c>
      <c r="C364" s="54">
        <v>58</v>
      </c>
      <c r="D364" s="54">
        <v>0.218946</v>
      </c>
      <c r="E364" s="54">
        <v>20.517600000000002</v>
      </c>
      <c r="F364" s="54">
        <v>4.0000799999999996</v>
      </c>
      <c r="G364" s="54">
        <v>-11.318</v>
      </c>
      <c r="H364" s="54">
        <v>-52.1</v>
      </c>
      <c r="I364" s="54">
        <v>4.0000799999999996</v>
      </c>
      <c r="J364" s="54">
        <v>0</v>
      </c>
      <c r="K364" s="54">
        <v>101.991</v>
      </c>
      <c r="L364" s="54">
        <v>29.941199999999998</v>
      </c>
      <c r="M364" s="54">
        <v>6.0359600000000002</v>
      </c>
      <c r="N364" s="54">
        <v>-6.3600000000000001E-6</v>
      </c>
      <c r="O364" s="54">
        <v>1394.11</v>
      </c>
    </row>
    <row r="365" spans="2:15" x14ac:dyDescent="0.2">
      <c r="B365" s="54">
        <v>29.833500000000001</v>
      </c>
      <c r="C365" s="54">
        <v>59</v>
      </c>
      <c r="D365" s="54">
        <v>0.22470799999999999</v>
      </c>
      <c r="E365" s="54">
        <v>20.517600000000002</v>
      </c>
      <c r="F365" s="54">
        <v>3.9998899999999997</v>
      </c>
      <c r="G365" s="54">
        <v>-11.4</v>
      </c>
      <c r="H365" s="54">
        <v>-53</v>
      </c>
      <c r="I365" s="54">
        <v>3.9998899999999997</v>
      </c>
      <c r="J365" s="54">
        <v>0</v>
      </c>
      <c r="K365" s="54">
        <v>102.07899999999999</v>
      </c>
      <c r="L365" s="54">
        <v>30.0395</v>
      </c>
      <c r="M365" s="54">
        <v>6.0369400000000004</v>
      </c>
      <c r="N365" s="54">
        <v>0</v>
      </c>
      <c r="O365" s="54">
        <v>1393.88</v>
      </c>
    </row>
    <row r="366" spans="2:15" x14ac:dyDescent="0.2">
      <c r="B366" s="54">
        <v>29.916899999999998</v>
      </c>
      <c r="C366" s="54">
        <v>60.363999999999997</v>
      </c>
      <c r="D366" s="54">
        <v>0.22758900000000001</v>
      </c>
      <c r="E366" s="54">
        <v>20.517600000000002</v>
      </c>
      <c r="F366" s="54">
        <v>3.9998499999999999</v>
      </c>
      <c r="G366" s="54">
        <v>-11.302</v>
      </c>
      <c r="H366" s="54">
        <v>-53.8</v>
      </c>
      <c r="I366" s="54">
        <v>3.9998499999999999</v>
      </c>
      <c r="J366" s="54">
        <v>0</v>
      </c>
      <c r="K366" s="54">
        <v>102.07299999999999</v>
      </c>
      <c r="L366" s="54">
        <v>30.04</v>
      </c>
      <c r="M366" s="54">
        <v>6.0372500000000002</v>
      </c>
      <c r="N366" s="54">
        <v>3.0528E-4</v>
      </c>
      <c r="O366" s="54">
        <v>1393.73</v>
      </c>
    </row>
    <row r="367" spans="2:15" x14ac:dyDescent="0.2">
      <c r="B367" s="54">
        <v>30.0002</v>
      </c>
      <c r="C367" s="54">
        <v>59.792000000000002</v>
      </c>
      <c r="D367" s="54">
        <v>0.22758900000000001</v>
      </c>
      <c r="E367" s="54">
        <v>20.517600000000002</v>
      </c>
      <c r="F367" s="54">
        <v>3.9999500000000001</v>
      </c>
      <c r="G367" s="54">
        <v>-11.362</v>
      </c>
      <c r="H367" s="54">
        <v>-54.6</v>
      </c>
      <c r="I367" s="54">
        <v>3.9999500000000001</v>
      </c>
      <c r="J367" s="54">
        <v>0</v>
      </c>
      <c r="K367" s="54">
        <v>102.042</v>
      </c>
      <c r="L367" s="54">
        <v>30.0153</v>
      </c>
      <c r="M367" s="54">
        <v>6.0379399999999999</v>
      </c>
      <c r="N367" s="54">
        <v>4.2400000000000001E-5</v>
      </c>
      <c r="O367" s="54">
        <v>1393.1</v>
      </c>
    </row>
    <row r="368" spans="2:15" x14ac:dyDescent="0.2">
      <c r="B368" s="54">
        <v>30.083500000000001</v>
      </c>
      <c r="C368" s="54">
        <v>60.421999999999997</v>
      </c>
      <c r="D368" s="54">
        <v>0.22758900000000001</v>
      </c>
      <c r="E368" s="54">
        <v>20.517600000000002</v>
      </c>
      <c r="F368" s="54">
        <v>3.9997699999999998</v>
      </c>
      <c r="G368" s="54">
        <v>-11.4</v>
      </c>
      <c r="H368" s="54">
        <v>-55.5</v>
      </c>
      <c r="I368" s="54">
        <v>3.9997699999999998</v>
      </c>
      <c r="J368" s="54">
        <v>0</v>
      </c>
      <c r="K368" s="54">
        <v>102.051</v>
      </c>
      <c r="L368" s="54">
        <v>30.014800000000001</v>
      </c>
      <c r="M368" s="54">
        <v>6.0384000000000002</v>
      </c>
      <c r="N368" s="54">
        <v>-2.7347999999999999E-4</v>
      </c>
      <c r="O368" s="54">
        <v>1393.73</v>
      </c>
    </row>
    <row r="369" spans="2:15" x14ac:dyDescent="0.2">
      <c r="B369" s="54">
        <v>30.166899999999998</v>
      </c>
      <c r="C369" s="54">
        <v>61.874000000000002</v>
      </c>
      <c r="D369" s="54">
        <v>0.22758900000000001</v>
      </c>
      <c r="E369" s="54">
        <v>20.517600000000002</v>
      </c>
      <c r="F369" s="54">
        <v>4.0002700000000004</v>
      </c>
      <c r="G369" s="54">
        <v>-11.3</v>
      </c>
      <c r="H369" s="54">
        <v>-56.3</v>
      </c>
      <c r="I369" s="54">
        <v>4.0002700000000004</v>
      </c>
      <c r="J369" s="54">
        <v>0</v>
      </c>
      <c r="K369" s="54">
        <v>101.991</v>
      </c>
      <c r="L369" s="54">
        <v>30.0151</v>
      </c>
      <c r="M369" s="54">
        <v>6.0391700000000004</v>
      </c>
      <c r="N369" s="54">
        <v>-5.6055999999999999E-4</v>
      </c>
      <c r="O369" s="54">
        <v>1393.81</v>
      </c>
    </row>
    <row r="370" spans="2:15" x14ac:dyDescent="0.2">
      <c r="B370" s="54">
        <v>30.2502</v>
      </c>
      <c r="C370" s="54">
        <v>61.655200000000001</v>
      </c>
      <c r="D370" s="54">
        <v>0.22758900000000001</v>
      </c>
      <c r="E370" s="54">
        <v>20.517600000000002</v>
      </c>
      <c r="F370" s="54">
        <v>4.0003900000000003</v>
      </c>
      <c r="G370" s="54">
        <v>-11.247299999999999</v>
      </c>
      <c r="H370" s="54">
        <v>-57.2</v>
      </c>
      <c r="I370" s="54">
        <v>4.0003900000000003</v>
      </c>
      <c r="J370" s="54">
        <v>0</v>
      </c>
      <c r="K370" s="54">
        <v>101.953</v>
      </c>
      <c r="L370" s="54">
        <v>29.990400000000001</v>
      </c>
      <c r="M370" s="54">
        <v>6.04108</v>
      </c>
      <c r="N370" s="54">
        <v>-3.8160000000000001E-5</v>
      </c>
      <c r="O370" s="54">
        <v>1394.12</v>
      </c>
    </row>
    <row r="371" spans="2:15" x14ac:dyDescent="0.2">
      <c r="B371" s="54">
        <v>30.333500000000001</v>
      </c>
      <c r="C371" s="54">
        <v>61.545999999999999</v>
      </c>
      <c r="D371" s="54">
        <v>0.23047000000000001</v>
      </c>
      <c r="E371" s="54">
        <v>20.5075</v>
      </c>
      <c r="F371" s="54">
        <v>3.9997099999999999</v>
      </c>
      <c r="G371" s="54">
        <v>-11.3</v>
      </c>
      <c r="H371" s="54">
        <v>-58.1</v>
      </c>
      <c r="I371" s="54">
        <v>3.9997099999999999</v>
      </c>
      <c r="J371" s="54">
        <v>0</v>
      </c>
      <c r="K371" s="54">
        <v>102.05</v>
      </c>
      <c r="L371" s="54">
        <v>29.965800000000002</v>
      </c>
      <c r="M371" s="54">
        <v>6.04155</v>
      </c>
      <c r="N371" s="54">
        <v>0</v>
      </c>
      <c r="O371" s="54">
        <v>1394.53</v>
      </c>
    </row>
    <row r="372" spans="2:15" x14ac:dyDescent="0.2">
      <c r="B372" s="54">
        <v>30.416899999999998</v>
      </c>
      <c r="C372" s="54">
        <v>62.795999999999999</v>
      </c>
      <c r="D372" s="54">
        <v>0.23335</v>
      </c>
      <c r="E372" s="54">
        <v>20.5075</v>
      </c>
      <c r="F372" s="54">
        <v>3.9994899999999998</v>
      </c>
      <c r="G372" s="54">
        <v>-11.3</v>
      </c>
      <c r="H372" s="54">
        <v>-58.988</v>
      </c>
      <c r="I372" s="54">
        <v>3.9994899999999998</v>
      </c>
      <c r="J372" s="54">
        <v>0</v>
      </c>
      <c r="K372" s="54">
        <v>102.017</v>
      </c>
      <c r="L372" s="54">
        <v>30.0398</v>
      </c>
      <c r="M372" s="54">
        <v>6.0432199999999998</v>
      </c>
      <c r="N372" s="54">
        <v>-2.8620000000000002E-4</v>
      </c>
      <c r="O372" s="54">
        <v>1394.6</v>
      </c>
    </row>
    <row r="373" spans="2:15" x14ac:dyDescent="0.2">
      <c r="B373" s="54">
        <v>30.5002</v>
      </c>
      <c r="C373" s="54">
        <v>63.043999999999997</v>
      </c>
      <c r="D373" s="54">
        <v>0.23911199999999999</v>
      </c>
      <c r="E373" s="54">
        <v>20.5075</v>
      </c>
      <c r="F373" s="54">
        <v>4.00007</v>
      </c>
      <c r="G373" s="54">
        <v>-11.3</v>
      </c>
      <c r="H373" s="54">
        <v>-59.9</v>
      </c>
      <c r="I373" s="54">
        <v>4.00007</v>
      </c>
      <c r="J373" s="54">
        <v>0</v>
      </c>
      <c r="K373" s="54">
        <v>102.041</v>
      </c>
      <c r="L373" s="54">
        <v>30.015000000000001</v>
      </c>
      <c r="M373" s="54">
        <v>6.0458499999999997</v>
      </c>
      <c r="N373" s="54">
        <v>-3.1799999999999998E-4</v>
      </c>
      <c r="O373" s="54">
        <v>1393.74</v>
      </c>
    </row>
    <row r="374" spans="2:15" x14ac:dyDescent="0.2">
      <c r="B374" s="54">
        <v>30.583500000000001</v>
      </c>
      <c r="C374" s="54">
        <v>63.432000000000002</v>
      </c>
      <c r="D374" s="54">
        <v>0.23911199999999999</v>
      </c>
      <c r="E374" s="54">
        <v>20.5075</v>
      </c>
      <c r="F374" s="54">
        <v>3.9998300000000002</v>
      </c>
      <c r="G374" s="54">
        <v>-11.3</v>
      </c>
      <c r="H374" s="54">
        <v>-60.8</v>
      </c>
      <c r="I374" s="54">
        <v>3.9998300000000002</v>
      </c>
      <c r="J374" s="54">
        <v>0</v>
      </c>
      <c r="K374" s="54">
        <v>102.095</v>
      </c>
      <c r="L374" s="54">
        <v>30.014800000000001</v>
      </c>
      <c r="M374" s="54">
        <v>6.0475199999999996</v>
      </c>
      <c r="N374" s="54">
        <v>-3.1799999999999998E-4</v>
      </c>
      <c r="O374" s="54">
        <v>1393.54</v>
      </c>
    </row>
    <row r="375" spans="2:15" x14ac:dyDescent="0.2">
      <c r="B375" s="54">
        <v>30.666899999999998</v>
      </c>
      <c r="C375" s="54">
        <v>63.723999999999997</v>
      </c>
      <c r="D375" s="54">
        <v>0.24082200000000001</v>
      </c>
      <c r="E375" s="54">
        <v>20.5075</v>
      </c>
      <c r="F375" s="54">
        <v>3.9999700000000002</v>
      </c>
      <c r="G375" s="54">
        <v>-11.3</v>
      </c>
      <c r="H375" s="54">
        <v>-61.797800000000002</v>
      </c>
      <c r="I375" s="54">
        <v>3.9999700000000002</v>
      </c>
      <c r="J375" s="54">
        <v>0</v>
      </c>
      <c r="K375" s="54">
        <v>102.04</v>
      </c>
      <c r="L375" s="54">
        <v>29.965900000000001</v>
      </c>
      <c r="M375" s="54">
        <v>6.0479900000000004</v>
      </c>
      <c r="N375" s="54">
        <v>2.7984E-4</v>
      </c>
      <c r="O375" s="54">
        <v>1393.42</v>
      </c>
    </row>
    <row r="376" spans="2:15" x14ac:dyDescent="0.2">
      <c r="B376" s="54">
        <v>30.7502</v>
      </c>
      <c r="C376" s="54">
        <v>64.016000000000005</v>
      </c>
      <c r="D376" s="54">
        <v>0.24199300000000001</v>
      </c>
      <c r="E376" s="54">
        <v>20.487300000000001</v>
      </c>
      <c r="F376" s="54">
        <v>4.0002700000000004</v>
      </c>
      <c r="G376" s="54">
        <v>-11.3</v>
      </c>
      <c r="H376" s="54">
        <v>-62.6</v>
      </c>
      <c r="I376" s="54">
        <v>4.0002700000000004</v>
      </c>
      <c r="J376" s="54">
        <v>0</v>
      </c>
      <c r="K376" s="54">
        <v>101.99</v>
      </c>
      <c r="L376" s="54">
        <v>30.014800000000001</v>
      </c>
      <c r="M376" s="54">
        <v>6.0489800000000002</v>
      </c>
      <c r="N376" s="54">
        <v>-1.908E-5</v>
      </c>
      <c r="O376" s="54">
        <v>1393.89</v>
      </c>
    </row>
    <row r="377" spans="2:15" x14ac:dyDescent="0.2">
      <c r="B377" s="54">
        <v>30.833500000000001</v>
      </c>
      <c r="C377" s="54">
        <v>65.988</v>
      </c>
      <c r="D377" s="54">
        <v>0.24199300000000001</v>
      </c>
      <c r="E377" s="54">
        <v>20.5075</v>
      </c>
      <c r="F377" s="54">
        <v>3.9998300000000002</v>
      </c>
      <c r="G377" s="54">
        <v>-11.3</v>
      </c>
      <c r="H377" s="54">
        <v>-63.6</v>
      </c>
      <c r="I377" s="54">
        <v>3.9998300000000002</v>
      </c>
      <c r="J377" s="54">
        <v>0</v>
      </c>
      <c r="K377" s="54">
        <v>102.011</v>
      </c>
      <c r="L377" s="54">
        <v>30.014800000000001</v>
      </c>
      <c r="M377" s="54">
        <v>6.0501100000000001</v>
      </c>
      <c r="N377" s="54">
        <v>-3.1799999999999998E-4</v>
      </c>
      <c r="O377" s="54">
        <v>1394.01</v>
      </c>
    </row>
    <row r="378" spans="2:15" x14ac:dyDescent="0.2">
      <c r="B378" s="54">
        <v>30.916899999999998</v>
      </c>
      <c r="C378" s="54">
        <v>66.2</v>
      </c>
      <c r="D378" s="54">
        <v>0.240367</v>
      </c>
      <c r="E378" s="54">
        <v>20.513200000000001</v>
      </c>
      <c r="F378" s="54">
        <v>3.9999799999999999</v>
      </c>
      <c r="G378" s="54">
        <v>-11.261799999999999</v>
      </c>
      <c r="H378" s="54">
        <v>-64.488</v>
      </c>
      <c r="I378" s="54">
        <v>3.9999799999999999</v>
      </c>
      <c r="J378" s="54">
        <v>0</v>
      </c>
      <c r="K378" s="54">
        <v>102.066</v>
      </c>
      <c r="L378" s="54">
        <v>29.965599999999998</v>
      </c>
      <c r="M378" s="54">
        <v>6.0508199999999999</v>
      </c>
      <c r="N378" s="54">
        <v>-3.0528E-4</v>
      </c>
      <c r="O378" s="54">
        <v>1394.41</v>
      </c>
    </row>
    <row r="379" spans="2:15" x14ac:dyDescent="0.2">
      <c r="B379" s="54">
        <v>31.0002</v>
      </c>
      <c r="C379" s="54">
        <v>67.8</v>
      </c>
      <c r="D379" s="54">
        <v>0.23911199999999999</v>
      </c>
      <c r="E379" s="54">
        <v>20.517600000000002</v>
      </c>
      <c r="F379" s="54">
        <v>4.0000099999999996</v>
      </c>
      <c r="G379" s="54">
        <v>-11.3</v>
      </c>
      <c r="H379" s="54">
        <v>-65.400000000000006</v>
      </c>
      <c r="I379" s="54">
        <v>4.0000099999999996</v>
      </c>
      <c r="J379" s="54">
        <v>0</v>
      </c>
      <c r="K379" s="54">
        <v>102.11799999999999</v>
      </c>
      <c r="L379" s="54">
        <v>29.989899999999999</v>
      </c>
      <c r="M379" s="54">
        <v>6.0520399999999999</v>
      </c>
      <c r="N379" s="54">
        <v>3.0528E-4</v>
      </c>
      <c r="O379" s="54">
        <v>1393.73</v>
      </c>
    </row>
    <row r="380" spans="2:15" x14ac:dyDescent="0.2">
      <c r="B380" s="54">
        <v>31.083500000000001</v>
      </c>
      <c r="C380" s="54">
        <v>68.12</v>
      </c>
      <c r="D380" s="54">
        <v>0.24199300000000001</v>
      </c>
      <c r="E380" s="54">
        <v>20.517600000000002</v>
      </c>
      <c r="F380" s="54">
        <v>4.0000499999999999</v>
      </c>
      <c r="G380" s="54">
        <v>-11.2</v>
      </c>
      <c r="H380" s="54">
        <v>-66.388000000000005</v>
      </c>
      <c r="I380" s="54">
        <v>4.0000499999999999</v>
      </c>
      <c r="J380" s="54">
        <v>0</v>
      </c>
      <c r="K380" s="54">
        <v>102.077</v>
      </c>
      <c r="L380" s="54">
        <v>29.965800000000002</v>
      </c>
      <c r="M380" s="54">
        <v>6.0524500000000003</v>
      </c>
      <c r="N380" s="54">
        <v>3.9044599999999996E-14</v>
      </c>
      <c r="O380" s="54">
        <v>1393.6</v>
      </c>
    </row>
    <row r="381" spans="2:15" x14ac:dyDescent="0.2">
      <c r="B381" s="54">
        <v>31.166899999999998</v>
      </c>
      <c r="C381" s="54">
        <v>68</v>
      </c>
      <c r="D381" s="54">
        <v>0.24610000000000001</v>
      </c>
      <c r="E381" s="54">
        <v>20.517600000000002</v>
      </c>
      <c r="F381" s="54">
        <v>4.0001800000000003</v>
      </c>
      <c r="G381" s="54">
        <v>-11.2</v>
      </c>
      <c r="H381" s="54">
        <v>-67.3</v>
      </c>
      <c r="I381" s="54">
        <v>4.0001800000000003</v>
      </c>
      <c r="J381" s="54">
        <v>0</v>
      </c>
      <c r="K381" s="54">
        <v>102.012</v>
      </c>
      <c r="L381" s="54">
        <v>29.941199999999998</v>
      </c>
      <c r="M381" s="54">
        <v>6.0529400000000004</v>
      </c>
      <c r="N381" s="54">
        <v>6.3699999999999998E-4</v>
      </c>
      <c r="O381" s="54">
        <v>1393.4</v>
      </c>
    </row>
    <row r="382" spans="2:15" x14ac:dyDescent="0.2">
      <c r="B382" s="54">
        <v>31.2502</v>
      </c>
      <c r="C382" s="54">
        <v>69.091700000000003</v>
      </c>
      <c r="D382" s="54">
        <v>0.247755</v>
      </c>
      <c r="E382" s="54">
        <v>20.517600000000002</v>
      </c>
      <c r="F382" s="54">
        <v>4.0002599999999999</v>
      </c>
      <c r="G382" s="54">
        <v>-11.2</v>
      </c>
      <c r="H382" s="54">
        <v>-68.3</v>
      </c>
      <c r="I382" s="54">
        <v>4.0002599999999999</v>
      </c>
      <c r="J382" s="54">
        <v>0</v>
      </c>
      <c r="K382" s="54">
        <v>101.971</v>
      </c>
      <c r="L382" s="54">
        <v>30.0395</v>
      </c>
      <c r="M382" s="54">
        <v>6.0549799999999996</v>
      </c>
      <c r="N382" s="54">
        <v>-6.3600000000000001E-6</v>
      </c>
      <c r="O382" s="54">
        <v>1393.81</v>
      </c>
    </row>
    <row r="383" spans="2:15" x14ac:dyDescent="0.2">
      <c r="B383" s="54">
        <v>31.333500000000001</v>
      </c>
      <c r="C383" s="54">
        <v>69.542000000000002</v>
      </c>
      <c r="D383" s="54">
        <v>0.247755</v>
      </c>
      <c r="E383" s="54">
        <v>20.517600000000002</v>
      </c>
      <c r="F383" s="54">
        <v>4.0001499999999997</v>
      </c>
      <c r="G383" s="54">
        <v>-11.2</v>
      </c>
      <c r="H383" s="54">
        <v>-69.297799999999995</v>
      </c>
      <c r="I383" s="54">
        <v>4.0001499999999997</v>
      </c>
      <c r="J383" s="54">
        <v>0</v>
      </c>
      <c r="K383" s="54">
        <v>102.093</v>
      </c>
      <c r="L383" s="54">
        <v>30.0642</v>
      </c>
      <c r="M383" s="54">
        <v>6.0556900000000002</v>
      </c>
      <c r="N383" s="54">
        <v>-6.3600000000000001E-6</v>
      </c>
      <c r="O383" s="54">
        <v>1393.82</v>
      </c>
    </row>
    <row r="384" spans="2:15" x14ac:dyDescent="0.2">
      <c r="B384" s="54">
        <v>31.416899999999998</v>
      </c>
      <c r="C384" s="54">
        <v>69.84</v>
      </c>
      <c r="D384" s="54">
        <v>0.25351600000000002</v>
      </c>
      <c r="E384" s="54">
        <v>20.517600000000002</v>
      </c>
      <c r="F384" s="54">
        <v>4.00021</v>
      </c>
      <c r="G384" s="54">
        <v>-11.2</v>
      </c>
      <c r="H384" s="54">
        <v>-70.2</v>
      </c>
      <c r="I384" s="54">
        <v>4.00021</v>
      </c>
      <c r="J384" s="54">
        <v>0</v>
      </c>
      <c r="K384" s="54">
        <v>102.15600000000001</v>
      </c>
      <c r="L384" s="54">
        <v>30.015000000000001</v>
      </c>
      <c r="M384" s="54">
        <v>6.05715</v>
      </c>
      <c r="N384" s="54">
        <v>-3.1799999999999998E-4</v>
      </c>
      <c r="O384" s="54">
        <v>1393.28</v>
      </c>
    </row>
    <row r="385" spans="2:15" x14ac:dyDescent="0.2">
      <c r="B385" s="54">
        <v>31.5002</v>
      </c>
      <c r="C385" s="54">
        <v>70.599999999999994</v>
      </c>
      <c r="D385" s="54">
        <v>0.247755</v>
      </c>
      <c r="E385" s="54">
        <v>20.517600000000002</v>
      </c>
      <c r="F385" s="54">
        <v>4.0000900000000001</v>
      </c>
      <c r="G385" s="54">
        <v>-11.2</v>
      </c>
      <c r="H385" s="54">
        <v>-71.2</v>
      </c>
      <c r="I385" s="54">
        <v>4.0000900000000001</v>
      </c>
      <c r="J385" s="54">
        <v>0</v>
      </c>
      <c r="K385" s="54">
        <v>102.09699999999999</v>
      </c>
      <c r="L385" s="54">
        <v>30.015000000000001</v>
      </c>
      <c r="M385" s="54">
        <v>6.05802</v>
      </c>
      <c r="N385" s="54">
        <v>0</v>
      </c>
      <c r="O385" s="54">
        <v>1393.75</v>
      </c>
    </row>
    <row r="386" spans="2:15" x14ac:dyDescent="0.2">
      <c r="B386" s="54">
        <v>31.583500000000001</v>
      </c>
      <c r="C386" s="54">
        <v>70.215999999999994</v>
      </c>
      <c r="D386" s="54">
        <v>0.25351600000000002</v>
      </c>
      <c r="E386" s="54">
        <v>20.517600000000002</v>
      </c>
      <c r="F386" s="54">
        <v>4.00014</v>
      </c>
      <c r="G386" s="54">
        <v>-11.2</v>
      </c>
      <c r="H386" s="54">
        <v>-72.2</v>
      </c>
      <c r="I386" s="54">
        <v>4.00014</v>
      </c>
      <c r="J386" s="54">
        <v>0</v>
      </c>
      <c r="K386" s="54">
        <v>102.158</v>
      </c>
      <c r="L386" s="54">
        <v>30.0885</v>
      </c>
      <c r="M386" s="54">
        <v>6.0592100000000002</v>
      </c>
      <c r="N386" s="54">
        <v>-3.1799999999999998E-4</v>
      </c>
      <c r="O386" s="54">
        <v>1393.69</v>
      </c>
    </row>
    <row r="387" spans="2:15" x14ac:dyDescent="0.2">
      <c r="B387" s="54">
        <v>31.666899999999998</v>
      </c>
      <c r="C387" s="54">
        <v>71.575999999999993</v>
      </c>
      <c r="D387" s="54">
        <v>0.25639699999999999</v>
      </c>
      <c r="E387" s="54">
        <v>20.517600000000002</v>
      </c>
      <c r="F387" s="54">
        <v>3.9999700000000002</v>
      </c>
      <c r="G387" s="54">
        <v>-11.2</v>
      </c>
      <c r="H387" s="54">
        <v>-73.297799999999995</v>
      </c>
      <c r="I387" s="54">
        <v>3.9999700000000002</v>
      </c>
      <c r="J387" s="54">
        <v>0</v>
      </c>
      <c r="K387" s="54">
        <v>102.09099999999999</v>
      </c>
      <c r="L387" s="54">
        <v>30.0151</v>
      </c>
      <c r="M387" s="54">
        <v>6.0593700000000004</v>
      </c>
      <c r="N387" s="54">
        <v>3.0210000000000002E-4</v>
      </c>
      <c r="O387" s="54">
        <v>1394.45</v>
      </c>
    </row>
    <row r="388" spans="2:15" x14ac:dyDescent="0.2">
      <c r="B388" s="54">
        <v>31.7502</v>
      </c>
      <c r="C388" s="54">
        <v>72</v>
      </c>
      <c r="D388" s="54">
        <v>0.25927800000000001</v>
      </c>
      <c r="E388" s="54">
        <v>20.517600000000002</v>
      </c>
      <c r="F388" s="54">
        <v>3.9996200000000002</v>
      </c>
      <c r="G388" s="54">
        <v>-11.2</v>
      </c>
      <c r="H388" s="54">
        <v>-74.3</v>
      </c>
      <c r="I388" s="54">
        <v>3.9996200000000002</v>
      </c>
      <c r="J388" s="54">
        <v>0</v>
      </c>
      <c r="K388" s="54">
        <v>102.08799999999999</v>
      </c>
      <c r="L388" s="54">
        <v>30.014600000000002</v>
      </c>
      <c r="M388" s="54">
        <v>6.0596800000000002</v>
      </c>
      <c r="N388" s="54">
        <v>2.7984E-4</v>
      </c>
      <c r="O388" s="54">
        <v>1394.65</v>
      </c>
    </row>
    <row r="389" spans="2:15" x14ac:dyDescent="0.2">
      <c r="B389" s="54">
        <v>31.833500000000001</v>
      </c>
      <c r="C389" s="54">
        <v>74.025300000000001</v>
      </c>
      <c r="D389" s="54">
        <v>0.25927800000000001</v>
      </c>
      <c r="E389" s="54">
        <v>20.517600000000002</v>
      </c>
      <c r="F389" s="54">
        <v>3.9999599999999997</v>
      </c>
      <c r="G389" s="54">
        <v>-11.2</v>
      </c>
      <c r="H389" s="54">
        <v>-75.388000000000005</v>
      </c>
      <c r="I389" s="54">
        <v>3.9999599999999997</v>
      </c>
      <c r="J389" s="54">
        <v>0</v>
      </c>
      <c r="K389" s="54">
        <v>102.10599999999999</v>
      </c>
      <c r="L389" s="54">
        <v>29.990300000000001</v>
      </c>
      <c r="M389" s="54">
        <v>6.0600300000000002</v>
      </c>
      <c r="N389" s="54">
        <v>-3.1799999999999998E-4</v>
      </c>
      <c r="O389" s="54">
        <v>1393.5</v>
      </c>
    </row>
    <row r="390" spans="2:15" x14ac:dyDescent="0.2">
      <c r="B390" s="54">
        <v>31.916899999999998</v>
      </c>
      <c r="C390" s="54">
        <v>73.745999999999995</v>
      </c>
      <c r="D390" s="54">
        <v>0.26215899999999998</v>
      </c>
      <c r="E390" s="54">
        <v>20.517600000000002</v>
      </c>
      <c r="F390" s="54">
        <v>4.0000799999999996</v>
      </c>
      <c r="G390" s="54">
        <v>-11.2</v>
      </c>
      <c r="H390" s="54">
        <v>-76.388000000000005</v>
      </c>
      <c r="I390" s="54">
        <v>4.0000799999999996</v>
      </c>
      <c r="J390" s="54">
        <v>0</v>
      </c>
      <c r="K390" s="54">
        <v>102.057</v>
      </c>
      <c r="L390" s="54">
        <v>29.941199999999998</v>
      </c>
      <c r="M390" s="54">
        <v>6.0600399999999999</v>
      </c>
      <c r="N390" s="54">
        <v>-2.8620000000000002E-4</v>
      </c>
      <c r="O390" s="54">
        <v>1393.93</v>
      </c>
    </row>
    <row r="391" spans="2:15" x14ac:dyDescent="0.2">
      <c r="B391" s="54">
        <v>32.0002</v>
      </c>
      <c r="C391" s="54">
        <v>74.403999999999996</v>
      </c>
      <c r="D391" s="54">
        <v>0.26215899999999998</v>
      </c>
      <c r="E391" s="54">
        <v>20.517600000000002</v>
      </c>
      <c r="F391" s="54">
        <v>3.9998899999999997</v>
      </c>
      <c r="G391" s="54">
        <v>-11.1</v>
      </c>
      <c r="H391" s="54">
        <v>-77.400000000000006</v>
      </c>
      <c r="I391" s="54">
        <v>3.9998899999999997</v>
      </c>
      <c r="J391" s="54">
        <v>0</v>
      </c>
      <c r="K391" s="54">
        <v>102.032</v>
      </c>
      <c r="L391" s="54">
        <v>29.990300000000001</v>
      </c>
      <c r="M391" s="54">
        <v>6.0612500000000002</v>
      </c>
      <c r="N391" s="54">
        <v>-3.18E-5</v>
      </c>
      <c r="O391" s="54">
        <v>1394.14</v>
      </c>
    </row>
    <row r="392" spans="2:15" x14ac:dyDescent="0.2">
      <c r="B392" s="54">
        <v>32.083500000000001</v>
      </c>
      <c r="C392" s="54">
        <v>75.644000000000005</v>
      </c>
      <c r="D392" s="54">
        <v>0.26541100000000001</v>
      </c>
      <c r="E392" s="54">
        <v>20.517600000000002</v>
      </c>
      <c r="F392" s="54">
        <v>3.99987</v>
      </c>
      <c r="G392" s="54">
        <v>-11.1</v>
      </c>
      <c r="H392" s="54">
        <v>-78.5</v>
      </c>
      <c r="I392" s="54">
        <v>3.99987</v>
      </c>
      <c r="J392" s="54">
        <v>0</v>
      </c>
      <c r="K392" s="54">
        <v>102.182</v>
      </c>
      <c r="L392" s="54">
        <v>30.014800000000001</v>
      </c>
      <c r="M392" s="54">
        <v>6.0613999999999999</v>
      </c>
      <c r="N392" s="54">
        <v>-3.1799999999999998E-4</v>
      </c>
      <c r="O392" s="54">
        <v>1394.46</v>
      </c>
    </row>
    <row r="393" spans="2:15" x14ac:dyDescent="0.2">
      <c r="B393" s="54">
        <v>32.166899999999998</v>
      </c>
      <c r="C393" s="54">
        <v>75.305300000000003</v>
      </c>
      <c r="D393" s="54">
        <v>0.26792100000000002</v>
      </c>
      <c r="E393" s="54">
        <v>20.5075</v>
      </c>
      <c r="F393" s="54">
        <v>4.0000099999999996</v>
      </c>
      <c r="G393" s="54">
        <v>-11.1</v>
      </c>
      <c r="H393" s="54">
        <v>-79.587999999999994</v>
      </c>
      <c r="I393" s="54">
        <v>4.0000099999999996</v>
      </c>
      <c r="J393" s="54">
        <v>0</v>
      </c>
      <c r="K393" s="54">
        <v>102.15300000000001</v>
      </c>
      <c r="L393" s="54">
        <v>30.014800000000001</v>
      </c>
      <c r="M393" s="54">
        <v>6.0604699999999996</v>
      </c>
      <c r="N393" s="54">
        <v>-3.1799999999999998E-4</v>
      </c>
      <c r="O393" s="54">
        <v>1394.04</v>
      </c>
    </row>
    <row r="394" spans="2:15" x14ac:dyDescent="0.2">
      <c r="B394" s="54">
        <v>32.2502</v>
      </c>
      <c r="C394" s="54">
        <v>76.581299999999999</v>
      </c>
      <c r="D394" s="54">
        <v>0.27080199999999999</v>
      </c>
      <c r="E394" s="54">
        <v>20.5075</v>
      </c>
      <c r="F394" s="54">
        <v>4.0001699999999998</v>
      </c>
      <c r="G394" s="54">
        <v>-11.1</v>
      </c>
      <c r="H394" s="54">
        <v>-80.599999999999994</v>
      </c>
      <c r="I394" s="54">
        <v>4.0001699999999998</v>
      </c>
      <c r="J394" s="54">
        <v>0</v>
      </c>
      <c r="K394" s="54">
        <v>101.998</v>
      </c>
      <c r="L394" s="54">
        <v>30.0395</v>
      </c>
      <c r="M394" s="54">
        <v>6.0605399999999996</v>
      </c>
      <c r="N394" s="54">
        <v>-3.1799999999999998E-4</v>
      </c>
      <c r="O394" s="54">
        <v>1393.96</v>
      </c>
    </row>
    <row r="395" spans="2:15" x14ac:dyDescent="0.2">
      <c r="B395" s="54">
        <v>32.333500000000001</v>
      </c>
      <c r="C395" s="54">
        <v>77.599999999999994</v>
      </c>
      <c r="D395" s="54">
        <v>0.27368300000000001</v>
      </c>
      <c r="E395" s="54">
        <v>20.5075</v>
      </c>
      <c r="F395" s="54">
        <v>4.0000499999999999</v>
      </c>
      <c r="G395" s="54">
        <v>-11.1</v>
      </c>
      <c r="H395" s="54">
        <v>-81.7</v>
      </c>
      <c r="I395" s="54">
        <v>4.0000499999999999</v>
      </c>
      <c r="J395" s="54">
        <v>0</v>
      </c>
      <c r="K395" s="54">
        <v>102.024</v>
      </c>
      <c r="L395" s="54">
        <v>29.990400000000001</v>
      </c>
      <c r="M395" s="54">
        <v>6.0594900000000003</v>
      </c>
      <c r="N395" s="54">
        <v>-2.7984E-4</v>
      </c>
      <c r="O395" s="54">
        <v>1393.77</v>
      </c>
    </row>
    <row r="396" spans="2:15" x14ac:dyDescent="0.2">
      <c r="B396" s="54">
        <v>32.416899999999998</v>
      </c>
      <c r="C396" s="54">
        <v>79.176000000000002</v>
      </c>
      <c r="D396" s="54">
        <v>0.27368300000000001</v>
      </c>
      <c r="E396" s="54">
        <v>20.517600000000002</v>
      </c>
      <c r="F396" s="54">
        <v>3.9999500000000001</v>
      </c>
      <c r="G396" s="54">
        <v>-11.1</v>
      </c>
      <c r="H396" s="54">
        <v>-82.8</v>
      </c>
      <c r="I396" s="54">
        <v>3.9999500000000001</v>
      </c>
      <c r="J396" s="54">
        <v>0</v>
      </c>
      <c r="K396" s="54">
        <v>101.958</v>
      </c>
      <c r="L396" s="54">
        <v>30.014600000000002</v>
      </c>
      <c r="M396" s="54">
        <v>6.0567900000000003</v>
      </c>
      <c r="N396" s="54">
        <v>3.1799999999999998E-4</v>
      </c>
      <c r="O396" s="54">
        <v>1393.5</v>
      </c>
    </row>
    <row r="397" spans="2:15" x14ac:dyDescent="0.2">
      <c r="B397" s="54">
        <v>32.5002</v>
      </c>
      <c r="C397" s="54">
        <v>78.630499999999998</v>
      </c>
      <c r="D397" s="54">
        <v>0.27368300000000001</v>
      </c>
      <c r="E397" s="54">
        <v>20.517600000000002</v>
      </c>
      <c r="F397" s="54">
        <v>3.9999400000000001</v>
      </c>
      <c r="G397" s="54">
        <v>-11.1</v>
      </c>
      <c r="H397" s="54">
        <v>-83.9</v>
      </c>
      <c r="I397" s="54">
        <v>3.9999400000000001</v>
      </c>
      <c r="J397" s="54">
        <v>0</v>
      </c>
      <c r="K397" s="54">
        <v>102.04600000000001</v>
      </c>
      <c r="L397" s="54">
        <v>29.990300000000001</v>
      </c>
      <c r="M397" s="54">
        <v>6.0546699999999998</v>
      </c>
      <c r="N397" s="54">
        <v>-6.3600000000000001E-6</v>
      </c>
      <c r="O397" s="54">
        <v>1394</v>
      </c>
    </row>
    <row r="398" spans="2:15" x14ac:dyDescent="0.2">
      <c r="B398" s="54">
        <v>32.583500000000001</v>
      </c>
      <c r="C398" s="54">
        <v>80.081599999999995</v>
      </c>
      <c r="D398" s="54">
        <v>0.276563</v>
      </c>
      <c r="E398" s="54">
        <v>20.517600000000002</v>
      </c>
      <c r="F398" s="54">
        <v>4.0001600000000002</v>
      </c>
      <c r="G398" s="54">
        <v>-11.1</v>
      </c>
      <c r="H398" s="54">
        <v>-85</v>
      </c>
      <c r="I398" s="54">
        <v>4.0001600000000002</v>
      </c>
      <c r="J398" s="54">
        <v>0</v>
      </c>
      <c r="K398" s="54">
        <v>102.042</v>
      </c>
      <c r="L398" s="54">
        <v>30.014600000000002</v>
      </c>
      <c r="M398" s="54">
        <v>6.0533299999999999</v>
      </c>
      <c r="N398" s="54">
        <v>-3.1164000000000002E-4</v>
      </c>
      <c r="O398" s="54">
        <v>1393.56</v>
      </c>
    </row>
    <row r="399" spans="2:15" x14ac:dyDescent="0.2">
      <c r="B399" s="54">
        <v>32.666899999999998</v>
      </c>
      <c r="C399" s="54">
        <v>80.316000000000003</v>
      </c>
      <c r="D399" s="54">
        <v>0.28232499999999999</v>
      </c>
      <c r="E399" s="54">
        <v>20.513100000000001</v>
      </c>
      <c r="F399" s="54">
        <v>4.0000299999999998</v>
      </c>
      <c r="G399" s="54">
        <v>-11.007300000000001</v>
      </c>
      <c r="H399" s="54">
        <v>-86.197800000000001</v>
      </c>
      <c r="I399" s="54">
        <v>4.0000299999999998</v>
      </c>
      <c r="J399" s="54">
        <v>0</v>
      </c>
      <c r="K399" s="54">
        <v>101.911</v>
      </c>
      <c r="L399" s="54">
        <v>30.0396</v>
      </c>
      <c r="M399" s="54">
        <v>6.0519499999999997</v>
      </c>
      <c r="N399" s="54">
        <v>-3.1799999999999998E-4</v>
      </c>
      <c r="O399" s="54">
        <v>1393.47</v>
      </c>
    </row>
    <row r="400" spans="2:15" x14ac:dyDescent="0.2">
      <c r="B400" s="54">
        <v>32.7502</v>
      </c>
      <c r="C400" s="54">
        <v>82.215999999999994</v>
      </c>
      <c r="D400" s="54">
        <v>0.28232499999999999</v>
      </c>
      <c r="E400" s="54">
        <v>20.5075</v>
      </c>
      <c r="F400" s="54">
        <v>3.9999099999999999</v>
      </c>
      <c r="G400" s="54">
        <v>-11.1</v>
      </c>
      <c r="H400" s="54">
        <v>-87.287999999999997</v>
      </c>
      <c r="I400" s="54">
        <v>3.9999099999999999</v>
      </c>
      <c r="J400" s="54">
        <v>0</v>
      </c>
      <c r="K400" s="54">
        <v>101.89400000000001</v>
      </c>
      <c r="L400" s="54">
        <v>29.9908</v>
      </c>
      <c r="M400" s="54">
        <v>6.0503799999999996</v>
      </c>
      <c r="N400" s="54">
        <v>3.1799999999999998E-4</v>
      </c>
      <c r="O400" s="54">
        <v>1394.24</v>
      </c>
    </row>
    <row r="401" spans="2:15" x14ac:dyDescent="0.2">
      <c r="B401" s="54">
        <v>32.833500000000001</v>
      </c>
      <c r="C401" s="54">
        <v>82.024000000000001</v>
      </c>
      <c r="D401" s="54">
        <v>0.28392200000000001</v>
      </c>
      <c r="E401" s="54">
        <v>20.5075</v>
      </c>
      <c r="F401" s="54">
        <v>4.0003500000000001</v>
      </c>
      <c r="G401" s="54">
        <v>-11.1</v>
      </c>
      <c r="H401" s="54">
        <v>-88.4</v>
      </c>
      <c r="I401" s="54">
        <v>4.0003500000000001</v>
      </c>
      <c r="J401" s="54">
        <v>0</v>
      </c>
      <c r="K401" s="54">
        <v>101.968</v>
      </c>
      <c r="L401" s="54">
        <v>29.990099999999998</v>
      </c>
      <c r="M401" s="54">
        <v>6.0486899999999997</v>
      </c>
      <c r="N401" s="54">
        <v>-3.0528E-4</v>
      </c>
      <c r="O401" s="54">
        <v>1394.52</v>
      </c>
    </row>
    <row r="402" spans="2:15" x14ac:dyDescent="0.2">
      <c r="B402" s="54">
        <v>32.916899999999998</v>
      </c>
      <c r="C402" s="54">
        <v>82.528000000000006</v>
      </c>
      <c r="D402" s="54">
        <v>0.28690599999999999</v>
      </c>
      <c r="E402" s="54">
        <v>20.5075</v>
      </c>
      <c r="F402" s="54">
        <v>4.0000499999999999</v>
      </c>
      <c r="G402" s="54">
        <v>-11.1</v>
      </c>
      <c r="H402" s="54">
        <v>-89.6</v>
      </c>
      <c r="I402" s="54">
        <v>4.0000499999999999</v>
      </c>
      <c r="J402" s="54">
        <v>0</v>
      </c>
      <c r="K402" s="54">
        <v>101.88800000000001</v>
      </c>
      <c r="L402" s="54">
        <v>29.965599999999998</v>
      </c>
      <c r="M402" s="54">
        <v>6.0468599999999997</v>
      </c>
      <c r="N402" s="54">
        <v>3.0528E-4</v>
      </c>
      <c r="O402" s="54">
        <v>1393.46</v>
      </c>
    </row>
    <row r="403" spans="2:15" x14ac:dyDescent="0.2">
      <c r="B403" s="54">
        <v>33.0002</v>
      </c>
      <c r="C403" s="54">
        <v>84.2</v>
      </c>
      <c r="D403" s="54">
        <v>0.290968</v>
      </c>
      <c r="E403" s="54">
        <v>20.4999</v>
      </c>
      <c r="F403" s="54">
        <v>4.0001199999999999</v>
      </c>
      <c r="G403" s="54">
        <v>-11.1</v>
      </c>
      <c r="H403" s="54">
        <v>-90.8</v>
      </c>
      <c r="I403" s="54">
        <v>4.0001199999999999</v>
      </c>
      <c r="J403" s="54">
        <v>0</v>
      </c>
      <c r="K403" s="54">
        <v>101.81</v>
      </c>
      <c r="L403" s="54">
        <v>29.990099999999998</v>
      </c>
      <c r="M403" s="54">
        <v>6.0442299999999998</v>
      </c>
      <c r="N403" s="54">
        <v>0</v>
      </c>
      <c r="O403" s="54">
        <v>1394.42</v>
      </c>
    </row>
    <row r="404" spans="2:15" x14ac:dyDescent="0.2">
      <c r="B404" s="54">
        <v>33.083500000000001</v>
      </c>
      <c r="C404" s="54">
        <v>84.108000000000004</v>
      </c>
      <c r="D404" s="54">
        <v>0.290968</v>
      </c>
      <c r="E404" s="54">
        <v>20.5075</v>
      </c>
      <c r="F404" s="54">
        <v>3.9994300000000003</v>
      </c>
      <c r="G404" s="54">
        <v>-11</v>
      </c>
      <c r="H404" s="54">
        <v>-92</v>
      </c>
      <c r="I404" s="54">
        <v>3.9994300000000003</v>
      </c>
      <c r="J404" s="54">
        <v>0</v>
      </c>
      <c r="K404" s="54">
        <v>101.959</v>
      </c>
      <c r="L404" s="54">
        <v>29.990400000000001</v>
      </c>
      <c r="M404" s="54">
        <v>6.0418599999999998</v>
      </c>
      <c r="N404" s="54">
        <v>-2.9255999999999998E-4</v>
      </c>
      <c r="O404" s="54">
        <v>1394.07</v>
      </c>
    </row>
    <row r="405" spans="2:15" x14ac:dyDescent="0.2">
      <c r="B405" s="54">
        <v>33.166899999999998</v>
      </c>
      <c r="C405" s="54">
        <v>85.792400000000001</v>
      </c>
      <c r="D405" s="54">
        <v>0.29672900000000002</v>
      </c>
      <c r="E405" s="54">
        <v>20.5075</v>
      </c>
      <c r="F405" s="54">
        <v>3.9997400000000001</v>
      </c>
      <c r="G405" s="54">
        <v>-11</v>
      </c>
      <c r="H405" s="54">
        <v>-93.2</v>
      </c>
      <c r="I405" s="54">
        <v>3.9997400000000001</v>
      </c>
      <c r="J405" s="54">
        <v>0</v>
      </c>
      <c r="K405" s="54">
        <v>101.85899999999999</v>
      </c>
      <c r="L405" s="54">
        <v>30.0151</v>
      </c>
      <c r="M405" s="54">
        <v>6.0404200000000001</v>
      </c>
      <c r="N405" s="54">
        <v>-2.809E-4</v>
      </c>
      <c r="O405" s="54">
        <v>1393.88</v>
      </c>
    </row>
    <row r="406" spans="2:15" x14ac:dyDescent="0.2">
      <c r="B406" s="54">
        <v>33.2502</v>
      </c>
      <c r="C406" s="54">
        <v>87.156000000000006</v>
      </c>
      <c r="D406" s="54">
        <v>0.29672900000000002</v>
      </c>
      <c r="E406" s="54">
        <v>20.5075</v>
      </c>
      <c r="F406" s="54">
        <v>4.0001600000000002</v>
      </c>
      <c r="G406" s="54">
        <v>-11</v>
      </c>
      <c r="H406" s="54">
        <v>-94.388000000000005</v>
      </c>
      <c r="I406" s="54">
        <v>4.0001600000000002</v>
      </c>
      <c r="J406" s="54">
        <v>0</v>
      </c>
      <c r="K406" s="54">
        <v>101.967</v>
      </c>
      <c r="L406" s="54">
        <v>30.0395</v>
      </c>
      <c r="M406" s="54">
        <v>6.0387700000000004</v>
      </c>
      <c r="N406" s="54">
        <v>-2.7347999999999999E-4</v>
      </c>
      <c r="O406" s="54">
        <v>1393.38</v>
      </c>
    </row>
    <row r="407" spans="2:15" x14ac:dyDescent="0.2">
      <c r="B407" s="54">
        <v>33.333500000000001</v>
      </c>
      <c r="C407" s="54">
        <v>88.168000000000006</v>
      </c>
      <c r="D407" s="54">
        <v>0.29672900000000002</v>
      </c>
      <c r="E407" s="54">
        <v>20.517600000000002</v>
      </c>
      <c r="F407" s="54">
        <v>4.0002500000000003</v>
      </c>
      <c r="G407" s="54">
        <v>-11</v>
      </c>
      <c r="H407" s="54">
        <v>-95.597800000000007</v>
      </c>
      <c r="I407" s="54">
        <v>4.0002500000000003</v>
      </c>
      <c r="J407" s="54">
        <v>0</v>
      </c>
      <c r="K407" s="54">
        <v>101.828</v>
      </c>
      <c r="L407" s="54">
        <v>30.014800000000001</v>
      </c>
      <c r="M407" s="54">
        <v>6.0377099999999997</v>
      </c>
      <c r="N407" s="54">
        <v>-7.6439999999999993E-5</v>
      </c>
      <c r="O407" s="54">
        <v>1393.77</v>
      </c>
    </row>
    <row r="408" spans="2:15" x14ac:dyDescent="0.2">
      <c r="B408" s="54">
        <v>33.416899999999998</v>
      </c>
      <c r="C408" s="54">
        <v>88.262</v>
      </c>
      <c r="D408" s="54">
        <v>0.29960999999999999</v>
      </c>
      <c r="E408" s="54">
        <v>20.517600000000002</v>
      </c>
      <c r="F408" s="54">
        <v>3.9999599999999997</v>
      </c>
      <c r="G408" s="54">
        <v>-11</v>
      </c>
      <c r="H408" s="54">
        <v>-96.8</v>
      </c>
      <c r="I408" s="54">
        <v>3.9999599999999997</v>
      </c>
      <c r="J408" s="54">
        <v>0</v>
      </c>
      <c r="K408" s="54">
        <v>101.855</v>
      </c>
      <c r="L408" s="54">
        <v>29.990099999999998</v>
      </c>
      <c r="M408" s="54">
        <v>6.0367199999999999</v>
      </c>
      <c r="N408" s="54">
        <v>-2.7984E-4</v>
      </c>
      <c r="O408" s="54">
        <v>1393.37</v>
      </c>
    </row>
    <row r="409" spans="2:15" x14ac:dyDescent="0.2">
      <c r="B409" s="54">
        <v>33.5002</v>
      </c>
      <c r="C409" s="54">
        <v>89.159000000000006</v>
      </c>
      <c r="D409" s="54">
        <v>0.30249100000000001</v>
      </c>
      <c r="E409" s="54">
        <v>20.5075</v>
      </c>
      <c r="F409" s="54">
        <v>4.0001100000000003</v>
      </c>
      <c r="G409" s="54">
        <v>-11</v>
      </c>
      <c r="H409" s="54">
        <v>-98.087100000000007</v>
      </c>
      <c r="I409" s="54">
        <v>4.0001100000000003</v>
      </c>
      <c r="J409" s="54">
        <v>0</v>
      </c>
      <c r="K409" s="54">
        <v>101.91</v>
      </c>
      <c r="L409" s="54">
        <v>30.014800000000001</v>
      </c>
      <c r="M409" s="54">
        <v>6.0351999999999997</v>
      </c>
      <c r="N409" s="54">
        <v>-2.8620000000000002E-4</v>
      </c>
      <c r="O409" s="54">
        <v>1394.35</v>
      </c>
    </row>
    <row r="410" spans="2:15" x14ac:dyDescent="0.2">
      <c r="B410" s="54">
        <v>33.583500000000001</v>
      </c>
      <c r="C410" s="54">
        <v>90.804000000000002</v>
      </c>
      <c r="D410" s="54">
        <v>0.30537199999999998</v>
      </c>
      <c r="E410" s="54">
        <v>20.5075</v>
      </c>
      <c r="F410" s="54">
        <v>4.0002399999999998</v>
      </c>
      <c r="G410" s="54">
        <v>-11</v>
      </c>
      <c r="H410" s="54">
        <v>-99.3</v>
      </c>
      <c r="I410" s="54">
        <v>4.0002399999999998</v>
      </c>
      <c r="J410" s="54">
        <v>0</v>
      </c>
      <c r="K410" s="54">
        <v>101.974</v>
      </c>
      <c r="L410" s="54">
        <v>30.063800000000001</v>
      </c>
      <c r="M410" s="54">
        <v>6.0348499999999996</v>
      </c>
      <c r="N410" s="54">
        <v>0</v>
      </c>
      <c r="O410" s="54">
        <v>1393.61</v>
      </c>
    </row>
    <row r="411" spans="2:15" x14ac:dyDescent="0.2">
      <c r="B411" s="54">
        <v>33.666899999999998</v>
      </c>
      <c r="C411" s="54">
        <v>91.385300000000001</v>
      </c>
      <c r="D411" s="54">
        <v>0.30537199999999998</v>
      </c>
      <c r="E411" s="54">
        <v>20.5075</v>
      </c>
      <c r="F411" s="54">
        <v>3.9998899999999997</v>
      </c>
      <c r="G411" s="54">
        <v>-11</v>
      </c>
      <c r="H411" s="54">
        <v>-100.598</v>
      </c>
      <c r="I411" s="54">
        <v>3.9998899999999997</v>
      </c>
      <c r="J411" s="54">
        <v>0</v>
      </c>
      <c r="K411" s="54">
        <v>101.929</v>
      </c>
      <c r="L411" s="54">
        <v>30.015000000000001</v>
      </c>
      <c r="M411" s="54">
        <v>6.03247</v>
      </c>
      <c r="N411" s="54">
        <v>0</v>
      </c>
      <c r="O411" s="54">
        <v>1394.27</v>
      </c>
    </row>
    <row r="412" spans="2:15" x14ac:dyDescent="0.2">
      <c r="B412" s="54">
        <v>33.7502</v>
      </c>
      <c r="C412" s="54">
        <v>91.992000000000004</v>
      </c>
      <c r="D412" s="54">
        <v>0.30537199999999998</v>
      </c>
      <c r="E412" s="54">
        <v>20.487300000000001</v>
      </c>
      <c r="F412" s="54">
        <v>4.0001100000000003</v>
      </c>
      <c r="G412" s="54">
        <v>-11</v>
      </c>
      <c r="H412" s="54">
        <v>-101.8</v>
      </c>
      <c r="I412" s="54">
        <v>4.0001100000000003</v>
      </c>
      <c r="J412" s="54">
        <v>0</v>
      </c>
      <c r="K412" s="54">
        <v>101.959</v>
      </c>
      <c r="L412" s="54">
        <v>29.989799999999999</v>
      </c>
      <c r="M412" s="54">
        <v>6.0301600000000004</v>
      </c>
      <c r="N412" s="54">
        <v>2.9255999999999998E-4</v>
      </c>
      <c r="O412" s="54">
        <v>1393.69</v>
      </c>
    </row>
    <row r="413" spans="2:15" x14ac:dyDescent="0.2">
      <c r="B413" s="54">
        <v>33.833500000000001</v>
      </c>
      <c r="C413" s="54">
        <v>92.712000000000003</v>
      </c>
      <c r="D413" s="54">
        <v>0.31113400000000002</v>
      </c>
      <c r="E413" s="54">
        <v>20.487300000000001</v>
      </c>
      <c r="F413" s="54">
        <v>4.0000499999999999</v>
      </c>
      <c r="G413" s="54">
        <v>-11</v>
      </c>
      <c r="H413" s="54">
        <v>-103.188</v>
      </c>
      <c r="I413" s="54">
        <v>4.0000499999999999</v>
      </c>
      <c r="J413" s="54">
        <v>0</v>
      </c>
      <c r="K413" s="54">
        <v>101.80800000000001</v>
      </c>
      <c r="L413" s="54">
        <v>29.990600000000001</v>
      </c>
      <c r="M413" s="54">
        <v>6.0277799999999999</v>
      </c>
      <c r="N413" s="54">
        <v>1.908E-5</v>
      </c>
      <c r="O413" s="54">
        <v>1393.41</v>
      </c>
    </row>
    <row r="414" spans="2:15" x14ac:dyDescent="0.2">
      <c r="B414" s="54">
        <v>33.916899999999998</v>
      </c>
      <c r="C414" s="54">
        <v>92.6</v>
      </c>
      <c r="D414" s="54">
        <v>0.31689600000000001</v>
      </c>
      <c r="E414" s="54">
        <v>20.5075</v>
      </c>
      <c r="F414" s="54">
        <v>3.9999700000000002</v>
      </c>
      <c r="G414" s="54">
        <v>-11</v>
      </c>
      <c r="H414" s="54">
        <v>-104.4</v>
      </c>
      <c r="I414" s="54">
        <v>3.9999700000000002</v>
      </c>
      <c r="J414" s="54">
        <v>0</v>
      </c>
      <c r="K414" s="54">
        <v>101.89</v>
      </c>
      <c r="L414" s="54">
        <v>29.990300000000001</v>
      </c>
      <c r="M414" s="54">
        <v>6.0251299999999999</v>
      </c>
      <c r="N414" s="54">
        <v>0</v>
      </c>
      <c r="O414" s="54">
        <v>1393.83</v>
      </c>
    </row>
    <row r="415" spans="2:15" x14ac:dyDescent="0.2">
      <c r="B415" s="54">
        <v>34.0002</v>
      </c>
      <c r="C415" s="54">
        <v>95.625699999999995</v>
      </c>
      <c r="D415" s="54">
        <v>0.319776</v>
      </c>
      <c r="E415" s="54">
        <v>20.5075</v>
      </c>
      <c r="F415" s="54">
        <v>3.9999799999999999</v>
      </c>
      <c r="G415" s="54">
        <v>-10.907299999999999</v>
      </c>
      <c r="H415" s="54">
        <v>-105.798</v>
      </c>
      <c r="I415" s="54">
        <v>3.9999799999999999</v>
      </c>
      <c r="J415" s="54">
        <v>0</v>
      </c>
      <c r="K415" s="54">
        <v>101.85299999999999</v>
      </c>
      <c r="L415" s="54">
        <v>29.941099999999999</v>
      </c>
      <c r="M415" s="54">
        <v>6.0235500000000002</v>
      </c>
      <c r="N415" s="54">
        <v>-3.1799999999999998E-4</v>
      </c>
      <c r="O415" s="54">
        <v>1394.4</v>
      </c>
    </row>
    <row r="416" spans="2:15" x14ac:dyDescent="0.2">
      <c r="B416" s="54">
        <v>34.083500000000001</v>
      </c>
      <c r="C416" s="54">
        <v>96.6</v>
      </c>
      <c r="D416" s="54">
        <v>0.319776</v>
      </c>
      <c r="E416" s="54">
        <v>20.5075</v>
      </c>
      <c r="F416" s="54">
        <v>3.9998399999999998</v>
      </c>
      <c r="G416" s="54">
        <v>-10.9</v>
      </c>
      <c r="H416" s="54">
        <v>-107.1</v>
      </c>
      <c r="I416" s="54">
        <v>3.9998399999999998</v>
      </c>
      <c r="J416" s="54">
        <v>0</v>
      </c>
      <c r="K416" s="54">
        <v>101.821</v>
      </c>
      <c r="L416" s="54">
        <v>30.014600000000002</v>
      </c>
      <c r="M416" s="54">
        <v>6.0214699999999999</v>
      </c>
      <c r="N416" s="54">
        <v>-1.272E-5</v>
      </c>
      <c r="O416" s="54">
        <v>1393.83</v>
      </c>
    </row>
    <row r="417" spans="2:15" x14ac:dyDescent="0.2">
      <c r="B417" s="54">
        <v>34.166899999999998</v>
      </c>
      <c r="C417" s="54">
        <v>96.876000000000005</v>
      </c>
      <c r="D417" s="54">
        <v>0.319776</v>
      </c>
      <c r="E417" s="54">
        <v>20.512499999999999</v>
      </c>
      <c r="F417" s="54">
        <v>4.00007</v>
      </c>
      <c r="G417" s="54">
        <v>-11</v>
      </c>
      <c r="H417" s="54">
        <v>-108.38800000000001</v>
      </c>
      <c r="I417" s="54">
        <v>4.00007</v>
      </c>
      <c r="J417" s="54">
        <v>0</v>
      </c>
      <c r="K417" s="54">
        <v>101.836</v>
      </c>
      <c r="L417" s="54">
        <v>29.965599999999998</v>
      </c>
      <c r="M417" s="54">
        <v>6.02081</v>
      </c>
      <c r="N417" s="54">
        <v>3.1799999999999998E-4</v>
      </c>
      <c r="O417" s="54">
        <v>1394.59</v>
      </c>
    </row>
    <row r="418" spans="2:15" x14ac:dyDescent="0.2">
      <c r="B418" s="54">
        <v>34.2502</v>
      </c>
      <c r="C418" s="54">
        <v>97.635999999999996</v>
      </c>
      <c r="D418" s="54">
        <v>0.32553799999999999</v>
      </c>
      <c r="E418" s="54">
        <v>20.5075</v>
      </c>
      <c r="F418" s="54">
        <v>4.0000799999999996</v>
      </c>
      <c r="G418" s="54">
        <v>-11</v>
      </c>
      <c r="H418" s="54">
        <v>-109.788</v>
      </c>
      <c r="I418" s="54">
        <v>4.0000799999999996</v>
      </c>
      <c r="J418" s="54">
        <v>0</v>
      </c>
      <c r="K418" s="54">
        <v>101.80500000000001</v>
      </c>
      <c r="L418" s="54">
        <v>29.990300000000001</v>
      </c>
      <c r="M418" s="54">
        <v>6.01837</v>
      </c>
      <c r="N418" s="54">
        <v>-6.3600000000000001E-6</v>
      </c>
      <c r="O418" s="54">
        <v>1393.49</v>
      </c>
    </row>
    <row r="419" spans="2:15" x14ac:dyDescent="0.2">
      <c r="B419" s="54">
        <v>34.333500000000001</v>
      </c>
      <c r="C419" s="54">
        <v>98.956400000000002</v>
      </c>
      <c r="D419" s="54">
        <v>0.32978800000000003</v>
      </c>
      <c r="E419" s="54">
        <v>20.5075</v>
      </c>
      <c r="F419" s="54">
        <v>4.0002500000000003</v>
      </c>
      <c r="G419" s="54">
        <v>-10.9</v>
      </c>
      <c r="H419" s="54">
        <v>-111.19799999999999</v>
      </c>
      <c r="I419" s="54">
        <v>4.0002500000000003</v>
      </c>
      <c r="J419" s="54">
        <v>0</v>
      </c>
      <c r="K419" s="54">
        <v>101.801</v>
      </c>
      <c r="L419" s="54">
        <v>30.039100000000001</v>
      </c>
      <c r="M419" s="54">
        <v>6.0150699999999997</v>
      </c>
      <c r="N419" s="54">
        <v>-3.1799999999999998E-4</v>
      </c>
      <c r="O419" s="54">
        <v>1394.85</v>
      </c>
    </row>
    <row r="420" spans="2:15" x14ac:dyDescent="0.2">
      <c r="B420" s="54">
        <v>34.416899999999998</v>
      </c>
      <c r="C420" s="54">
        <v>100.208</v>
      </c>
      <c r="D420" s="54">
        <v>0.33129999999999998</v>
      </c>
      <c r="E420" s="54">
        <v>20.5075</v>
      </c>
      <c r="F420" s="54">
        <v>4.0001199999999999</v>
      </c>
      <c r="G420" s="54">
        <v>-10.9</v>
      </c>
      <c r="H420" s="54">
        <v>-112.58799999999999</v>
      </c>
      <c r="I420" s="54">
        <v>4.0001199999999999</v>
      </c>
      <c r="J420" s="54">
        <v>0</v>
      </c>
      <c r="K420" s="54">
        <v>101.959</v>
      </c>
      <c r="L420" s="54">
        <v>30.0395</v>
      </c>
      <c r="M420" s="54">
        <v>6.0126299999999997</v>
      </c>
      <c r="N420" s="54">
        <v>-3.1799999999999998E-4</v>
      </c>
      <c r="O420" s="54">
        <v>1393.6</v>
      </c>
    </row>
    <row r="421" spans="2:15" x14ac:dyDescent="0.2">
      <c r="B421" s="54">
        <v>34.5002</v>
      </c>
      <c r="C421" s="54">
        <v>100.304</v>
      </c>
      <c r="D421" s="54">
        <v>0.33418100000000001</v>
      </c>
      <c r="E421" s="54">
        <v>20.487300000000001</v>
      </c>
      <c r="F421" s="54">
        <v>4.0000799999999996</v>
      </c>
      <c r="G421" s="54">
        <v>-10.9</v>
      </c>
      <c r="H421" s="54">
        <v>-113.9</v>
      </c>
      <c r="I421" s="54">
        <v>4.0000799999999996</v>
      </c>
      <c r="J421" s="54">
        <v>0</v>
      </c>
      <c r="K421" s="54">
        <v>101.82899999999999</v>
      </c>
      <c r="L421" s="54">
        <v>29.990400000000001</v>
      </c>
      <c r="M421" s="54">
        <v>6.0103400000000002</v>
      </c>
      <c r="N421" s="54">
        <v>-3.1799999999999998E-4</v>
      </c>
      <c r="O421" s="54">
        <v>1393.73</v>
      </c>
    </row>
    <row r="422" spans="2:15" x14ac:dyDescent="0.2">
      <c r="B422" s="54">
        <v>34.583500000000001</v>
      </c>
      <c r="C422" s="54">
        <v>101.544</v>
      </c>
      <c r="D422" s="54">
        <v>0.33418100000000001</v>
      </c>
      <c r="E422" s="54">
        <v>20.487300000000001</v>
      </c>
      <c r="F422" s="54">
        <v>4.0002300000000002</v>
      </c>
      <c r="G422" s="54">
        <v>-10.9345</v>
      </c>
      <c r="H422" s="54">
        <v>-115.3</v>
      </c>
      <c r="I422" s="54">
        <v>4.0002300000000002</v>
      </c>
      <c r="J422" s="54">
        <v>0</v>
      </c>
      <c r="K422" s="54">
        <v>101.869</v>
      </c>
      <c r="L422" s="54">
        <v>30.014800000000001</v>
      </c>
      <c r="M422" s="54">
        <v>6.0084</v>
      </c>
      <c r="N422" s="54">
        <v>-3.1799999999999998E-4</v>
      </c>
      <c r="O422" s="54">
        <v>1394.58</v>
      </c>
    </row>
    <row r="423" spans="2:15" x14ac:dyDescent="0.2">
      <c r="B423" s="54">
        <v>34.666899999999998</v>
      </c>
      <c r="C423" s="54">
        <v>102.8</v>
      </c>
      <c r="D423" s="54">
        <v>0.33418100000000001</v>
      </c>
      <c r="E423" s="54">
        <v>20.487300000000001</v>
      </c>
      <c r="F423" s="54">
        <v>4.0001699999999998</v>
      </c>
      <c r="G423" s="54">
        <v>-10.9</v>
      </c>
      <c r="H423" s="54">
        <v>-116.7</v>
      </c>
      <c r="I423" s="54">
        <v>4.0001699999999998</v>
      </c>
      <c r="J423" s="54">
        <v>0</v>
      </c>
      <c r="K423" s="54">
        <v>101.889</v>
      </c>
      <c r="L423" s="54">
        <v>29.941199999999998</v>
      </c>
      <c r="M423" s="54">
        <v>6.0073100000000004</v>
      </c>
      <c r="N423" s="54">
        <v>-1.272E-5</v>
      </c>
      <c r="O423" s="54">
        <v>1394.4</v>
      </c>
    </row>
    <row r="424" spans="2:15" x14ac:dyDescent="0.2">
      <c r="B424" s="54">
        <v>34.7502</v>
      </c>
      <c r="C424" s="54">
        <v>103.04</v>
      </c>
      <c r="D424" s="54">
        <v>0.339943</v>
      </c>
      <c r="E424" s="54">
        <v>20.5075</v>
      </c>
      <c r="F424" s="54">
        <v>3.9999400000000001</v>
      </c>
      <c r="G424" s="54">
        <v>-10.9</v>
      </c>
      <c r="H424" s="54">
        <v>-118.1</v>
      </c>
      <c r="I424" s="54">
        <v>3.9999400000000001</v>
      </c>
      <c r="J424" s="54">
        <v>0</v>
      </c>
      <c r="K424" s="54">
        <v>101.76900000000001</v>
      </c>
      <c r="L424" s="54">
        <v>29.965800000000002</v>
      </c>
      <c r="M424" s="54">
        <v>6.0053000000000001</v>
      </c>
      <c r="N424" s="54">
        <v>-1.272E-5</v>
      </c>
      <c r="O424" s="54">
        <v>1393.41</v>
      </c>
    </row>
    <row r="425" spans="2:15" x14ac:dyDescent="0.2">
      <c r="B425" s="54">
        <v>34.833500000000001</v>
      </c>
      <c r="C425" s="54">
        <v>104.65600000000001</v>
      </c>
      <c r="D425" s="54">
        <v>0.34282299999999999</v>
      </c>
      <c r="E425" s="54">
        <v>20.5075</v>
      </c>
      <c r="F425" s="54">
        <v>3.9999099999999999</v>
      </c>
      <c r="G425" s="54">
        <v>-10.9</v>
      </c>
      <c r="H425" s="54">
        <v>-119.5</v>
      </c>
      <c r="I425" s="54">
        <v>3.9999099999999999</v>
      </c>
      <c r="J425" s="54">
        <v>0</v>
      </c>
      <c r="K425" s="54">
        <v>101.79</v>
      </c>
      <c r="L425" s="54">
        <v>30.039300000000001</v>
      </c>
      <c r="M425" s="54">
        <v>6.0021300000000002</v>
      </c>
      <c r="N425" s="54">
        <v>-4.4520000000000001E-5</v>
      </c>
      <c r="O425" s="54">
        <v>1394.34</v>
      </c>
    </row>
    <row r="426" spans="2:15" x14ac:dyDescent="0.2">
      <c r="B426" s="54">
        <v>34.916899999999998</v>
      </c>
      <c r="C426" s="54">
        <v>106</v>
      </c>
      <c r="D426" s="54">
        <v>0.34282299999999999</v>
      </c>
      <c r="E426" s="54">
        <v>20.5075</v>
      </c>
      <c r="F426" s="54">
        <v>3.9999700000000002</v>
      </c>
      <c r="G426" s="54">
        <v>-10.9</v>
      </c>
      <c r="H426" s="54">
        <v>-120.988</v>
      </c>
      <c r="I426" s="54">
        <v>3.9999700000000002</v>
      </c>
      <c r="J426" s="54">
        <v>0</v>
      </c>
      <c r="K426" s="54">
        <v>101.748</v>
      </c>
      <c r="L426" s="54">
        <v>30.0151</v>
      </c>
      <c r="M426" s="54">
        <v>5.9986899999999999</v>
      </c>
      <c r="N426" s="54">
        <v>0</v>
      </c>
      <c r="O426" s="54">
        <v>1393.58</v>
      </c>
    </row>
    <row r="427" spans="2:15" x14ac:dyDescent="0.2">
      <c r="B427" s="54">
        <v>35.0002</v>
      </c>
      <c r="C427" s="54">
        <v>108.479</v>
      </c>
      <c r="D427" s="54">
        <v>0.34570400000000001</v>
      </c>
      <c r="E427" s="54">
        <v>20.5075</v>
      </c>
      <c r="F427" s="54">
        <v>3.9999099999999999</v>
      </c>
      <c r="G427" s="54">
        <v>-10.9</v>
      </c>
      <c r="H427" s="54">
        <v>-122.4</v>
      </c>
      <c r="I427" s="54">
        <v>3.9999099999999999</v>
      </c>
      <c r="J427" s="54">
        <v>0</v>
      </c>
      <c r="K427" s="54">
        <v>101.77</v>
      </c>
      <c r="L427" s="54">
        <v>29.965599999999998</v>
      </c>
      <c r="M427" s="54">
        <v>5.9957399999999996</v>
      </c>
      <c r="N427" s="54">
        <v>-3.5628E-4</v>
      </c>
      <c r="O427" s="54">
        <v>1394.25</v>
      </c>
    </row>
    <row r="428" spans="2:15" x14ac:dyDescent="0.2">
      <c r="B428" s="54">
        <v>35.083500000000001</v>
      </c>
      <c r="C428" s="54">
        <v>108.28</v>
      </c>
      <c r="D428" s="54">
        <v>0.34858499999999998</v>
      </c>
      <c r="E428" s="54">
        <v>20.5075</v>
      </c>
      <c r="F428" s="54">
        <v>4.00007</v>
      </c>
      <c r="G428" s="54">
        <v>-10.856</v>
      </c>
      <c r="H428" s="54">
        <v>-123.88800000000001</v>
      </c>
      <c r="I428" s="54">
        <v>4.00007</v>
      </c>
      <c r="J428" s="54">
        <v>0</v>
      </c>
      <c r="K428" s="54">
        <v>101.78100000000001</v>
      </c>
      <c r="L428" s="54">
        <v>30.015000000000001</v>
      </c>
      <c r="M428" s="54">
        <v>5.9936699999999998</v>
      </c>
      <c r="N428" s="54">
        <v>-2.7984E-4</v>
      </c>
      <c r="O428" s="54">
        <v>1393.64</v>
      </c>
    </row>
    <row r="429" spans="2:15" x14ac:dyDescent="0.2">
      <c r="B429" s="54">
        <v>35.166899999999998</v>
      </c>
      <c r="C429" s="54">
        <v>109.35599999999999</v>
      </c>
      <c r="D429" s="54">
        <v>0.35434700000000002</v>
      </c>
      <c r="E429" s="54">
        <v>20.487300000000001</v>
      </c>
      <c r="F429" s="54">
        <v>4.0000400000000003</v>
      </c>
      <c r="G429" s="54">
        <v>-10.9</v>
      </c>
      <c r="H429" s="54">
        <v>-125.38800000000001</v>
      </c>
      <c r="I429" s="54">
        <v>4.0000400000000003</v>
      </c>
      <c r="J429" s="54">
        <v>0</v>
      </c>
      <c r="K429" s="54">
        <v>101.861</v>
      </c>
      <c r="L429" s="54">
        <v>30.0395</v>
      </c>
      <c r="M429" s="54">
        <v>5.9910300000000003</v>
      </c>
      <c r="N429" s="54">
        <v>-2.8620000000000002E-4</v>
      </c>
      <c r="O429" s="54">
        <v>1393.69</v>
      </c>
    </row>
    <row r="430" spans="2:15" x14ac:dyDescent="0.2">
      <c r="B430" s="54">
        <v>35.2502</v>
      </c>
      <c r="C430" s="54">
        <v>111.211</v>
      </c>
      <c r="D430" s="54">
        <v>0.35722799999999999</v>
      </c>
      <c r="E430" s="54">
        <v>20.487300000000001</v>
      </c>
      <c r="F430" s="54">
        <v>3.9997500000000001</v>
      </c>
      <c r="G430" s="54">
        <v>-10.9</v>
      </c>
      <c r="H430" s="54">
        <v>-126.88800000000001</v>
      </c>
      <c r="I430" s="54">
        <v>3.9997500000000001</v>
      </c>
      <c r="J430" s="54">
        <v>0</v>
      </c>
      <c r="K430" s="54">
        <v>101.685</v>
      </c>
      <c r="L430" s="54">
        <v>30.0395</v>
      </c>
      <c r="M430" s="54">
        <v>5.9873000000000003</v>
      </c>
      <c r="N430" s="54">
        <v>-6.0510000000000002E-4</v>
      </c>
      <c r="O430" s="54">
        <v>1393.89</v>
      </c>
    </row>
    <row r="431" spans="2:15" x14ac:dyDescent="0.2">
      <c r="B431" s="54">
        <v>35.333500000000001</v>
      </c>
      <c r="C431" s="54">
        <v>110.8</v>
      </c>
      <c r="D431" s="54">
        <v>0.36010900000000001</v>
      </c>
      <c r="E431" s="54">
        <v>20.487300000000001</v>
      </c>
      <c r="F431" s="54">
        <v>3.9996</v>
      </c>
      <c r="G431" s="54">
        <v>-10.958</v>
      </c>
      <c r="H431" s="54">
        <v>-128.398</v>
      </c>
      <c r="I431" s="54">
        <v>3.9996</v>
      </c>
      <c r="J431" s="54">
        <v>0</v>
      </c>
      <c r="K431" s="54">
        <v>101.762</v>
      </c>
      <c r="L431" s="54">
        <v>30.014600000000002</v>
      </c>
      <c r="M431" s="54">
        <v>5.9841600000000001</v>
      </c>
      <c r="N431" s="54">
        <v>0</v>
      </c>
      <c r="O431" s="54">
        <v>1394.66</v>
      </c>
    </row>
    <row r="432" spans="2:15" x14ac:dyDescent="0.2">
      <c r="B432" s="54">
        <v>35.416899999999998</v>
      </c>
      <c r="C432" s="54">
        <v>112.69199999999999</v>
      </c>
      <c r="D432" s="54">
        <v>0.36298900000000001</v>
      </c>
      <c r="E432" s="54">
        <v>20.4772</v>
      </c>
      <c r="F432" s="54">
        <v>3.9998899999999997</v>
      </c>
      <c r="G432" s="54">
        <v>-11</v>
      </c>
      <c r="H432" s="54">
        <v>-129.988</v>
      </c>
      <c r="I432" s="54">
        <v>3.9998899999999997</v>
      </c>
      <c r="J432" s="54">
        <v>0</v>
      </c>
      <c r="K432" s="54">
        <v>101.694</v>
      </c>
      <c r="L432" s="54">
        <v>30.015000000000001</v>
      </c>
      <c r="M432" s="54">
        <v>5.9823899999999997</v>
      </c>
      <c r="N432" s="54">
        <v>-2.9255999999999998E-4</v>
      </c>
      <c r="O432" s="54">
        <v>1393.88</v>
      </c>
    </row>
    <row r="433" spans="2:15" x14ac:dyDescent="0.2">
      <c r="B433" s="54">
        <v>35.5002</v>
      </c>
      <c r="C433" s="54">
        <v>113.57599999999999</v>
      </c>
      <c r="D433" s="54">
        <v>0.368751</v>
      </c>
      <c r="E433" s="54">
        <v>20.487300000000001</v>
      </c>
      <c r="F433" s="54">
        <v>4.0001699999999998</v>
      </c>
      <c r="G433" s="54">
        <v>-11.101800000000001</v>
      </c>
      <c r="H433" s="54">
        <v>-131.5</v>
      </c>
      <c r="I433" s="54">
        <v>4.0001699999999998</v>
      </c>
      <c r="J433" s="54">
        <v>0</v>
      </c>
      <c r="K433" s="54">
        <v>101.694</v>
      </c>
      <c r="L433" s="54">
        <v>30.039300000000001</v>
      </c>
      <c r="M433" s="54">
        <v>5.9813200000000002</v>
      </c>
      <c r="N433" s="54">
        <v>3.3713999999999999E-4</v>
      </c>
      <c r="O433" s="54">
        <v>1393.9</v>
      </c>
    </row>
    <row r="434" spans="2:15" x14ac:dyDescent="0.2">
      <c r="B434" s="54">
        <v>35.583500000000001</v>
      </c>
      <c r="C434" s="54">
        <v>115.10899999999999</v>
      </c>
      <c r="D434" s="54">
        <v>0.368751</v>
      </c>
      <c r="E434" s="54">
        <v>20.487300000000001</v>
      </c>
      <c r="F434" s="54">
        <v>3.9999799999999999</v>
      </c>
      <c r="G434" s="54">
        <v>-11.2</v>
      </c>
      <c r="H434" s="54">
        <v>-133</v>
      </c>
      <c r="I434" s="54">
        <v>3.9999799999999999</v>
      </c>
      <c r="J434" s="54">
        <v>0</v>
      </c>
      <c r="K434" s="54">
        <v>101.687</v>
      </c>
      <c r="L434" s="54">
        <v>29.966100000000001</v>
      </c>
      <c r="M434" s="54">
        <v>5.9798</v>
      </c>
      <c r="N434" s="54">
        <v>0</v>
      </c>
      <c r="O434" s="54">
        <v>1393.67</v>
      </c>
    </row>
    <row r="435" spans="2:15" x14ac:dyDescent="0.2">
      <c r="B435" s="54">
        <v>35.666899999999998</v>
      </c>
      <c r="C435" s="54">
        <v>115.94799999999999</v>
      </c>
      <c r="D435" s="54">
        <v>0.37163200000000002</v>
      </c>
      <c r="E435" s="54">
        <v>20.4772</v>
      </c>
      <c r="F435" s="54">
        <v>3.99979</v>
      </c>
      <c r="G435" s="54">
        <v>-11.3</v>
      </c>
      <c r="H435" s="54">
        <v>-134.6</v>
      </c>
      <c r="I435" s="54">
        <v>3.99979</v>
      </c>
      <c r="J435" s="54">
        <v>0</v>
      </c>
      <c r="K435" s="54">
        <v>101.78400000000001</v>
      </c>
      <c r="L435" s="54">
        <v>30.0151</v>
      </c>
      <c r="M435" s="54">
        <v>5.9770500000000002</v>
      </c>
      <c r="N435" s="54">
        <v>-3.1799999999999998E-4</v>
      </c>
      <c r="O435" s="54">
        <v>1394.06</v>
      </c>
    </row>
    <row r="436" spans="2:15" x14ac:dyDescent="0.2">
      <c r="B436" s="54">
        <v>35.7502</v>
      </c>
      <c r="C436" s="54">
        <v>117.85599999999999</v>
      </c>
      <c r="D436" s="54">
        <v>0.37451299999999998</v>
      </c>
      <c r="E436" s="54">
        <v>20.4772</v>
      </c>
      <c r="F436" s="54">
        <v>4.0000999999999998</v>
      </c>
      <c r="G436" s="54">
        <v>-11.5</v>
      </c>
      <c r="H436" s="54">
        <v>-136.19999999999999</v>
      </c>
      <c r="I436" s="54">
        <v>4.0000999999999998</v>
      </c>
      <c r="J436" s="54">
        <v>0</v>
      </c>
      <c r="K436" s="54">
        <v>101.73399999999999</v>
      </c>
      <c r="L436" s="54">
        <v>29.990300000000001</v>
      </c>
      <c r="M436" s="54">
        <v>5.9736500000000001</v>
      </c>
      <c r="N436" s="54">
        <v>2.9255999999999998E-4</v>
      </c>
      <c r="O436" s="54">
        <v>1393.81</v>
      </c>
    </row>
    <row r="437" spans="2:15" x14ac:dyDescent="0.2">
      <c r="B437" s="54">
        <v>35.833500000000001</v>
      </c>
      <c r="C437" s="54">
        <v>122.896</v>
      </c>
      <c r="D437" s="54">
        <v>0.37593900000000002</v>
      </c>
      <c r="E437" s="54">
        <v>20.4772</v>
      </c>
      <c r="F437" s="54">
        <v>4.0000499999999999</v>
      </c>
      <c r="G437" s="54">
        <v>-11.6</v>
      </c>
      <c r="H437" s="54">
        <v>-137.80000000000001</v>
      </c>
      <c r="I437" s="54">
        <v>4.0000499999999999</v>
      </c>
      <c r="J437" s="54">
        <v>0</v>
      </c>
      <c r="K437" s="54">
        <v>101.79600000000001</v>
      </c>
      <c r="L437" s="54">
        <v>29.9161</v>
      </c>
      <c r="M437" s="54">
        <v>5.9706399999999995</v>
      </c>
      <c r="N437" s="54">
        <v>-3.1164000000000002E-4</v>
      </c>
      <c r="O437" s="54">
        <v>1394.6</v>
      </c>
    </row>
    <row r="438" spans="2:15" x14ac:dyDescent="0.2">
      <c r="B438" s="54">
        <v>35.916899999999998</v>
      </c>
      <c r="C438" s="54">
        <v>124.776</v>
      </c>
      <c r="D438" s="54">
        <v>0.37996099999999999</v>
      </c>
      <c r="E438" s="54">
        <v>20.4772</v>
      </c>
      <c r="F438" s="54">
        <v>4.0002199999999997</v>
      </c>
      <c r="G438" s="54">
        <v>-11.8</v>
      </c>
      <c r="H438" s="54">
        <v>-139.488</v>
      </c>
      <c r="I438" s="54">
        <v>4.0002199999999997</v>
      </c>
      <c r="J438" s="54">
        <v>0</v>
      </c>
      <c r="K438" s="54">
        <v>101.735</v>
      </c>
      <c r="L438" s="54">
        <v>30.014299999999999</v>
      </c>
      <c r="M438" s="54">
        <v>5.9675700000000003</v>
      </c>
      <c r="N438" s="54">
        <v>3.1164000000000002E-4</v>
      </c>
      <c r="O438" s="54">
        <v>1393.44</v>
      </c>
    </row>
    <row r="439" spans="2:15" x14ac:dyDescent="0.2">
      <c r="B439" s="54">
        <v>36.0002</v>
      </c>
      <c r="C439" s="54">
        <v>125.872</v>
      </c>
      <c r="D439" s="54">
        <v>0.38603599999999999</v>
      </c>
      <c r="E439" s="54">
        <v>20.487300000000001</v>
      </c>
      <c r="F439" s="54">
        <v>4.0000200000000001</v>
      </c>
      <c r="G439" s="54">
        <v>-12</v>
      </c>
      <c r="H439" s="54">
        <v>-141.09800000000001</v>
      </c>
      <c r="I439" s="54">
        <v>4.0000200000000001</v>
      </c>
      <c r="J439" s="54">
        <v>0</v>
      </c>
      <c r="K439" s="54">
        <v>101.82899999999999</v>
      </c>
      <c r="L439" s="54">
        <v>29.966100000000001</v>
      </c>
      <c r="M439" s="54">
        <v>5.9656900000000004</v>
      </c>
      <c r="N439" s="54">
        <v>-3.1799999999999998E-4</v>
      </c>
      <c r="O439" s="54">
        <v>1393.5</v>
      </c>
    </row>
    <row r="440" spans="2:15" x14ac:dyDescent="0.2">
      <c r="B440" s="54">
        <v>36.083500000000001</v>
      </c>
      <c r="C440" s="54">
        <v>127.352</v>
      </c>
      <c r="D440" s="54">
        <v>0.38891700000000001</v>
      </c>
      <c r="E440" s="54">
        <v>20.487300000000001</v>
      </c>
      <c r="F440" s="54">
        <v>4.0000600000000004</v>
      </c>
      <c r="G440" s="54">
        <v>-12.1</v>
      </c>
      <c r="H440" s="54">
        <v>-142.68799999999999</v>
      </c>
      <c r="I440" s="54">
        <v>4.0000600000000004</v>
      </c>
      <c r="J440" s="54">
        <v>0</v>
      </c>
      <c r="K440" s="54">
        <v>101.69799999999999</v>
      </c>
      <c r="L440" s="54">
        <v>29.990400000000001</v>
      </c>
      <c r="M440" s="54">
        <v>5.9624800000000002</v>
      </c>
      <c r="N440" s="54">
        <v>-3.1799999999999998E-4</v>
      </c>
      <c r="O440" s="54">
        <v>1394.21</v>
      </c>
    </row>
    <row r="441" spans="2:15" x14ac:dyDescent="0.2">
      <c r="B441" s="54">
        <v>36.166899999999998</v>
      </c>
      <c r="C441" s="54">
        <v>128.83600000000001</v>
      </c>
      <c r="D441" s="54">
        <v>0.38891700000000001</v>
      </c>
      <c r="E441" s="54">
        <v>20.487300000000001</v>
      </c>
      <c r="F441" s="54">
        <v>3.9996</v>
      </c>
      <c r="G441" s="54">
        <v>-12.388</v>
      </c>
      <c r="H441" s="54">
        <v>-144.30000000000001</v>
      </c>
      <c r="I441" s="54">
        <v>3.9996</v>
      </c>
      <c r="J441" s="54">
        <v>0</v>
      </c>
      <c r="K441" s="54">
        <v>101.759</v>
      </c>
      <c r="L441" s="54">
        <v>29.990400000000001</v>
      </c>
      <c r="M441" s="54">
        <v>5.9583300000000001</v>
      </c>
      <c r="N441" s="54">
        <v>-6.3600000000000001E-6</v>
      </c>
      <c r="O441" s="54">
        <v>1394.09</v>
      </c>
    </row>
    <row r="442" spans="2:15" x14ac:dyDescent="0.2">
      <c r="B442" s="54">
        <v>36.2502</v>
      </c>
      <c r="C442" s="54">
        <v>130.376</v>
      </c>
      <c r="D442" s="54">
        <v>0.40044099999999999</v>
      </c>
      <c r="E442" s="54">
        <v>20.487300000000001</v>
      </c>
      <c r="F442" s="54">
        <v>4</v>
      </c>
      <c r="G442" s="54">
        <v>-12.6</v>
      </c>
      <c r="H442" s="54">
        <v>-146.089</v>
      </c>
      <c r="I442" s="54">
        <v>4</v>
      </c>
      <c r="J442" s="54">
        <v>0</v>
      </c>
      <c r="K442" s="54">
        <v>101.76300000000001</v>
      </c>
      <c r="L442" s="54">
        <v>30.014800000000001</v>
      </c>
      <c r="M442" s="54">
        <v>5.9552199999999997</v>
      </c>
      <c r="N442" s="54">
        <v>0</v>
      </c>
      <c r="O442" s="54">
        <v>1394.17</v>
      </c>
    </row>
    <row r="443" spans="2:15" x14ac:dyDescent="0.2">
      <c r="B443" s="54">
        <v>36.333500000000001</v>
      </c>
      <c r="C443" s="54">
        <v>131.732</v>
      </c>
      <c r="D443" s="54">
        <v>0.40044099999999999</v>
      </c>
      <c r="E443" s="54">
        <v>20.487300000000001</v>
      </c>
      <c r="F443" s="54">
        <v>3.9998800000000001</v>
      </c>
      <c r="G443" s="54">
        <v>-12.8927</v>
      </c>
      <c r="H443" s="54">
        <v>-147.798</v>
      </c>
      <c r="I443" s="54">
        <v>3.9998800000000001</v>
      </c>
      <c r="J443" s="54">
        <v>0</v>
      </c>
      <c r="K443" s="54">
        <v>101.634</v>
      </c>
      <c r="L443" s="54">
        <v>29.990099999999998</v>
      </c>
      <c r="M443" s="54">
        <v>5.9529499999999995</v>
      </c>
      <c r="N443" s="54">
        <v>3.0528E-4</v>
      </c>
      <c r="O443" s="54">
        <v>1394.43</v>
      </c>
    </row>
    <row r="444" spans="2:15" x14ac:dyDescent="0.2">
      <c r="B444" s="54">
        <v>36.416899999999998</v>
      </c>
      <c r="C444" s="54">
        <v>133.80000000000001</v>
      </c>
      <c r="D444" s="54">
        <v>0.40332200000000001</v>
      </c>
      <c r="E444" s="54">
        <v>20.487300000000001</v>
      </c>
      <c r="F444" s="54">
        <v>4</v>
      </c>
      <c r="G444" s="54">
        <v>-13.134499999999999</v>
      </c>
      <c r="H444" s="54">
        <v>-149.38800000000001</v>
      </c>
      <c r="I444" s="54">
        <v>4</v>
      </c>
      <c r="J444" s="54">
        <v>0</v>
      </c>
      <c r="K444" s="54">
        <v>101.658</v>
      </c>
      <c r="L444" s="54">
        <v>29.990300000000001</v>
      </c>
      <c r="M444" s="54">
        <v>5.9508999999999999</v>
      </c>
      <c r="N444" s="54">
        <v>1.272E-5</v>
      </c>
      <c r="O444" s="54">
        <v>1393.36</v>
      </c>
    </row>
    <row r="445" spans="2:15" x14ac:dyDescent="0.2">
      <c r="B445" s="54">
        <v>36.5002</v>
      </c>
      <c r="C445" s="54">
        <v>134.83500000000001</v>
      </c>
      <c r="D445" s="54">
        <v>0.40332200000000001</v>
      </c>
      <c r="E445" s="54">
        <v>20.4772</v>
      </c>
      <c r="F445" s="54">
        <v>4.0001100000000003</v>
      </c>
      <c r="G445" s="54">
        <v>-13.5709</v>
      </c>
      <c r="H445" s="54">
        <v>-151.18799999999999</v>
      </c>
      <c r="I445" s="54">
        <v>4.0001100000000003</v>
      </c>
      <c r="J445" s="54">
        <v>0</v>
      </c>
      <c r="K445" s="54">
        <v>101.684</v>
      </c>
      <c r="L445" s="54">
        <v>29.990400000000001</v>
      </c>
      <c r="M445" s="54">
        <v>5.9476500000000003</v>
      </c>
      <c r="N445" s="54">
        <v>-3.0210000000000002E-4</v>
      </c>
      <c r="O445" s="54">
        <v>1393.91</v>
      </c>
    </row>
    <row r="446" spans="2:15" x14ac:dyDescent="0.2">
      <c r="B446" s="54">
        <v>36.583500000000001</v>
      </c>
      <c r="C446" s="54">
        <v>135.24799999999999</v>
      </c>
      <c r="D446" s="54">
        <v>0.40620299999999998</v>
      </c>
      <c r="E446" s="54">
        <v>20.482099999999999</v>
      </c>
      <c r="F446" s="54">
        <v>4.0001899999999999</v>
      </c>
      <c r="G446" s="54">
        <v>-14</v>
      </c>
      <c r="H446" s="54">
        <v>-152.9</v>
      </c>
      <c r="I446" s="54">
        <v>4.0001899999999999</v>
      </c>
      <c r="J446" s="54">
        <v>0</v>
      </c>
      <c r="K446" s="54">
        <v>101.64400000000001</v>
      </c>
      <c r="L446" s="54">
        <v>29.990600000000001</v>
      </c>
      <c r="M446" s="54">
        <v>5.9441500000000005</v>
      </c>
      <c r="N446" s="54">
        <v>-2.3070600000000001E-4</v>
      </c>
      <c r="O446" s="54">
        <v>1393.69</v>
      </c>
    </row>
    <row r="447" spans="2:15" x14ac:dyDescent="0.2">
      <c r="B447" s="54">
        <v>36.666899999999998</v>
      </c>
      <c r="C447" s="54">
        <v>138.04400000000001</v>
      </c>
      <c r="D447" s="54">
        <v>0.41484500000000002</v>
      </c>
      <c r="E447" s="54">
        <v>20.4772</v>
      </c>
      <c r="F447" s="54">
        <v>3.9999799999999999</v>
      </c>
      <c r="G447" s="54">
        <v>-14.6</v>
      </c>
      <c r="H447" s="54">
        <v>-154.69800000000001</v>
      </c>
      <c r="I447" s="54">
        <v>3.9999799999999999</v>
      </c>
      <c r="J447" s="54">
        <v>0</v>
      </c>
      <c r="K447" s="54">
        <v>101.742</v>
      </c>
      <c r="L447" s="54">
        <v>30.015000000000001</v>
      </c>
      <c r="M447" s="54">
        <v>5.9394400000000003</v>
      </c>
      <c r="N447" s="54">
        <v>-2.4168E-4</v>
      </c>
      <c r="O447" s="54">
        <v>1394.12</v>
      </c>
    </row>
    <row r="448" spans="2:15" x14ac:dyDescent="0.2">
      <c r="B448" s="54">
        <v>36.7502</v>
      </c>
      <c r="C448" s="54">
        <v>141.06200000000001</v>
      </c>
      <c r="D448" s="54">
        <v>0.41484500000000002</v>
      </c>
      <c r="E448" s="54">
        <v>20.4772</v>
      </c>
      <c r="F448" s="54">
        <v>3.9999500000000001</v>
      </c>
      <c r="G448" s="54">
        <v>-15.3</v>
      </c>
      <c r="H448" s="54">
        <v>-156.4</v>
      </c>
      <c r="I448" s="54">
        <v>3.9999500000000001</v>
      </c>
      <c r="J448" s="54">
        <v>0</v>
      </c>
      <c r="K448" s="54">
        <v>101.621</v>
      </c>
      <c r="L448" s="54">
        <v>29.990600000000001</v>
      </c>
      <c r="M448" s="54">
        <v>5.9362000000000004</v>
      </c>
      <c r="N448" s="54">
        <v>-3.18E-5</v>
      </c>
      <c r="O448" s="54">
        <v>1393.38</v>
      </c>
    </row>
    <row r="449" spans="2:15" x14ac:dyDescent="0.2">
      <c r="B449" s="54">
        <v>36.833500000000001</v>
      </c>
      <c r="C449" s="54">
        <v>143.232</v>
      </c>
      <c r="D449" s="54">
        <v>0.41632799999999998</v>
      </c>
      <c r="E449" s="54">
        <v>20.487300000000001</v>
      </c>
      <c r="F449" s="54">
        <v>4.0000200000000001</v>
      </c>
      <c r="G449" s="54">
        <v>-16.100000000000001</v>
      </c>
      <c r="H449" s="54">
        <v>-158.28800000000001</v>
      </c>
      <c r="I449" s="54">
        <v>4.0000200000000001</v>
      </c>
      <c r="J449" s="54">
        <v>0</v>
      </c>
      <c r="K449" s="54">
        <v>101.598</v>
      </c>
      <c r="L449" s="54">
        <v>30.039100000000001</v>
      </c>
      <c r="M449" s="54">
        <v>5.93187</v>
      </c>
      <c r="N449" s="54">
        <v>6.0510000000000002E-4</v>
      </c>
      <c r="O449" s="54">
        <v>1394.32</v>
      </c>
    </row>
    <row r="450" spans="2:15" x14ac:dyDescent="0.2">
      <c r="B450" s="54">
        <v>36.916899999999998</v>
      </c>
      <c r="C450" s="54">
        <v>144.85</v>
      </c>
      <c r="D450" s="54">
        <v>0.42060700000000001</v>
      </c>
      <c r="E450" s="54">
        <v>20.4772</v>
      </c>
      <c r="F450" s="54">
        <v>4.0000299999999998</v>
      </c>
      <c r="G450" s="54">
        <v>-16.899999999999999</v>
      </c>
      <c r="H450" s="54">
        <v>-160</v>
      </c>
      <c r="I450" s="54">
        <v>4.0000299999999998</v>
      </c>
      <c r="J450" s="54">
        <v>0</v>
      </c>
      <c r="K450" s="54">
        <v>101.626</v>
      </c>
      <c r="L450" s="54">
        <v>30.014800000000001</v>
      </c>
      <c r="M450" s="54">
        <v>5.9283799999999998</v>
      </c>
      <c r="N450" s="54">
        <v>5.096E-5</v>
      </c>
      <c r="O450" s="54">
        <v>1394.01</v>
      </c>
    </row>
    <row r="451" spans="2:15" x14ac:dyDescent="0.2">
      <c r="B451" s="54">
        <v>37.0002</v>
      </c>
      <c r="C451" s="54">
        <v>147.376</v>
      </c>
      <c r="D451" s="54">
        <v>0.423516</v>
      </c>
      <c r="E451" s="54">
        <v>20.4772</v>
      </c>
      <c r="F451" s="54">
        <v>3.9999199999999999</v>
      </c>
      <c r="G451" s="54">
        <v>-17.8</v>
      </c>
      <c r="H451" s="54">
        <v>-161.898</v>
      </c>
      <c r="I451" s="54">
        <v>3.9999199999999999</v>
      </c>
      <c r="J451" s="54">
        <v>0</v>
      </c>
      <c r="K451" s="54">
        <v>101.652</v>
      </c>
      <c r="L451" s="54">
        <v>29.965800000000002</v>
      </c>
      <c r="M451" s="54">
        <v>5.9450799999999999</v>
      </c>
      <c r="N451" s="54">
        <v>-2.544E-5</v>
      </c>
      <c r="O451" s="54">
        <v>1393.27</v>
      </c>
    </row>
    <row r="452" spans="2:15" x14ac:dyDescent="0.2">
      <c r="B452" s="54">
        <v>37.083500000000001</v>
      </c>
      <c r="C452" s="54">
        <v>149.376</v>
      </c>
      <c r="D452" s="54">
        <v>0.426369</v>
      </c>
      <c r="E452" s="54">
        <v>20.4772</v>
      </c>
      <c r="F452" s="54">
        <v>3.9996700000000001</v>
      </c>
      <c r="G452" s="54">
        <v>-18.2</v>
      </c>
      <c r="H452" s="54">
        <v>-163.68799999999999</v>
      </c>
      <c r="I452" s="54">
        <v>3.9996700000000001</v>
      </c>
      <c r="J452" s="54">
        <v>0</v>
      </c>
      <c r="K452" s="54">
        <v>101.63800000000001</v>
      </c>
      <c r="L452" s="54">
        <v>29.990099999999998</v>
      </c>
      <c r="M452" s="54">
        <v>5.9591399999999997</v>
      </c>
      <c r="N452" s="54">
        <v>3.1799999999999998E-4</v>
      </c>
      <c r="O452" s="54">
        <v>1393.96</v>
      </c>
    </row>
    <row r="453" spans="2:15" x14ac:dyDescent="0.2">
      <c r="B453" s="54">
        <v>37.166899999999998</v>
      </c>
      <c r="C453" s="54">
        <v>150.47200000000001</v>
      </c>
      <c r="D453" s="54">
        <v>0.426369</v>
      </c>
      <c r="E453" s="54">
        <v>20.467099999999999</v>
      </c>
      <c r="F453" s="54">
        <v>3.9998499999999999</v>
      </c>
      <c r="G453" s="54">
        <v>-18.448</v>
      </c>
      <c r="H453" s="54">
        <v>-165.58799999999999</v>
      </c>
      <c r="I453" s="54">
        <v>3.9998499999999999</v>
      </c>
      <c r="J453" s="54">
        <v>0</v>
      </c>
      <c r="K453" s="54">
        <v>101.58199999999999</v>
      </c>
      <c r="L453" s="54">
        <v>30.014800000000001</v>
      </c>
      <c r="M453" s="54">
        <v>5.9683299999999999</v>
      </c>
      <c r="N453" s="54">
        <v>2.7984E-4</v>
      </c>
      <c r="O453" s="54">
        <v>1394.35</v>
      </c>
    </row>
    <row r="454" spans="2:15" x14ac:dyDescent="0.2">
      <c r="B454" s="54">
        <v>37.2502</v>
      </c>
      <c r="C454" s="54">
        <v>151</v>
      </c>
      <c r="D454" s="54">
        <v>0.43213000000000001</v>
      </c>
      <c r="E454" s="54">
        <v>20.467099999999999</v>
      </c>
      <c r="F454" s="54">
        <v>3.99952</v>
      </c>
      <c r="G454" s="54">
        <v>-18.710899999999999</v>
      </c>
      <c r="H454" s="54">
        <v>-167.4</v>
      </c>
      <c r="I454" s="54">
        <v>3.99952</v>
      </c>
      <c r="J454" s="54">
        <v>0</v>
      </c>
      <c r="K454" s="54">
        <v>101.61</v>
      </c>
      <c r="L454" s="54">
        <v>29.9908</v>
      </c>
      <c r="M454" s="54">
        <v>5.9746500000000005</v>
      </c>
      <c r="N454" s="54">
        <v>2.9255999999999998E-4</v>
      </c>
      <c r="O454" s="54">
        <v>1393.74</v>
      </c>
    </row>
    <row r="455" spans="2:15" x14ac:dyDescent="0.2">
      <c r="B455" s="54">
        <v>37.333500000000001</v>
      </c>
      <c r="C455" s="54">
        <v>153.4</v>
      </c>
      <c r="D455" s="54">
        <v>0.43501099999999998</v>
      </c>
      <c r="E455" s="54">
        <v>20.4772</v>
      </c>
      <c r="F455" s="54">
        <v>4.0001499999999997</v>
      </c>
      <c r="G455" s="54">
        <v>-18.8</v>
      </c>
      <c r="H455" s="54">
        <v>-169.298</v>
      </c>
      <c r="I455" s="54">
        <v>4.0001499999999997</v>
      </c>
      <c r="J455" s="54">
        <v>0</v>
      </c>
      <c r="K455" s="54">
        <v>101.465</v>
      </c>
      <c r="L455" s="54">
        <v>29.965800000000002</v>
      </c>
      <c r="M455" s="54">
        <v>5.9789700000000003</v>
      </c>
      <c r="N455" s="54">
        <v>-1.272E-5</v>
      </c>
      <c r="O455" s="54">
        <v>1394.41</v>
      </c>
    </row>
    <row r="456" spans="2:15" x14ac:dyDescent="0.2">
      <c r="B456" s="54">
        <v>37.416899999999998</v>
      </c>
      <c r="C456" s="54">
        <v>155.80000000000001</v>
      </c>
      <c r="D456" s="54">
        <v>0.44077300000000003</v>
      </c>
      <c r="E456" s="54">
        <v>20.4772</v>
      </c>
      <c r="F456" s="54">
        <v>4.0001300000000004</v>
      </c>
      <c r="G456" s="54">
        <v>-18.899999999999999</v>
      </c>
      <c r="H456" s="54">
        <v>-171.18799999999999</v>
      </c>
      <c r="I456" s="54">
        <v>4.0001300000000004</v>
      </c>
      <c r="J456" s="54">
        <v>0</v>
      </c>
      <c r="K456" s="54">
        <v>101.577</v>
      </c>
      <c r="L456" s="54">
        <v>29.965900000000001</v>
      </c>
      <c r="M456" s="54">
        <v>5.9813600000000005</v>
      </c>
      <c r="N456" s="54">
        <v>-6.3062000000000003E-4</v>
      </c>
      <c r="O456" s="54">
        <v>1394.31</v>
      </c>
    </row>
    <row r="457" spans="2:15" x14ac:dyDescent="0.2">
      <c r="B457" s="54">
        <v>37.5002</v>
      </c>
      <c r="C457" s="54">
        <v>157.624</v>
      </c>
      <c r="D457" s="54">
        <v>0.44365399999999999</v>
      </c>
      <c r="E457" s="54">
        <v>20.4772</v>
      </c>
      <c r="F457" s="54">
        <v>4.0001699999999998</v>
      </c>
      <c r="G457" s="54">
        <v>-19.100000000000001</v>
      </c>
      <c r="H457" s="54">
        <v>-173.08799999999999</v>
      </c>
      <c r="I457" s="54">
        <v>4.0001699999999998</v>
      </c>
      <c r="J457" s="54">
        <v>0</v>
      </c>
      <c r="K457" s="54">
        <v>101.56</v>
      </c>
      <c r="L457" s="54">
        <v>29.965599999999998</v>
      </c>
      <c r="M457" s="54">
        <v>5.9832200000000002</v>
      </c>
      <c r="N457" s="54">
        <v>0</v>
      </c>
      <c r="O457" s="54">
        <v>1394.02</v>
      </c>
    </row>
    <row r="458" spans="2:15" x14ac:dyDescent="0.2">
      <c r="B458" s="54">
        <v>37.583500000000001</v>
      </c>
      <c r="C458" s="54">
        <v>158.536</v>
      </c>
      <c r="D458" s="54">
        <v>0.44653500000000002</v>
      </c>
      <c r="E458" s="54">
        <v>20.482099999999999</v>
      </c>
      <c r="F458" s="54">
        <v>3.9995099999999999</v>
      </c>
      <c r="G458" s="54">
        <v>-19.2</v>
      </c>
      <c r="H458" s="54">
        <v>-174.988</v>
      </c>
      <c r="I458" s="54">
        <v>3.9995099999999999</v>
      </c>
      <c r="J458" s="54">
        <v>0</v>
      </c>
      <c r="K458" s="54">
        <v>101.506</v>
      </c>
      <c r="L458" s="54">
        <v>29.989899999999999</v>
      </c>
      <c r="M458" s="54">
        <v>5.9851400000000003</v>
      </c>
      <c r="N458" s="54">
        <v>-3.1799999999999998E-4</v>
      </c>
      <c r="O458" s="54">
        <v>1393.48</v>
      </c>
    </row>
    <row r="459" spans="2:15" x14ac:dyDescent="0.2">
      <c r="B459" s="54">
        <v>37.666899999999998</v>
      </c>
      <c r="C459" s="54">
        <v>161.15199999999999</v>
      </c>
      <c r="D459" s="54">
        <v>0.44941599999999998</v>
      </c>
      <c r="E459" s="54">
        <v>20.4772</v>
      </c>
      <c r="F459" s="54">
        <v>4</v>
      </c>
      <c r="G459" s="54">
        <v>-19.3</v>
      </c>
      <c r="H459" s="54">
        <v>-176.99799999999999</v>
      </c>
      <c r="I459" s="54">
        <v>4</v>
      </c>
      <c r="J459" s="54">
        <v>0</v>
      </c>
      <c r="K459" s="54">
        <v>101.557</v>
      </c>
      <c r="L459" s="54">
        <v>29.990300000000001</v>
      </c>
      <c r="M459" s="54">
        <v>5.9874299999999998</v>
      </c>
      <c r="N459" s="54">
        <v>9.7764700000000001E-15</v>
      </c>
      <c r="O459" s="54">
        <v>1393.85</v>
      </c>
    </row>
    <row r="460" spans="2:15" x14ac:dyDescent="0.2">
      <c r="B460" s="54">
        <v>37.7502</v>
      </c>
      <c r="C460" s="54">
        <v>160.50800000000001</v>
      </c>
      <c r="D460" s="54">
        <v>0.45805800000000002</v>
      </c>
      <c r="E460" s="54">
        <v>20.467099999999999</v>
      </c>
      <c r="F460" s="54">
        <v>3.9998</v>
      </c>
      <c r="G460" s="54">
        <v>-19.399999999999999</v>
      </c>
      <c r="H460" s="54">
        <v>-179</v>
      </c>
      <c r="I460" s="54">
        <v>3.9998</v>
      </c>
      <c r="J460" s="54">
        <v>0</v>
      </c>
      <c r="K460" s="54">
        <v>101.54900000000001</v>
      </c>
      <c r="L460" s="54">
        <v>30.014600000000002</v>
      </c>
      <c r="M460" s="54">
        <v>5.9896700000000003</v>
      </c>
      <c r="N460" s="54">
        <v>0</v>
      </c>
      <c r="O460" s="54">
        <v>1393.72</v>
      </c>
    </row>
    <row r="461" spans="2:15" x14ac:dyDescent="0.2">
      <c r="B461" s="54">
        <v>37.833500000000001</v>
      </c>
      <c r="C461" s="54">
        <v>163.99600000000001</v>
      </c>
      <c r="D461" s="54">
        <v>0.46093899999999999</v>
      </c>
      <c r="E461" s="54">
        <v>20.467099999999999</v>
      </c>
      <c r="F461" s="54">
        <v>4.0002000000000004</v>
      </c>
      <c r="G461" s="54">
        <v>-19.399999999999999</v>
      </c>
      <c r="H461" s="54">
        <v>-181.08799999999999</v>
      </c>
      <c r="I461" s="54">
        <v>4.0002000000000004</v>
      </c>
      <c r="J461" s="54">
        <v>0</v>
      </c>
      <c r="K461" s="54">
        <v>101.489</v>
      </c>
      <c r="L461" s="54">
        <v>29.965599999999998</v>
      </c>
      <c r="M461" s="54">
        <v>5.9901</v>
      </c>
      <c r="N461" s="54">
        <v>-3.1164000000000002E-4</v>
      </c>
      <c r="O461" s="54">
        <v>1393.86</v>
      </c>
    </row>
    <row r="462" spans="2:15" x14ac:dyDescent="0.2">
      <c r="B462" s="54">
        <v>37.916899999999998</v>
      </c>
      <c r="C462" s="54">
        <v>165.23400000000001</v>
      </c>
      <c r="D462" s="54">
        <v>0.46382000000000001</v>
      </c>
      <c r="E462" s="54">
        <v>20.467099999999999</v>
      </c>
      <c r="F462" s="54">
        <v>4.0000299999999998</v>
      </c>
      <c r="G462" s="54">
        <v>-19.399999999999999</v>
      </c>
      <c r="H462" s="54">
        <v>-183</v>
      </c>
      <c r="I462" s="54">
        <v>4.0000299999999998</v>
      </c>
      <c r="J462" s="54">
        <v>0</v>
      </c>
      <c r="K462" s="54">
        <v>101.363</v>
      </c>
      <c r="L462" s="54">
        <v>30.039300000000001</v>
      </c>
      <c r="M462" s="54">
        <v>5.9893999999999998</v>
      </c>
      <c r="N462" s="54">
        <v>-3.1799999999999998E-4</v>
      </c>
      <c r="O462" s="54">
        <v>1393.19</v>
      </c>
    </row>
    <row r="463" spans="2:15" x14ac:dyDescent="0.2">
      <c r="B463" s="54">
        <v>38.0002</v>
      </c>
      <c r="C463" s="54">
        <v>167.48400000000001</v>
      </c>
      <c r="D463" s="54">
        <v>0.46382000000000001</v>
      </c>
      <c r="E463" s="54">
        <v>20.467099999999999</v>
      </c>
      <c r="F463" s="54">
        <v>4.0002700000000004</v>
      </c>
      <c r="G463" s="54">
        <v>-19.5</v>
      </c>
      <c r="H463" s="54">
        <v>-185.09800000000001</v>
      </c>
      <c r="I463" s="54">
        <v>4.0002700000000004</v>
      </c>
      <c r="J463" s="54">
        <v>0</v>
      </c>
      <c r="K463" s="54">
        <v>101.485</v>
      </c>
      <c r="L463" s="54">
        <v>30.014500000000002</v>
      </c>
      <c r="M463" s="54">
        <v>5.9902600000000001</v>
      </c>
      <c r="N463" s="54">
        <v>1.272E-5</v>
      </c>
      <c r="O463" s="54">
        <v>1393.52</v>
      </c>
    </row>
    <row r="464" spans="2:15" x14ac:dyDescent="0.2">
      <c r="B464" s="54">
        <v>38.083500000000001</v>
      </c>
      <c r="C464" s="54">
        <v>168.32400000000001</v>
      </c>
      <c r="D464" s="54">
        <v>0.469582</v>
      </c>
      <c r="E464" s="54">
        <v>20.456900000000001</v>
      </c>
      <c r="F464" s="54">
        <v>4.0000900000000001</v>
      </c>
      <c r="G464" s="54">
        <v>-19.5</v>
      </c>
      <c r="H464" s="54">
        <v>-187.1</v>
      </c>
      <c r="I464" s="54">
        <v>4.0000900000000001</v>
      </c>
      <c r="J464" s="54">
        <v>0</v>
      </c>
      <c r="K464" s="54">
        <v>101.4</v>
      </c>
      <c r="L464" s="54">
        <v>30.0395</v>
      </c>
      <c r="M464" s="54">
        <v>5.99003</v>
      </c>
      <c r="N464" s="54">
        <v>-3.0528E-4</v>
      </c>
      <c r="O464" s="54">
        <v>1393.98</v>
      </c>
    </row>
    <row r="465" spans="2:15" x14ac:dyDescent="0.2">
      <c r="B465" s="54">
        <v>38.166899999999998</v>
      </c>
      <c r="C465" s="54">
        <v>170.34399999999999</v>
      </c>
      <c r="D465" s="54">
        <v>0.47246300000000002</v>
      </c>
      <c r="E465" s="54">
        <v>20.467099999999999</v>
      </c>
      <c r="F465" s="54">
        <v>3.99979</v>
      </c>
      <c r="G465" s="54">
        <v>-19.600000000000001</v>
      </c>
      <c r="H465" s="54">
        <v>-189.19800000000001</v>
      </c>
      <c r="I465" s="54">
        <v>3.99979</v>
      </c>
      <c r="J465" s="54">
        <v>0</v>
      </c>
      <c r="K465" s="54">
        <v>101.453</v>
      </c>
      <c r="L465" s="54">
        <v>30.015000000000001</v>
      </c>
      <c r="M465" s="54">
        <v>5.9901600000000004</v>
      </c>
      <c r="N465" s="54">
        <v>-2.7347999999999999E-4</v>
      </c>
      <c r="O465" s="54">
        <v>1393.77</v>
      </c>
    </row>
    <row r="466" spans="2:15" x14ac:dyDescent="0.2">
      <c r="B466" s="54">
        <v>38.2502</v>
      </c>
      <c r="C466" s="54">
        <v>172.69399999999999</v>
      </c>
      <c r="D466" s="54">
        <v>0.47534300000000002</v>
      </c>
      <c r="E466" s="54">
        <v>20.467099999999999</v>
      </c>
      <c r="F466" s="54">
        <v>4.0000600000000004</v>
      </c>
      <c r="G466" s="54">
        <v>-19.600000000000001</v>
      </c>
      <c r="H466" s="54">
        <v>-191.2</v>
      </c>
      <c r="I466" s="54">
        <v>4.0000600000000004</v>
      </c>
      <c r="J466" s="54">
        <v>0</v>
      </c>
      <c r="K466" s="54">
        <v>101.40600000000001</v>
      </c>
      <c r="L466" s="54">
        <v>30.0395</v>
      </c>
      <c r="M466" s="54">
        <v>5.9901600000000004</v>
      </c>
      <c r="N466" s="54">
        <v>-4.4520000000000001E-5</v>
      </c>
      <c r="O466" s="54">
        <v>1393.85</v>
      </c>
    </row>
    <row r="467" spans="2:15" x14ac:dyDescent="0.2">
      <c r="B467" s="54">
        <v>38.333500000000001</v>
      </c>
      <c r="C467" s="54">
        <v>174.64400000000001</v>
      </c>
      <c r="D467" s="54">
        <v>0.476655</v>
      </c>
      <c r="E467" s="54">
        <v>20.467099999999999</v>
      </c>
      <c r="F467" s="54">
        <v>4.0004</v>
      </c>
      <c r="G467" s="54">
        <v>-19.600000000000001</v>
      </c>
      <c r="H467" s="54">
        <v>-193.3</v>
      </c>
      <c r="I467" s="54">
        <v>4.0004</v>
      </c>
      <c r="J467" s="54">
        <v>0</v>
      </c>
      <c r="K467" s="54">
        <v>101.42</v>
      </c>
      <c r="L467" s="54">
        <v>29.965599999999998</v>
      </c>
      <c r="M467" s="54">
        <v>5.9886299999999997</v>
      </c>
      <c r="N467" s="54">
        <v>2.4168E-4</v>
      </c>
      <c r="O467" s="54">
        <v>1393.53</v>
      </c>
    </row>
    <row r="468" spans="2:15" x14ac:dyDescent="0.2">
      <c r="B468" s="54">
        <v>38.416899999999998</v>
      </c>
      <c r="C468" s="54">
        <v>175.553</v>
      </c>
      <c r="D468" s="54">
        <v>0.48398600000000003</v>
      </c>
      <c r="E468" s="54">
        <v>20.472200000000001</v>
      </c>
      <c r="F468" s="54">
        <v>3.9998899999999997</v>
      </c>
      <c r="G468" s="54">
        <v>-19.7</v>
      </c>
      <c r="H468" s="54">
        <v>-195.488</v>
      </c>
      <c r="I468" s="54">
        <v>3.9998899999999997</v>
      </c>
      <c r="J468" s="54">
        <v>0</v>
      </c>
      <c r="K468" s="54">
        <v>101.486</v>
      </c>
      <c r="L468" s="54">
        <v>30.014800000000001</v>
      </c>
      <c r="M468" s="54">
        <v>5.98468</v>
      </c>
      <c r="N468" s="54">
        <v>-2.8620000000000002E-4</v>
      </c>
      <c r="O468" s="54">
        <v>1394</v>
      </c>
    </row>
    <row r="469" spans="2:15" x14ac:dyDescent="0.2">
      <c r="B469" s="54">
        <v>38.5002</v>
      </c>
      <c r="C469" s="54">
        <v>176.15199999999999</v>
      </c>
      <c r="D469" s="54">
        <v>0.48826000000000003</v>
      </c>
      <c r="E469" s="54">
        <v>20.467099999999999</v>
      </c>
      <c r="F469" s="54">
        <v>3.9999899999999999</v>
      </c>
      <c r="G469" s="54">
        <v>-19.899999999999999</v>
      </c>
      <c r="H469" s="54">
        <v>-197.68799999999999</v>
      </c>
      <c r="I469" s="54">
        <v>3.9999899999999999</v>
      </c>
      <c r="J469" s="54">
        <v>0</v>
      </c>
      <c r="K469" s="54">
        <v>101.44799999999999</v>
      </c>
      <c r="L469" s="54">
        <v>29.916599999999999</v>
      </c>
      <c r="M469" s="54">
        <v>5.98224</v>
      </c>
      <c r="N469" s="54">
        <v>-2.544E-4</v>
      </c>
      <c r="O469" s="54">
        <v>1394.3</v>
      </c>
    </row>
    <row r="470" spans="2:15" x14ac:dyDescent="0.2">
      <c r="B470" s="54">
        <v>38.583500000000001</v>
      </c>
      <c r="C470" s="54">
        <v>179.072</v>
      </c>
      <c r="D470" s="54">
        <v>0.49262899999999998</v>
      </c>
      <c r="E470" s="54">
        <v>20.467099999999999</v>
      </c>
      <c r="F470" s="54">
        <v>4.0000499999999999</v>
      </c>
      <c r="G470" s="54">
        <v>-20</v>
      </c>
      <c r="H470" s="54">
        <v>-199.78800000000001</v>
      </c>
      <c r="I470" s="54">
        <v>4.0000499999999999</v>
      </c>
      <c r="J470" s="54">
        <v>0</v>
      </c>
      <c r="K470" s="54">
        <v>101.509</v>
      </c>
      <c r="L470" s="54">
        <v>30.0395</v>
      </c>
      <c r="M470" s="54">
        <v>5.9801400000000005</v>
      </c>
      <c r="N470" s="54">
        <v>0</v>
      </c>
      <c r="O470" s="54">
        <v>1393.91</v>
      </c>
    </row>
    <row r="471" spans="2:15" x14ac:dyDescent="0.2">
      <c r="B471" s="54">
        <v>38.666899999999998</v>
      </c>
      <c r="C471" s="54">
        <v>180.40199999999999</v>
      </c>
      <c r="D471" s="54">
        <v>0.49839</v>
      </c>
      <c r="E471" s="54">
        <v>20.467099999999999</v>
      </c>
      <c r="F471" s="54">
        <v>3.99986</v>
      </c>
      <c r="G471" s="54">
        <v>-20.100000000000001</v>
      </c>
      <c r="H471" s="54">
        <v>-201.99799999999999</v>
      </c>
      <c r="I471" s="54">
        <v>3.99986</v>
      </c>
      <c r="J471" s="54">
        <v>0</v>
      </c>
      <c r="K471" s="54">
        <v>101.42400000000001</v>
      </c>
      <c r="L471" s="54">
        <v>29.965800000000002</v>
      </c>
      <c r="M471" s="54">
        <v>5.9778500000000001</v>
      </c>
      <c r="N471" s="54">
        <v>-2.544E-5</v>
      </c>
      <c r="O471" s="54">
        <v>1394.59</v>
      </c>
    </row>
    <row r="472" spans="2:15" x14ac:dyDescent="0.2">
      <c r="B472" s="54">
        <v>38.7502</v>
      </c>
      <c r="C472" s="54">
        <v>182.94200000000001</v>
      </c>
      <c r="D472" s="54">
        <v>0.50415200000000004</v>
      </c>
      <c r="E472" s="54">
        <v>20.456900000000001</v>
      </c>
      <c r="F472" s="54">
        <v>4.0000299999999998</v>
      </c>
      <c r="G472" s="54">
        <v>-20.3</v>
      </c>
      <c r="H472" s="54">
        <v>-204.18799999999999</v>
      </c>
      <c r="I472" s="54">
        <v>4.0000299999999998</v>
      </c>
      <c r="J472" s="54">
        <v>0</v>
      </c>
      <c r="K472" s="54">
        <v>101.399</v>
      </c>
      <c r="L472" s="54">
        <v>29.990099999999998</v>
      </c>
      <c r="M472" s="54">
        <v>5.9742300000000004</v>
      </c>
      <c r="N472" s="54">
        <v>-3.1799999999999998E-4</v>
      </c>
      <c r="O472" s="54">
        <v>1394.08</v>
      </c>
    </row>
    <row r="473" spans="2:15" x14ac:dyDescent="0.2">
      <c r="B473" s="54">
        <v>38.833500000000001</v>
      </c>
      <c r="C473" s="54">
        <v>183.798</v>
      </c>
      <c r="D473" s="54">
        <v>0.50703299999999996</v>
      </c>
      <c r="E473" s="54">
        <v>20.446899999999999</v>
      </c>
      <c r="F473" s="54">
        <v>4.0000400000000003</v>
      </c>
      <c r="G473" s="54">
        <v>-20.5</v>
      </c>
      <c r="H473" s="54">
        <v>-206.488</v>
      </c>
      <c r="I473" s="54">
        <v>4.0000400000000003</v>
      </c>
      <c r="J473" s="54">
        <v>0</v>
      </c>
      <c r="K473" s="54">
        <v>101.45</v>
      </c>
      <c r="L473" s="54">
        <v>29.965900000000001</v>
      </c>
      <c r="M473" s="54">
        <v>5.9703400000000002</v>
      </c>
      <c r="N473" s="54">
        <v>-3.1799999999999998E-4</v>
      </c>
      <c r="O473" s="54">
        <v>1394.05</v>
      </c>
    </row>
    <row r="474" spans="2:15" x14ac:dyDescent="0.2">
      <c r="B474" s="54">
        <v>38.916899999999998</v>
      </c>
      <c r="C474" s="54">
        <v>185.916</v>
      </c>
      <c r="D474" s="54">
        <v>0.512795</v>
      </c>
      <c r="E474" s="54">
        <v>20.456900000000001</v>
      </c>
      <c r="F474" s="54">
        <v>4.0000999999999998</v>
      </c>
      <c r="G474" s="54">
        <v>-20.7</v>
      </c>
      <c r="H474" s="54">
        <v>-208.68799999999999</v>
      </c>
      <c r="I474" s="54">
        <v>4.0000999999999998</v>
      </c>
      <c r="J474" s="54">
        <v>0</v>
      </c>
      <c r="K474" s="54">
        <v>101.46299999999999</v>
      </c>
      <c r="L474" s="54">
        <v>29.941400000000002</v>
      </c>
      <c r="M474" s="54">
        <v>5.9675700000000003</v>
      </c>
      <c r="N474" s="54">
        <v>-3.1799999999999998E-4</v>
      </c>
      <c r="O474" s="54">
        <v>1393.71</v>
      </c>
    </row>
    <row r="475" spans="2:15" x14ac:dyDescent="0.2">
      <c r="B475" s="54">
        <v>39.0002</v>
      </c>
      <c r="C475" s="54">
        <v>188.792</v>
      </c>
      <c r="D475" s="54">
        <v>0.51567600000000002</v>
      </c>
      <c r="E475" s="54">
        <v>20.456900000000001</v>
      </c>
      <c r="F475" s="54">
        <v>3.9999700000000002</v>
      </c>
      <c r="G475" s="54">
        <v>-21</v>
      </c>
      <c r="H475" s="54">
        <v>-210.898</v>
      </c>
      <c r="I475" s="54">
        <v>3.9999700000000002</v>
      </c>
      <c r="J475" s="54">
        <v>0</v>
      </c>
      <c r="K475" s="54">
        <v>101.348</v>
      </c>
      <c r="L475" s="54">
        <v>30.014600000000002</v>
      </c>
      <c r="M475" s="54">
        <v>5.9658600000000002</v>
      </c>
      <c r="N475" s="54">
        <v>-1.272E-5</v>
      </c>
      <c r="O475" s="54">
        <v>1393.92</v>
      </c>
    </row>
    <row r="476" spans="2:15" x14ac:dyDescent="0.2">
      <c r="B476" s="54">
        <v>39.083500000000001</v>
      </c>
      <c r="C476" s="54">
        <v>190.33199999999999</v>
      </c>
      <c r="D476" s="54">
        <v>0.52143700000000004</v>
      </c>
      <c r="E476" s="54">
        <v>20.456900000000001</v>
      </c>
      <c r="F476" s="54">
        <v>3.9999599999999997</v>
      </c>
      <c r="G476" s="54">
        <v>-21.2</v>
      </c>
      <c r="H476" s="54">
        <v>-213.18799999999999</v>
      </c>
      <c r="I476" s="54">
        <v>3.9999599999999997</v>
      </c>
      <c r="J476" s="54">
        <v>0</v>
      </c>
      <c r="K476" s="54">
        <v>101.188</v>
      </c>
      <c r="L476" s="54">
        <v>30.0642</v>
      </c>
      <c r="M476" s="54">
        <v>5.9637500000000001</v>
      </c>
      <c r="N476" s="54">
        <v>3.1164000000000002E-4</v>
      </c>
      <c r="O476" s="54">
        <v>1393.85</v>
      </c>
    </row>
    <row r="477" spans="2:15" x14ac:dyDescent="0.2">
      <c r="B477" s="54">
        <v>39.166899999999998</v>
      </c>
      <c r="C477" s="54">
        <v>194.37299999999999</v>
      </c>
      <c r="D477" s="54">
        <v>0.52417599999999998</v>
      </c>
      <c r="E477" s="54">
        <v>20.467099999999999</v>
      </c>
      <c r="F477" s="54">
        <v>4.0001699999999998</v>
      </c>
      <c r="G477" s="54">
        <v>-21.6</v>
      </c>
      <c r="H477" s="54">
        <v>-215.58799999999999</v>
      </c>
      <c r="I477" s="54">
        <v>4.0001699999999998</v>
      </c>
      <c r="J477" s="54">
        <v>0</v>
      </c>
      <c r="K477" s="54">
        <v>101.30800000000001</v>
      </c>
      <c r="L477" s="54">
        <v>29.990300000000001</v>
      </c>
      <c r="M477" s="54">
        <v>5.9606899999999996</v>
      </c>
      <c r="N477" s="54">
        <v>3.1799999999999998E-4</v>
      </c>
      <c r="O477" s="54">
        <v>1393.68</v>
      </c>
    </row>
    <row r="478" spans="2:15" x14ac:dyDescent="0.2">
      <c r="B478" s="54">
        <v>39.2502</v>
      </c>
      <c r="C478" s="54">
        <v>196.62799999999999</v>
      </c>
      <c r="D478" s="54">
        <v>0.53008</v>
      </c>
      <c r="E478" s="54">
        <v>20.467099999999999</v>
      </c>
      <c r="F478" s="54">
        <v>4.0000099999999996</v>
      </c>
      <c r="G478" s="54">
        <v>-21.8</v>
      </c>
      <c r="H478" s="54">
        <v>-217.88800000000001</v>
      </c>
      <c r="I478" s="54">
        <v>4.0000099999999996</v>
      </c>
      <c r="J478" s="54">
        <v>0</v>
      </c>
      <c r="K478" s="54">
        <v>101.20099999999999</v>
      </c>
      <c r="L478" s="54">
        <v>29.966100000000001</v>
      </c>
      <c r="M478" s="54">
        <v>5.9678100000000001</v>
      </c>
      <c r="N478" s="54">
        <v>3.1799999999999998E-4</v>
      </c>
      <c r="O478" s="54">
        <v>1394.12</v>
      </c>
    </row>
    <row r="479" spans="2:15" x14ac:dyDescent="0.2">
      <c r="B479" s="54">
        <v>39.333500000000001</v>
      </c>
      <c r="C479" s="54">
        <v>197.23599999999999</v>
      </c>
      <c r="D479" s="54">
        <v>0.53164900000000004</v>
      </c>
      <c r="E479" s="54">
        <v>20.456900000000001</v>
      </c>
      <c r="F479" s="54">
        <v>3.9998100000000001</v>
      </c>
      <c r="G479" s="54">
        <v>-22</v>
      </c>
      <c r="H479" s="54">
        <v>-220.2</v>
      </c>
      <c r="I479" s="54">
        <v>3.9998100000000001</v>
      </c>
      <c r="J479" s="54">
        <v>0</v>
      </c>
      <c r="K479" s="54">
        <v>101.215</v>
      </c>
      <c r="L479" s="54">
        <v>29.990400000000001</v>
      </c>
      <c r="M479" s="54">
        <v>5.9802499999999998</v>
      </c>
      <c r="N479" s="54">
        <v>-3.1799999999999998E-4</v>
      </c>
      <c r="O479" s="54">
        <v>1393.66</v>
      </c>
    </row>
    <row r="480" spans="2:15" x14ac:dyDescent="0.2">
      <c r="B480" s="54">
        <v>39.416899999999998</v>
      </c>
      <c r="C480" s="54">
        <v>199.6</v>
      </c>
      <c r="D480" s="54">
        <v>0.53584200000000004</v>
      </c>
      <c r="E480" s="54">
        <v>20.456900000000001</v>
      </c>
      <c r="F480" s="54">
        <v>3.9996100000000001</v>
      </c>
      <c r="G480" s="54">
        <v>-22.1</v>
      </c>
      <c r="H480" s="54">
        <v>-222.68799999999999</v>
      </c>
      <c r="I480" s="54">
        <v>3.9996100000000001</v>
      </c>
      <c r="J480" s="54">
        <v>0</v>
      </c>
      <c r="K480" s="54">
        <v>101.324</v>
      </c>
      <c r="L480" s="54">
        <v>29.989899999999999</v>
      </c>
      <c r="M480" s="54">
        <v>5.9818600000000002</v>
      </c>
      <c r="N480" s="54">
        <v>0</v>
      </c>
      <c r="O480" s="54">
        <v>1394.83</v>
      </c>
    </row>
    <row r="481" spans="2:15" x14ac:dyDescent="0.2">
      <c r="B481" s="54">
        <v>39.5002</v>
      </c>
      <c r="C481" s="54">
        <v>202.71199999999999</v>
      </c>
      <c r="D481" s="54">
        <v>0.54448399999999997</v>
      </c>
      <c r="E481" s="54">
        <v>20.456900000000001</v>
      </c>
      <c r="F481" s="54">
        <v>4.0001300000000004</v>
      </c>
      <c r="G481" s="54">
        <v>-22.2073</v>
      </c>
      <c r="H481" s="54">
        <v>-225.08799999999999</v>
      </c>
      <c r="I481" s="54">
        <v>4.0001300000000004</v>
      </c>
      <c r="J481" s="54">
        <v>0</v>
      </c>
      <c r="K481" s="54">
        <v>101.172</v>
      </c>
      <c r="L481" s="54">
        <v>29.941099999999999</v>
      </c>
      <c r="M481" s="54">
        <v>5.9817799999999997</v>
      </c>
      <c r="N481" s="54">
        <v>-2.9255999999999998E-4</v>
      </c>
      <c r="O481" s="54">
        <v>1394.4</v>
      </c>
    </row>
    <row r="482" spans="2:15" x14ac:dyDescent="0.2">
      <c r="B482" s="54">
        <v>39.583500000000001</v>
      </c>
      <c r="C482" s="54">
        <v>203.745</v>
      </c>
      <c r="D482" s="54">
        <v>0.54736499999999999</v>
      </c>
      <c r="E482" s="54">
        <v>20.436699999999998</v>
      </c>
      <c r="F482" s="54">
        <v>3.9998200000000002</v>
      </c>
      <c r="G482" s="54">
        <v>-22.4</v>
      </c>
      <c r="H482" s="54">
        <v>-227.488</v>
      </c>
      <c r="I482" s="54">
        <v>3.9998200000000002</v>
      </c>
      <c r="J482" s="54">
        <v>0</v>
      </c>
      <c r="K482" s="54">
        <v>101.241</v>
      </c>
      <c r="L482" s="54">
        <v>29.965599999999998</v>
      </c>
      <c r="M482" s="54">
        <v>5.9835599999999998</v>
      </c>
      <c r="N482" s="54">
        <v>3.0528E-4</v>
      </c>
      <c r="O482" s="54">
        <v>1393.68</v>
      </c>
    </row>
    <row r="483" spans="2:15" x14ac:dyDescent="0.2">
      <c r="B483" s="54">
        <v>39.666899999999998</v>
      </c>
      <c r="C483" s="54">
        <v>205.4</v>
      </c>
      <c r="D483" s="54">
        <v>0.55024600000000001</v>
      </c>
      <c r="E483" s="54">
        <v>20.436699999999998</v>
      </c>
      <c r="F483" s="54">
        <v>3.9999099999999999</v>
      </c>
      <c r="G483" s="54">
        <v>-22.5</v>
      </c>
      <c r="H483" s="54">
        <v>-229.99799999999999</v>
      </c>
      <c r="I483" s="54">
        <v>3.9999099999999999</v>
      </c>
      <c r="J483" s="54">
        <v>0</v>
      </c>
      <c r="K483" s="54">
        <v>101.23699999999999</v>
      </c>
      <c r="L483" s="54">
        <v>30.015000000000001</v>
      </c>
      <c r="M483" s="54">
        <v>5.9840400000000002</v>
      </c>
      <c r="N483" s="54">
        <v>4.4520000000000001E-5</v>
      </c>
      <c r="O483" s="54">
        <v>1394.23</v>
      </c>
    </row>
    <row r="484" spans="2:15" x14ac:dyDescent="0.2">
      <c r="B484" s="54">
        <v>39.7502</v>
      </c>
      <c r="C484" s="54">
        <v>208.83199999999999</v>
      </c>
      <c r="D484" s="54">
        <v>0.54448399999999997</v>
      </c>
      <c r="E484" s="54">
        <v>20.436699999999998</v>
      </c>
      <c r="F484" s="54">
        <v>4.0000200000000001</v>
      </c>
      <c r="G484" s="54">
        <v>-22.6709</v>
      </c>
      <c r="H484" s="54">
        <v>-232.38800000000001</v>
      </c>
      <c r="I484" s="54">
        <v>4.0000200000000001</v>
      </c>
      <c r="J484" s="54">
        <v>0</v>
      </c>
      <c r="K484" s="54">
        <v>101.29300000000001</v>
      </c>
      <c r="L484" s="54">
        <v>30.039100000000001</v>
      </c>
      <c r="M484" s="54">
        <v>5.9851400000000003</v>
      </c>
      <c r="N484" s="54">
        <v>-2.7347999999999999E-4</v>
      </c>
      <c r="O484" s="54">
        <v>1393.95</v>
      </c>
    </row>
    <row r="485" spans="2:15" x14ac:dyDescent="0.2">
      <c r="B485" s="54">
        <v>39.833500000000001</v>
      </c>
      <c r="C485" s="54">
        <v>209.624</v>
      </c>
      <c r="D485" s="54">
        <v>0.54736499999999999</v>
      </c>
      <c r="E485" s="54">
        <v>20.436699999999998</v>
      </c>
      <c r="F485" s="54">
        <v>4.0003799999999998</v>
      </c>
      <c r="G485" s="54">
        <v>-22.6</v>
      </c>
      <c r="H485" s="54">
        <v>-234.8</v>
      </c>
      <c r="I485" s="54">
        <v>4.0003799999999998</v>
      </c>
      <c r="J485" s="54">
        <v>0</v>
      </c>
      <c r="K485" s="54">
        <v>101.124</v>
      </c>
      <c r="L485" s="54">
        <v>29.990600000000001</v>
      </c>
      <c r="M485" s="54">
        <v>5.9853899999999998</v>
      </c>
      <c r="N485" s="54">
        <v>-3.1799999999999998E-4</v>
      </c>
      <c r="O485" s="54">
        <v>1393.65</v>
      </c>
    </row>
    <row r="486" spans="2:15" x14ac:dyDescent="0.2">
      <c r="B486" s="54">
        <v>39.916899999999998</v>
      </c>
      <c r="C486" s="54">
        <v>211.94399999999999</v>
      </c>
      <c r="D486" s="54">
        <v>0.55888899999999997</v>
      </c>
      <c r="E486" s="54">
        <v>20.436699999999998</v>
      </c>
      <c r="F486" s="54">
        <v>3.9998399999999998</v>
      </c>
      <c r="G486" s="54">
        <v>-22.7</v>
      </c>
      <c r="H486" s="54">
        <v>-237.38800000000001</v>
      </c>
      <c r="I486" s="54">
        <v>3.9998399999999998</v>
      </c>
      <c r="J486" s="54">
        <v>0</v>
      </c>
      <c r="K486" s="54">
        <v>101.236</v>
      </c>
      <c r="L486" s="54">
        <v>30.015000000000001</v>
      </c>
      <c r="M486" s="54">
        <v>5.98515</v>
      </c>
      <c r="N486" s="54">
        <v>2.4168E-4</v>
      </c>
      <c r="O486" s="54">
        <v>1393.67</v>
      </c>
    </row>
    <row r="487" spans="2:15" x14ac:dyDescent="0.2">
      <c r="B487" s="54">
        <v>40.0002</v>
      </c>
      <c r="C487" s="54">
        <v>214.096</v>
      </c>
      <c r="D487" s="54">
        <v>0.56326699999999996</v>
      </c>
      <c r="E487" s="54">
        <v>20.426600000000001</v>
      </c>
      <c r="F487" s="54">
        <v>4.0002399999999998</v>
      </c>
      <c r="G487" s="54">
        <v>-22.8</v>
      </c>
      <c r="H487" s="54">
        <v>-239.898</v>
      </c>
      <c r="I487" s="54">
        <v>4.0002399999999998</v>
      </c>
      <c r="J487" s="54">
        <v>0</v>
      </c>
      <c r="K487" s="54">
        <v>101.005</v>
      </c>
      <c r="L487" s="54">
        <v>29.916699999999999</v>
      </c>
      <c r="M487" s="54">
        <v>5.9843299999999999</v>
      </c>
      <c r="N487" s="54">
        <v>3.18E-5</v>
      </c>
      <c r="O487" s="54">
        <v>1393.37</v>
      </c>
    </row>
    <row r="488" spans="2:15" x14ac:dyDescent="0.2">
      <c r="B488" s="54">
        <v>40.083500000000001</v>
      </c>
      <c r="C488" s="54">
        <v>215.708</v>
      </c>
      <c r="D488" s="54">
        <v>0.57041200000000003</v>
      </c>
      <c r="E488" s="54">
        <v>20.426600000000001</v>
      </c>
      <c r="F488" s="54">
        <v>4.00014</v>
      </c>
      <c r="G488" s="54">
        <v>-23</v>
      </c>
      <c r="H488" s="54">
        <v>-242.476</v>
      </c>
      <c r="I488" s="54">
        <v>4.00014</v>
      </c>
      <c r="J488" s="54">
        <v>0</v>
      </c>
      <c r="K488" s="54">
        <v>101.04</v>
      </c>
      <c r="L488" s="54">
        <v>29.940899999999999</v>
      </c>
      <c r="M488" s="54">
        <v>5.9847900000000003</v>
      </c>
      <c r="N488" s="54">
        <v>-3.1799999999999998E-4</v>
      </c>
      <c r="O488" s="54">
        <v>1393.72</v>
      </c>
    </row>
    <row r="489" spans="2:15" x14ac:dyDescent="0.2">
      <c r="B489" s="54">
        <v>40.166899999999998</v>
      </c>
      <c r="C489" s="54">
        <v>219.99600000000001</v>
      </c>
      <c r="D489" s="54">
        <v>0.57905499999999999</v>
      </c>
      <c r="E489" s="54">
        <v>20.426600000000001</v>
      </c>
      <c r="F489" s="54">
        <v>3.9998300000000002</v>
      </c>
      <c r="G489" s="54">
        <v>-23</v>
      </c>
      <c r="H489" s="54">
        <v>-244.988</v>
      </c>
      <c r="I489" s="54">
        <v>3.9998300000000002</v>
      </c>
      <c r="J489" s="54">
        <v>0</v>
      </c>
      <c r="K489" s="54">
        <v>101.02500000000001</v>
      </c>
      <c r="L489" s="54">
        <v>29.916699999999999</v>
      </c>
      <c r="M489" s="54">
        <v>5.9848800000000004</v>
      </c>
      <c r="N489" s="54">
        <v>-2.544E-5</v>
      </c>
      <c r="O489" s="54">
        <v>1394.2</v>
      </c>
    </row>
    <row r="490" spans="2:15" x14ac:dyDescent="0.2">
      <c r="B490" s="54">
        <v>40.2502</v>
      </c>
      <c r="C490" s="54">
        <v>222.04400000000001</v>
      </c>
      <c r="D490" s="54">
        <v>0.584816</v>
      </c>
      <c r="E490" s="54">
        <v>20.431699999999999</v>
      </c>
      <c r="F490" s="54">
        <v>3.9999700000000002</v>
      </c>
      <c r="G490" s="54">
        <v>-23.173300000000001</v>
      </c>
      <c r="H490" s="54">
        <v>-247.68799999999999</v>
      </c>
      <c r="I490" s="54">
        <v>3.9999700000000002</v>
      </c>
      <c r="J490" s="54">
        <v>0</v>
      </c>
      <c r="K490" s="54">
        <v>100.997</v>
      </c>
      <c r="L490" s="54">
        <v>29.990600000000001</v>
      </c>
      <c r="M490" s="54">
        <v>5.9844200000000001</v>
      </c>
      <c r="N490" s="54">
        <v>0</v>
      </c>
      <c r="O490" s="54">
        <v>1393.59</v>
      </c>
    </row>
    <row r="491" spans="2:15" x14ac:dyDescent="0.2">
      <c r="B491" s="54">
        <v>40.333500000000001</v>
      </c>
      <c r="C491" s="54">
        <v>224.316</v>
      </c>
      <c r="D491" s="54">
        <v>0.59057800000000005</v>
      </c>
      <c r="E491" s="54">
        <v>20.436699999999998</v>
      </c>
      <c r="F491" s="54">
        <v>3.99986</v>
      </c>
      <c r="G491" s="54">
        <v>-23.2</v>
      </c>
      <c r="H491" s="54">
        <v>-250.298</v>
      </c>
      <c r="I491" s="54">
        <v>3.99986</v>
      </c>
      <c r="J491" s="54">
        <v>0</v>
      </c>
      <c r="K491" s="54">
        <v>101.01600000000001</v>
      </c>
      <c r="L491" s="54">
        <v>30.0398</v>
      </c>
      <c r="M491" s="54">
        <v>5.9845899999999999</v>
      </c>
      <c r="N491" s="54">
        <v>-3.1799999999999998E-4</v>
      </c>
      <c r="O491" s="54">
        <v>1394.07</v>
      </c>
    </row>
    <row r="492" spans="2:15" x14ac:dyDescent="0.2">
      <c r="B492" s="54">
        <v>40.416899999999998</v>
      </c>
      <c r="C492" s="54">
        <v>226.29599999999999</v>
      </c>
      <c r="D492" s="54">
        <v>0.59345899999999996</v>
      </c>
      <c r="E492" s="54">
        <v>20.436699999999998</v>
      </c>
      <c r="F492" s="54">
        <v>4.0001499999999997</v>
      </c>
      <c r="G492" s="54">
        <v>-23.3</v>
      </c>
      <c r="H492" s="54">
        <v>-252.88800000000001</v>
      </c>
      <c r="I492" s="54">
        <v>4.0001499999999997</v>
      </c>
      <c r="J492" s="54">
        <v>0</v>
      </c>
      <c r="K492" s="54">
        <v>101.053</v>
      </c>
      <c r="L492" s="54">
        <v>30.014800000000001</v>
      </c>
      <c r="M492" s="54">
        <v>5.98522</v>
      </c>
      <c r="N492" s="54">
        <v>-2.9891999999999999E-4</v>
      </c>
      <c r="O492" s="54">
        <v>1394.23</v>
      </c>
    </row>
    <row r="493" spans="2:15" x14ac:dyDescent="0.2">
      <c r="B493" s="54">
        <v>40.5002</v>
      </c>
      <c r="C493" s="54">
        <v>228.345</v>
      </c>
      <c r="D493" s="54">
        <v>0.599221</v>
      </c>
      <c r="E493" s="54">
        <v>20.426600000000001</v>
      </c>
      <c r="F493" s="54">
        <v>3.9997600000000002</v>
      </c>
      <c r="G493" s="54">
        <v>-23.4</v>
      </c>
      <c r="H493" s="54">
        <v>-255.58799999999999</v>
      </c>
      <c r="I493" s="54">
        <v>3.9997600000000002</v>
      </c>
      <c r="J493" s="54">
        <v>0</v>
      </c>
      <c r="K493" s="54">
        <v>101.04900000000001</v>
      </c>
      <c r="L493" s="54">
        <v>29.965800000000002</v>
      </c>
      <c r="M493" s="54">
        <v>5.9847799999999998</v>
      </c>
      <c r="N493" s="54">
        <v>3.1799999999999998E-4</v>
      </c>
      <c r="O493" s="54">
        <v>1393.66</v>
      </c>
    </row>
    <row r="494" spans="2:15" x14ac:dyDescent="0.2">
      <c r="B494" s="54">
        <v>40.583500000000001</v>
      </c>
      <c r="C494" s="54">
        <v>231.2</v>
      </c>
      <c r="D494" s="54">
        <v>0.60358500000000004</v>
      </c>
      <c r="E494" s="54">
        <v>20.426600000000001</v>
      </c>
      <c r="F494" s="54">
        <v>3.9999700000000002</v>
      </c>
      <c r="G494" s="54">
        <v>-23.5</v>
      </c>
      <c r="H494" s="54">
        <v>-258.27800000000002</v>
      </c>
      <c r="I494" s="54">
        <v>3.9999700000000002</v>
      </c>
      <c r="J494" s="54">
        <v>0</v>
      </c>
      <c r="K494" s="54">
        <v>100.89</v>
      </c>
      <c r="L494" s="54">
        <v>29.990300000000001</v>
      </c>
      <c r="M494" s="54">
        <v>5.9852100000000004</v>
      </c>
      <c r="N494" s="54">
        <v>-1.272E-5</v>
      </c>
      <c r="O494" s="54">
        <v>1394.04</v>
      </c>
    </row>
    <row r="495" spans="2:15" x14ac:dyDescent="0.2">
      <c r="B495" s="54">
        <v>40.666899999999998</v>
      </c>
      <c r="C495" s="54">
        <v>233.68799999999999</v>
      </c>
      <c r="D495" s="54">
        <v>0.60786300000000004</v>
      </c>
      <c r="E495" s="54">
        <v>20.426600000000001</v>
      </c>
      <c r="F495" s="54">
        <v>4.00014</v>
      </c>
      <c r="G495" s="54">
        <v>-23.6</v>
      </c>
      <c r="H495" s="54">
        <v>-260.99799999999999</v>
      </c>
      <c r="I495" s="54">
        <v>4.00014</v>
      </c>
      <c r="J495" s="54">
        <v>0</v>
      </c>
      <c r="K495" s="54">
        <v>100.925</v>
      </c>
      <c r="L495" s="54">
        <v>29.990400000000001</v>
      </c>
      <c r="M495" s="54">
        <v>5.9840799999999996</v>
      </c>
      <c r="N495" s="54">
        <v>-3.1164000000000002E-4</v>
      </c>
      <c r="O495" s="54">
        <v>1394.01</v>
      </c>
    </row>
    <row r="496" spans="2:15" x14ac:dyDescent="0.2">
      <c r="B496" s="54">
        <v>40.7502</v>
      </c>
      <c r="C496" s="54">
        <v>235.316</v>
      </c>
      <c r="D496" s="54">
        <v>0.616506</v>
      </c>
      <c r="E496" s="54">
        <v>20.426600000000001</v>
      </c>
      <c r="F496" s="54">
        <v>3.9999799999999999</v>
      </c>
      <c r="G496" s="54">
        <v>-23.7</v>
      </c>
      <c r="H496" s="54">
        <v>-263.86399999999998</v>
      </c>
      <c r="I496" s="54">
        <v>3.9999799999999999</v>
      </c>
      <c r="J496" s="54">
        <v>0</v>
      </c>
      <c r="K496" s="54">
        <v>101.072</v>
      </c>
      <c r="L496" s="54">
        <v>29.965900000000001</v>
      </c>
      <c r="M496" s="54">
        <v>5.9811199999999998</v>
      </c>
      <c r="N496" s="54">
        <v>-3.1799999999999998E-4</v>
      </c>
      <c r="O496" s="54">
        <v>1394.39</v>
      </c>
    </row>
    <row r="497" spans="2:15" x14ac:dyDescent="0.2">
      <c r="B497" s="54">
        <v>40.833500000000001</v>
      </c>
      <c r="C497" s="54">
        <v>237.876</v>
      </c>
      <c r="D497" s="54">
        <v>0.62226800000000004</v>
      </c>
      <c r="E497" s="54">
        <v>20.426600000000001</v>
      </c>
      <c r="F497" s="54">
        <v>3.99966</v>
      </c>
      <c r="G497" s="54">
        <v>-23.843599999999999</v>
      </c>
      <c r="H497" s="54">
        <v>-266.58800000000002</v>
      </c>
      <c r="I497" s="54">
        <v>3.99966</v>
      </c>
      <c r="J497" s="54">
        <v>0</v>
      </c>
      <c r="K497" s="54">
        <v>100.842</v>
      </c>
      <c r="L497" s="54">
        <v>30.0151</v>
      </c>
      <c r="M497" s="54">
        <v>5.97797</v>
      </c>
      <c r="N497" s="54">
        <v>3.1799999999999998E-4</v>
      </c>
      <c r="O497" s="54">
        <v>1394.53</v>
      </c>
    </row>
    <row r="498" spans="2:15" x14ac:dyDescent="0.2">
      <c r="B498" s="54">
        <v>40.916899999999998</v>
      </c>
      <c r="C498" s="54">
        <v>240.38300000000001</v>
      </c>
      <c r="D498" s="54">
        <v>0.62802899999999995</v>
      </c>
      <c r="E498" s="54">
        <v>20.416499999999999</v>
      </c>
      <c r="F498" s="54">
        <v>4.0004999999999997</v>
      </c>
      <c r="G498" s="54">
        <v>-24</v>
      </c>
      <c r="H498" s="54">
        <v>-269.38799999999998</v>
      </c>
      <c r="I498" s="54">
        <v>4.0004999999999997</v>
      </c>
      <c r="J498" s="54">
        <v>0</v>
      </c>
      <c r="K498" s="54">
        <v>100.901</v>
      </c>
      <c r="L498" s="54">
        <v>30.014600000000002</v>
      </c>
      <c r="M498" s="54">
        <v>5.9790400000000004</v>
      </c>
      <c r="N498" s="54">
        <v>-3.1164000000000002E-4</v>
      </c>
      <c r="O498" s="54">
        <v>1394.24</v>
      </c>
    </row>
    <row r="499" spans="2:15" x14ac:dyDescent="0.2">
      <c r="B499" s="54">
        <v>41.0002</v>
      </c>
      <c r="C499" s="54">
        <v>242.691</v>
      </c>
      <c r="D499" s="54">
        <v>0.63090999999999997</v>
      </c>
      <c r="E499" s="54">
        <v>20.426600000000001</v>
      </c>
      <c r="F499" s="54">
        <v>4.0000200000000001</v>
      </c>
      <c r="G499" s="54">
        <v>-24.1</v>
      </c>
      <c r="H499" s="54">
        <v>-272.19799999999998</v>
      </c>
      <c r="I499" s="54">
        <v>4.0000200000000001</v>
      </c>
      <c r="J499" s="54">
        <v>0</v>
      </c>
      <c r="K499" s="54">
        <v>100.858</v>
      </c>
      <c r="L499" s="54">
        <v>29.892199999999999</v>
      </c>
      <c r="M499" s="54">
        <v>5.98102</v>
      </c>
      <c r="N499" s="54">
        <v>-3.1799999999999998E-4</v>
      </c>
      <c r="O499" s="54">
        <v>1394.06</v>
      </c>
    </row>
    <row r="500" spans="2:15" x14ac:dyDescent="0.2">
      <c r="B500" s="54">
        <v>41.083500000000001</v>
      </c>
      <c r="C500" s="54">
        <v>245.136</v>
      </c>
      <c r="D500" s="54">
        <v>0.63379099999999999</v>
      </c>
      <c r="E500" s="54">
        <v>20.4221</v>
      </c>
      <c r="F500" s="54">
        <v>4.0000299999999998</v>
      </c>
      <c r="G500" s="54">
        <v>-24.2</v>
      </c>
      <c r="H500" s="54">
        <v>-275</v>
      </c>
      <c r="I500" s="54">
        <v>4.0000299999999998</v>
      </c>
      <c r="J500" s="54">
        <v>0</v>
      </c>
      <c r="K500" s="54">
        <v>100.861</v>
      </c>
      <c r="L500" s="54">
        <v>30.0151</v>
      </c>
      <c r="M500" s="54">
        <v>5.9801099999999998</v>
      </c>
      <c r="N500" s="54">
        <v>-3.0528E-4</v>
      </c>
      <c r="O500" s="54">
        <v>1394.59</v>
      </c>
    </row>
    <row r="501" spans="2:15" x14ac:dyDescent="0.2">
      <c r="B501" s="54">
        <v>41.166899999999998</v>
      </c>
      <c r="C501" s="54">
        <v>247.232</v>
      </c>
      <c r="D501" s="54">
        <v>0.64243399999999995</v>
      </c>
      <c r="E501" s="54">
        <v>20.416499999999999</v>
      </c>
      <c r="F501" s="54">
        <v>4.0001300000000004</v>
      </c>
      <c r="G501" s="54">
        <v>-24.3</v>
      </c>
      <c r="H501" s="54">
        <v>-277.88799999999998</v>
      </c>
      <c r="I501" s="54">
        <v>4.0001300000000004</v>
      </c>
      <c r="J501" s="54">
        <v>0</v>
      </c>
      <c r="K501" s="54">
        <v>100.874</v>
      </c>
      <c r="L501" s="54">
        <v>30.014800000000001</v>
      </c>
      <c r="M501" s="54">
        <v>5.9811199999999998</v>
      </c>
      <c r="N501" s="54">
        <v>-3.1799999999999998E-4</v>
      </c>
      <c r="O501" s="54">
        <v>1394.09</v>
      </c>
    </row>
    <row r="502" spans="2:15" x14ac:dyDescent="0.2">
      <c r="B502" s="54">
        <v>41.2502</v>
      </c>
      <c r="C502" s="54">
        <v>251</v>
      </c>
      <c r="D502" s="54">
        <v>0.64531499999999997</v>
      </c>
      <c r="E502" s="54">
        <v>20.421399999999998</v>
      </c>
      <c r="F502" s="54">
        <v>3.9999899999999999</v>
      </c>
      <c r="G502" s="54">
        <v>-24.468</v>
      </c>
      <c r="H502" s="54">
        <v>-280.7</v>
      </c>
      <c r="I502" s="54">
        <v>3.9999899999999999</v>
      </c>
      <c r="J502" s="54">
        <v>0</v>
      </c>
      <c r="K502" s="54">
        <v>100.81</v>
      </c>
      <c r="L502" s="54">
        <v>29.916599999999999</v>
      </c>
      <c r="M502" s="54">
        <v>5.9814600000000002</v>
      </c>
      <c r="N502" s="54">
        <v>2.2896E-4</v>
      </c>
      <c r="O502" s="54">
        <v>1393.55</v>
      </c>
    </row>
    <row r="503" spans="2:15" x14ac:dyDescent="0.2">
      <c r="B503" s="54">
        <v>41.333500000000001</v>
      </c>
      <c r="C503" s="54">
        <v>253.404</v>
      </c>
      <c r="D503" s="54">
        <v>0.64819599999999999</v>
      </c>
      <c r="E503" s="54">
        <v>20.416499999999999</v>
      </c>
      <c r="F503" s="54">
        <v>3.9997099999999999</v>
      </c>
      <c r="G503" s="54">
        <v>-24.6</v>
      </c>
      <c r="H503" s="54">
        <v>-283.69799999999998</v>
      </c>
      <c r="I503" s="54">
        <v>3.9997099999999999</v>
      </c>
      <c r="J503" s="54">
        <v>0</v>
      </c>
      <c r="K503" s="54">
        <v>100.809</v>
      </c>
      <c r="L503" s="54">
        <v>29.940899999999999</v>
      </c>
      <c r="M503" s="54">
        <v>5.9793099999999999</v>
      </c>
      <c r="N503" s="54">
        <v>-4.4520000000000001E-5</v>
      </c>
      <c r="O503" s="54">
        <v>1394.19</v>
      </c>
    </row>
    <row r="504" spans="2:15" x14ac:dyDescent="0.2">
      <c r="B504" s="54">
        <v>41.416899999999998</v>
      </c>
      <c r="C504" s="54">
        <v>255.35599999999999</v>
      </c>
      <c r="D504" s="54">
        <v>0.65683800000000003</v>
      </c>
      <c r="E504" s="54">
        <v>20.406400000000001</v>
      </c>
      <c r="F504" s="54">
        <v>3.9999400000000001</v>
      </c>
      <c r="G504" s="54">
        <v>-24.7</v>
      </c>
      <c r="H504" s="54">
        <v>-286.67599999999999</v>
      </c>
      <c r="I504" s="54">
        <v>3.9999400000000001</v>
      </c>
      <c r="J504" s="54">
        <v>0</v>
      </c>
      <c r="K504" s="54">
        <v>100.955</v>
      </c>
      <c r="L504" s="54">
        <v>29.941400000000002</v>
      </c>
      <c r="M504" s="54">
        <v>5.9751899999999996</v>
      </c>
      <c r="N504" s="54">
        <v>-3.8160000000000001E-5</v>
      </c>
      <c r="O504" s="54">
        <v>1393.93</v>
      </c>
    </row>
    <row r="505" spans="2:15" x14ac:dyDescent="0.2">
      <c r="B505" s="54">
        <v>41.5002</v>
      </c>
      <c r="C505" s="54">
        <v>257.15800000000002</v>
      </c>
      <c r="D505" s="54">
        <v>0.66259999999999997</v>
      </c>
      <c r="E505" s="54">
        <v>20.406400000000001</v>
      </c>
      <c r="F505" s="54">
        <v>3.9998300000000002</v>
      </c>
      <c r="G505" s="54">
        <v>-24.9</v>
      </c>
      <c r="H505" s="54">
        <v>-289.58800000000002</v>
      </c>
      <c r="I505" s="54">
        <v>3.9998300000000002</v>
      </c>
      <c r="J505" s="54">
        <v>0</v>
      </c>
      <c r="K505" s="54">
        <v>100.697</v>
      </c>
      <c r="L505" s="54">
        <v>30.015000000000001</v>
      </c>
      <c r="M505" s="54">
        <v>5.9736000000000002</v>
      </c>
      <c r="N505" s="54">
        <v>-3.4989999999999999E-4</v>
      </c>
      <c r="O505" s="54">
        <v>1393.66</v>
      </c>
    </row>
    <row r="506" spans="2:15" x14ac:dyDescent="0.2">
      <c r="B506" s="54">
        <v>41.583500000000001</v>
      </c>
      <c r="C506" s="54">
        <v>260.72399999999999</v>
      </c>
      <c r="D506" s="54">
        <v>0.67124200000000001</v>
      </c>
      <c r="E506" s="54">
        <v>20.406400000000001</v>
      </c>
      <c r="F506" s="54">
        <v>4.0000099999999996</v>
      </c>
      <c r="G506" s="54">
        <v>-25.1</v>
      </c>
      <c r="H506" s="54">
        <v>-292.60000000000002</v>
      </c>
      <c r="I506" s="54">
        <v>4.0000099999999996</v>
      </c>
      <c r="J506" s="54">
        <v>0</v>
      </c>
      <c r="K506" s="54">
        <v>100.803</v>
      </c>
      <c r="L506" s="54">
        <v>30.088699999999999</v>
      </c>
      <c r="M506" s="54">
        <v>5.97844</v>
      </c>
      <c r="N506" s="54">
        <v>-2.8620000000000002E-4</v>
      </c>
      <c r="O506" s="54">
        <v>1393.79</v>
      </c>
    </row>
    <row r="507" spans="2:15" x14ac:dyDescent="0.2">
      <c r="B507" s="54">
        <v>41.666899999999998</v>
      </c>
      <c r="C507" s="54">
        <v>264.09100000000001</v>
      </c>
      <c r="D507" s="54">
        <v>0.67412300000000003</v>
      </c>
      <c r="E507" s="54">
        <v>20.406400000000001</v>
      </c>
      <c r="F507" s="54">
        <v>3.9999199999999999</v>
      </c>
      <c r="G507" s="54">
        <v>-25.2</v>
      </c>
      <c r="H507" s="54">
        <v>-295.69799999999998</v>
      </c>
      <c r="I507" s="54">
        <v>3.9999199999999999</v>
      </c>
      <c r="J507" s="54">
        <v>0</v>
      </c>
      <c r="K507" s="54">
        <v>100.742</v>
      </c>
      <c r="L507" s="54">
        <v>29.990099999999998</v>
      </c>
      <c r="M507" s="54">
        <v>5.9805000000000001</v>
      </c>
      <c r="N507" s="54">
        <v>-2.544E-5</v>
      </c>
      <c r="O507" s="54">
        <v>1394.17</v>
      </c>
    </row>
    <row r="508" spans="2:15" x14ac:dyDescent="0.2">
      <c r="B508" s="54">
        <v>41.7502</v>
      </c>
      <c r="C508" s="54">
        <v>266.596</v>
      </c>
      <c r="D508" s="54">
        <v>0.67988499999999996</v>
      </c>
      <c r="E508" s="54">
        <v>20.406400000000001</v>
      </c>
      <c r="F508" s="54">
        <v>4.0000299999999998</v>
      </c>
      <c r="G508" s="54">
        <v>-25.3</v>
      </c>
      <c r="H508" s="54">
        <v>-298.7</v>
      </c>
      <c r="I508" s="54">
        <v>4.0000299999999998</v>
      </c>
      <c r="J508" s="54">
        <v>0</v>
      </c>
      <c r="K508" s="54">
        <v>100.83199999999999</v>
      </c>
      <c r="L508" s="54">
        <v>29.990600000000001</v>
      </c>
      <c r="M508" s="54">
        <v>5.9813400000000003</v>
      </c>
      <c r="N508" s="54">
        <v>-2.6711999999999998E-4</v>
      </c>
      <c r="O508" s="54">
        <v>1393.79</v>
      </c>
    </row>
    <row r="509" spans="2:15" x14ac:dyDescent="0.2">
      <c r="B509" s="54">
        <v>41.833500000000001</v>
      </c>
      <c r="C509" s="54">
        <v>268.60000000000002</v>
      </c>
      <c r="D509" s="54">
        <v>0.68852800000000003</v>
      </c>
      <c r="E509" s="54">
        <v>20.406400000000001</v>
      </c>
      <c r="F509" s="54">
        <v>3.99966</v>
      </c>
      <c r="G509" s="54">
        <v>-25.4</v>
      </c>
      <c r="H509" s="54">
        <v>-301.87599999999998</v>
      </c>
      <c r="I509" s="54">
        <v>3.99966</v>
      </c>
      <c r="J509" s="54">
        <v>0</v>
      </c>
      <c r="K509" s="54">
        <v>100.666</v>
      </c>
      <c r="L509" s="54">
        <v>30.039000000000001</v>
      </c>
      <c r="M509" s="54">
        <v>5.9827399999999997</v>
      </c>
      <c r="N509" s="54">
        <v>-1.908E-5</v>
      </c>
      <c r="O509" s="54">
        <v>1393.96</v>
      </c>
    </row>
    <row r="510" spans="2:15" x14ac:dyDescent="0.2">
      <c r="B510" s="54">
        <v>41.916899999999998</v>
      </c>
      <c r="C510" s="54">
        <v>271.49599999999998</v>
      </c>
      <c r="D510" s="54">
        <v>0.69140900000000005</v>
      </c>
      <c r="E510" s="54">
        <v>20.406400000000001</v>
      </c>
      <c r="F510" s="54">
        <v>4.0001699999999998</v>
      </c>
      <c r="G510" s="54">
        <v>-25.5</v>
      </c>
      <c r="H510" s="54">
        <v>-304.988</v>
      </c>
      <c r="I510" s="54">
        <v>4.0001699999999998</v>
      </c>
      <c r="J510" s="54">
        <v>0</v>
      </c>
      <c r="K510" s="54">
        <v>100.67400000000001</v>
      </c>
      <c r="L510" s="54">
        <v>29.916699999999999</v>
      </c>
      <c r="M510" s="54">
        <v>5.9840099999999996</v>
      </c>
      <c r="N510" s="54">
        <v>0</v>
      </c>
      <c r="O510" s="54">
        <v>1393.91</v>
      </c>
    </row>
    <row r="511" spans="2:15" x14ac:dyDescent="0.2">
      <c r="B511" s="54">
        <v>42.0002</v>
      </c>
      <c r="C511" s="54">
        <v>275.18400000000003</v>
      </c>
      <c r="D511" s="54">
        <v>0.70005099999999998</v>
      </c>
      <c r="E511" s="54">
        <v>20.386199999999999</v>
      </c>
      <c r="F511" s="54">
        <v>3.9999599999999997</v>
      </c>
      <c r="G511" s="54">
        <v>-25.692</v>
      </c>
      <c r="H511" s="54">
        <v>-308.19600000000003</v>
      </c>
      <c r="I511" s="54">
        <v>3.9999599999999997</v>
      </c>
      <c r="J511" s="54">
        <v>0</v>
      </c>
      <c r="K511" s="54">
        <v>100.648</v>
      </c>
      <c r="L511" s="54">
        <v>29.965800000000002</v>
      </c>
      <c r="M511" s="54">
        <v>5.9853899999999998</v>
      </c>
      <c r="N511" s="54">
        <v>-3.0528E-4</v>
      </c>
      <c r="O511" s="54">
        <v>1393.6</v>
      </c>
    </row>
    <row r="512" spans="2:15" x14ac:dyDescent="0.2">
      <c r="B512" s="54">
        <v>42.083500000000001</v>
      </c>
      <c r="C512" s="54">
        <v>278.16800000000001</v>
      </c>
      <c r="D512" s="54">
        <v>0.70869400000000005</v>
      </c>
      <c r="E512" s="54">
        <v>20.406400000000001</v>
      </c>
      <c r="F512" s="54">
        <v>4.0001699999999998</v>
      </c>
      <c r="G512" s="54">
        <v>-25.7</v>
      </c>
      <c r="H512" s="54">
        <v>-311.38799999999998</v>
      </c>
      <c r="I512" s="54">
        <v>4.0001699999999998</v>
      </c>
      <c r="J512" s="54">
        <v>0</v>
      </c>
      <c r="K512" s="54">
        <v>100.666</v>
      </c>
      <c r="L512" s="54">
        <v>29.966100000000001</v>
      </c>
      <c r="M512" s="54">
        <v>5.9852499999999997</v>
      </c>
      <c r="N512" s="54">
        <v>-1.272E-5</v>
      </c>
      <c r="O512" s="54">
        <v>1394.2</v>
      </c>
    </row>
    <row r="513" spans="2:15" x14ac:dyDescent="0.2">
      <c r="B513" s="54">
        <v>42.166899999999998</v>
      </c>
      <c r="C513" s="54">
        <v>280.61799999999999</v>
      </c>
      <c r="D513" s="54">
        <v>0.720217</v>
      </c>
      <c r="E513" s="54">
        <v>20.3962</v>
      </c>
      <c r="F513" s="54">
        <v>4.0001199999999999</v>
      </c>
      <c r="G513" s="54">
        <v>-25.8</v>
      </c>
      <c r="H513" s="54">
        <v>-314.5</v>
      </c>
      <c r="I513" s="54">
        <v>4.0001199999999999</v>
      </c>
      <c r="J513" s="54">
        <v>0</v>
      </c>
      <c r="K513" s="54">
        <v>100.58799999999999</v>
      </c>
      <c r="L513" s="54">
        <v>29.9663</v>
      </c>
      <c r="M513" s="54">
        <v>5.9859</v>
      </c>
      <c r="N513" s="54">
        <v>-6.3600000000000001E-6</v>
      </c>
      <c r="O513" s="54">
        <v>1393.36</v>
      </c>
    </row>
    <row r="514" spans="2:15" x14ac:dyDescent="0.2">
      <c r="B514" s="54">
        <v>42.2502</v>
      </c>
      <c r="C514" s="54">
        <v>283.245</v>
      </c>
      <c r="D514" s="54">
        <v>0.72309800000000002</v>
      </c>
      <c r="E514" s="54">
        <v>20.386199999999999</v>
      </c>
      <c r="F514" s="54">
        <v>3.9999599999999997</v>
      </c>
      <c r="G514" s="54">
        <v>-25.8</v>
      </c>
      <c r="H514" s="54">
        <v>-317.88799999999998</v>
      </c>
      <c r="I514" s="54">
        <v>3.9999599999999997</v>
      </c>
      <c r="J514" s="54">
        <v>0</v>
      </c>
      <c r="K514" s="54">
        <v>100.59699999999999</v>
      </c>
      <c r="L514" s="54">
        <v>29.917100000000001</v>
      </c>
      <c r="M514" s="54">
        <v>5.9863400000000002</v>
      </c>
      <c r="N514" s="54">
        <v>0</v>
      </c>
      <c r="O514" s="54">
        <v>1393.74</v>
      </c>
    </row>
    <row r="515" spans="2:15" x14ac:dyDescent="0.2">
      <c r="B515" s="54">
        <v>42.333500000000001</v>
      </c>
      <c r="C515" s="54">
        <v>285.49599999999998</v>
      </c>
      <c r="D515" s="54">
        <v>0.73174099999999997</v>
      </c>
      <c r="E515" s="54">
        <v>20.376100000000001</v>
      </c>
      <c r="F515" s="54">
        <v>4.0000299999999998</v>
      </c>
      <c r="G515" s="54">
        <v>-25.9</v>
      </c>
      <c r="H515" s="54">
        <v>-321.09800000000001</v>
      </c>
      <c r="I515" s="54">
        <v>4.0000299999999998</v>
      </c>
      <c r="J515" s="54">
        <v>0</v>
      </c>
      <c r="K515" s="54">
        <v>100.65300000000001</v>
      </c>
      <c r="L515" s="54">
        <v>29.965900000000001</v>
      </c>
      <c r="M515" s="54">
        <v>5.9862099999999998</v>
      </c>
      <c r="N515" s="54">
        <v>-3.1799999999999998E-4</v>
      </c>
      <c r="O515" s="54">
        <v>1393.64</v>
      </c>
    </row>
    <row r="516" spans="2:15" x14ac:dyDescent="0.2">
      <c r="B516" s="54">
        <v>42.416899999999998</v>
      </c>
      <c r="C516" s="54">
        <v>289.68799999999999</v>
      </c>
      <c r="D516" s="54">
        <v>0.734622</v>
      </c>
      <c r="E516" s="54">
        <v>20.386199999999999</v>
      </c>
      <c r="F516" s="54">
        <v>3.9998800000000001</v>
      </c>
      <c r="G516" s="54">
        <v>-26</v>
      </c>
      <c r="H516" s="54">
        <v>-324.38799999999998</v>
      </c>
      <c r="I516" s="54">
        <v>3.9998800000000001</v>
      </c>
      <c r="J516" s="54">
        <v>0</v>
      </c>
      <c r="K516" s="54">
        <v>100.60299999999999</v>
      </c>
      <c r="L516" s="54">
        <v>29.966100000000001</v>
      </c>
      <c r="M516" s="54">
        <v>5.9858399999999996</v>
      </c>
      <c r="N516" s="54">
        <v>-3.1799999999999998E-4</v>
      </c>
      <c r="O516" s="54">
        <v>1394.44</v>
      </c>
    </row>
    <row r="517" spans="2:15" x14ac:dyDescent="0.2">
      <c r="B517" s="54">
        <v>42.5002</v>
      </c>
      <c r="C517" s="54">
        <v>290.96800000000002</v>
      </c>
      <c r="D517" s="54">
        <v>0.73750199999999999</v>
      </c>
      <c r="E517" s="54">
        <v>20.386199999999999</v>
      </c>
      <c r="F517" s="54">
        <v>3.9997400000000001</v>
      </c>
      <c r="G517" s="54">
        <v>-26.1</v>
      </c>
      <c r="H517" s="54">
        <v>-327.78800000000001</v>
      </c>
      <c r="I517" s="54">
        <v>3.9997400000000001</v>
      </c>
      <c r="J517" s="54">
        <v>0</v>
      </c>
      <c r="K517" s="54">
        <v>100.66</v>
      </c>
      <c r="L517" s="54">
        <v>29.941199999999998</v>
      </c>
      <c r="M517" s="54">
        <v>5.9863800000000005</v>
      </c>
      <c r="N517" s="54">
        <v>-3.1164000000000002E-4</v>
      </c>
      <c r="O517" s="54">
        <v>1394.27</v>
      </c>
    </row>
    <row r="518" spans="2:15" x14ac:dyDescent="0.2">
      <c r="B518" s="54">
        <v>42.583500000000001</v>
      </c>
      <c r="C518" s="54">
        <v>294.32799999999997</v>
      </c>
      <c r="D518" s="54">
        <v>0.74326400000000004</v>
      </c>
      <c r="E518" s="54">
        <v>20.386199999999999</v>
      </c>
      <c r="F518" s="54">
        <v>3.9997600000000002</v>
      </c>
      <c r="G518" s="54">
        <v>-26.141999999999999</v>
      </c>
      <c r="H518" s="54">
        <v>-331.08800000000002</v>
      </c>
      <c r="I518" s="54">
        <v>3.9997600000000002</v>
      </c>
      <c r="J518" s="54">
        <v>0</v>
      </c>
      <c r="K518" s="54">
        <v>100.56</v>
      </c>
      <c r="L518" s="54">
        <v>29.990300000000001</v>
      </c>
      <c r="M518" s="54">
        <v>5.9872399999999999</v>
      </c>
      <c r="N518" s="54">
        <v>-3.1164000000000002E-4</v>
      </c>
      <c r="O518" s="54">
        <v>1393.73</v>
      </c>
    </row>
    <row r="519" spans="2:15" x14ac:dyDescent="0.2">
      <c r="B519" s="54">
        <v>42.666899999999998</v>
      </c>
      <c r="C519" s="54">
        <v>297.26400000000001</v>
      </c>
      <c r="D519" s="54">
        <v>0.74902599999999997</v>
      </c>
      <c r="E519" s="54">
        <v>20.386199999999999</v>
      </c>
      <c r="F519" s="54">
        <v>4.0000900000000001</v>
      </c>
      <c r="G519" s="54">
        <v>-26.2</v>
      </c>
      <c r="H519" s="54">
        <v>-334.49799999999999</v>
      </c>
      <c r="I519" s="54">
        <v>4.0000900000000001</v>
      </c>
      <c r="J519" s="54">
        <v>0</v>
      </c>
      <c r="K519" s="54">
        <v>100.56100000000001</v>
      </c>
      <c r="L519" s="54">
        <v>29.966100000000001</v>
      </c>
      <c r="M519" s="54">
        <v>5.9873799999999999</v>
      </c>
      <c r="N519" s="54">
        <v>-1.272E-5</v>
      </c>
      <c r="O519" s="54">
        <v>1393.52</v>
      </c>
    </row>
    <row r="520" spans="2:15" x14ac:dyDescent="0.2">
      <c r="B520" s="54">
        <v>42.7502</v>
      </c>
      <c r="C520" s="54">
        <v>300.096</v>
      </c>
      <c r="D520" s="54">
        <v>0.75190699999999999</v>
      </c>
      <c r="E520" s="54">
        <v>20.386199999999999</v>
      </c>
      <c r="F520" s="54">
        <v>3.99987</v>
      </c>
      <c r="G520" s="54">
        <v>-26.3</v>
      </c>
      <c r="H520" s="54">
        <v>-337.88799999999998</v>
      </c>
      <c r="I520" s="54">
        <v>3.99987</v>
      </c>
      <c r="J520" s="54">
        <v>0</v>
      </c>
      <c r="K520" s="54">
        <v>100.47799999999999</v>
      </c>
      <c r="L520" s="54">
        <v>30.015000000000001</v>
      </c>
      <c r="M520" s="54">
        <v>5.9859900000000001</v>
      </c>
      <c r="N520" s="54">
        <v>-1.272E-5</v>
      </c>
      <c r="O520" s="54">
        <v>1394.01</v>
      </c>
    </row>
    <row r="521" spans="2:15" x14ac:dyDescent="0.2">
      <c r="B521" s="54">
        <v>42.833500000000001</v>
      </c>
      <c r="C521" s="54">
        <v>303.77199999999999</v>
      </c>
      <c r="D521" s="54">
        <v>0.76184600000000002</v>
      </c>
      <c r="E521" s="54">
        <v>20.376100000000001</v>
      </c>
      <c r="F521" s="54">
        <v>4.0001499999999997</v>
      </c>
      <c r="G521" s="54">
        <v>-26.4</v>
      </c>
      <c r="H521" s="54">
        <v>-341.38799999999998</v>
      </c>
      <c r="I521" s="54">
        <v>4.0001499999999997</v>
      </c>
      <c r="J521" s="54">
        <v>0</v>
      </c>
      <c r="K521" s="54">
        <v>100.52</v>
      </c>
      <c r="L521" s="54">
        <v>30.014800000000001</v>
      </c>
      <c r="M521" s="54">
        <v>5.9859900000000001</v>
      </c>
      <c r="N521" s="54">
        <v>-2.7347999999999999E-4</v>
      </c>
      <c r="O521" s="54">
        <v>1394.14</v>
      </c>
    </row>
    <row r="522" spans="2:15" x14ac:dyDescent="0.2">
      <c r="B522" s="54">
        <v>42.916899999999998</v>
      </c>
      <c r="C522" s="54">
        <v>306.92399999999998</v>
      </c>
      <c r="D522" s="54">
        <v>0.76631099999999996</v>
      </c>
      <c r="E522" s="54">
        <v>20.386199999999999</v>
      </c>
      <c r="F522" s="54">
        <v>4.0004099999999996</v>
      </c>
      <c r="G522" s="54">
        <v>-26.5</v>
      </c>
      <c r="H522" s="54">
        <v>-344.976</v>
      </c>
      <c r="I522" s="54">
        <v>4.0004099999999996</v>
      </c>
      <c r="J522" s="54">
        <v>0</v>
      </c>
      <c r="K522" s="54">
        <v>100.369</v>
      </c>
      <c r="L522" s="54">
        <v>30.039000000000001</v>
      </c>
      <c r="M522" s="54">
        <v>5.9860600000000002</v>
      </c>
      <c r="N522" s="54">
        <v>-3.1799999999999998E-4</v>
      </c>
      <c r="O522" s="54">
        <v>1393.61</v>
      </c>
    </row>
    <row r="523" spans="2:15" x14ac:dyDescent="0.2">
      <c r="B523" s="54">
        <v>43.0002</v>
      </c>
      <c r="C523" s="54">
        <v>309.42599999999999</v>
      </c>
      <c r="D523" s="54">
        <v>0.77495400000000003</v>
      </c>
      <c r="E523" s="54">
        <v>20.386199999999999</v>
      </c>
      <c r="F523" s="54">
        <v>4.0000200000000001</v>
      </c>
      <c r="G523" s="54">
        <v>-26.6</v>
      </c>
      <c r="H523" s="54">
        <v>-348.39800000000002</v>
      </c>
      <c r="I523" s="54">
        <v>4.0000200000000001</v>
      </c>
      <c r="J523" s="54">
        <v>0</v>
      </c>
      <c r="K523" s="54">
        <v>100.42400000000001</v>
      </c>
      <c r="L523" s="54">
        <v>30.0396</v>
      </c>
      <c r="M523" s="54">
        <v>5.9859299999999998</v>
      </c>
      <c r="N523" s="54">
        <v>0</v>
      </c>
      <c r="O523" s="54">
        <v>1393.83</v>
      </c>
    </row>
    <row r="524" spans="2:15" x14ac:dyDescent="0.2">
      <c r="B524" s="54">
        <v>43.083500000000001</v>
      </c>
      <c r="C524" s="54">
        <v>313.084</v>
      </c>
      <c r="D524" s="54">
        <v>0.77783500000000005</v>
      </c>
      <c r="E524" s="54">
        <v>20.376100000000001</v>
      </c>
      <c r="F524" s="54">
        <v>4.0000799999999996</v>
      </c>
      <c r="G524" s="54">
        <v>-26.7</v>
      </c>
      <c r="H524" s="54">
        <v>-351.988</v>
      </c>
      <c r="I524" s="54">
        <v>4.0000799999999996</v>
      </c>
      <c r="J524" s="54">
        <v>0</v>
      </c>
      <c r="K524" s="54">
        <v>100.371</v>
      </c>
      <c r="L524" s="54">
        <v>29.965900000000001</v>
      </c>
      <c r="M524" s="54">
        <v>5.9860899999999999</v>
      </c>
      <c r="N524" s="54">
        <v>5.2240000000000001E-4</v>
      </c>
      <c r="O524" s="54">
        <v>1394.36</v>
      </c>
    </row>
    <row r="525" spans="2:15" x14ac:dyDescent="0.2">
      <c r="B525" s="54">
        <v>43.166899999999998</v>
      </c>
      <c r="C525" s="54">
        <v>315.048</v>
      </c>
      <c r="D525" s="54">
        <v>0.78784600000000005</v>
      </c>
      <c r="E525" s="54">
        <v>20.386199999999999</v>
      </c>
      <c r="F525" s="54">
        <v>3.99987</v>
      </c>
      <c r="G525" s="54">
        <v>-26.7</v>
      </c>
      <c r="H525" s="54">
        <v>-355.58800000000002</v>
      </c>
      <c r="I525" s="54">
        <v>3.99987</v>
      </c>
      <c r="J525" s="54">
        <v>0</v>
      </c>
      <c r="K525" s="54">
        <v>100.419</v>
      </c>
      <c r="L525" s="54">
        <v>29.965900000000001</v>
      </c>
      <c r="M525" s="54">
        <v>5.9858000000000002</v>
      </c>
      <c r="N525" s="54">
        <v>-2.544E-4</v>
      </c>
      <c r="O525" s="54">
        <v>1394.3</v>
      </c>
    </row>
    <row r="526" spans="2:15" x14ac:dyDescent="0.2">
      <c r="B526" s="54">
        <v>43.2502</v>
      </c>
      <c r="C526" s="54">
        <v>318.32799999999997</v>
      </c>
      <c r="D526" s="54">
        <v>0.79223900000000003</v>
      </c>
      <c r="E526" s="54">
        <v>20.376100000000001</v>
      </c>
      <c r="F526" s="54">
        <v>4.00014</v>
      </c>
      <c r="G526" s="54">
        <v>-26.8</v>
      </c>
      <c r="H526" s="54">
        <v>-359.27600000000001</v>
      </c>
      <c r="I526" s="54">
        <v>4.00014</v>
      </c>
      <c r="J526" s="54">
        <v>0</v>
      </c>
      <c r="K526" s="54">
        <v>100.31399999999999</v>
      </c>
      <c r="L526" s="54">
        <v>30.064</v>
      </c>
      <c r="M526" s="54">
        <v>5.9843900000000003</v>
      </c>
      <c r="N526" s="54">
        <v>-2.9255999999999998E-4</v>
      </c>
      <c r="O526" s="54">
        <v>1393.81</v>
      </c>
    </row>
    <row r="527" spans="2:15" x14ac:dyDescent="0.2">
      <c r="B527" s="54">
        <v>43.333500000000001</v>
      </c>
      <c r="C527" s="54">
        <v>322.19600000000003</v>
      </c>
      <c r="D527" s="54">
        <v>0.80088199999999998</v>
      </c>
      <c r="E527" s="54">
        <v>20.376100000000001</v>
      </c>
      <c r="F527" s="54">
        <v>4.0003700000000002</v>
      </c>
      <c r="G527" s="54">
        <v>-26.9</v>
      </c>
      <c r="H527" s="54">
        <v>-362.99599999999998</v>
      </c>
      <c r="I527" s="54">
        <v>4.0003700000000002</v>
      </c>
      <c r="J527" s="54">
        <v>0</v>
      </c>
      <c r="K527" s="54">
        <v>100.31</v>
      </c>
      <c r="L527" s="54">
        <v>29.990600000000001</v>
      </c>
      <c r="M527" s="54">
        <v>5.9839200000000003</v>
      </c>
      <c r="N527" s="54">
        <v>0</v>
      </c>
      <c r="O527" s="54">
        <v>1393.46</v>
      </c>
    </row>
    <row r="528" spans="2:15" x14ac:dyDescent="0.2">
      <c r="B528" s="54">
        <v>43.416899999999998</v>
      </c>
      <c r="C528" s="54">
        <v>313.46699999999998</v>
      </c>
      <c r="D528" s="54">
        <v>0.88730799999999999</v>
      </c>
      <c r="E528" s="54">
        <v>20.366</v>
      </c>
      <c r="F528" s="54">
        <v>3.9999199999999999</v>
      </c>
      <c r="G528" s="54">
        <v>-27</v>
      </c>
      <c r="H528" s="54">
        <v>-366.58800000000002</v>
      </c>
      <c r="I528" s="54">
        <v>3.9999199999999999</v>
      </c>
      <c r="J528" s="54">
        <v>0</v>
      </c>
      <c r="K528" s="54">
        <v>100.173</v>
      </c>
      <c r="L528" s="54">
        <v>30.064299999999999</v>
      </c>
      <c r="M528" s="54">
        <v>5.9818800000000003</v>
      </c>
      <c r="N528" s="54">
        <v>-3.1799999999999998E-4</v>
      </c>
      <c r="O528" s="54">
        <v>1393.97</v>
      </c>
    </row>
    <row r="529" spans="2:15" x14ac:dyDescent="0.2">
      <c r="B529" s="54">
        <v>43.5002</v>
      </c>
      <c r="C529" s="54">
        <v>316.14800000000002</v>
      </c>
      <c r="D529" s="54">
        <v>0.821048</v>
      </c>
      <c r="E529" s="54">
        <v>20.366</v>
      </c>
      <c r="F529" s="54">
        <v>3.9997099999999999</v>
      </c>
      <c r="G529" s="54">
        <v>-27.1</v>
      </c>
      <c r="H529" s="54">
        <v>-370.28800000000001</v>
      </c>
      <c r="I529" s="54">
        <v>3.9997099999999999</v>
      </c>
      <c r="J529" s="54">
        <v>0</v>
      </c>
      <c r="K529" s="54">
        <v>100.492</v>
      </c>
      <c r="L529" s="54">
        <v>29.990300000000001</v>
      </c>
      <c r="M529" s="54">
        <v>5.9782099999999998</v>
      </c>
      <c r="N529" s="54">
        <v>0</v>
      </c>
      <c r="O529" s="54">
        <v>1393.67</v>
      </c>
    </row>
    <row r="530" spans="2:15" x14ac:dyDescent="0.2">
      <c r="B530" s="54">
        <v>43.583500000000001</v>
      </c>
      <c r="C530" s="54">
        <v>320.70400000000001</v>
      </c>
      <c r="D530" s="54">
        <v>0.821048</v>
      </c>
      <c r="E530" s="54">
        <v>20.376100000000001</v>
      </c>
      <c r="F530" s="54">
        <v>4.0000299999999998</v>
      </c>
      <c r="G530" s="54">
        <v>-27.3</v>
      </c>
      <c r="H530" s="54">
        <v>-374</v>
      </c>
      <c r="I530" s="54">
        <v>4.0000299999999998</v>
      </c>
      <c r="J530" s="54">
        <v>0</v>
      </c>
      <c r="K530" s="54">
        <v>100.44</v>
      </c>
      <c r="L530" s="54">
        <v>29.9162</v>
      </c>
      <c r="M530" s="54">
        <v>5.9690099999999999</v>
      </c>
      <c r="N530" s="54">
        <v>2.9891999999999999E-4</v>
      </c>
      <c r="O530" s="54">
        <v>1393.78</v>
      </c>
    </row>
    <row r="531" spans="2:15" x14ac:dyDescent="0.2">
      <c r="B531" s="54">
        <v>43.666899999999998</v>
      </c>
      <c r="C531" s="54">
        <v>323.44799999999998</v>
      </c>
      <c r="D531" s="54">
        <v>0.82392900000000002</v>
      </c>
      <c r="E531" s="54">
        <v>20.376100000000001</v>
      </c>
      <c r="F531" s="54">
        <v>4.0000600000000004</v>
      </c>
      <c r="G531" s="54">
        <v>-27.5</v>
      </c>
      <c r="H531" s="54">
        <v>-377.798</v>
      </c>
      <c r="I531" s="54">
        <v>4.0000600000000004</v>
      </c>
      <c r="J531" s="54">
        <v>0</v>
      </c>
      <c r="K531" s="54">
        <v>100.44499999999999</v>
      </c>
      <c r="L531" s="54">
        <v>29.990300000000001</v>
      </c>
      <c r="M531" s="54">
        <v>5.9624600000000001</v>
      </c>
      <c r="N531" s="54">
        <v>0</v>
      </c>
      <c r="O531" s="54">
        <v>1393.85</v>
      </c>
    </row>
    <row r="532" spans="2:15" x14ac:dyDescent="0.2">
      <c r="B532" s="54">
        <v>43.7502</v>
      </c>
      <c r="C532" s="54">
        <v>327.58999999999997</v>
      </c>
      <c r="D532" s="54">
        <v>0.84409500000000004</v>
      </c>
      <c r="E532" s="54">
        <v>20.366</v>
      </c>
      <c r="F532" s="54">
        <v>3.9997799999999999</v>
      </c>
      <c r="G532" s="54">
        <v>-27.861799999999999</v>
      </c>
      <c r="H532" s="54">
        <v>-381.68799999999999</v>
      </c>
      <c r="I532" s="54">
        <v>3.9997799999999999</v>
      </c>
      <c r="J532" s="54">
        <v>0</v>
      </c>
      <c r="K532" s="54">
        <v>100.42</v>
      </c>
      <c r="L532" s="54">
        <v>29.990600000000001</v>
      </c>
      <c r="M532" s="54">
        <v>5.9545300000000001</v>
      </c>
      <c r="N532" s="54">
        <v>2.9255999999999998E-4</v>
      </c>
      <c r="O532" s="54">
        <v>1394.17</v>
      </c>
    </row>
    <row r="533" spans="2:15" x14ac:dyDescent="0.2">
      <c r="B533" s="54">
        <v>43.833500000000001</v>
      </c>
      <c r="C533" s="54">
        <v>330.4</v>
      </c>
      <c r="D533" s="54">
        <v>0.84697500000000003</v>
      </c>
      <c r="E533" s="54">
        <v>20.366</v>
      </c>
      <c r="F533" s="54">
        <v>3.9998399999999998</v>
      </c>
      <c r="G533" s="54">
        <v>-28.3</v>
      </c>
      <c r="H533" s="54">
        <v>-385.5</v>
      </c>
      <c r="I533" s="54">
        <v>3.9998399999999998</v>
      </c>
      <c r="J533" s="54">
        <v>0</v>
      </c>
      <c r="K533" s="54">
        <v>100.324</v>
      </c>
      <c r="L533" s="54">
        <v>30.014800000000001</v>
      </c>
      <c r="M533" s="54">
        <v>5.9469200000000004</v>
      </c>
      <c r="N533" s="54">
        <v>0</v>
      </c>
      <c r="O533" s="54">
        <v>1394.6</v>
      </c>
    </row>
    <row r="534" spans="2:15" x14ac:dyDescent="0.2">
      <c r="B534" s="54">
        <v>43.916899999999998</v>
      </c>
      <c r="C534" s="54">
        <v>334.68400000000003</v>
      </c>
      <c r="D534" s="54">
        <v>0.85273699999999997</v>
      </c>
      <c r="E534" s="54">
        <v>20.366</v>
      </c>
      <c r="F534" s="54">
        <v>3.9997400000000001</v>
      </c>
      <c r="G534" s="54">
        <v>-28.9</v>
      </c>
      <c r="H534" s="54">
        <v>-389.488</v>
      </c>
      <c r="I534" s="54">
        <v>3.9997400000000001</v>
      </c>
      <c r="J534" s="54">
        <v>0</v>
      </c>
      <c r="K534" s="54">
        <v>100.363</v>
      </c>
      <c r="L534" s="54">
        <v>30.014800000000001</v>
      </c>
      <c r="M534" s="54">
        <v>5.9374400000000005</v>
      </c>
      <c r="N534" s="54">
        <v>-6.3600000000000001E-6</v>
      </c>
      <c r="O534" s="54">
        <v>1393.65</v>
      </c>
    </row>
    <row r="535" spans="2:15" x14ac:dyDescent="0.2">
      <c r="B535" s="54">
        <v>44.0002</v>
      </c>
      <c r="C535" s="54">
        <v>338.67099999999999</v>
      </c>
      <c r="D535" s="54">
        <v>0.86138000000000003</v>
      </c>
      <c r="E535" s="54">
        <v>20.366</v>
      </c>
      <c r="F535" s="54">
        <v>3.9999199999999999</v>
      </c>
      <c r="G535" s="54">
        <v>-29.7</v>
      </c>
      <c r="H535" s="54">
        <v>-393.39800000000002</v>
      </c>
      <c r="I535" s="54">
        <v>3.9999199999999999</v>
      </c>
      <c r="J535" s="54">
        <v>0</v>
      </c>
      <c r="K535" s="54">
        <v>100.369</v>
      </c>
      <c r="L535" s="54">
        <v>29.965900000000001</v>
      </c>
      <c r="M535" s="54">
        <v>5.9275099999999998</v>
      </c>
      <c r="N535" s="54">
        <v>-3.1799999999999998E-4</v>
      </c>
      <c r="O535" s="54">
        <v>1393.48</v>
      </c>
    </row>
    <row r="536" spans="2:15" x14ac:dyDescent="0.2">
      <c r="B536" s="54">
        <v>44.083500000000001</v>
      </c>
      <c r="C536" s="54">
        <v>343.67200000000003</v>
      </c>
      <c r="D536" s="54">
        <v>0.86714199999999997</v>
      </c>
      <c r="E536" s="54">
        <v>20.366</v>
      </c>
      <c r="F536" s="54">
        <v>3.9998200000000002</v>
      </c>
      <c r="G536" s="54">
        <v>-30.5</v>
      </c>
      <c r="H536" s="54">
        <v>-397.3</v>
      </c>
      <c r="I536" s="54">
        <v>3.9998200000000002</v>
      </c>
      <c r="J536" s="54">
        <v>0</v>
      </c>
      <c r="K536" s="54">
        <v>100.149</v>
      </c>
      <c r="L536" s="54">
        <v>30.0151</v>
      </c>
      <c r="M536" s="54">
        <v>5.9520099999999996</v>
      </c>
      <c r="N536" s="54">
        <v>0</v>
      </c>
      <c r="O536" s="54">
        <v>1394.39</v>
      </c>
    </row>
    <row r="537" spans="2:15" x14ac:dyDescent="0.2">
      <c r="B537" s="54">
        <v>44.166899999999998</v>
      </c>
      <c r="C537" s="54">
        <v>346.596</v>
      </c>
      <c r="D537" s="54">
        <v>0.86714199999999997</v>
      </c>
      <c r="E537" s="54">
        <v>20.366</v>
      </c>
      <c r="F537" s="54">
        <v>3.9999000000000002</v>
      </c>
      <c r="G537" s="54">
        <v>-30.867999999999999</v>
      </c>
      <c r="H537" s="54">
        <v>-401.38799999999998</v>
      </c>
      <c r="I537" s="54">
        <v>3.9999000000000002</v>
      </c>
      <c r="J537" s="54">
        <v>0</v>
      </c>
      <c r="K537" s="54">
        <v>100.21899999999999</v>
      </c>
      <c r="L537" s="54">
        <v>29.990300000000001</v>
      </c>
      <c r="M537" s="54">
        <v>5.9748700000000001</v>
      </c>
      <c r="N537" s="54">
        <v>0</v>
      </c>
      <c r="O537" s="54">
        <v>1393.76</v>
      </c>
    </row>
    <row r="538" spans="2:15" x14ac:dyDescent="0.2">
      <c r="B538" s="54">
        <v>44.2502</v>
      </c>
      <c r="C538" s="54">
        <v>351.4</v>
      </c>
      <c r="D538" s="54">
        <v>0.87866500000000003</v>
      </c>
      <c r="E538" s="54">
        <v>20.355899999999998</v>
      </c>
      <c r="F538" s="54">
        <v>4.0001800000000003</v>
      </c>
      <c r="G538" s="54">
        <v>-31</v>
      </c>
      <c r="H538" s="54">
        <v>-405.476</v>
      </c>
      <c r="I538" s="54">
        <v>4.0001800000000003</v>
      </c>
      <c r="J538" s="54">
        <v>0</v>
      </c>
      <c r="K538" s="54">
        <v>100.215</v>
      </c>
      <c r="L538" s="54">
        <v>30.039100000000001</v>
      </c>
      <c r="M538" s="54">
        <v>5.9824000000000002</v>
      </c>
      <c r="N538" s="54">
        <v>-2.9305899999999997E-4</v>
      </c>
      <c r="O538" s="54">
        <v>1394.54</v>
      </c>
    </row>
    <row r="539" spans="2:15" x14ac:dyDescent="0.2">
      <c r="B539" s="54">
        <v>44.333500000000001</v>
      </c>
      <c r="C539" s="54">
        <v>355.15199999999999</v>
      </c>
      <c r="D539" s="54">
        <v>0.88730799999999999</v>
      </c>
      <c r="E539" s="54">
        <v>20.366</v>
      </c>
      <c r="F539" s="54">
        <v>3.9995400000000001</v>
      </c>
      <c r="G539" s="54">
        <v>-31.1</v>
      </c>
      <c r="H539" s="54">
        <v>-409.49799999999999</v>
      </c>
      <c r="I539" s="54">
        <v>3.9995400000000001</v>
      </c>
      <c r="J539" s="54">
        <v>0</v>
      </c>
      <c r="K539" s="54">
        <v>100.134</v>
      </c>
      <c r="L539" s="54">
        <v>29.966100000000001</v>
      </c>
      <c r="M539" s="54">
        <v>5.9889700000000001</v>
      </c>
      <c r="N539" s="54">
        <v>-3.1799999999999998E-4</v>
      </c>
      <c r="O539" s="54">
        <v>1394.33</v>
      </c>
    </row>
    <row r="540" spans="2:15" x14ac:dyDescent="0.2">
      <c r="B540" s="54">
        <v>44.416899999999998</v>
      </c>
      <c r="C540" s="54">
        <v>358.14400000000001</v>
      </c>
      <c r="D540" s="54">
        <v>0.893069</v>
      </c>
      <c r="E540" s="54">
        <v>20.355899999999998</v>
      </c>
      <c r="F540" s="54">
        <v>4.0000600000000004</v>
      </c>
      <c r="G540" s="54">
        <v>-31.1</v>
      </c>
      <c r="H540" s="54">
        <v>-413.68799999999999</v>
      </c>
      <c r="I540" s="54">
        <v>4.0000600000000004</v>
      </c>
      <c r="J540" s="54">
        <v>0</v>
      </c>
      <c r="K540" s="54">
        <v>100.13800000000001</v>
      </c>
      <c r="L540" s="54">
        <v>30.0151</v>
      </c>
      <c r="M540" s="54">
        <v>5.9907199999999996</v>
      </c>
      <c r="N540" s="54">
        <v>2.9255999999999998E-4</v>
      </c>
      <c r="O540" s="54">
        <v>1393.62</v>
      </c>
    </row>
    <row r="541" spans="2:15" x14ac:dyDescent="0.2">
      <c r="B541" s="54">
        <v>44.5002</v>
      </c>
      <c r="C541" s="54">
        <v>362.32400000000001</v>
      </c>
      <c r="D541" s="54">
        <v>0.90171199999999996</v>
      </c>
      <c r="E541" s="54">
        <v>20.355899999999998</v>
      </c>
      <c r="F541" s="54">
        <v>4.0003700000000002</v>
      </c>
      <c r="G541" s="54">
        <v>-31.1</v>
      </c>
      <c r="H541" s="54">
        <v>-417.78800000000001</v>
      </c>
      <c r="I541" s="54">
        <v>4.0003700000000002</v>
      </c>
      <c r="J541" s="54">
        <v>0</v>
      </c>
      <c r="K541" s="54">
        <v>100.078</v>
      </c>
      <c r="L541" s="54">
        <v>30.039100000000001</v>
      </c>
      <c r="M541" s="54">
        <v>5.9912900000000002</v>
      </c>
      <c r="N541" s="54">
        <v>-4.4520000000000001E-5</v>
      </c>
      <c r="O541" s="54">
        <v>1394.27</v>
      </c>
    </row>
    <row r="542" spans="2:15" x14ac:dyDescent="0.2">
      <c r="B542" s="54">
        <v>44.583500000000001</v>
      </c>
      <c r="C542" s="54">
        <v>366.952</v>
      </c>
      <c r="D542" s="54">
        <v>0.91337800000000002</v>
      </c>
      <c r="E542" s="54">
        <v>20.355899999999998</v>
      </c>
      <c r="F542" s="54">
        <v>4.0000200000000001</v>
      </c>
      <c r="G542" s="54">
        <v>-31.1</v>
      </c>
      <c r="H542" s="54">
        <v>-421.988</v>
      </c>
      <c r="I542" s="54">
        <v>4.0000200000000001</v>
      </c>
      <c r="J542" s="54">
        <v>0</v>
      </c>
      <c r="K542" s="54">
        <v>100.08799999999999</v>
      </c>
      <c r="L542" s="54">
        <v>29.965399999999999</v>
      </c>
      <c r="M542" s="54">
        <v>5.9908900000000003</v>
      </c>
      <c r="N542" s="54">
        <v>-2.7347999999999999E-4</v>
      </c>
      <c r="O542" s="54">
        <v>1393.87</v>
      </c>
    </row>
    <row r="543" spans="2:15" x14ac:dyDescent="0.2">
      <c r="B543" s="54">
        <v>44.666899999999998</v>
      </c>
      <c r="C543" s="54">
        <v>369.6</v>
      </c>
      <c r="D543" s="54">
        <v>0.91899699999999995</v>
      </c>
      <c r="E543" s="54">
        <v>20.355899999999998</v>
      </c>
      <c r="F543" s="54">
        <v>3.9999199999999999</v>
      </c>
      <c r="G543" s="54">
        <v>-31.1</v>
      </c>
      <c r="H543" s="54">
        <v>-426.19799999999998</v>
      </c>
      <c r="I543" s="54">
        <v>3.9999199999999999</v>
      </c>
      <c r="J543" s="54">
        <v>0</v>
      </c>
      <c r="K543" s="54">
        <v>100.14</v>
      </c>
      <c r="L543" s="54">
        <v>29.990600000000001</v>
      </c>
      <c r="M543" s="54">
        <v>5.9889200000000002</v>
      </c>
      <c r="N543" s="54">
        <v>-2.7984E-4</v>
      </c>
      <c r="O543" s="54">
        <v>1394.11</v>
      </c>
    </row>
    <row r="544" spans="2:15" x14ac:dyDescent="0.2">
      <c r="B544" s="54">
        <v>44.7502</v>
      </c>
      <c r="C544" s="54">
        <v>374.18400000000003</v>
      </c>
      <c r="D544" s="54">
        <v>0.93052100000000004</v>
      </c>
      <c r="E544" s="54">
        <v>20.335699999999999</v>
      </c>
      <c r="F544" s="54">
        <v>4.0001800000000003</v>
      </c>
      <c r="G544" s="54">
        <v>-31.2</v>
      </c>
      <c r="H544" s="54">
        <v>-430.57600000000002</v>
      </c>
      <c r="I544" s="54">
        <v>4.0001800000000003</v>
      </c>
      <c r="J544" s="54">
        <v>0</v>
      </c>
      <c r="K544" s="54">
        <v>100.07599999999999</v>
      </c>
      <c r="L544" s="54">
        <v>30.0642</v>
      </c>
      <c r="M544" s="54">
        <v>5.9909400000000002</v>
      </c>
      <c r="N544" s="54">
        <v>-3.18E-5</v>
      </c>
      <c r="O544" s="54">
        <v>1393.76</v>
      </c>
    </row>
    <row r="545" spans="2:15" x14ac:dyDescent="0.2">
      <c r="B545" s="54">
        <v>44.833500000000001</v>
      </c>
      <c r="C545" s="54">
        <v>379.23700000000002</v>
      </c>
      <c r="D545" s="54">
        <v>0.93628199999999995</v>
      </c>
      <c r="E545" s="54">
        <v>20.355899999999998</v>
      </c>
      <c r="F545" s="54">
        <v>4.0003500000000001</v>
      </c>
      <c r="G545" s="54">
        <v>-31.2</v>
      </c>
      <c r="H545" s="54">
        <v>-434.8</v>
      </c>
      <c r="I545" s="54">
        <v>4.0003500000000001</v>
      </c>
      <c r="J545" s="54">
        <v>0</v>
      </c>
      <c r="K545" s="54">
        <v>99.979900000000001</v>
      </c>
      <c r="L545" s="54">
        <v>30.0398</v>
      </c>
      <c r="M545" s="54">
        <v>5.9897</v>
      </c>
      <c r="N545" s="54">
        <v>0</v>
      </c>
      <c r="O545" s="54">
        <v>1394.34</v>
      </c>
    </row>
    <row r="546" spans="2:15" x14ac:dyDescent="0.2">
      <c r="B546" s="54">
        <v>44.916899999999998</v>
      </c>
      <c r="C546" s="54">
        <v>381.76</v>
      </c>
      <c r="D546" s="54">
        <v>0.94213000000000002</v>
      </c>
      <c r="E546" s="54">
        <v>20.335699999999999</v>
      </c>
      <c r="F546" s="54">
        <v>4.0000600000000004</v>
      </c>
      <c r="G546" s="54">
        <v>-31.2</v>
      </c>
      <c r="H546" s="54">
        <v>-439.17599999999999</v>
      </c>
      <c r="I546" s="54">
        <v>4.0000600000000004</v>
      </c>
      <c r="J546" s="54">
        <v>0</v>
      </c>
      <c r="K546" s="54">
        <v>99.965400000000002</v>
      </c>
      <c r="L546" s="54">
        <v>29.9663</v>
      </c>
      <c r="M546" s="54">
        <v>5.9898899999999999</v>
      </c>
      <c r="N546" s="54">
        <v>-3.1799999999999998E-4</v>
      </c>
      <c r="O546" s="54">
        <v>1394.46</v>
      </c>
    </row>
    <row r="547" spans="2:15" x14ac:dyDescent="0.2">
      <c r="B547" s="54">
        <v>45.0002</v>
      </c>
      <c r="C547" s="54">
        <v>387.77600000000001</v>
      </c>
      <c r="D547" s="54">
        <v>0.94492500000000001</v>
      </c>
      <c r="E547" s="54">
        <v>20.335699999999999</v>
      </c>
      <c r="F547" s="54">
        <v>3.99986</v>
      </c>
      <c r="G547" s="54">
        <v>-31.2</v>
      </c>
      <c r="H547" s="54">
        <v>-443.596</v>
      </c>
      <c r="I547" s="54">
        <v>3.99986</v>
      </c>
      <c r="J547" s="54">
        <v>0</v>
      </c>
      <c r="K547" s="54">
        <v>99.85</v>
      </c>
      <c r="L547" s="54">
        <v>29.990300000000001</v>
      </c>
      <c r="M547" s="54">
        <v>5.9902800000000003</v>
      </c>
      <c r="N547" s="54">
        <v>0</v>
      </c>
      <c r="O547" s="54">
        <v>1393.4</v>
      </c>
    </row>
    <row r="548" spans="2:15" x14ac:dyDescent="0.2">
      <c r="B548" s="54">
        <v>45.083500000000001</v>
      </c>
      <c r="C548" s="54">
        <v>390.36799999999999</v>
      </c>
      <c r="D548" s="54">
        <v>0.95356799999999997</v>
      </c>
      <c r="E548" s="54">
        <v>20.346699999999998</v>
      </c>
      <c r="F548" s="54">
        <v>4.00014</v>
      </c>
      <c r="G548" s="54">
        <v>-31.2</v>
      </c>
      <c r="H548" s="54">
        <v>-447.88799999999998</v>
      </c>
      <c r="I548" s="54">
        <v>4.00014</v>
      </c>
      <c r="J548" s="54">
        <v>0</v>
      </c>
      <c r="K548" s="54">
        <v>99.852199999999996</v>
      </c>
      <c r="L548" s="54">
        <v>29.965599999999998</v>
      </c>
      <c r="M548" s="54">
        <v>5.9892199999999995</v>
      </c>
      <c r="N548" s="54">
        <v>1.908E-5</v>
      </c>
      <c r="O548" s="54">
        <v>1393.81</v>
      </c>
    </row>
    <row r="549" spans="2:15" x14ac:dyDescent="0.2">
      <c r="B549" s="54">
        <v>45.166899999999998</v>
      </c>
      <c r="C549" s="54">
        <v>393.63499999999999</v>
      </c>
      <c r="D549" s="54">
        <v>0.96365100000000004</v>
      </c>
      <c r="E549" s="54">
        <v>20.335699999999999</v>
      </c>
      <c r="F549" s="54">
        <v>3.9999700000000002</v>
      </c>
      <c r="G549" s="54">
        <v>-31.3</v>
      </c>
      <c r="H549" s="54">
        <v>-452.37599999999998</v>
      </c>
      <c r="I549" s="54">
        <v>3.9999700000000002</v>
      </c>
      <c r="J549" s="54">
        <v>0</v>
      </c>
      <c r="K549" s="54">
        <v>99.808599999999998</v>
      </c>
      <c r="L549" s="54">
        <v>30.014500000000002</v>
      </c>
      <c r="M549" s="54">
        <v>5.9892300000000001</v>
      </c>
      <c r="N549" s="54">
        <v>-2.9891999999999999E-4</v>
      </c>
      <c r="O549" s="54">
        <v>1393.72</v>
      </c>
    </row>
    <row r="550" spans="2:15" x14ac:dyDescent="0.2">
      <c r="B550" s="54">
        <v>45.2502</v>
      </c>
      <c r="C550" s="54">
        <v>399</v>
      </c>
      <c r="D550" s="54">
        <v>0.97661500000000001</v>
      </c>
      <c r="E550" s="54">
        <v>20.325600000000001</v>
      </c>
      <c r="F550" s="54">
        <v>4.00014</v>
      </c>
      <c r="G550" s="54">
        <v>-31.3</v>
      </c>
      <c r="H550" s="54">
        <v>-456.976</v>
      </c>
      <c r="I550" s="54">
        <v>4.00014</v>
      </c>
      <c r="J550" s="54">
        <v>0</v>
      </c>
      <c r="K550" s="54">
        <v>99.921300000000002</v>
      </c>
      <c r="L550" s="54">
        <v>29.966100000000001</v>
      </c>
      <c r="M550" s="54">
        <v>5.9897</v>
      </c>
      <c r="N550" s="54">
        <v>-2.9891999999999999E-4</v>
      </c>
      <c r="O550" s="54">
        <v>1393.76</v>
      </c>
    </row>
    <row r="551" spans="2:15" x14ac:dyDescent="0.2">
      <c r="B551" s="54">
        <v>45.333500000000001</v>
      </c>
      <c r="C551" s="54">
        <v>403</v>
      </c>
      <c r="D551" s="54">
        <v>0.98511499999999996</v>
      </c>
      <c r="E551" s="54">
        <v>20.335699999999999</v>
      </c>
      <c r="F551" s="54">
        <v>3.9998399999999998</v>
      </c>
      <c r="G551" s="54">
        <v>-31.3</v>
      </c>
      <c r="H551" s="54">
        <v>-461.596</v>
      </c>
      <c r="I551" s="54">
        <v>3.9998399999999998</v>
      </c>
      <c r="J551" s="54">
        <v>0</v>
      </c>
      <c r="K551" s="54">
        <v>99.861199999999997</v>
      </c>
      <c r="L551" s="54">
        <v>29.990300000000001</v>
      </c>
      <c r="M551" s="54">
        <v>5.99092</v>
      </c>
      <c r="N551" s="54">
        <v>-1.272E-5</v>
      </c>
      <c r="O551" s="54">
        <v>1394.46</v>
      </c>
    </row>
    <row r="552" spans="2:15" x14ac:dyDescent="0.2">
      <c r="B552" s="54">
        <v>45.416899999999998</v>
      </c>
      <c r="C552" s="54">
        <v>407.11200000000002</v>
      </c>
      <c r="D552" s="54">
        <v>0.99390000000000001</v>
      </c>
      <c r="E552" s="54">
        <v>20.325600000000001</v>
      </c>
      <c r="F552" s="54">
        <v>4.0001600000000002</v>
      </c>
      <c r="G552" s="54">
        <v>-31.4</v>
      </c>
      <c r="H552" s="54">
        <v>-466.17399999999998</v>
      </c>
      <c r="I552" s="54">
        <v>4.0001600000000002</v>
      </c>
      <c r="J552" s="54">
        <v>0</v>
      </c>
      <c r="K552" s="54">
        <v>99.841200000000001</v>
      </c>
      <c r="L552" s="54">
        <v>30.014600000000002</v>
      </c>
      <c r="M552" s="54">
        <v>5.98888</v>
      </c>
      <c r="N552" s="54">
        <v>-3.1799999999999998E-4</v>
      </c>
      <c r="O552" s="54">
        <v>1393.66</v>
      </c>
    </row>
    <row r="553" spans="2:15" x14ac:dyDescent="0.2">
      <c r="B553" s="54">
        <v>45.5002</v>
      </c>
      <c r="C553" s="54">
        <v>412.81099999999998</v>
      </c>
      <c r="D553" s="54">
        <v>1.00254</v>
      </c>
      <c r="E553" s="54">
        <v>20.330100000000002</v>
      </c>
      <c r="F553" s="54">
        <v>3.9992900000000002</v>
      </c>
      <c r="G553" s="54">
        <v>-31.4</v>
      </c>
      <c r="H553" s="54">
        <v>-470.77600000000001</v>
      </c>
      <c r="I553" s="54">
        <v>3.9992900000000002</v>
      </c>
      <c r="J553" s="54">
        <v>0</v>
      </c>
      <c r="K553" s="54">
        <v>99.864599999999996</v>
      </c>
      <c r="L553" s="54">
        <v>29.965800000000002</v>
      </c>
      <c r="M553" s="54">
        <v>5.9895399999999999</v>
      </c>
      <c r="N553" s="54">
        <v>-6.3600000000000001E-6</v>
      </c>
      <c r="O553" s="54">
        <v>1393.61</v>
      </c>
    </row>
    <row r="554" spans="2:15" x14ac:dyDescent="0.2">
      <c r="B554" s="54">
        <v>45.583500000000001</v>
      </c>
      <c r="C554" s="54">
        <v>415.82799999999997</v>
      </c>
      <c r="D554" s="54">
        <v>1.0083</v>
      </c>
      <c r="E554" s="54">
        <v>20.335699999999999</v>
      </c>
      <c r="F554" s="54">
        <v>4.0000200000000001</v>
      </c>
      <c r="G554" s="54">
        <v>-31.4527</v>
      </c>
      <c r="H554" s="54">
        <v>-475.476</v>
      </c>
      <c r="I554" s="54">
        <v>4.0000200000000001</v>
      </c>
      <c r="J554" s="54">
        <v>0</v>
      </c>
      <c r="K554" s="54">
        <v>99.674000000000007</v>
      </c>
      <c r="L554" s="54">
        <v>29.966100000000001</v>
      </c>
      <c r="M554" s="54">
        <v>5.9894300000000005</v>
      </c>
      <c r="N554" s="54">
        <v>-3.1799999999999998E-4</v>
      </c>
      <c r="O554" s="54">
        <v>1393.7</v>
      </c>
    </row>
    <row r="555" spans="2:15" x14ac:dyDescent="0.2">
      <c r="B555" s="54">
        <v>45.666899999999998</v>
      </c>
      <c r="C555" s="54">
        <v>419.964</v>
      </c>
      <c r="D555" s="54">
        <v>1.01695</v>
      </c>
      <c r="E555" s="54">
        <v>20.325600000000001</v>
      </c>
      <c r="F555" s="54">
        <v>3.9999099999999999</v>
      </c>
      <c r="G555" s="54">
        <v>-31.5</v>
      </c>
      <c r="H555" s="54">
        <v>-480.19600000000003</v>
      </c>
      <c r="I555" s="54">
        <v>3.9999099999999999</v>
      </c>
      <c r="J555" s="54">
        <v>0</v>
      </c>
      <c r="K555" s="54">
        <v>99.6828</v>
      </c>
      <c r="L555" s="54">
        <v>30.0151</v>
      </c>
      <c r="M555" s="54">
        <v>5.9897200000000002</v>
      </c>
      <c r="N555" s="54">
        <v>4.7178900000000003E-14</v>
      </c>
      <c r="O555" s="54">
        <v>1394.2</v>
      </c>
    </row>
    <row r="556" spans="2:15" x14ac:dyDescent="0.2">
      <c r="B556" s="54">
        <v>45.7502</v>
      </c>
      <c r="C556" s="54">
        <v>424.99599999999998</v>
      </c>
      <c r="D556" s="54">
        <v>1.02559</v>
      </c>
      <c r="E556" s="54">
        <v>20.3154</v>
      </c>
      <c r="F556" s="54">
        <v>3.9999000000000002</v>
      </c>
      <c r="G556" s="54">
        <v>-31.6</v>
      </c>
      <c r="H556" s="54">
        <v>-484.976</v>
      </c>
      <c r="I556" s="54">
        <v>3.9999000000000002</v>
      </c>
      <c r="J556" s="54">
        <v>0</v>
      </c>
      <c r="K556" s="54">
        <v>99.755600000000001</v>
      </c>
      <c r="L556" s="54">
        <v>29.965299999999999</v>
      </c>
      <c r="M556" s="54">
        <v>5.9898199999999999</v>
      </c>
      <c r="N556" s="54">
        <v>-3.1164000000000002E-4</v>
      </c>
      <c r="O556" s="54">
        <v>1393.69</v>
      </c>
    </row>
    <row r="557" spans="2:15" x14ac:dyDescent="0.2">
      <c r="B557" s="54">
        <v>45.833500000000001</v>
      </c>
      <c r="C557" s="54">
        <v>431.35599999999999</v>
      </c>
      <c r="D557" s="54">
        <v>1.03711</v>
      </c>
      <c r="E557" s="54">
        <v>20.325600000000001</v>
      </c>
      <c r="F557" s="54">
        <v>3.9999400000000001</v>
      </c>
      <c r="G557" s="54">
        <v>-31.6</v>
      </c>
      <c r="H557" s="54">
        <v>-489.77600000000001</v>
      </c>
      <c r="I557" s="54">
        <v>3.9999400000000001</v>
      </c>
      <c r="J557" s="54">
        <v>0</v>
      </c>
      <c r="K557" s="54">
        <v>99.746899999999997</v>
      </c>
      <c r="L557" s="54">
        <v>29.965599999999998</v>
      </c>
      <c r="M557" s="54">
        <v>5.9893999999999998</v>
      </c>
      <c r="N557" s="54">
        <v>-3.1799999999999998E-4</v>
      </c>
      <c r="O557" s="54">
        <v>1393.84</v>
      </c>
    </row>
    <row r="558" spans="2:15" x14ac:dyDescent="0.2">
      <c r="B558" s="54">
        <v>45.916899999999998</v>
      </c>
      <c r="C558" s="54">
        <v>436.06400000000002</v>
      </c>
      <c r="D558" s="54">
        <v>1.04864</v>
      </c>
      <c r="E558" s="54">
        <v>20.3154</v>
      </c>
      <c r="F558" s="54">
        <v>3.9997400000000001</v>
      </c>
      <c r="G558" s="54">
        <v>-31.634499999999999</v>
      </c>
      <c r="H558" s="54">
        <v>-494.68799999999999</v>
      </c>
      <c r="I558" s="54">
        <v>3.9997400000000001</v>
      </c>
      <c r="J558" s="54">
        <v>0</v>
      </c>
      <c r="K558" s="54">
        <v>99.8416</v>
      </c>
      <c r="L558" s="54">
        <v>30.014099999999999</v>
      </c>
      <c r="M558" s="54">
        <v>5.9895699999999996</v>
      </c>
      <c r="N558" s="54">
        <v>-3.1799999999999998E-4</v>
      </c>
      <c r="O558" s="54">
        <v>1393.93</v>
      </c>
    </row>
    <row r="559" spans="2:15" x14ac:dyDescent="0.2">
      <c r="B559" s="54">
        <v>46.0002</v>
      </c>
      <c r="C559" s="54">
        <v>439.6</v>
      </c>
      <c r="D559" s="54">
        <v>1.06016</v>
      </c>
      <c r="E559" s="54">
        <v>20.3154</v>
      </c>
      <c r="F559" s="54">
        <v>3.9999099999999999</v>
      </c>
      <c r="G559" s="54">
        <v>-31.7</v>
      </c>
      <c r="H559" s="54">
        <v>-499.596</v>
      </c>
      <c r="I559" s="54">
        <v>3.9999099999999999</v>
      </c>
      <c r="J559" s="54">
        <v>0</v>
      </c>
      <c r="K559" s="54">
        <v>99.773399999999995</v>
      </c>
      <c r="L559" s="54">
        <v>29.966100000000001</v>
      </c>
      <c r="M559" s="54">
        <v>5.9904099999999998</v>
      </c>
      <c r="N559" s="54">
        <v>3.0528E-4</v>
      </c>
      <c r="O559" s="54">
        <v>1394.1</v>
      </c>
    </row>
    <row r="560" spans="2:15" x14ac:dyDescent="0.2">
      <c r="B560" s="54">
        <v>46.083500000000001</v>
      </c>
      <c r="C560" s="54">
        <v>444.072</v>
      </c>
      <c r="D560" s="54">
        <v>1.06592</v>
      </c>
      <c r="E560" s="54">
        <v>20.3154</v>
      </c>
      <c r="F560" s="54">
        <v>4.0000099999999996</v>
      </c>
      <c r="G560" s="54">
        <v>-31.7</v>
      </c>
      <c r="H560" s="54">
        <v>-504.476</v>
      </c>
      <c r="I560" s="54">
        <v>4.0000099999999996</v>
      </c>
      <c r="J560" s="54">
        <v>0</v>
      </c>
      <c r="K560" s="54">
        <v>99.811700000000002</v>
      </c>
      <c r="L560" s="54">
        <v>29.9908</v>
      </c>
      <c r="M560" s="54">
        <v>5.9904200000000003</v>
      </c>
      <c r="N560" s="54">
        <v>-2.2896E-4</v>
      </c>
      <c r="O560" s="54">
        <v>1394.02</v>
      </c>
    </row>
    <row r="561" spans="2:15" x14ac:dyDescent="0.2">
      <c r="B561" s="54">
        <v>46.166899999999998</v>
      </c>
      <c r="C561" s="54">
        <v>448.19400000000002</v>
      </c>
      <c r="D561" s="54">
        <v>1.07151</v>
      </c>
      <c r="E561" s="54">
        <v>20.310700000000001</v>
      </c>
      <c r="F561" s="54">
        <v>3.9999199999999999</v>
      </c>
      <c r="G561" s="54">
        <v>-31.8</v>
      </c>
      <c r="H561" s="54">
        <v>-509.476</v>
      </c>
      <c r="I561" s="54">
        <v>3.9999199999999999</v>
      </c>
      <c r="J561" s="54">
        <v>0</v>
      </c>
      <c r="K561" s="54">
        <v>99.797899999999998</v>
      </c>
      <c r="L561" s="54">
        <v>29.916899999999998</v>
      </c>
      <c r="M561" s="54">
        <v>5.9886800000000004</v>
      </c>
      <c r="N561" s="54">
        <v>-2.7347999999999999E-4</v>
      </c>
      <c r="O561" s="54">
        <v>1393.73</v>
      </c>
    </row>
    <row r="562" spans="2:15" x14ac:dyDescent="0.2">
      <c r="B562" s="54">
        <v>46.2502</v>
      </c>
      <c r="C562" s="54">
        <v>453.31200000000001</v>
      </c>
      <c r="D562" s="54">
        <v>1.08033</v>
      </c>
      <c r="E562" s="54">
        <v>20.3154</v>
      </c>
      <c r="F562" s="54">
        <v>4.00014</v>
      </c>
      <c r="G562" s="54">
        <v>-31.9</v>
      </c>
      <c r="H562" s="54">
        <v>-514.48800000000006</v>
      </c>
      <c r="I562" s="54">
        <v>4.00014</v>
      </c>
      <c r="J562" s="54">
        <v>0</v>
      </c>
      <c r="K562" s="54">
        <v>99.708200000000005</v>
      </c>
      <c r="L562" s="54">
        <v>29.965399999999999</v>
      </c>
      <c r="M562" s="54">
        <v>5.9888300000000001</v>
      </c>
      <c r="N562" s="54">
        <v>2.4168E-4</v>
      </c>
      <c r="O562" s="54">
        <v>1394.64</v>
      </c>
    </row>
    <row r="563" spans="2:15" x14ac:dyDescent="0.2">
      <c r="B563" s="54">
        <v>46.333500000000001</v>
      </c>
      <c r="C563" s="54">
        <v>457.904</v>
      </c>
      <c r="D563" s="54">
        <v>1.09473</v>
      </c>
      <c r="E563" s="54">
        <v>20.3154</v>
      </c>
      <c r="F563" s="54">
        <v>4.0000900000000001</v>
      </c>
      <c r="G563" s="54">
        <v>-32</v>
      </c>
      <c r="H563" s="54">
        <v>-519.59799999999996</v>
      </c>
      <c r="I563" s="54">
        <v>4.0000900000000001</v>
      </c>
      <c r="J563" s="54">
        <v>0</v>
      </c>
      <c r="K563" s="54">
        <v>99.697599999999994</v>
      </c>
      <c r="L563" s="54">
        <v>30.039300000000001</v>
      </c>
      <c r="M563" s="54">
        <v>5.9878099999999996</v>
      </c>
      <c r="N563" s="54">
        <v>3.8160000000000001E-5</v>
      </c>
      <c r="O563" s="54">
        <v>1393.65</v>
      </c>
    </row>
    <row r="564" spans="2:15" x14ac:dyDescent="0.2">
      <c r="B564" s="54">
        <v>46.416899999999998</v>
      </c>
      <c r="C564" s="54">
        <v>463</v>
      </c>
      <c r="D564" s="54">
        <v>1.10625</v>
      </c>
      <c r="E564" s="54">
        <v>20.305299999999999</v>
      </c>
      <c r="F564" s="54">
        <v>3.9999700000000002</v>
      </c>
      <c r="G564" s="54">
        <v>-32</v>
      </c>
      <c r="H564" s="54">
        <v>-524.68799999999999</v>
      </c>
      <c r="I564" s="54">
        <v>3.9999700000000002</v>
      </c>
      <c r="J564" s="54">
        <v>0</v>
      </c>
      <c r="K564" s="54">
        <v>99.831900000000005</v>
      </c>
      <c r="L564" s="54">
        <v>30.039300000000001</v>
      </c>
      <c r="M564" s="54">
        <v>5.9891899999999998</v>
      </c>
      <c r="N564" s="54">
        <v>-3.4989999999999999E-4</v>
      </c>
      <c r="O564" s="54">
        <v>1393.85</v>
      </c>
    </row>
    <row r="565" spans="2:15" x14ac:dyDescent="0.2">
      <c r="B565" s="54">
        <v>46.5002</v>
      </c>
      <c r="C565" s="54">
        <v>467.2</v>
      </c>
      <c r="D565" s="54">
        <v>1.11202</v>
      </c>
      <c r="E565" s="54">
        <v>20.305299999999999</v>
      </c>
      <c r="F565" s="54">
        <v>3.9998200000000002</v>
      </c>
      <c r="G565" s="54">
        <v>-32.1</v>
      </c>
      <c r="H565" s="54">
        <v>-529.88800000000003</v>
      </c>
      <c r="I565" s="54">
        <v>3.9998200000000002</v>
      </c>
      <c r="J565" s="54">
        <v>0</v>
      </c>
      <c r="K565" s="54">
        <v>99.754900000000006</v>
      </c>
      <c r="L565" s="54">
        <v>29.965800000000002</v>
      </c>
      <c r="M565" s="54">
        <v>5.9885299999999999</v>
      </c>
      <c r="N565" s="54">
        <v>-6.0510000000000002E-4</v>
      </c>
      <c r="O565" s="54">
        <v>1393.73</v>
      </c>
    </row>
    <row r="566" spans="2:15" x14ac:dyDescent="0.2">
      <c r="B566" s="54">
        <v>46.583500000000001</v>
      </c>
      <c r="C566" s="54">
        <v>472.07900000000001</v>
      </c>
      <c r="D566" s="54">
        <v>1.12066</v>
      </c>
      <c r="E566" s="54">
        <v>20.305299999999999</v>
      </c>
      <c r="F566" s="54">
        <v>4.00014</v>
      </c>
      <c r="G566" s="54">
        <v>-32.200000000000003</v>
      </c>
      <c r="H566" s="54">
        <v>-535.17600000000004</v>
      </c>
      <c r="I566" s="54">
        <v>4.00014</v>
      </c>
      <c r="J566" s="54">
        <v>0</v>
      </c>
      <c r="K566" s="54">
        <v>99.696799999999996</v>
      </c>
      <c r="L566" s="54">
        <v>30.014800000000001</v>
      </c>
      <c r="M566" s="54">
        <v>5.9883899999999999</v>
      </c>
      <c r="N566" s="54">
        <v>-2.9255999999999998E-4</v>
      </c>
      <c r="O566" s="54">
        <v>1394.35</v>
      </c>
    </row>
    <row r="567" spans="2:15" x14ac:dyDescent="0.2">
      <c r="B567" s="54">
        <v>46.666899999999998</v>
      </c>
      <c r="C567" s="54">
        <v>476.86500000000001</v>
      </c>
      <c r="D567" s="54">
        <v>1.13506</v>
      </c>
      <c r="E567" s="54">
        <v>20.2851</v>
      </c>
      <c r="F567" s="54">
        <v>3.99987</v>
      </c>
      <c r="G567" s="54">
        <v>-32.201999999999998</v>
      </c>
      <c r="H567" s="54">
        <v>-540.39800000000002</v>
      </c>
      <c r="I567" s="54">
        <v>3.99987</v>
      </c>
      <c r="J567" s="54">
        <v>0</v>
      </c>
      <c r="K567" s="54">
        <v>99.585300000000004</v>
      </c>
      <c r="L567" s="54">
        <v>30.015000000000001</v>
      </c>
      <c r="M567" s="54">
        <v>5.9840200000000001</v>
      </c>
      <c r="N567" s="54">
        <v>-2.544E-5</v>
      </c>
      <c r="O567" s="54">
        <v>1394.07</v>
      </c>
    </row>
    <row r="568" spans="2:15" x14ac:dyDescent="0.2">
      <c r="B568" s="54">
        <v>46.7502</v>
      </c>
      <c r="C568" s="54">
        <v>481.71899999999999</v>
      </c>
      <c r="D568" s="54">
        <v>1.14659</v>
      </c>
      <c r="E568" s="54">
        <v>20.305299999999999</v>
      </c>
      <c r="F568" s="54">
        <v>3.9999799999999999</v>
      </c>
      <c r="G568" s="54">
        <v>-32.4</v>
      </c>
      <c r="H568" s="54">
        <v>-545.77599999999995</v>
      </c>
      <c r="I568" s="54">
        <v>3.9999799999999999</v>
      </c>
      <c r="J568" s="54">
        <v>0</v>
      </c>
      <c r="K568" s="54">
        <v>99.640799999999999</v>
      </c>
      <c r="L568" s="54">
        <v>30.014600000000002</v>
      </c>
      <c r="M568" s="54">
        <v>5.9761699999999998</v>
      </c>
      <c r="N568" s="54">
        <v>2.7984E-4</v>
      </c>
      <c r="O568" s="54">
        <v>1394.37</v>
      </c>
    </row>
    <row r="569" spans="2:15" x14ac:dyDescent="0.2">
      <c r="B569" s="54">
        <v>46.833500000000001</v>
      </c>
      <c r="C569" s="54">
        <v>486.21800000000002</v>
      </c>
      <c r="D569" s="54">
        <v>1.15523</v>
      </c>
      <c r="E569" s="54">
        <v>20.2851</v>
      </c>
      <c r="F569" s="54">
        <v>4.0001699999999998</v>
      </c>
      <c r="G569" s="54">
        <v>-32.670900000000003</v>
      </c>
      <c r="H569" s="54">
        <v>-551.16399999999999</v>
      </c>
      <c r="I569" s="54">
        <v>4.0001699999999998</v>
      </c>
      <c r="J569" s="54">
        <v>0</v>
      </c>
      <c r="K569" s="54">
        <v>99.542400000000001</v>
      </c>
      <c r="L569" s="54">
        <v>29.990300000000001</v>
      </c>
      <c r="M569" s="54">
        <v>5.9638900000000001</v>
      </c>
      <c r="N569" s="54">
        <v>1.908E-5</v>
      </c>
      <c r="O569" s="54">
        <v>1394.36</v>
      </c>
    </row>
    <row r="570" spans="2:15" x14ac:dyDescent="0.2">
      <c r="B570" s="54">
        <v>46.916899999999998</v>
      </c>
      <c r="C570" s="54">
        <v>491.392</v>
      </c>
      <c r="D570" s="54">
        <v>1.16387</v>
      </c>
      <c r="E570" s="54">
        <v>20.2851</v>
      </c>
      <c r="F570" s="54">
        <v>4.0001699999999998</v>
      </c>
      <c r="G570" s="54">
        <v>-32.9</v>
      </c>
      <c r="H570" s="54">
        <v>-556.57600000000002</v>
      </c>
      <c r="I570" s="54">
        <v>4.0001699999999998</v>
      </c>
      <c r="J570" s="54">
        <v>0</v>
      </c>
      <c r="K570" s="54">
        <v>99.771100000000004</v>
      </c>
      <c r="L570" s="54">
        <v>30.0151</v>
      </c>
      <c r="M570" s="54">
        <v>5.9527700000000001</v>
      </c>
      <c r="N570" s="54">
        <v>1.272E-5</v>
      </c>
      <c r="O570" s="54">
        <v>1393.49</v>
      </c>
    </row>
    <row r="571" spans="2:15" x14ac:dyDescent="0.2">
      <c r="B571" s="54">
        <v>47.0002</v>
      </c>
      <c r="C571" s="54">
        <v>496.57100000000003</v>
      </c>
      <c r="D571" s="54">
        <v>1.1753899999999999</v>
      </c>
      <c r="E571" s="54">
        <v>20.2851</v>
      </c>
      <c r="F571" s="54">
        <v>3.9998300000000002</v>
      </c>
      <c r="G571" s="54">
        <v>-33.4</v>
      </c>
      <c r="H571" s="54">
        <v>-562.096</v>
      </c>
      <c r="I571" s="54">
        <v>3.9998300000000002</v>
      </c>
      <c r="J571" s="54">
        <v>0</v>
      </c>
      <c r="K571" s="54">
        <v>99.700199999999995</v>
      </c>
      <c r="L571" s="54">
        <v>29.965900000000001</v>
      </c>
      <c r="M571" s="54">
        <v>5.9386200000000002</v>
      </c>
      <c r="N571" s="54">
        <v>-3.1799999999999998E-4</v>
      </c>
      <c r="O571" s="54">
        <v>1394.39</v>
      </c>
    </row>
    <row r="572" spans="2:15" x14ac:dyDescent="0.2">
      <c r="B572" s="54">
        <v>47.083500000000001</v>
      </c>
      <c r="C572" s="54">
        <v>501.71600000000001</v>
      </c>
      <c r="D572" s="54">
        <v>1.18404</v>
      </c>
      <c r="E572" s="54">
        <v>20.280200000000001</v>
      </c>
      <c r="F572" s="54">
        <v>4.0001800000000003</v>
      </c>
      <c r="G572" s="54">
        <v>-34.200000000000003</v>
      </c>
      <c r="H572" s="54">
        <v>-567.57600000000002</v>
      </c>
      <c r="I572" s="54">
        <v>4.0001800000000003</v>
      </c>
      <c r="J572" s="54">
        <v>0</v>
      </c>
      <c r="K572" s="54">
        <v>99.739699999999999</v>
      </c>
      <c r="L572" s="54">
        <v>30.039300000000001</v>
      </c>
      <c r="M572" s="54">
        <v>5.9258800000000003</v>
      </c>
      <c r="N572" s="54">
        <v>-3.1799999999999998E-4</v>
      </c>
      <c r="O572" s="54">
        <v>1394.48</v>
      </c>
    </row>
    <row r="573" spans="2:15" x14ac:dyDescent="0.2">
      <c r="B573" s="54">
        <v>47.166899999999998</v>
      </c>
      <c r="C573" s="54">
        <v>507.73500000000001</v>
      </c>
      <c r="D573" s="54">
        <v>1.19556</v>
      </c>
      <c r="E573" s="54">
        <v>20.274999999999999</v>
      </c>
      <c r="F573" s="54">
        <v>4.00021</v>
      </c>
      <c r="G573" s="54">
        <v>-35.161999999999999</v>
      </c>
      <c r="H573" s="54">
        <v>-573.17600000000004</v>
      </c>
      <c r="I573" s="54">
        <v>4.00021</v>
      </c>
      <c r="J573" s="54">
        <v>0</v>
      </c>
      <c r="K573" s="54">
        <v>99.722899999999996</v>
      </c>
      <c r="L573" s="54">
        <v>29.990300000000001</v>
      </c>
      <c r="M573" s="54">
        <v>5.9503199999999996</v>
      </c>
      <c r="N573" s="54">
        <v>-5.6940100000000002E-14</v>
      </c>
      <c r="O573" s="54">
        <v>1394.21</v>
      </c>
    </row>
    <row r="574" spans="2:15" x14ac:dyDescent="0.2">
      <c r="B574" s="54">
        <v>47.2502</v>
      </c>
      <c r="C574" s="54">
        <v>513.43600000000004</v>
      </c>
      <c r="D574" s="54">
        <v>1.2041999999999999</v>
      </c>
      <c r="E574" s="54">
        <v>20.2851</v>
      </c>
      <c r="F574" s="54">
        <v>3.9998300000000002</v>
      </c>
      <c r="G574" s="54">
        <v>-35.4</v>
      </c>
      <c r="H574" s="54">
        <v>-578.77599999999995</v>
      </c>
      <c r="I574" s="54">
        <v>3.9998300000000002</v>
      </c>
      <c r="J574" s="54">
        <v>0</v>
      </c>
      <c r="K574" s="54">
        <v>99.670699999999997</v>
      </c>
      <c r="L574" s="54">
        <v>30.015000000000001</v>
      </c>
      <c r="M574" s="54">
        <v>5.9689100000000002</v>
      </c>
      <c r="N574" s="54">
        <v>0</v>
      </c>
      <c r="O574" s="54">
        <v>1393.61</v>
      </c>
    </row>
    <row r="575" spans="2:15" x14ac:dyDescent="0.2">
      <c r="B575" s="54">
        <v>47.333500000000001</v>
      </c>
      <c r="C575" s="54">
        <v>518.20000000000005</v>
      </c>
      <c r="D575" s="54">
        <v>1.2157800000000001</v>
      </c>
      <c r="E575" s="54">
        <v>20.274999999999999</v>
      </c>
      <c r="F575" s="54">
        <v>3.9997600000000002</v>
      </c>
      <c r="G575" s="54">
        <v>-35.6</v>
      </c>
      <c r="H575" s="54">
        <v>-584.49599999999998</v>
      </c>
      <c r="I575" s="54">
        <v>3.9997600000000002</v>
      </c>
      <c r="J575" s="54">
        <v>0</v>
      </c>
      <c r="K575" s="54">
        <v>99.634900000000002</v>
      </c>
      <c r="L575" s="54">
        <v>30.039300000000001</v>
      </c>
      <c r="M575" s="54">
        <v>5.97919</v>
      </c>
      <c r="N575" s="54">
        <v>3.0528E-4</v>
      </c>
      <c r="O575" s="54">
        <v>1394.21</v>
      </c>
    </row>
    <row r="576" spans="2:15" x14ac:dyDescent="0.2">
      <c r="B576" s="54">
        <v>47.416899999999998</v>
      </c>
      <c r="C576" s="54">
        <v>524.27200000000005</v>
      </c>
      <c r="D576" s="54">
        <v>1.2230300000000001</v>
      </c>
      <c r="E576" s="54">
        <v>20.274999999999999</v>
      </c>
      <c r="F576" s="54">
        <v>3.9997500000000001</v>
      </c>
      <c r="G576" s="54">
        <v>-35.700000000000003</v>
      </c>
      <c r="H576" s="54">
        <v>-590.17600000000004</v>
      </c>
      <c r="I576" s="54">
        <v>3.9997500000000001</v>
      </c>
      <c r="J576" s="54">
        <v>0</v>
      </c>
      <c r="K576" s="54">
        <v>99.600300000000004</v>
      </c>
      <c r="L576" s="54">
        <v>30.015000000000001</v>
      </c>
      <c r="M576" s="54">
        <v>5.9807199999999998</v>
      </c>
      <c r="N576" s="54">
        <v>-3.1164000000000002E-4</v>
      </c>
      <c r="O576" s="54">
        <v>1394.06</v>
      </c>
    </row>
    <row r="577" spans="2:15" x14ac:dyDescent="0.2">
      <c r="B577" s="54">
        <v>47.5002</v>
      </c>
      <c r="C577" s="54">
        <v>529.17600000000004</v>
      </c>
      <c r="D577" s="54">
        <v>1.2358899999999999</v>
      </c>
      <c r="E577" s="54">
        <v>20.274999999999999</v>
      </c>
      <c r="F577" s="54">
        <v>4.0000900000000001</v>
      </c>
      <c r="G577" s="54">
        <v>-35.9</v>
      </c>
      <c r="H577" s="54">
        <v>-595.98800000000006</v>
      </c>
      <c r="I577" s="54">
        <v>4.0000900000000001</v>
      </c>
      <c r="J577" s="54">
        <v>0</v>
      </c>
      <c r="K577" s="54">
        <v>99.603499999999997</v>
      </c>
      <c r="L577" s="54">
        <v>30.015000000000001</v>
      </c>
      <c r="M577" s="54">
        <v>5.9820700000000002</v>
      </c>
      <c r="N577" s="54">
        <v>-3.1799999999999998E-4</v>
      </c>
      <c r="O577" s="54">
        <v>1393.72</v>
      </c>
    </row>
    <row r="578" spans="2:15" x14ac:dyDescent="0.2">
      <c r="B578" s="54">
        <v>47.583500000000001</v>
      </c>
      <c r="C578" s="54">
        <v>533.82399999999996</v>
      </c>
      <c r="D578" s="54">
        <v>1.24742</v>
      </c>
      <c r="E578" s="54">
        <v>20.264900000000001</v>
      </c>
      <c r="F578" s="54">
        <v>3.99987</v>
      </c>
      <c r="G578" s="54">
        <v>-35.938000000000002</v>
      </c>
      <c r="H578" s="54">
        <v>-601.77599999999995</v>
      </c>
      <c r="I578" s="54">
        <v>3.99987</v>
      </c>
      <c r="J578" s="54">
        <v>0</v>
      </c>
      <c r="K578" s="54">
        <v>99.523300000000006</v>
      </c>
      <c r="L578" s="54">
        <v>30.015000000000001</v>
      </c>
      <c r="M578" s="54">
        <v>5.98386</v>
      </c>
      <c r="N578" s="54">
        <v>-3.1799999999999998E-4</v>
      </c>
      <c r="O578" s="54">
        <v>1394.41</v>
      </c>
    </row>
    <row r="579" spans="2:15" x14ac:dyDescent="0.2">
      <c r="B579" s="54">
        <v>47.666899999999998</v>
      </c>
      <c r="C579" s="54">
        <v>539.30799999999999</v>
      </c>
      <c r="D579" s="54">
        <v>1.25606</v>
      </c>
      <c r="E579" s="54">
        <v>20.264900000000001</v>
      </c>
      <c r="F579" s="54">
        <v>4.0003200000000003</v>
      </c>
      <c r="G579" s="54">
        <v>-36.1</v>
      </c>
      <c r="H579" s="54">
        <v>-607.79600000000005</v>
      </c>
      <c r="I579" s="54">
        <v>4.0003200000000003</v>
      </c>
      <c r="J579" s="54">
        <v>0</v>
      </c>
      <c r="K579" s="54">
        <v>99.515900000000002</v>
      </c>
      <c r="L579" s="54">
        <v>29.941600000000001</v>
      </c>
      <c r="M579" s="54">
        <v>5.9841499999999996</v>
      </c>
      <c r="N579" s="54">
        <v>-3.1799999999999998E-4</v>
      </c>
      <c r="O579" s="54">
        <v>1393.29</v>
      </c>
    </row>
    <row r="580" spans="2:15" x14ac:dyDescent="0.2">
      <c r="B580" s="54">
        <v>47.7502</v>
      </c>
      <c r="C580" s="54">
        <v>544.72799999999995</v>
      </c>
      <c r="D580" s="54">
        <v>1.2675799999999999</v>
      </c>
      <c r="E580" s="54">
        <v>20.274999999999999</v>
      </c>
      <c r="F580" s="54">
        <v>4.0001699999999998</v>
      </c>
      <c r="G580" s="54">
        <v>-36.200000000000003</v>
      </c>
      <c r="H580" s="54">
        <v>-613.67600000000004</v>
      </c>
      <c r="I580" s="54">
        <v>4.0001699999999998</v>
      </c>
      <c r="J580" s="54">
        <v>1.3</v>
      </c>
      <c r="K580" s="54">
        <v>99.705799999999996</v>
      </c>
      <c r="L580" s="54">
        <v>29.940899999999999</v>
      </c>
      <c r="M580" s="54">
        <v>5.9861300000000002</v>
      </c>
      <c r="N580" s="54">
        <v>2.7347999999999999E-4</v>
      </c>
      <c r="O580" s="54">
        <v>1393.55</v>
      </c>
    </row>
    <row r="581" spans="2:15" x14ac:dyDescent="0.2">
      <c r="B581" s="54">
        <v>47.833500000000001</v>
      </c>
      <c r="C581" s="54">
        <v>550.24</v>
      </c>
      <c r="D581" s="54">
        <v>1.2762199999999999</v>
      </c>
      <c r="E581" s="54">
        <v>20.264900000000001</v>
      </c>
      <c r="F581" s="54">
        <v>4.00014</v>
      </c>
      <c r="G581" s="54">
        <v>-36.299999999999997</v>
      </c>
      <c r="H581" s="54">
        <v>-619.67600000000004</v>
      </c>
      <c r="I581" s="54">
        <v>4.00014</v>
      </c>
      <c r="J581" s="54">
        <v>1.1000000000000001</v>
      </c>
      <c r="K581" s="54">
        <v>99.731499999999997</v>
      </c>
      <c r="L581" s="54">
        <v>30.014800000000001</v>
      </c>
      <c r="M581" s="54">
        <v>5.9867600000000003</v>
      </c>
      <c r="N581" s="54">
        <v>0</v>
      </c>
      <c r="O581" s="54">
        <v>1393.26</v>
      </c>
    </row>
    <row r="582" spans="2:15" x14ac:dyDescent="0.2">
      <c r="B582" s="54">
        <v>47.916899999999998</v>
      </c>
      <c r="C582" s="54">
        <v>556.26300000000003</v>
      </c>
      <c r="D582" s="54">
        <v>1.28792</v>
      </c>
      <c r="E582" s="54">
        <v>20.264900000000001</v>
      </c>
      <c r="F582" s="54">
        <v>3.9999400000000001</v>
      </c>
      <c r="G582" s="54">
        <v>-36.299999999999997</v>
      </c>
      <c r="H582" s="54">
        <v>-625.77599999999995</v>
      </c>
      <c r="I582" s="54">
        <v>3.9999400000000001</v>
      </c>
      <c r="J582" s="54">
        <v>1</v>
      </c>
      <c r="K582" s="54">
        <v>99.613500000000002</v>
      </c>
      <c r="L582" s="54">
        <v>29.990400000000001</v>
      </c>
      <c r="M582" s="54">
        <v>5.9857700000000005</v>
      </c>
      <c r="N582" s="54">
        <v>-2.7984E-4</v>
      </c>
      <c r="O582" s="54">
        <v>1393.82</v>
      </c>
    </row>
    <row r="583" spans="2:15" x14ac:dyDescent="0.2">
      <c r="B583" s="54">
        <v>48.0002</v>
      </c>
      <c r="C583" s="54">
        <v>561.64599999999996</v>
      </c>
      <c r="D583" s="54">
        <v>1.2992699999999999</v>
      </c>
      <c r="E583" s="54">
        <v>20.264900000000001</v>
      </c>
      <c r="F583" s="54">
        <v>3.9999799999999999</v>
      </c>
      <c r="G583" s="54">
        <v>-36.4</v>
      </c>
      <c r="H583" s="54">
        <v>-631.798</v>
      </c>
      <c r="I583" s="54">
        <v>3.9999799999999999</v>
      </c>
      <c r="J583" s="54">
        <v>0</v>
      </c>
      <c r="K583" s="54">
        <v>99.679000000000002</v>
      </c>
      <c r="L583" s="54">
        <v>29.965800000000002</v>
      </c>
      <c r="M583" s="54">
        <v>5.9851099999999997</v>
      </c>
      <c r="N583" s="54">
        <v>-2.8620000000000002E-4</v>
      </c>
      <c r="O583" s="54">
        <v>1394.12</v>
      </c>
    </row>
    <row r="584" spans="2:15" x14ac:dyDescent="0.2">
      <c r="B584" s="54">
        <v>48.083500000000001</v>
      </c>
      <c r="C584" s="54">
        <v>567.39</v>
      </c>
      <c r="D584" s="54">
        <v>1.3108</v>
      </c>
      <c r="E584" s="54">
        <v>20.254799999999999</v>
      </c>
      <c r="F584" s="54">
        <v>4.00021</v>
      </c>
      <c r="G584" s="54">
        <v>-36.5</v>
      </c>
      <c r="H584" s="54">
        <v>-637.976</v>
      </c>
      <c r="I584" s="54">
        <v>4.00021</v>
      </c>
      <c r="J584" s="54">
        <v>0</v>
      </c>
      <c r="K584" s="54">
        <v>99.627600000000001</v>
      </c>
      <c r="L584" s="54">
        <v>29.965800000000002</v>
      </c>
      <c r="M584" s="54">
        <v>5.9855099999999997</v>
      </c>
      <c r="N584" s="54">
        <v>-3.1799999999999998E-4</v>
      </c>
      <c r="O584" s="54">
        <v>1393.84</v>
      </c>
    </row>
    <row r="585" spans="2:15" x14ac:dyDescent="0.2">
      <c r="B585" s="54">
        <v>48.166899999999998</v>
      </c>
      <c r="C585" s="54">
        <v>573.53599999999994</v>
      </c>
      <c r="D585" s="54">
        <v>1.3236699999999999</v>
      </c>
      <c r="E585" s="54">
        <v>20.264900000000001</v>
      </c>
      <c r="F585" s="54">
        <v>4.0003200000000003</v>
      </c>
      <c r="G585" s="54">
        <v>-36.6</v>
      </c>
      <c r="H585" s="54">
        <v>-644.26400000000001</v>
      </c>
      <c r="I585" s="54">
        <v>4.0003200000000003</v>
      </c>
      <c r="J585" s="54">
        <v>0</v>
      </c>
      <c r="K585" s="54">
        <v>99.740499999999997</v>
      </c>
      <c r="L585" s="54">
        <v>30.014800000000001</v>
      </c>
      <c r="M585" s="54">
        <v>5.98475</v>
      </c>
      <c r="N585" s="54">
        <v>3.1799999999999998E-4</v>
      </c>
      <c r="O585" s="54">
        <v>1393.63</v>
      </c>
    </row>
    <row r="586" spans="2:15" x14ac:dyDescent="0.2">
      <c r="B586" s="54">
        <v>48.2502</v>
      </c>
      <c r="C586" s="54">
        <v>578.79999999999995</v>
      </c>
      <c r="D586" s="54">
        <v>1.3367200000000001</v>
      </c>
      <c r="E586" s="54">
        <v>20.254799999999999</v>
      </c>
      <c r="F586" s="54">
        <v>4.0003500000000001</v>
      </c>
      <c r="G586" s="54">
        <v>-36.700000000000003</v>
      </c>
      <c r="H586" s="54">
        <v>-650.56399999999996</v>
      </c>
      <c r="I586" s="54">
        <v>4.0003500000000001</v>
      </c>
      <c r="J586" s="54">
        <v>0</v>
      </c>
      <c r="K586" s="54">
        <v>99.584299999999999</v>
      </c>
      <c r="L586" s="54">
        <v>29.990300000000001</v>
      </c>
      <c r="M586" s="54">
        <v>5.9849600000000001</v>
      </c>
      <c r="N586" s="54">
        <v>-2.544E-4</v>
      </c>
      <c r="O586" s="54">
        <v>1394.37</v>
      </c>
    </row>
    <row r="587" spans="2:15" x14ac:dyDescent="0.2">
      <c r="B587" s="54">
        <v>48.333500000000001</v>
      </c>
      <c r="C587" s="54">
        <v>583.904</v>
      </c>
      <c r="D587" s="54">
        <v>1.3482499999999999</v>
      </c>
      <c r="E587" s="54">
        <v>20.2346</v>
      </c>
      <c r="F587" s="54">
        <v>3.9996399999999999</v>
      </c>
      <c r="G587" s="54">
        <v>-36.799999999999997</v>
      </c>
      <c r="H587" s="54">
        <v>-656.89599999999996</v>
      </c>
      <c r="I587" s="54">
        <v>3.9996399999999999</v>
      </c>
      <c r="J587" s="54">
        <v>0</v>
      </c>
      <c r="K587" s="54">
        <v>99.57</v>
      </c>
      <c r="L587" s="54">
        <v>29.990400000000001</v>
      </c>
      <c r="M587" s="54">
        <v>5.9846500000000002</v>
      </c>
      <c r="N587" s="54">
        <v>-2.9255999999999998E-4</v>
      </c>
      <c r="O587" s="54">
        <v>1394.45</v>
      </c>
    </row>
    <row r="588" spans="2:15" x14ac:dyDescent="0.2">
      <c r="B588" s="54">
        <v>48.416899999999998</v>
      </c>
      <c r="C588" s="54">
        <v>590.21600000000001</v>
      </c>
      <c r="D588" s="54">
        <v>1.3568899999999999</v>
      </c>
      <c r="E588" s="54">
        <v>20.254799999999999</v>
      </c>
      <c r="F588" s="54">
        <v>4.0000499999999999</v>
      </c>
      <c r="G588" s="54">
        <v>-36.9</v>
      </c>
      <c r="H588" s="54">
        <v>-663.26400000000001</v>
      </c>
      <c r="I588" s="54">
        <v>4.0000499999999999</v>
      </c>
      <c r="J588" s="54">
        <v>0</v>
      </c>
      <c r="K588" s="54">
        <v>99.515100000000004</v>
      </c>
      <c r="L588" s="54">
        <v>30.0151</v>
      </c>
      <c r="M588" s="54">
        <v>5.98461</v>
      </c>
      <c r="N588" s="54">
        <v>-3.1799999999999998E-4</v>
      </c>
      <c r="O588" s="54">
        <v>1394.17</v>
      </c>
    </row>
    <row r="589" spans="2:15" x14ac:dyDescent="0.2">
      <c r="B589" s="54">
        <v>48.5002</v>
      </c>
      <c r="C589" s="54">
        <v>604.30100000000004</v>
      </c>
      <c r="D589" s="54">
        <v>1.3684099999999999</v>
      </c>
      <c r="E589" s="54">
        <v>20.254799999999999</v>
      </c>
      <c r="F589" s="54">
        <v>3.9999700000000002</v>
      </c>
      <c r="G589" s="54">
        <v>-37</v>
      </c>
      <c r="H589" s="54">
        <v>-669.66399999999999</v>
      </c>
      <c r="I589" s="54">
        <v>3.9999700000000002</v>
      </c>
      <c r="J589" s="54">
        <v>0</v>
      </c>
      <c r="K589" s="54">
        <v>99.527100000000004</v>
      </c>
      <c r="L589" s="54">
        <v>30.015000000000001</v>
      </c>
      <c r="M589" s="54">
        <v>5.9841899999999999</v>
      </c>
      <c r="N589" s="54">
        <v>3.1799999999999998E-4</v>
      </c>
      <c r="O589" s="54">
        <v>1393.65</v>
      </c>
    </row>
    <row r="590" spans="2:15" x14ac:dyDescent="0.2">
      <c r="B590" s="54">
        <v>48.583500000000001</v>
      </c>
      <c r="C590" s="54">
        <v>609.96199999999999</v>
      </c>
      <c r="D590" s="54">
        <v>1.3814299999999999</v>
      </c>
      <c r="E590" s="54">
        <v>20.254799999999999</v>
      </c>
      <c r="F590" s="54">
        <v>3.9999500000000001</v>
      </c>
      <c r="G590" s="54">
        <v>-37.200000000000003</v>
      </c>
      <c r="H590" s="54">
        <v>-676.27599999999995</v>
      </c>
      <c r="I590" s="54">
        <v>3.9999500000000001</v>
      </c>
      <c r="J590" s="54">
        <v>0</v>
      </c>
      <c r="K590" s="54">
        <v>99.538799999999995</v>
      </c>
      <c r="L590" s="54">
        <v>30.0396</v>
      </c>
      <c r="M590" s="54">
        <v>5.9834399999999999</v>
      </c>
      <c r="N590" s="54">
        <v>-2.9891999999999999E-4</v>
      </c>
      <c r="O590" s="54">
        <v>1394.12</v>
      </c>
    </row>
    <row r="591" spans="2:15" x14ac:dyDescent="0.2">
      <c r="B591" s="54">
        <v>48.666899999999998</v>
      </c>
      <c r="C591" s="54">
        <v>616.6</v>
      </c>
      <c r="D591" s="54">
        <v>1.3943400000000001</v>
      </c>
      <c r="E591" s="54">
        <v>20.254799999999999</v>
      </c>
      <c r="F591" s="54">
        <v>4.0000900000000001</v>
      </c>
      <c r="G591" s="54">
        <v>-37.299999999999997</v>
      </c>
      <c r="H591" s="54">
        <v>-682.79300000000001</v>
      </c>
      <c r="I591" s="54">
        <v>4.0000900000000001</v>
      </c>
      <c r="J591" s="54">
        <v>0</v>
      </c>
      <c r="K591" s="54">
        <v>99.540800000000004</v>
      </c>
      <c r="L591" s="54">
        <v>30.0395</v>
      </c>
      <c r="M591" s="54">
        <v>5.9832700000000001</v>
      </c>
      <c r="N591" s="54">
        <v>-1.272E-5</v>
      </c>
      <c r="O591" s="54">
        <v>1394.54</v>
      </c>
    </row>
    <row r="592" spans="2:15" x14ac:dyDescent="0.2">
      <c r="B592" s="54">
        <v>48.7502</v>
      </c>
      <c r="C592" s="54">
        <v>623.25599999999997</v>
      </c>
      <c r="D592" s="54">
        <v>1.4058600000000001</v>
      </c>
      <c r="E592" s="54">
        <v>20.2346</v>
      </c>
      <c r="F592" s="54">
        <v>4.0002899999999997</v>
      </c>
      <c r="G592" s="54">
        <v>-37.4</v>
      </c>
      <c r="H592" s="54">
        <v>-689.37599999999998</v>
      </c>
      <c r="I592" s="54">
        <v>4.0002899999999997</v>
      </c>
      <c r="J592" s="54">
        <v>0</v>
      </c>
      <c r="K592" s="54">
        <v>99.528800000000004</v>
      </c>
      <c r="L592" s="54">
        <v>29.990300000000001</v>
      </c>
      <c r="M592" s="54">
        <v>5.9819300000000002</v>
      </c>
      <c r="N592" s="54">
        <v>0</v>
      </c>
      <c r="O592" s="54">
        <v>1393.44</v>
      </c>
    </row>
    <row r="593" spans="2:15" x14ac:dyDescent="0.2">
      <c r="B593" s="54">
        <v>48.833500000000001</v>
      </c>
      <c r="C593" s="54">
        <v>626</v>
      </c>
      <c r="D593" s="54">
        <v>1.4231500000000001</v>
      </c>
      <c r="E593" s="54">
        <v>20.2346</v>
      </c>
      <c r="F593" s="54">
        <v>3.9998</v>
      </c>
      <c r="G593" s="54">
        <v>-37.5</v>
      </c>
      <c r="H593" s="54">
        <v>-696.19600000000003</v>
      </c>
      <c r="I593" s="54">
        <v>3.9998</v>
      </c>
      <c r="J593" s="54">
        <v>0</v>
      </c>
      <c r="K593" s="54">
        <v>99.380799999999994</v>
      </c>
      <c r="L593" s="54">
        <v>30.014600000000002</v>
      </c>
      <c r="M593" s="54">
        <v>5.9684400000000002</v>
      </c>
      <c r="N593" s="54">
        <v>6.3600000000000001E-6</v>
      </c>
      <c r="O593" s="54">
        <v>1393.57</v>
      </c>
    </row>
    <row r="594" spans="2:15" x14ac:dyDescent="0.2">
      <c r="B594" s="54">
        <v>48.916899999999998</v>
      </c>
      <c r="C594" s="54">
        <v>633.35599999999999</v>
      </c>
      <c r="D594" s="54">
        <v>1.4375499999999999</v>
      </c>
      <c r="E594" s="54">
        <v>20.2346</v>
      </c>
      <c r="F594" s="54">
        <v>4.0000999999999998</v>
      </c>
      <c r="G594" s="54">
        <v>-37.799999999999997</v>
      </c>
      <c r="H594" s="54">
        <v>-702.87599999999998</v>
      </c>
      <c r="I594" s="54">
        <v>4.0000999999999998</v>
      </c>
      <c r="J594" s="54">
        <v>0</v>
      </c>
      <c r="K594" s="54">
        <v>99.365300000000005</v>
      </c>
      <c r="L594" s="54">
        <v>29.990400000000001</v>
      </c>
      <c r="M594" s="54">
        <v>5.9557700000000002</v>
      </c>
      <c r="N594" s="54">
        <v>0</v>
      </c>
      <c r="O594" s="54">
        <v>1393.96</v>
      </c>
    </row>
    <row r="595" spans="2:15" x14ac:dyDescent="0.2">
      <c r="B595" s="54">
        <v>49.0002</v>
      </c>
      <c r="C595" s="54">
        <v>639.87699999999995</v>
      </c>
      <c r="D595" s="54">
        <v>1.4490799999999999</v>
      </c>
      <c r="E595" s="54">
        <v>20.224499999999999</v>
      </c>
      <c r="F595" s="54">
        <v>4.0001499999999997</v>
      </c>
      <c r="G595" s="54">
        <v>-38.200000000000003</v>
      </c>
      <c r="H595" s="54">
        <v>-709.69799999999998</v>
      </c>
      <c r="I595" s="54">
        <v>4.0001499999999997</v>
      </c>
      <c r="J595" s="54">
        <v>0</v>
      </c>
      <c r="K595" s="54">
        <v>99.4739</v>
      </c>
      <c r="L595" s="54">
        <v>29.965800000000002</v>
      </c>
      <c r="M595" s="54">
        <v>5.9460800000000003</v>
      </c>
      <c r="N595" s="54">
        <v>-6.8328099999999999E-14</v>
      </c>
      <c r="O595" s="54">
        <v>1394.3</v>
      </c>
    </row>
    <row r="596" spans="2:15" x14ac:dyDescent="0.2">
      <c r="B596" s="54">
        <v>49.083500000000001</v>
      </c>
      <c r="C596" s="54">
        <v>647.072</v>
      </c>
      <c r="D596" s="54">
        <v>1.4634800000000001</v>
      </c>
      <c r="E596" s="54">
        <v>20.229800000000001</v>
      </c>
      <c r="F596" s="54">
        <v>3.9999599999999997</v>
      </c>
      <c r="G596" s="54">
        <v>-38.9</v>
      </c>
      <c r="H596" s="54">
        <v>-716.67600000000004</v>
      </c>
      <c r="I596" s="54">
        <v>3.9999599999999997</v>
      </c>
      <c r="J596" s="54">
        <v>0</v>
      </c>
      <c r="K596" s="54">
        <v>99.437700000000007</v>
      </c>
      <c r="L596" s="54">
        <v>29.990099999999998</v>
      </c>
      <c r="M596" s="54">
        <v>5.9348999999999998</v>
      </c>
      <c r="N596" s="54">
        <v>6.1827500000000005E-4</v>
      </c>
      <c r="O596" s="54">
        <v>1393.35</v>
      </c>
    </row>
    <row r="597" spans="2:15" x14ac:dyDescent="0.2">
      <c r="B597" s="54">
        <v>49.166899999999998</v>
      </c>
      <c r="C597" s="54">
        <v>653.03300000000002</v>
      </c>
      <c r="D597" s="54">
        <v>1.4692400000000001</v>
      </c>
      <c r="E597" s="54">
        <v>20.224499999999999</v>
      </c>
      <c r="F597" s="54">
        <v>4.0001800000000003</v>
      </c>
      <c r="G597" s="54">
        <v>-39.6</v>
      </c>
      <c r="H597" s="54">
        <v>-723.56399999999996</v>
      </c>
      <c r="I597" s="54">
        <v>4.0001800000000003</v>
      </c>
      <c r="J597" s="54">
        <v>0</v>
      </c>
      <c r="K597" s="54">
        <v>94.747500000000002</v>
      </c>
      <c r="L597" s="54">
        <v>29.965900000000001</v>
      </c>
      <c r="M597" s="54">
        <v>5.9542799999999998</v>
      </c>
      <c r="N597" s="54">
        <v>-6.3600000000000001E-6</v>
      </c>
      <c r="O597" s="54">
        <v>1393.69</v>
      </c>
    </row>
    <row r="598" spans="2:15" x14ac:dyDescent="0.2">
      <c r="B598" s="54">
        <v>49.2502</v>
      </c>
      <c r="C598" s="54">
        <v>659.78700000000003</v>
      </c>
      <c r="D598" s="54">
        <v>1.4692400000000001</v>
      </c>
      <c r="E598" s="54">
        <v>20.224499999999999</v>
      </c>
      <c r="F598" s="54">
        <v>3.9999099999999999</v>
      </c>
      <c r="G598" s="54">
        <v>-39.9</v>
      </c>
      <c r="H598" s="54">
        <v>-730.57600000000002</v>
      </c>
      <c r="I598" s="54">
        <v>3.9999099999999999</v>
      </c>
      <c r="J598" s="54">
        <v>0</v>
      </c>
      <c r="K598" s="54">
        <v>96.927400000000006</v>
      </c>
      <c r="L598" s="54">
        <v>29.965599999999998</v>
      </c>
      <c r="M598" s="54">
        <v>5.9678800000000001</v>
      </c>
      <c r="N598" s="54">
        <v>-3.1799999999999998E-4</v>
      </c>
      <c r="O598" s="54">
        <v>1394</v>
      </c>
    </row>
    <row r="599" spans="2:15" x14ac:dyDescent="0.2">
      <c r="B599" s="54">
        <v>49.333500000000001</v>
      </c>
      <c r="C599" s="54">
        <v>666.16800000000001</v>
      </c>
      <c r="D599" s="54">
        <v>1.4955499999999999</v>
      </c>
      <c r="E599" s="54">
        <v>20.223099999999999</v>
      </c>
      <c r="F599" s="54">
        <v>3.9996900000000002</v>
      </c>
      <c r="G599" s="54">
        <v>-40.1</v>
      </c>
      <c r="H599" s="54">
        <v>-737.69299999999998</v>
      </c>
      <c r="I599" s="54">
        <v>3.9996900000000002</v>
      </c>
      <c r="J599" s="54">
        <v>0</v>
      </c>
      <c r="K599" s="54">
        <v>94.343999999999994</v>
      </c>
      <c r="L599" s="54">
        <v>30.015000000000001</v>
      </c>
      <c r="M599" s="54">
        <v>5.9805200000000003</v>
      </c>
      <c r="N599" s="54">
        <v>2.9255999999999998E-4</v>
      </c>
      <c r="O599" s="54">
        <v>1393.75</v>
      </c>
    </row>
    <row r="600" spans="2:15" x14ac:dyDescent="0.2">
      <c r="B600" s="54">
        <v>49.416899999999998</v>
      </c>
      <c r="C600" s="54">
        <v>672.39200000000005</v>
      </c>
      <c r="D600" s="54">
        <v>1.49732</v>
      </c>
      <c r="E600" s="54">
        <v>20.216999999999999</v>
      </c>
      <c r="F600" s="54">
        <v>3.9999199999999999</v>
      </c>
      <c r="G600" s="54">
        <v>-40.299999999999997</v>
      </c>
      <c r="H600" s="54">
        <v>-744.77599999999995</v>
      </c>
      <c r="I600" s="54">
        <v>3.9999199999999999</v>
      </c>
      <c r="J600" s="54">
        <v>0</v>
      </c>
      <c r="K600" s="54">
        <v>96.626000000000005</v>
      </c>
      <c r="L600" s="54">
        <v>29.990300000000001</v>
      </c>
      <c r="M600" s="54">
        <v>5.9798099999999996</v>
      </c>
      <c r="N600" s="54">
        <v>-1.272E-5</v>
      </c>
      <c r="O600" s="54">
        <v>1393.88</v>
      </c>
    </row>
    <row r="601" spans="2:15" x14ac:dyDescent="0.2">
      <c r="B601" s="54">
        <v>49.5002</v>
      </c>
      <c r="C601" s="54">
        <v>679.52800000000002</v>
      </c>
      <c r="D601" s="54">
        <v>1.51647</v>
      </c>
      <c r="E601" s="54">
        <v>20.215699999999998</v>
      </c>
      <c r="F601" s="54">
        <v>4.0002300000000002</v>
      </c>
      <c r="G601" s="54">
        <v>-40.4</v>
      </c>
      <c r="H601" s="54">
        <v>-751.976</v>
      </c>
      <c r="I601" s="54">
        <v>4.0002300000000002</v>
      </c>
      <c r="J601" s="54">
        <v>0</v>
      </c>
      <c r="K601" s="54">
        <v>97.749099999999999</v>
      </c>
      <c r="L601" s="54">
        <v>30.063700000000001</v>
      </c>
      <c r="M601" s="54">
        <v>5.9816099999999999</v>
      </c>
      <c r="N601" s="54">
        <v>-4.4520000000000001E-5</v>
      </c>
      <c r="O601" s="54">
        <v>1394.75</v>
      </c>
    </row>
    <row r="602" spans="2:15" x14ac:dyDescent="0.2">
      <c r="B602" s="54">
        <v>49.583500000000001</v>
      </c>
      <c r="C602" s="54">
        <v>687.42399999999998</v>
      </c>
      <c r="D602" s="54">
        <v>1.5217700000000001</v>
      </c>
      <c r="E602" s="54">
        <v>20.221900000000002</v>
      </c>
      <c r="F602" s="54">
        <v>3.9997500000000001</v>
      </c>
      <c r="G602" s="54">
        <v>-40.6</v>
      </c>
      <c r="H602" s="54">
        <v>-759.27599999999995</v>
      </c>
      <c r="I602" s="54">
        <v>3.9997500000000001</v>
      </c>
      <c r="J602" s="54">
        <v>0</v>
      </c>
      <c r="K602" s="54">
        <v>96.756699999999995</v>
      </c>
      <c r="L602" s="54">
        <v>29.941199999999998</v>
      </c>
      <c r="M602" s="54">
        <v>5.9679200000000003</v>
      </c>
      <c r="N602" s="54">
        <v>-3.1799999999999998E-4</v>
      </c>
      <c r="O602" s="54">
        <v>1394.35</v>
      </c>
    </row>
    <row r="603" spans="2:15" x14ac:dyDescent="0.2">
      <c r="B603" s="54">
        <v>49.666899999999998</v>
      </c>
      <c r="C603" s="54">
        <v>693.77599999999995</v>
      </c>
      <c r="D603" s="54">
        <v>1.5383800000000001</v>
      </c>
      <c r="E603" s="54">
        <v>20.213000000000001</v>
      </c>
      <c r="F603" s="54">
        <v>3.9996900000000002</v>
      </c>
      <c r="G603" s="54">
        <v>-40.9</v>
      </c>
      <c r="H603" s="54">
        <v>-766.596</v>
      </c>
      <c r="I603" s="54">
        <v>3.9996900000000002</v>
      </c>
      <c r="J603" s="54">
        <v>0</v>
      </c>
      <c r="K603" s="54">
        <v>94.497699999999995</v>
      </c>
      <c r="L603" s="54">
        <v>29.990300000000001</v>
      </c>
      <c r="M603" s="54">
        <v>5.9519400000000005</v>
      </c>
      <c r="N603" s="54">
        <v>-3.8160000000000001E-5</v>
      </c>
      <c r="O603" s="54">
        <v>1393.4</v>
      </c>
    </row>
    <row r="604" spans="2:15" x14ac:dyDescent="0.2">
      <c r="B604" s="54">
        <v>49.7502</v>
      </c>
      <c r="C604" s="54">
        <v>700.32600000000002</v>
      </c>
      <c r="D604" s="54">
        <v>1.5383800000000001</v>
      </c>
      <c r="E604" s="54">
        <v>20.206900000000001</v>
      </c>
      <c r="F604" s="54">
        <v>3.9996700000000001</v>
      </c>
      <c r="G604" s="54">
        <v>-41.4</v>
      </c>
      <c r="H604" s="54">
        <v>-774.06399999999996</v>
      </c>
      <c r="I604" s="54">
        <v>3.9996700000000001</v>
      </c>
      <c r="J604" s="54">
        <v>0</v>
      </c>
      <c r="K604" s="54">
        <v>96.765699999999995</v>
      </c>
      <c r="L604" s="54">
        <v>29.990300000000001</v>
      </c>
      <c r="M604" s="54">
        <v>5.9533399999999999</v>
      </c>
      <c r="N604" s="54">
        <v>0</v>
      </c>
      <c r="O604" s="54">
        <v>1394.18</v>
      </c>
    </row>
    <row r="605" spans="2:15" x14ac:dyDescent="0.2">
      <c r="B605" s="54">
        <v>49.833500000000001</v>
      </c>
      <c r="C605" s="54">
        <v>708.36</v>
      </c>
      <c r="D605" s="54">
        <v>1.5568200000000001</v>
      </c>
      <c r="E605" s="54">
        <v>20.213000000000001</v>
      </c>
      <c r="F605" s="54">
        <v>3.9998300000000002</v>
      </c>
      <c r="G605" s="54">
        <v>-41.7</v>
      </c>
      <c r="H605" s="54">
        <v>-781.476</v>
      </c>
      <c r="I605" s="54">
        <v>3.9998300000000002</v>
      </c>
      <c r="J605" s="54">
        <v>0</v>
      </c>
      <c r="K605" s="54">
        <v>94.685900000000004</v>
      </c>
      <c r="L605" s="54">
        <v>30.015000000000001</v>
      </c>
      <c r="M605" s="54">
        <v>5.9766899999999996</v>
      </c>
      <c r="N605" s="54">
        <v>-2.544E-4</v>
      </c>
      <c r="O605" s="54">
        <v>1393.61</v>
      </c>
    </row>
    <row r="606" spans="2:15" x14ac:dyDescent="0.2">
      <c r="B606" s="54">
        <v>49.916899999999998</v>
      </c>
      <c r="C606" s="54">
        <v>714.8</v>
      </c>
      <c r="D606" s="54">
        <v>1.5621</v>
      </c>
      <c r="E606" s="54">
        <v>20.206900000000001</v>
      </c>
      <c r="F606" s="54">
        <v>3.99993</v>
      </c>
      <c r="G606" s="54">
        <v>-41.8</v>
      </c>
      <c r="H606" s="54">
        <v>-789.06399999999996</v>
      </c>
      <c r="I606" s="54">
        <v>3.99993</v>
      </c>
      <c r="J606" s="54">
        <v>0</v>
      </c>
      <c r="K606" s="54">
        <v>94.331199999999995</v>
      </c>
      <c r="L606" s="54">
        <v>30.014500000000002</v>
      </c>
      <c r="M606" s="54">
        <v>5.9784899999999999</v>
      </c>
      <c r="N606" s="54">
        <v>2.544E-4</v>
      </c>
      <c r="O606" s="54">
        <v>1394.1</v>
      </c>
    </row>
    <row r="607" spans="2:15" x14ac:dyDescent="0.2">
      <c r="B607" s="54">
        <v>50.0002</v>
      </c>
      <c r="C607" s="54">
        <v>721.70299999999997</v>
      </c>
      <c r="D607" s="54">
        <v>1.58236</v>
      </c>
      <c r="E607" s="54">
        <v>20.2043</v>
      </c>
      <c r="F607" s="54">
        <v>4.0001300000000004</v>
      </c>
      <c r="G607" s="54">
        <v>-42</v>
      </c>
      <c r="H607" s="54">
        <v>-796.69299999999998</v>
      </c>
      <c r="I607" s="54">
        <v>4.0001300000000004</v>
      </c>
      <c r="J607" s="54">
        <v>0</v>
      </c>
      <c r="K607" s="54">
        <v>94.134600000000006</v>
      </c>
      <c r="L607" s="54">
        <v>29.966100000000001</v>
      </c>
      <c r="M607" s="54">
        <v>5.9824900000000003</v>
      </c>
      <c r="N607" s="54">
        <v>0</v>
      </c>
      <c r="O607" s="54">
        <v>1394.57</v>
      </c>
    </row>
    <row r="608" spans="2:15" x14ac:dyDescent="0.2">
      <c r="B608" s="54">
        <v>50.083500000000001</v>
      </c>
      <c r="C608" s="54">
        <v>728.84400000000005</v>
      </c>
      <c r="D608" s="54">
        <v>1.58589</v>
      </c>
      <c r="E608" s="54">
        <v>20.2043</v>
      </c>
      <c r="F608" s="54">
        <v>4</v>
      </c>
      <c r="G608" s="54">
        <v>-42.1</v>
      </c>
      <c r="H608" s="54">
        <v>-804.27599999999995</v>
      </c>
      <c r="I608" s="54">
        <v>4</v>
      </c>
      <c r="J608" s="54">
        <v>0</v>
      </c>
      <c r="K608" s="54">
        <v>96.864199999999997</v>
      </c>
      <c r="L608" s="54">
        <v>30.0151</v>
      </c>
      <c r="M608" s="54">
        <v>5.98278</v>
      </c>
      <c r="N608" s="54">
        <v>-2.9255999999999998E-4</v>
      </c>
      <c r="O608" s="54">
        <v>1394.68</v>
      </c>
    </row>
    <row r="609" spans="2:15" x14ac:dyDescent="0.2">
      <c r="B609" s="54">
        <v>50.166899999999998</v>
      </c>
      <c r="C609" s="54">
        <v>737.09500000000003</v>
      </c>
      <c r="D609" s="54">
        <v>1.6129099999999998</v>
      </c>
      <c r="E609" s="54">
        <v>20.201599999999999</v>
      </c>
      <c r="F609" s="54">
        <v>4.0001699999999998</v>
      </c>
      <c r="G609" s="54">
        <v>-42.2</v>
      </c>
      <c r="H609" s="54">
        <v>-812.07600000000002</v>
      </c>
      <c r="I609" s="54">
        <v>4.0001699999999998</v>
      </c>
      <c r="J609" s="54">
        <v>-1.19333</v>
      </c>
      <c r="K609" s="54">
        <v>94.419799999999995</v>
      </c>
      <c r="L609" s="54">
        <v>30.0642</v>
      </c>
      <c r="M609" s="54">
        <v>5.9901799999999996</v>
      </c>
      <c r="N609" s="54">
        <v>0</v>
      </c>
      <c r="O609" s="54">
        <v>1394.32</v>
      </c>
    </row>
    <row r="610" spans="2:15" x14ac:dyDescent="0.2">
      <c r="B610" s="54">
        <v>50.2502</v>
      </c>
      <c r="C610" s="54">
        <v>743.4</v>
      </c>
      <c r="D610" s="54">
        <v>1.61114</v>
      </c>
      <c r="E610" s="54">
        <v>20.1892</v>
      </c>
      <c r="F610" s="54">
        <v>4.0000900000000001</v>
      </c>
      <c r="G610" s="54">
        <v>-42.3</v>
      </c>
      <c r="H610" s="54">
        <v>-819.96400000000006</v>
      </c>
      <c r="I610" s="54">
        <v>4.0000900000000001</v>
      </c>
      <c r="J610" s="54">
        <v>0</v>
      </c>
      <c r="K610" s="54">
        <v>94.392300000000006</v>
      </c>
      <c r="L610" s="54">
        <v>30.113399999999999</v>
      </c>
      <c r="M610" s="54">
        <v>5.9868399999999999</v>
      </c>
      <c r="N610" s="54">
        <v>-3.1799999999999998E-4</v>
      </c>
      <c r="O610" s="54">
        <v>1394.46</v>
      </c>
    </row>
    <row r="611" spans="2:15" x14ac:dyDescent="0.2">
      <c r="B611" s="54">
        <v>50.333500000000001</v>
      </c>
      <c r="C611" s="54">
        <v>750.8</v>
      </c>
      <c r="D611" s="54">
        <v>1.62981</v>
      </c>
      <c r="E611" s="54">
        <v>20.1753</v>
      </c>
      <c r="F611" s="54">
        <v>3.9997600000000002</v>
      </c>
      <c r="G611" s="54">
        <v>-42.4</v>
      </c>
      <c r="H611" s="54">
        <v>-827.89300000000003</v>
      </c>
      <c r="I611" s="54">
        <v>3.9997600000000002</v>
      </c>
      <c r="J611" s="54">
        <v>0</v>
      </c>
      <c r="K611" s="54">
        <v>94.388300000000001</v>
      </c>
      <c r="L611" s="54">
        <v>29.990600000000001</v>
      </c>
      <c r="M611" s="54">
        <v>5.9916799999999997</v>
      </c>
      <c r="N611" s="54">
        <v>-2.7984E-4</v>
      </c>
      <c r="O611" s="54">
        <v>1393.97</v>
      </c>
    </row>
    <row r="612" spans="2:15" x14ac:dyDescent="0.2">
      <c r="B612" s="54">
        <v>50.416899999999998</v>
      </c>
      <c r="C612" s="54">
        <v>758.596</v>
      </c>
      <c r="D612" s="54">
        <v>1.62629</v>
      </c>
      <c r="E612" s="54">
        <v>20.1815</v>
      </c>
      <c r="F612" s="54">
        <v>3.9999199999999999</v>
      </c>
      <c r="G612" s="54">
        <v>-42.4</v>
      </c>
      <c r="H612" s="54">
        <v>-835.86400000000003</v>
      </c>
      <c r="I612" s="54">
        <v>3.9999199999999999</v>
      </c>
      <c r="J612" s="54">
        <v>0</v>
      </c>
      <c r="K612" s="54">
        <v>94.207400000000007</v>
      </c>
      <c r="L612" s="54">
        <v>29.9407</v>
      </c>
      <c r="M612" s="54">
        <v>5.9862900000000003</v>
      </c>
      <c r="N612" s="54">
        <v>-3.1799999999999998E-4</v>
      </c>
      <c r="O612" s="54">
        <v>1393.6</v>
      </c>
    </row>
    <row r="613" spans="2:15" x14ac:dyDescent="0.2">
      <c r="B613" s="54">
        <v>50.5002</v>
      </c>
      <c r="C613" s="54">
        <v>766.31200000000001</v>
      </c>
      <c r="D613" s="54">
        <v>1.6555299999999999</v>
      </c>
      <c r="E613" s="54">
        <v>20.182700000000001</v>
      </c>
      <c r="F613" s="54">
        <v>4.0002899999999997</v>
      </c>
      <c r="G613" s="54">
        <v>-42.5</v>
      </c>
      <c r="H613" s="54">
        <v>-843.87599999999998</v>
      </c>
      <c r="I613" s="54">
        <v>4.0002899999999997</v>
      </c>
      <c r="J613" s="54">
        <v>0</v>
      </c>
      <c r="K613" s="54">
        <v>97.541300000000007</v>
      </c>
      <c r="L613" s="54">
        <v>29.965399999999999</v>
      </c>
      <c r="M613" s="54">
        <v>5.9901400000000002</v>
      </c>
      <c r="N613" s="54">
        <v>-1.272E-5</v>
      </c>
      <c r="O613" s="54">
        <v>1394.59</v>
      </c>
    </row>
    <row r="614" spans="2:15" x14ac:dyDescent="0.2">
      <c r="B614" s="54">
        <v>50.583500000000001</v>
      </c>
      <c r="C614" s="54">
        <v>773.43200000000002</v>
      </c>
      <c r="D614" s="54">
        <v>1.6643400000000002</v>
      </c>
      <c r="E614" s="54">
        <v>20.176500000000001</v>
      </c>
      <c r="F614" s="54">
        <v>3.9999899999999999</v>
      </c>
      <c r="G614" s="54">
        <v>-42.6</v>
      </c>
      <c r="H614" s="54">
        <v>-852.06399999999996</v>
      </c>
      <c r="I614" s="54">
        <v>3.9999899999999999</v>
      </c>
      <c r="J614" s="54">
        <v>0</v>
      </c>
      <c r="K614" s="54">
        <v>96.496200000000002</v>
      </c>
      <c r="L614" s="54">
        <v>30.014800000000001</v>
      </c>
      <c r="M614" s="54">
        <v>5.9848800000000004</v>
      </c>
      <c r="N614" s="54">
        <v>-3.1799999999999998E-4</v>
      </c>
      <c r="O614" s="54">
        <v>1394.48</v>
      </c>
    </row>
    <row r="615" spans="2:15" x14ac:dyDescent="0.2">
      <c r="B615" s="54">
        <v>50.666899999999998</v>
      </c>
      <c r="C615" s="54">
        <v>781.10400000000004</v>
      </c>
      <c r="D615" s="54">
        <v>1.6947100000000002</v>
      </c>
      <c r="E615" s="54">
        <v>20.165199999999999</v>
      </c>
      <c r="F615" s="54">
        <v>3.9997699999999998</v>
      </c>
      <c r="G615" s="54">
        <v>-42.7</v>
      </c>
      <c r="H615" s="54">
        <v>-860.29100000000005</v>
      </c>
      <c r="I615" s="54">
        <v>3.9997699999999998</v>
      </c>
      <c r="J615" s="54">
        <v>0</v>
      </c>
      <c r="K615" s="54">
        <v>94.011099999999999</v>
      </c>
      <c r="L615" s="54">
        <v>30.0395</v>
      </c>
      <c r="M615" s="54">
        <v>5.9901</v>
      </c>
      <c r="N615" s="54">
        <v>3.1799999999999998E-4</v>
      </c>
      <c r="O615" s="54">
        <v>1394.47</v>
      </c>
    </row>
    <row r="616" spans="2:15" x14ac:dyDescent="0.2">
      <c r="B616" s="54">
        <v>50.7502</v>
      </c>
      <c r="C616" s="54">
        <v>790</v>
      </c>
      <c r="D616" s="54">
        <v>1.69824</v>
      </c>
      <c r="E616" s="54">
        <v>20.171399999999998</v>
      </c>
      <c r="F616" s="54">
        <v>3.9997600000000002</v>
      </c>
      <c r="G616" s="54">
        <v>-42.7</v>
      </c>
      <c r="H616" s="54">
        <v>-868.46400000000006</v>
      </c>
      <c r="I616" s="54">
        <v>3.9997600000000002</v>
      </c>
      <c r="J616" s="54">
        <v>0</v>
      </c>
      <c r="K616" s="54">
        <v>94.078800000000001</v>
      </c>
      <c r="L616" s="54">
        <v>30.039300000000001</v>
      </c>
      <c r="M616" s="54">
        <v>5.9857700000000005</v>
      </c>
      <c r="N616" s="54">
        <v>-3.1799999999999998E-4</v>
      </c>
      <c r="O616" s="54">
        <v>1394.41</v>
      </c>
    </row>
    <row r="617" spans="2:15" x14ac:dyDescent="0.2">
      <c r="B617" s="54">
        <v>50.833500000000001</v>
      </c>
      <c r="C617" s="54">
        <v>796.57600000000002</v>
      </c>
      <c r="D617" s="54">
        <v>1.7227600000000001</v>
      </c>
      <c r="E617" s="54">
        <v>20.172599999999999</v>
      </c>
      <c r="F617" s="54">
        <v>4.0000400000000003</v>
      </c>
      <c r="G617" s="54">
        <v>-42.9</v>
      </c>
      <c r="H617" s="54">
        <v>-876.77599999999995</v>
      </c>
      <c r="I617" s="54">
        <v>4.0000400000000003</v>
      </c>
      <c r="J617" s="54">
        <v>0</v>
      </c>
      <c r="K617" s="54">
        <v>94.302599999999998</v>
      </c>
      <c r="L617" s="54">
        <v>29.990600000000001</v>
      </c>
      <c r="M617" s="54">
        <v>5.9887300000000003</v>
      </c>
      <c r="N617" s="54">
        <v>-3.1164000000000002E-4</v>
      </c>
      <c r="O617" s="54">
        <v>1394.3</v>
      </c>
    </row>
    <row r="618" spans="2:15" x14ac:dyDescent="0.2">
      <c r="B618" s="54">
        <v>50.916899999999998</v>
      </c>
      <c r="C618" s="54">
        <v>803.50400000000002</v>
      </c>
      <c r="D618" s="54">
        <v>1.7227600000000001</v>
      </c>
      <c r="E618" s="54">
        <v>20.166399999999999</v>
      </c>
      <c r="F618" s="54">
        <v>3.9997400000000001</v>
      </c>
      <c r="G618" s="54">
        <v>-42.9</v>
      </c>
      <c r="H618" s="54">
        <v>-885.26400000000001</v>
      </c>
      <c r="I618" s="54">
        <v>3.9997400000000001</v>
      </c>
      <c r="J618" s="54">
        <v>0</v>
      </c>
      <c r="K618" s="54">
        <v>93.913399999999996</v>
      </c>
      <c r="L618" s="54">
        <v>29.941199999999998</v>
      </c>
      <c r="M618" s="54">
        <v>5.9853300000000003</v>
      </c>
      <c r="N618" s="54">
        <v>-6.3600000000000001E-6</v>
      </c>
      <c r="O618" s="54">
        <v>1393.77</v>
      </c>
    </row>
    <row r="619" spans="2:15" x14ac:dyDescent="0.2">
      <c r="B619" s="54">
        <v>51.0002</v>
      </c>
      <c r="C619" s="54">
        <v>811.89599999999996</v>
      </c>
      <c r="D619" s="54">
        <v>1.7477</v>
      </c>
      <c r="E619" s="54">
        <v>20.155100000000001</v>
      </c>
      <c r="F619" s="54">
        <v>3.9999400000000001</v>
      </c>
      <c r="G619" s="54">
        <v>-43.1</v>
      </c>
      <c r="H619" s="54">
        <v>-893.79300000000001</v>
      </c>
      <c r="I619" s="54">
        <v>3.9999400000000001</v>
      </c>
      <c r="J619" s="54">
        <v>0</v>
      </c>
      <c r="K619" s="54">
        <v>94.436199999999999</v>
      </c>
      <c r="L619" s="54">
        <v>30.014600000000002</v>
      </c>
      <c r="M619" s="54">
        <v>5.9692100000000003</v>
      </c>
      <c r="N619" s="54">
        <v>6.1152000000000005E-4</v>
      </c>
      <c r="O619" s="54">
        <v>1393.89</v>
      </c>
    </row>
    <row r="620" spans="2:15" x14ac:dyDescent="0.2">
      <c r="B620" s="54">
        <v>51.083500000000001</v>
      </c>
      <c r="C620" s="54">
        <v>820.45600000000002</v>
      </c>
      <c r="D620" s="54">
        <v>1.7565200000000001</v>
      </c>
      <c r="E620" s="54">
        <v>20.161300000000001</v>
      </c>
      <c r="F620" s="54">
        <v>3.9999500000000001</v>
      </c>
      <c r="G620" s="54">
        <v>-43.4</v>
      </c>
      <c r="H620" s="54">
        <v>-902.27599999999995</v>
      </c>
      <c r="I620" s="54">
        <v>3.9999500000000001</v>
      </c>
      <c r="J620" s="54">
        <v>0</v>
      </c>
      <c r="K620" s="54">
        <v>96.665400000000005</v>
      </c>
      <c r="L620" s="54">
        <v>29.9908</v>
      </c>
      <c r="M620" s="54">
        <v>5.9523900000000003</v>
      </c>
      <c r="N620" s="54">
        <v>-2.9255999999999998E-4</v>
      </c>
      <c r="O620" s="54">
        <v>1394.5</v>
      </c>
    </row>
    <row r="621" spans="2:15" x14ac:dyDescent="0.2">
      <c r="B621" s="54">
        <v>51.166899999999998</v>
      </c>
      <c r="C621" s="54">
        <v>828.24800000000005</v>
      </c>
      <c r="D621" s="54">
        <v>1.78729</v>
      </c>
      <c r="E621" s="54">
        <v>20.162500000000001</v>
      </c>
      <c r="F621" s="54">
        <v>4.0001300000000004</v>
      </c>
      <c r="G621" s="54">
        <v>-43.988</v>
      </c>
      <c r="H621" s="54">
        <v>-910.96400000000006</v>
      </c>
      <c r="I621" s="54">
        <v>4.0001300000000004</v>
      </c>
      <c r="J621" s="54">
        <v>0</v>
      </c>
      <c r="K621" s="54">
        <v>94.227400000000003</v>
      </c>
      <c r="L621" s="54">
        <v>29.965900000000001</v>
      </c>
      <c r="M621" s="54">
        <v>5.9294799999999999</v>
      </c>
      <c r="N621" s="54">
        <v>-2.2896E-4</v>
      </c>
      <c r="O621" s="54">
        <v>1394.58</v>
      </c>
    </row>
    <row r="622" spans="2:15" x14ac:dyDescent="0.2">
      <c r="B622" s="54">
        <v>51.2502</v>
      </c>
      <c r="C622" s="54">
        <v>838.55200000000002</v>
      </c>
      <c r="D622" s="54">
        <v>1.79257</v>
      </c>
      <c r="E622" s="54">
        <v>20.156300000000002</v>
      </c>
      <c r="F622" s="54">
        <v>4.00021</v>
      </c>
      <c r="G622" s="54">
        <v>-45</v>
      </c>
      <c r="H622" s="54">
        <v>-919.66399999999999</v>
      </c>
      <c r="I622" s="54">
        <v>4.00021</v>
      </c>
      <c r="J622" s="54">
        <v>0</v>
      </c>
      <c r="K622" s="54">
        <v>96.698499999999996</v>
      </c>
      <c r="L622" s="54">
        <v>29.990300000000001</v>
      </c>
      <c r="M622" s="54">
        <v>5.9118500000000003</v>
      </c>
      <c r="N622" s="54">
        <v>-4.4520000000000001E-5</v>
      </c>
      <c r="O622" s="54">
        <v>1393.74</v>
      </c>
    </row>
    <row r="623" spans="2:15" x14ac:dyDescent="0.2">
      <c r="B623" s="54">
        <v>51.333500000000001</v>
      </c>
      <c r="C623" s="54">
        <v>846.33600000000001</v>
      </c>
      <c r="D623" s="54">
        <v>1.8095699999999999</v>
      </c>
      <c r="E623" s="54">
        <v>20.1511</v>
      </c>
      <c r="F623" s="54">
        <v>3.9996700000000001</v>
      </c>
      <c r="G623" s="54">
        <v>-45.7</v>
      </c>
      <c r="H623" s="54">
        <v>-928.49300000000005</v>
      </c>
      <c r="I623" s="54">
        <v>3.9996700000000001</v>
      </c>
      <c r="J623" s="54">
        <v>0</v>
      </c>
      <c r="K623" s="54">
        <v>93.885300000000001</v>
      </c>
      <c r="L623" s="54">
        <v>29.990400000000001</v>
      </c>
      <c r="M623" s="54">
        <v>5.9650800000000004</v>
      </c>
      <c r="N623" s="54">
        <v>-2.0340000000000001E-4</v>
      </c>
      <c r="O623" s="54">
        <v>1393.79</v>
      </c>
    </row>
    <row r="624" spans="2:15" x14ac:dyDescent="0.2">
      <c r="B624" s="54">
        <v>51.416899999999998</v>
      </c>
      <c r="C624" s="54">
        <v>854.22299999999996</v>
      </c>
      <c r="D624" s="54">
        <v>1.8113299999999999</v>
      </c>
      <c r="E624" s="54">
        <v>20.1387</v>
      </c>
      <c r="F624" s="54">
        <v>4.0000799999999996</v>
      </c>
      <c r="G624" s="54">
        <v>-45.901800000000001</v>
      </c>
      <c r="H624" s="54">
        <v>-937.36400000000003</v>
      </c>
      <c r="I624" s="54">
        <v>4.0000799999999996</v>
      </c>
      <c r="J624" s="54">
        <v>0</v>
      </c>
      <c r="K624" s="54">
        <v>96.245900000000006</v>
      </c>
      <c r="L624" s="54">
        <v>29.965599999999998</v>
      </c>
      <c r="M624" s="54">
        <v>5.9725400000000004</v>
      </c>
      <c r="N624" s="54">
        <v>-3.8160000000000001E-5</v>
      </c>
      <c r="O624" s="54">
        <v>1394</v>
      </c>
    </row>
    <row r="625" spans="2:15" x14ac:dyDescent="0.2">
      <c r="B625" s="54">
        <v>51.5002</v>
      </c>
      <c r="C625" s="54">
        <v>862.43600000000004</v>
      </c>
      <c r="D625" s="54">
        <v>1.8383699999999998</v>
      </c>
      <c r="E625" s="54">
        <v>20.133500000000002</v>
      </c>
      <c r="F625" s="54">
        <v>3.9999599999999997</v>
      </c>
      <c r="G625" s="54">
        <v>-46.148000000000003</v>
      </c>
      <c r="H625" s="54">
        <v>-946.36400000000003</v>
      </c>
      <c r="I625" s="54">
        <v>3.9999599999999997</v>
      </c>
      <c r="J625" s="54">
        <v>0</v>
      </c>
      <c r="K625" s="54">
        <v>93.944699999999997</v>
      </c>
      <c r="L625" s="54">
        <v>30.014299999999999</v>
      </c>
      <c r="M625" s="54">
        <v>5.9808199999999996</v>
      </c>
      <c r="N625" s="54">
        <v>-3.1799999999999998E-4</v>
      </c>
      <c r="O625" s="54">
        <v>1394.89</v>
      </c>
    </row>
    <row r="626" spans="2:15" x14ac:dyDescent="0.2">
      <c r="B626" s="54">
        <v>51.583500000000001</v>
      </c>
      <c r="C626" s="54">
        <v>871.79600000000005</v>
      </c>
      <c r="D626" s="54">
        <v>1.8401399999999999</v>
      </c>
      <c r="E626" s="54">
        <v>20.133500000000002</v>
      </c>
      <c r="F626" s="54">
        <v>3.9996499999999999</v>
      </c>
      <c r="G626" s="54">
        <v>-46.3</v>
      </c>
      <c r="H626" s="54">
        <v>-955.46400000000006</v>
      </c>
      <c r="I626" s="54">
        <v>3.9996499999999999</v>
      </c>
      <c r="J626" s="54">
        <v>0</v>
      </c>
      <c r="K626" s="54">
        <v>95.833299999999994</v>
      </c>
      <c r="L626" s="54">
        <v>29.990300000000001</v>
      </c>
      <c r="M626" s="54">
        <v>5.98062</v>
      </c>
      <c r="N626" s="54">
        <v>-2.8620000000000002E-4</v>
      </c>
      <c r="O626" s="54">
        <v>1393.4</v>
      </c>
    </row>
    <row r="627" spans="2:15" x14ac:dyDescent="0.2">
      <c r="B627" s="54">
        <v>51.666899999999998</v>
      </c>
      <c r="C627" s="54">
        <v>880.35599999999999</v>
      </c>
      <c r="D627" s="54">
        <v>1.8687</v>
      </c>
      <c r="E627" s="54">
        <v>20.133500000000002</v>
      </c>
      <c r="F627" s="54">
        <v>3.99987</v>
      </c>
      <c r="G627" s="54">
        <v>-46.4</v>
      </c>
      <c r="H627" s="54">
        <v>-964.69299999999998</v>
      </c>
      <c r="I627" s="54">
        <v>3.99987</v>
      </c>
      <c r="J627" s="54">
        <v>0</v>
      </c>
      <c r="K627" s="54">
        <v>93.671000000000006</v>
      </c>
      <c r="L627" s="54">
        <v>30.0151</v>
      </c>
      <c r="M627" s="54">
        <v>5.9844400000000002</v>
      </c>
      <c r="N627" s="54">
        <v>-2.544E-5</v>
      </c>
      <c r="O627" s="54">
        <v>1394.5</v>
      </c>
    </row>
    <row r="628" spans="2:15" x14ac:dyDescent="0.2">
      <c r="B628" s="54">
        <v>51.7502</v>
      </c>
      <c r="C628" s="54">
        <v>890.44</v>
      </c>
      <c r="D628" s="54">
        <v>1.8775200000000001</v>
      </c>
      <c r="E628" s="54">
        <v>20.133500000000002</v>
      </c>
      <c r="F628" s="54">
        <v>3.9998800000000001</v>
      </c>
      <c r="G628" s="54">
        <v>-46.5</v>
      </c>
      <c r="H628" s="54">
        <v>-973.952</v>
      </c>
      <c r="I628" s="54">
        <v>3.9998800000000001</v>
      </c>
      <c r="J628" s="54">
        <v>0</v>
      </c>
      <c r="K628" s="54">
        <v>96.040800000000004</v>
      </c>
      <c r="L628" s="54">
        <v>29.990099999999998</v>
      </c>
      <c r="M628" s="54">
        <v>5.9818300000000004</v>
      </c>
      <c r="N628" s="54">
        <v>-2.9255999999999998E-4</v>
      </c>
      <c r="O628" s="54">
        <v>1393.95</v>
      </c>
    </row>
    <row r="629" spans="2:15" x14ac:dyDescent="0.2">
      <c r="B629" s="54">
        <v>51.833500000000001</v>
      </c>
      <c r="C629" s="54">
        <v>895.6</v>
      </c>
      <c r="D629" s="54">
        <v>1.9034900000000001</v>
      </c>
      <c r="E629" s="54">
        <v>20.1234</v>
      </c>
      <c r="F629" s="54">
        <v>4.0003500000000001</v>
      </c>
      <c r="G629" s="54">
        <v>-46.7</v>
      </c>
      <c r="H629" s="54">
        <v>-983.16399999999999</v>
      </c>
      <c r="I629" s="54">
        <v>4.0003500000000001</v>
      </c>
      <c r="J629" s="54">
        <v>-0.57777800000000001</v>
      </c>
      <c r="K629" s="54">
        <v>94.024900000000002</v>
      </c>
      <c r="L629" s="54">
        <v>30.015000000000001</v>
      </c>
      <c r="M629" s="54">
        <v>5.9851299999999998</v>
      </c>
      <c r="N629" s="54">
        <v>2.7984E-4</v>
      </c>
      <c r="O629" s="54">
        <v>1394.57</v>
      </c>
    </row>
    <row r="630" spans="2:15" x14ac:dyDescent="0.2">
      <c r="B630" s="54">
        <v>51.916899999999998</v>
      </c>
      <c r="C630" s="54">
        <v>906.18399999999997</v>
      </c>
      <c r="D630" s="54">
        <v>1.8999700000000002</v>
      </c>
      <c r="E630" s="54">
        <v>20.1234</v>
      </c>
      <c r="F630" s="54">
        <v>3.9999000000000002</v>
      </c>
      <c r="G630" s="54">
        <v>-46.8</v>
      </c>
      <c r="H630" s="54">
        <v>-992.66399999999999</v>
      </c>
      <c r="I630" s="54">
        <v>3.9999000000000002</v>
      </c>
      <c r="J630" s="54">
        <v>-1.6879999999999999</v>
      </c>
      <c r="K630" s="54">
        <v>96.084400000000002</v>
      </c>
      <c r="L630" s="54">
        <v>29.965399999999999</v>
      </c>
      <c r="M630" s="54">
        <v>5.9818199999999999</v>
      </c>
      <c r="N630" s="54">
        <v>0</v>
      </c>
      <c r="O630" s="54">
        <v>1394.27</v>
      </c>
    </row>
    <row r="631" spans="2:15" x14ac:dyDescent="0.2">
      <c r="B631" s="54">
        <v>52.0002</v>
      </c>
      <c r="C631" s="54">
        <v>914.64800000000002</v>
      </c>
      <c r="D631" s="54">
        <v>1.92692</v>
      </c>
      <c r="E631" s="54">
        <v>20.1221</v>
      </c>
      <c r="F631" s="54">
        <v>3.9999099999999999</v>
      </c>
      <c r="G631" s="54">
        <v>-46.9</v>
      </c>
      <c r="H631" s="54">
        <v>-1002.19</v>
      </c>
      <c r="I631" s="54">
        <v>3.9999099999999999</v>
      </c>
      <c r="J631" s="54">
        <v>-2.988</v>
      </c>
      <c r="K631" s="54">
        <v>93.516599999999997</v>
      </c>
      <c r="L631" s="54">
        <v>30.014800000000001</v>
      </c>
      <c r="M631" s="54">
        <v>5.9841899999999999</v>
      </c>
      <c r="N631" s="54">
        <v>-3.1799999999999998E-4</v>
      </c>
      <c r="O631" s="54">
        <v>1393.49</v>
      </c>
    </row>
    <row r="632" spans="2:15" x14ac:dyDescent="0.2">
      <c r="B632" s="54">
        <v>52.083500000000001</v>
      </c>
      <c r="C632" s="54">
        <v>922.93499999999995</v>
      </c>
      <c r="D632" s="54">
        <v>1.92516</v>
      </c>
      <c r="E632" s="54">
        <v>20.1159</v>
      </c>
      <c r="F632" s="54">
        <v>4.00021</v>
      </c>
      <c r="G632" s="54">
        <v>-47</v>
      </c>
      <c r="H632" s="54">
        <v>-1011.75</v>
      </c>
      <c r="I632" s="54">
        <v>4.00021</v>
      </c>
      <c r="J632" s="54">
        <v>-4.2</v>
      </c>
      <c r="K632" s="54">
        <v>93.655299999999997</v>
      </c>
      <c r="L632" s="54">
        <v>30.014600000000002</v>
      </c>
      <c r="M632" s="54">
        <v>5.9813600000000005</v>
      </c>
      <c r="N632" s="54">
        <v>0</v>
      </c>
      <c r="O632" s="54">
        <v>1394.59</v>
      </c>
    </row>
    <row r="633" spans="2:15" x14ac:dyDescent="0.2">
      <c r="B633" s="54">
        <v>52.166899999999998</v>
      </c>
      <c r="C633" s="54">
        <v>933.31600000000003</v>
      </c>
      <c r="D633" s="54">
        <v>1.95573</v>
      </c>
      <c r="E633" s="54">
        <v>20.103200000000001</v>
      </c>
      <c r="F633" s="54">
        <v>4.00014</v>
      </c>
      <c r="G633" s="54">
        <v>-47.2</v>
      </c>
      <c r="H633" s="54">
        <v>-1021.45</v>
      </c>
      <c r="I633" s="54">
        <v>4.00014</v>
      </c>
      <c r="J633" s="54">
        <v>-5.4977799999999997</v>
      </c>
      <c r="K633" s="54">
        <v>93.807500000000005</v>
      </c>
      <c r="L633" s="54">
        <v>30.039300000000001</v>
      </c>
      <c r="M633" s="54">
        <v>5.9832000000000001</v>
      </c>
      <c r="N633" s="54">
        <v>0</v>
      </c>
      <c r="O633" s="54">
        <v>1393.92</v>
      </c>
    </row>
    <row r="634" spans="2:15" x14ac:dyDescent="0.2">
      <c r="B634" s="54">
        <v>52.2502</v>
      </c>
      <c r="C634" s="54">
        <v>941.75199999999995</v>
      </c>
      <c r="D634" s="54">
        <v>1.95397</v>
      </c>
      <c r="E634" s="54">
        <v>20.103200000000001</v>
      </c>
      <c r="F634" s="54">
        <v>3.9999700000000002</v>
      </c>
      <c r="G634" s="54">
        <v>-47.3</v>
      </c>
      <c r="H634" s="54">
        <v>-1031.26</v>
      </c>
      <c r="I634" s="54">
        <v>3.9999700000000002</v>
      </c>
      <c r="J634" s="54">
        <v>-6.6879999999999997</v>
      </c>
      <c r="K634" s="54">
        <v>96.017200000000003</v>
      </c>
      <c r="L634" s="54">
        <v>30.0151</v>
      </c>
      <c r="M634" s="54">
        <v>5.9803699999999997</v>
      </c>
      <c r="N634" s="54">
        <v>-3.1799999999999998E-4</v>
      </c>
      <c r="O634" s="54">
        <v>1394.88</v>
      </c>
    </row>
    <row r="635" spans="2:15" x14ac:dyDescent="0.2">
      <c r="B635" s="54">
        <v>52.333500000000001</v>
      </c>
      <c r="C635" s="54">
        <v>951.47199999999998</v>
      </c>
      <c r="D635" s="54">
        <v>1.9812799999999999</v>
      </c>
      <c r="E635" s="54">
        <v>20.103200000000001</v>
      </c>
      <c r="F635" s="54">
        <v>3.9998200000000002</v>
      </c>
      <c r="G635" s="54">
        <v>-47.5</v>
      </c>
      <c r="H635" s="54">
        <v>-1041.19</v>
      </c>
      <c r="I635" s="54">
        <v>3.9998200000000002</v>
      </c>
      <c r="J635" s="54">
        <v>-7.8</v>
      </c>
      <c r="K635" s="54">
        <v>93.369399999999999</v>
      </c>
      <c r="L635" s="54">
        <v>30.0151</v>
      </c>
      <c r="M635" s="54">
        <v>5.9815100000000001</v>
      </c>
      <c r="N635" s="54">
        <v>3.1799999999999998E-4</v>
      </c>
      <c r="O635" s="54">
        <v>1394.59</v>
      </c>
    </row>
    <row r="636" spans="2:15" x14ac:dyDescent="0.2">
      <c r="B636" s="54">
        <v>52.416899999999998</v>
      </c>
      <c r="C636" s="54">
        <v>960.99199999999996</v>
      </c>
      <c r="D636" s="54">
        <v>1.9777499999999999</v>
      </c>
      <c r="E636" s="54">
        <v>20.103200000000001</v>
      </c>
      <c r="F636" s="54">
        <v>4.0000499999999999</v>
      </c>
      <c r="G636" s="54">
        <v>-47.6</v>
      </c>
      <c r="H636" s="54">
        <v>-1051.06</v>
      </c>
      <c r="I636" s="54">
        <v>4.0000499999999999</v>
      </c>
      <c r="J636" s="54">
        <v>-9</v>
      </c>
      <c r="K636" s="54">
        <v>96.317800000000005</v>
      </c>
      <c r="L636" s="54">
        <v>29.892199999999999</v>
      </c>
      <c r="M636" s="54">
        <v>5.9643600000000001</v>
      </c>
      <c r="N636" s="54">
        <v>-9.1104099999999992E-14</v>
      </c>
      <c r="O636" s="54">
        <v>1394</v>
      </c>
    </row>
    <row r="637" spans="2:15" x14ac:dyDescent="0.2">
      <c r="B637" s="54">
        <v>52.5002</v>
      </c>
      <c r="C637" s="54">
        <v>970.00800000000004</v>
      </c>
      <c r="D637" s="54">
        <v>2.0058500000000001</v>
      </c>
      <c r="E637" s="54">
        <v>20.1005</v>
      </c>
      <c r="F637" s="54">
        <v>4.00014</v>
      </c>
      <c r="G637" s="54">
        <v>-48</v>
      </c>
      <c r="H637" s="54">
        <v>-1061.1500000000001</v>
      </c>
      <c r="I637" s="54">
        <v>4.00014</v>
      </c>
      <c r="J637" s="54">
        <v>-10.199999999999999</v>
      </c>
      <c r="K637" s="54">
        <v>93.260599999999997</v>
      </c>
      <c r="L637" s="54">
        <v>29.965900000000001</v>
      </c>
      <c r="M637" s="54">
        <v>5.9434399999999998</v>
      </c>
      <c r="N637" s="54">
        <v>0</v>
      </c>
      <c r="O637" s="54">
        <v>1394.24</v>
      </c>
    </row>
    <row r="638" spans="2:15" x14ac:dyDescent="0.2">
      <c r="B638" s="54">
        <v>52.583500000000001</v>
      </c>
      <c r="C638" s="54">
        <v>978.74800000000005</v>
      </c>
      <c r="D638" s="54">
        <v>2.0093800000000002</v>
      </c>
      <c r="E638" s="54">
        <v>20.088100000000001</v>
      </c>
      <c r="F638" s="54">
        <v>3.9998899999999997</v>
      </c>
      <c r="G638" s="54">
        <v>-48.8</v>
      </c>
      <c r="H638" s="54">
        <v>-1071.26</v>
      </c>
      <c r="I638" s="54">
        <v>3.9998899999999997</v>
      </c>
      <c r="J638" s="54">
        <v>-11.388</v>
      </c>
      <c r="K638" s="54">
        <v>96.085599999999999</v>
      </c>
      <c r="L638" s="54">
        <v>29.941199999999998</v>
      </c>
      <c r="M638" s="54">
        <v>5.9253799999999996</v>
      </c>
      <c r="N638" s="54">
        <v>-3.1164000000000002E-4</v>
      </c>
      <c r="O638" s="54">
        <v>1394.56</v>
      </c>
    </row>
    <row r="639" spans="2:15" x14ac:dyDescent="0.2">
      <c r="B639" s="54">
        <v>52.666899999999998</v>
      </c>
      <c r="C639" s="54">
        <v>988.84400000000005</v>
      </c>
      <c r="D639" s="54">
        <v>2.0388899999999999</v>
      </c>
      <c r="E639" s="54">
        <v>20.085699999999999</v>
      </c>
      <c r="F639" s="54">
        <v>4.0001699999999998</v>
      </c>
      <c r="G639" s="54">
        <v>-49.9</v>
      </c>
      <c r="H639" s="54">
        <v>-1081.49</v>
      </c>
      <c r="I639" s="54">
        <v>4.0001699999999998</v>
      </c>
      <c r="J639" s="54">
        <v>-12.5</v>
      </c>
      <c r="K639" s="54">
        <v>93.180999999999997</v>
      </c>
      <c r="L639" s="54">
        <v>30.0151</v>
      </c>
      <c r="M639" s="54">
        <v>5.94259</v>
      </c>
      <c r="N639" s="54">
        <v>0</v>
      </c>
      <c r="O639" s="54">
        <v>1394.11</v>
      </c>
    </row>
    <row r="640" spans="2:15" x14ac:dyDescent="0.2">
      <c r="B640" s="54">
        <v>52.7502</v>
      </c>
      <c r="C640" s="54">
        <v>999.27200000000005</v>
      </c>
      <c r="D640" s="54">
        <v>2.0353699999999999</v>
      </c>
      <c r="E640" s="54">
        <v>20.097999999999999</v>
      </c>
      <c r="F640" s="54">
        <v>3.99987</v>
      </c>
      <c r="G640" s="54">
        <v>-50.3</v>
      </c>
      <c r="H640" s="54">
        <v>-1091.8599999999999</v>
      </c>
      <c r="I640" s="54">
        <v>3.99987</v>
      </c>
      <c r="J640" s="54">
        <v>-13.7</v>
      </c>
      <c r="K640" s="54">
        <v>95.458500000000001</v>
      </c>
      <c r="L640" s="54">
        <v>30.063700000000001</v>
      </c>
      <c r="M640" s="54">
        <v>5.9633099999999999</v>
      </c>
      <c r="N640" s="54">
        <v>-3.1799999999999998E-4</v>
      </c>
      <c r="O640" s="54">
        <v>1393.91</v>
      </c>
    </row>
    <row r="641" spans="2:15" x14ac:dyDescent="0.2">
      <c r="B641" s="54">
        <v>52.833500000000001</v>
      </c>
      <c r="C641" s="54">
        <v>1009.58</v>
      </c>
      <c r="D641" s="54">
        <v>2.06846</v>
      </c>
      <c r="E641" s="54">
        <v>20.082999999999998</v>
      </c>
      <c r="F641" s="54">
        <v>4.0003700000000002</v>
      </c>
      <c r="G641" s="54">
        <v>-50.5</v>
      </c>
      <c r="H641" s="54">
        <v>-1102.3499999999999</v>
      </c>
      <c r="I641" s="54">
        <v>4.0003700000000002</v>
      </c>
      <c r="J641" s="54">
        <v>-14.8</v>
      </c>
      <c r="K641" s="54">
        <v>93.416600000000003</v>
      </c>
      <c r="L641" s="54">
        <v>30.088999999999999</v>
      </c>
      <c r="M641" s="54">
        <v>5.9774799999999999</v>
      </c>
      <c r="N641" s="54">
        <v>-2.7347999999999999E-4</v>
      </c>
      <c r="O641" s="54">
        <v>1393.72</v>
      </c>
    </row>
    <row r="642" spans="2:15" x14ac:dyDescent="0.2">
      <c r="B642" s="54">
        <v>52.916899999999998</v>
      </c>
      <c r="C642" s="54">
        <v>1020.03</v>
      </c>
      <c r="D642" s="54">
        <v>2.06846</v>
      </c>
      <c r="E642" s="54">
        <v>20.082999999999998</v>
      </c>
      <c r="F642" s="54">
        <v>3.9997500000000001</v>
      </c>
      <c r="G642" s="54">
        <v>-50.7</v>
      </c>
      <c r="H642" s="54">
        <v>-1112.8499999999999</v>
      </c>
      <c r="I642" s="54">
        <v>3.9997500000000001</v>
      </c>
      <c r="J642" s="54">
        <v>-15.988</v>
      </c>
      <c r="K642" s="54">
        <v>93.076099999999997</v>
      </c>
      <c r="L642" s="54">
        <v>30.0151</v>
      </c>
      <c r="M642" s="54">
        <v>5.9763299999999999</v>
      </c>
      <c r="N642" s="54">
        <v>-4.4520000000000001E-5</v>
      </c>
      <c r="O642" s="54">
        <v>1394.24</v>
      </c>
    </row>
    <row r="643" spans="2:15" x14ac:dyDescent="0.2">
      <c r="B643" s="54">
        <v>53.0002</v>
      </c>
      <c r="C643" s="54">
        <v>1028.53</v>
      </c>
      <c r="D643" s="54">
        <v>2.0965099999999999</v>
      </c>
      <c r="E643" s="54">
        <v>20.081600000000002</v>
      </c>
      <c r="F643" s="54">
        <v>3.9999099999999999</v>
      </c>
      <c r="G643" s="54">
        <v>-50.8</v>
      </c>
      <c r="H643" s="54">
        <v>-1123.49</v>
      </c>
      <c r="I643" s="54">
        <v>3.9999099999999999</v>
      </c>
      <c r="J643" s="54">
        <v>-17.100000000000001</v>
      </c>
      <c r="K643" s="54">
        <v>93.087800000000001</v>
      </c>
      <c r="L643" s="54">
        <v>30.014500000000002</v>
      </c>
      <c r="M643" s="54">
        <v>5.98163</v>
      </c>
      <c r="N643" s="54">
        <v>-3.8160000000000001E-5</v>
      </c>
      <c r="O643" s="54">
        <v>1394.49</v>
      </c>
    </row>
    <row r="644" spans="2:15" x14ac:dyDescent="0.2">
      <c r="B644" s="54">
        <v>53.083500000000001</v>
      </c>
      <c r="C644" s="54">
        <v>1038.73</v>
      </c>
      <c r="D644" s="54">
        <v>2.0929899999999999</v>
      </c>
      <c r="E644" s="54">
        <v>20.075500000000002</v>
      </c>
      <c r="F644" s="54">
        <v>3.9998200000000002</v>
      </c>
      <c r="G644" s="54">
        <v>-50.988</v>
      </c>
      <c r="H644" s="54">
        <v>-1134.1600000000001</v>
      </c>
      <c r="I644" s="54">
        <v>3.9998200000000002</v>
      </c>
      <c r="J644" s="54">
        <v>-18.2</v>
      </c>
      <c r="K644" s="54">
        <v>93.321799999999996</v>
      </c>
      <c r="L644" s="54">
        <v>30.014600000000002</v>
      </c>
      <c r="M644" s="54">
        <v>5.9798999999999998</v>
      </c>
      <c r="N644" s="54">
        <v>-2.544E-4</v>
      </c>
      <c r="O644" s="54">
        <v>1394.39</v>
      </c>
    </row>
    <row r="645" spans="2:15" x14ac:dyDescent="0.2">
      <c r="B645" s="54">
        <v>53.166899999999998</v>
      </c>
      <c r="C645" s="54">
        <v>1049.05</v>
      </c>
      <c r="D645" s="54">
        <v>2.1210800000000001</v>
      </c>
      <c r="E645" s="54">
        <v>20.062799999999999</v>
      </c>
      <c r="F645" s="54">
        <v>4.00014</v>
      </c>
      <c r="G645" s="54">
        <v>-51.1</v>
      </c>
      <c r="H645" s="54">
        <v>-1145.05</v>
      </c>
      <c r="I645" s="54">
        <v>4.00014</v>
      </c>
      <c r="J645" s="54">
        <v>-19.3978</v>
      </c>
      <c r="K645" s="54">
        <v>96.431899999999999</v>
      </c>
      <c r="L645" s="54">
        <v>29.965599999999998</v>
      </c>
      <c r="M645" s="54">
        <v>5.9817299999999998</v>
      </c>
      <c r="N645" s="54">
        <v>-2.8620000000000002E-4</v>
      </c>
      <c r="O645" s="54">
        <v>1394.03</v>
      </c>
    </row>
    <row r="646" spans="2:15" x14ac:dyDescent="0.2">
      <c r="B646" s="54">
        <v>53.2502</v>
      </c>
      <c r="C646" s="54">
        <v>1059.25</v>
      </c>
      <c r="D646" s="54">
        <v>2.1246100000000001</v>
      </c>
      <c r="E646" s="54">
        <v>20.062799999999999</v>
      </c>
      <c r="F646" s="54">
        <v>3.9999700000000002</v>
      </c>
      <c r="G646" s="54">
        <v>-51.2</v>
      </c>
      <c r="H646" s="54">
        <v>-1155.96</v>
      </c>
      <c r="I646" s="54">
        <v>3.9999700000000002</v>
      </c>
      <c r="J646" s="54">
        <v>-20.399999999999999</v>
      </c>
      <c r="K646" s="54">
        <v>93.189800000000005</v>
      </c>
      <c r="L646" s="54">
        <v>30.014800000000001</v>
      </c>
      <c r="M646" s="54">
        <v>5.97994</v>
      </c>
      <c r="N646" s="54">
        <v>2.544E-5</v>
      </c>
      <c r="O646" s="54">
        <v>1394.27</v>
      </c>
    </row>
    <row r="647" spans="2:15" x14ac:dyDescent="0.2">
      <c r="B647" s="54">
        <v>53.333500000000001</v>
      </c>
      <c r="C647" s="54">
        <v>1070.3399999999999</v>
      </c>
      <c r="D647" s="54">
        <v>2.1577700000000002</v>
      </c>
      <c r="E647" s="54">
        <v>20.062799999999999</v>
      </c>
      <c r="F647" s="54">
        <v>3.9998300000000002</v>
      </c>
      <c r="G647" s="54">
        <v>-51.4</v>
      </c>
      <c r="H647" s="54">
        <v>-1167.0899999999999</v>
      </c>
      <c r="I647" s="54">
        <v>3.9998300000000002</v>
      </c>
      <c r="J647" s="54">
        <v>-21.6</v>
      </c>
      <c r="K647" s="54">
        <v>93.2059</v>
      </c>
      <c r="L647" s="54">
        <v>29.965900000000001</v>
      </c>
      <c r="M647" s="54">
        <v>5.9814600000000002</v>
      </c>
      <c r="N647" s="54">
        <v>2.6711999999999998E-4</v>
      </c>
      <c r="O647" s="54">
        <v>1394.45</v>
      </c>
    </row>
    <row r="648" spans="2:15" x14ac:dyDescent="0.2">
      <c r="B648" s="54">
        <v>53.416899999999998</v>
      </c>
      <c r="C648" s="54">
        <v>1080.5899999999999</v>
      </c>
      <c r="D648" s="54">
        <v>2.1577700000000002</v>
      </c>
      <c r="E648" s="54">
        <v>20.062799999999999</v>
      </c>
      <c r="F648" s="54">
        <v>3.9998399999999998</v>
      </c>
      <c r="G648" s="54">
        <v>-51.5</v>
      </c>
      <c r="H648" s="54">
        <v>-1178.1600000000001</v>
      </c>
      <c r="I648" s="54">
        <v>3.9998399999999998</v>
      </c>
      <c r="J648" s="54">
        <v>-22.7</v>
      </c>
      <c r="K648" s="54">
        <v>93.099000000000004</v>
      </c>
      <c r="L648" s="54">
        <v>29.990600000000001</v>
      </c>
      <c r="M648" s="54">
        <v>5.9805299999999999</v>
      </c>
      <c r="N648" s="54">
        <v>-3.1799999999999998E-4</v>
      </c>
      <c r="O648" s="54">
        <v>1393.45</v>
      </c>
    </row>
    <row r="649" spans="2:15" x14ac:dyDescent="0.2">
      <c r="B649" s="54">
        <v>53.5002</v>
      </c>
      <c r="C649" s="54">
        <v>1049.6600000000001</v>
      </c>
      <c r="D649" s="54">
        <v>2.18316</v>
      </c>
      <c r="E649" s="54">
        <v>20.053999999999998</v>
      </c>
      <c r="F649" s="54">
        <v>3.9999199999999999</v>
      </c>
      <c r="G649" s="54">
        <v>-51.7</v>
      </c>
      <c r="H649" s="54">
        <v>-1189.45</v>
      </c>
      <c r="I649" s="54">
        <v>3.9999199999999999</v>
      </c>
      <c r="J649" s="54">
        <v>-23.8</v>
      </c>
      <c r="K649" s="54">
        <v>93.041799999999995</v>
      </c>
      <c r="L649" s="54">
        <v>30.0153</v>
      </c>
      <c r="M649" s="54">
        <v>5.9819700000000005</v>
      </c>
      <c r="N649" s="54">
        <v>-2.7984E-4</v>
      </c>
      <c r="O649" s="54">
        <v>1393.95</v>
      </c>
    </row>
    <row r="650" spans="2:15" x14ac:dyDescent="0.2">
      <c r="B650" s="54">
        <v>53.583500000000001</v>
      </c>
      <c r="C650" s="54">
        <v>1062.2</v>
      </c>
      <c r="D650" s="54">
        <v>2.1672699999999998</v>
      </c>
      <c r="E650" s="54">
        <v>20.060199999999998</v>
      </c>
      <c r="F650" s="54">
        <v>3.9999899999999999</v>
      </c>
      <c r="G650" s="54">
        <v>-51.8</v>
      </c>
      <c r="H650" s="54">
        <v>-1200.75</v>
      </c>
      <c r="I650" s="54">
        <v>3.9999899999999999</v>
      </c>
      <c r="J650" s="54">
        <v>-24.988</v>
      </c>
      <c r="K650" s="54">
        <v>95.799400000000006</v>
      </c>
      <c r="L650" s="54">
        <v>30.014800000000001</v>
      </c>
      <c r="M650" s="54">
        <v>5.9795699999999998</v>
      </c>
      <c r="N650" s="54">
        <v>1.272E-5</v>
      </c>
      <c r="O650" s="54">
        <v>1393.76</v>
      </c>
    </row>
    <row r="651" spans="2:15" x14ac:dyDescent="0.2">
      <c r="B651" s="54">
        <v>53.666899999999998</v>
      </c>
      <c r="C651" s="54">
        <v>1071.94</v>
      </c>
      <c r="D651" s="54">
        <v>2.18946</v>
      </c>
      <c r="E651" s="54">
        <v>20.061399999999999</v>
      </c>
      <c r="F651" s="54">
        <v>3.99979</v>
      </c>
      <c r="G651" s="54">
        <v>-52</v>
      </c>
      <c r="H651" s="54">
        <v>-1212.29</v>
      </c>
      <c r="I651" s="54">
        <v>3.99979</v>
      </c>
      <c r="J651" s="54">
        <v>-26.1</v>
      </c>
      <c r="K651" s="54">
        <v>93.240200000000002</v>
      </c>
      <c r="L651" s="54">
        <v>29.990300000000001</v>
      </c>
      <c r="M651" s="54">
        <v>5.9815399999999999</v>
      </c>
      <c r="N651" s="54">
        <v>-3.3075999999999998E-4</v>
      </c>
      <c r="O651" s="54">
        <v>1393.25</v>
      </c>
    </row>
    <row r="652" spans="2:15" x14ac:dyDescent="0.2">
      <c r="B652" s="54">
        <v>53.7502</v>
      </c>
      <c r="C652" s="54">
        <v>1083.27</v>
      </c>
      <c r="D652" s="54">
        <v>2.18946</v>
      </c>
      <c r="E652" s="54">
        <v>20.055199999999999</v>
      </c>
      <c r="F652" s="54">
        <v>4.0002800000000001</v>
      </c>
      <c r="G652" s="54">
        <v>-52.1</v>
      </c>
      <c r="H652" s="54">
        <v>-1223.8499999999999</v>
      </c>
      <c r="I652" s="54">
        <v>4.0002800000000001</v>
      </c>
      <c r="J652" s="54">
        <v>-27.2</v>
      </c>
      <c r="K652" s="54">
        <v>95.458100000000002</v>
      </c>
      <c r="L652" s="54">
        <v>29.990600000000001</v>
      </c>
      <c r="M652" s="54">
        <v>5.9789200000000005</v>
      </c>
      <c r="N652" s="54">
        <v>-3.0528E-4</v>
      </c>
      <c r="O652" s="54">
        <v>1394.71</v>
      </c>
    </row>
    <row r="653" spans="2:15" x14ac:dyDescent="0.2">
      <c r="B653" s="54">
        <v>53.833500000000001</v>
      </c>
      <c r="C653" s="54">
        <v>1093.49</v>
      </c>
      <c r="D653" s="54">
        <v>2.22729</v>
      </c>
      <c r="E653" s="54">
        <v>20.05</v>
      </c>
      <c r="F653" s="54">
        <v>4.0000600000000004</v>
      </c>
      <c r="G653" s="54">
        <v>-52.3</v>
      </c>
      <c r="H653" s="54">
        <v>-1235.55</v>
      </c>
      <c r="I653" s="54">
        <v>4.0000600000000004</v>
      </c>
      <c r="J653" s="54">
        <v>-28.3978</v>
      </c>
      <c r="K653" s="54">
        <v>93.129000000000005</v>
      </c>
      <c r="L653" s="54">
        <v>29.965800000000002</v>
      </c>
      <c r="M653" s="54">
        <v>5.9812700000000003</v>
      </c>
      <c r="N653" s="54">
        <v>3.1799999999999998E-4</v>
      </c>
      <c r="O653" s="54">
        <v>1394.15</v>
      </c>
    </row>
    <row r="654" spans="2:15" x14ac:dyDescent="0.2">
      <c r="B654" s="54">
        <v>53.916899999999998</v>
      </c>
      <c r="C654" s="54">
        <v>1103.76</v>
      </c>
      <c r="D654" s="54">
        <v>2.22906</v>
      </c>
      <c r="E654" s="54">
        <v>20.037600000000001</v>
      </c>
      <c r="F654" s="54">
        <v>4.0001499999999997</v>
      </c>
      <c r="G654" s="54">
        <v>-52.5</v>
      </c>
      <c r="H654" s="54">
        <v>-1247.3499999999999</v>
      </c>
      <c r="I654" s="54">
        <v>4.0001499999999997</v>
      </c>
      <c r="J654" s="54">
        <v>-29.488</v>
      </c>
      <c r="K654" s="54">
        <v>92.877200000000002</v>
      </c>
      <c r="L654" s="54">
        <v>29.990099999999998</v>
      </c>
      <c r="M654" s="54">
        <v>5.9676299999999998</v>
      </c>
      <c r="N654" s="54">
        <v>1.0086500000000001E-13</v>
      </c>
      <c r="O654" s="54">
        <v>1393.1</v>
      </c>
    </row>
    <row r="655" spans="2:15" x14ac:dyDescent="0.2">
      <c r="B655" s="54">
        <v>54.0002</v>
      </c>
      <c r="C655" s="54">
        <v>1108.03</v>
      </c>
      <c r="D655" s="54">
        <v>2.2436799999999999</v>
      </c>
      <c r="E655" s="54">
        <v>20.0351</v>
      </c>
      <c r="F655" s="54">
        <v>3.9999799999999999</v>
      </c>
      <c r="G655" s="54">
        <v>-52.9</v>
      </c>
      <c r="H655" s="54">
        <v>-1251.9000000000001</v>
      </c>
      <c r="I655" s="54">
        <v>3.9999799999999999</v>
      </c>
      <c r="J655" s="54">
        <v>-30.6</v>
      </c>
      <c r="K655" s="54">
        <v>92.867800000000003</v>
      </c>
      <c r="L655" s="54">
        <v>30.0398</v>
      </c>
      <c r="M655" s="54">
        <v>5.9430300000000003</v>
      </c>
      <c r="N655" s="54">
        <v>-6.3600000000000001E-6</v>
      </c>
      <c r="O655" s="54">
        <v>1394.16</v>
      </c>
    </row>
    <row r="656" spans="2:15" x14ac:dyDescent="0.2">
      <c r="B656" s="54">
        <v>54.083500000000001</v>
      </c>
      <c r="C656" s="54">
        <v>1118.6199999999999</v>
      </c>
      <c r="D656" s="54">
        <v>2.16073</v>
      </c>
      <c r="E656" s="54">
        <v>20.047499999999999</v>
      </c>
      <c r="F656" s="54">
        <v>3.9997799999999999</v>
      </c>
      <c r="G656" s="54">
        <v>-53.988</v>
      </c>
      <c r="H656" s="54">
        <v>-1251.9000000000001</v>
      </c>
      <c r="I656" s="54">
        <v>3.9997799999999999</v>
      </c>
      <c r="J656" s="54">
        <v>-31.7</v>
      </c>
      <c r="K656" s="54">
        <v>95.197900000000004</v>
      </c>
      <c r="L656" s="54">
        <v>29.965800000000002</v>
      </c>
      <c r="M656" s="54">
        <v>5.8977000000000004</v>
      </c>
      <c r="N656" s="54">
        <v>-3.1799999999999998E-4</v>
      </c>
      <c r="O656" s="54">
        <v>1392.77</v>
      </c>
    </row>
    <row r="657" spans="2:15" x14ac:dyDescent="0.2">
      <c r="B657" s="54">
        <v>54.166899999999998</v>
      </c>
      <c r="C657" s="54">
        <v>1118.25</v>
      </c>
      <c r="D657" s="54">
        <v>1.9255499999999999</v>
      </c>
      <c r="E657" s="54">
        <v>20.112200000000001</v>
      </c>
      <c r="F657" s="54">
        <v>3.9996700000000001</v>
      </c>
      <c r="G657" s="54">
        <v>-54.9</v>
      </c>
      <c r="H657" s="54">
        <v>-1251.99</v>
      </c>
      <c r="I657" s="54">
        <v>3.9996700000000001</v>
      </c>
      <c r="J657" s="54">
        <v>-32.897799999999997</v>
      </c>
      <c r="K657" s="54">
        <v>93.561499999999995</v>
      </c>
      <c r="L657" s="54">
        <v>30.0396</v>
      </c>
      <c r="M657" s="54">
        <v>5.96652</v>
      </c>
      <c r="N657" s="54">
        <v>-3.0528E-4</v>
      </c>
      <c r="O657" s="54">
        <v>1394.11</v>
      </c>
    </row>
    <row r="658" spans="2:15" x14ac:dyDescent="0.2">
      <c r="B658" s="54">
        <v>54.2502</v>
      </c>
      <c r="C658" s="54">
        <v>1118.9000000000001</v>
      </c>
      <c r="D658" s="54">
        <v>1.3268900000000001</v>
      </c>
      <c r="E658" s="54">
        <v>20.2485</v>
      </c>
      <c r="F658" s="54">
        <v>4.00021</v>
      </c>
      <c r="G658" s="54">
        <v>-55</v>
      </c>
      <c r="H658" s="54">
        <v>-1251.9000000000001</v>
      </c>
      <c r="I658" s="54">
        <v>4.00021</v>
      </c>
      <c r="J658" s="54">
        <v>-34</v>
      </c>
      <c r="K658" s="54">
        <v>96.539599999999993</v>
      </c>
      <c r="L658" s="54">
        <v>29.990300000000001</v>
      </c>
      <c r="M658" s="54">
        <v>5.9881099999999998</v>
      </c>
      <c r="N658" s="54">
        <v>-2.6711999999999998E-4</v>
      </c>
      <c r="O658" s="54">
        <v>1394.11</v>
      </c>
    </row>
    <row r="659" spans="2:15" x14ac:dyDescent="0.2">
      <c r="B659" s="54">
        <v>54.333500000000001</v>
      </c>
      <c r="C659" s="54">
        <v>1116.3599999999999</v>
      </c>
      <c r="D659" s="54">
        <v>0.73475100000000004</v>
      </c>
      <c r="E659" s="54">
        <v>20.382000000000001</v>
      </c>
      <c r="F659" s="54">
        <v>3.99993</v>
      </c>
      <c r="G659" s="54">
        <v>-55</v>
      </c>
      <c r="H659" s="54">
        <v>-1251.9000000000001</v>
      </c>
      <c r="I659" s="54">
        <v>3.99993</v>
      </c>
      <c r="J659" s="54">
        <v>-35.1</v>
      </c>
      <c r="K659" s="54">
        <v>97.635900000000007</v>
      </c>
      <c r="L659" s="54">
        <v>29.9161</v>
      </c>
      <c r="M659" s="54">
        <v>6.01342</v>
      </c>
      <c r="N659" s="54">
        <v>3.1799999999999998E-4</v>
      </c>
      <c r="O659" s="54">
        <v>1394.59</v>
      </c>
    </row>
    <row r="660" spans="2:15" x14ac:dyDescent="0.2">
      <c r="B660" s="54">
        <v>54.416899999999998</v>
      </c>
      <c r="C660" s="54">
        <v>1116.4000000000001</v>
      </c>
      <c r="D660" s="54">
        <v>0.33461400000000002</v>
      </c>
      <c r="E660" s="54">
        <v>20.456199999999999</v>
      </c>
      <c r="F660" s="54">
        <v>3.99986</v>
      </c>
      <c r="G660" s="54">
        <v>-55</v>
      </c>
      <c r="H660" s="54">
        <v>-1251.9000000000001</v>
      </c>
      <c r="I660" s="54">
        <v>3.99986</v>
      </c>
      <c r="J660" s="54">
        <v>-36.289099999999998</v>
      </c>
      <c r="K660" s="54">
        <v>94.994200000000006</v>
      </c>
      <c r="L660" s="54">
        <v>29.916599999999999</v>
      </c>
      <c r="M660" s="54">
        <v>6.0310499999999996</v>
      </c>
      <c r="N660" s="54">
        <v>0</v>
      </c>
      <c r="O660" s="54">
        <v>1393.81</v>
      </c>
    </row>
    <row r="661" spans="2:15" x14ac:dyDescent="0.2">
      <c r="B661" s="54">
        <v>54.5002</v>
      </c>
      <c r="C661" s="54">
        <v>1117.72</v>
      </c>
      <c r="D661" s="54">
        <v>0.234629</v>
      </c>
      <c r="E661" s="54">
        <v>20.465800000000002</v>
      </c>
      <c r="F661" s="54">
        <v>4.00021</v>
      </c>
      <c r="G661" s="54">
        <v>-55</v>
      </c>
      <c r="H661" s="54">
        <v>-1254.08</v>
      </c>
      <c r="I661" s="54">
        <v>4.00021</v>
      </c>
      <c r="J661" s="54">
        <v>-37.4</v>
      </c>
      <c r="K661" s="54">
        <v>95.209800000000001</v>
      </c>
      <c r="L661" s="54">
        <v>29.990600000000001</v>
      </c>
      <c r="M661" s="54">
        <v>6.0434200000000002</v>
      </c>
      <c r="N661" s="54">
        <v>-2.7984E-4</v>
      </c>
      <c r="O661" s="54">
        <v>1393.42</v>
      </c>
    </row>
    <row r="662" spans="2:15" x14ac:dyDescent="0.2">
      <c r="B662" s="54">
        <v>54.583500000000001</v>
      </c>
      <c r="C662" s="54">
        <v>1124.32</v>
      </c>
      <c r="D662" s="54">
        <v>0.705179</v>
      </c>
      <c r="E662" s="54">
        <v>20.366900000000001</v>
      </c>
      <c r="F662" s="54">
        <v>4.0000099999999996</v>
      </c>
      <c r="G662" s="54">
        <v>-55</v>
      </c>
      <c r="H662" s="54">
        <v>-1259.3900000000001</v>
      </c>
      <c r="I662" s="54">
        <v>4.0000099999999996</v>
      </c>
      <c r="J662" s="54">
        <v>-38.5</v>
      </c>
      <c r="K662" s="54">
        <v>97.217299999999994</v>
      </c>
      <c r="L662" s="54">
        <v>30.0398</v>
      </c>
      <c r="M662" s="54">
        <v>6.0379800000000001</v>
      </c>
      <c r="N662" s="54">
        <v>-2.4168E-4</v>
      </c>
      <c r="O662" s="54">
        <v>1394.23</v>
      </c>
    </row>
    <row r="663" spans="2:15" x14ac:dyDescent="0.2">
      <c r="B663" s="54">
        <v>54.666899999999998</v>
      </c>
      <c r="C663" s="54">
        <v>1128.4000000000001</v>
      </c>
      <c r="D663" s="54">
        <v>1.0233399999999999</v>
      </c>
      <c r="E663" s="54">
        <v>20.308800000000002</v>
      </c>
      <c r="F663" s="54">
        <v>3.9997500000000001</v>
      </c>
      <c r="G663" s="54">
        <v>-55</v>
      </c>
      <c r="H663" s="54">
        <v>-1264.7</v>
      </c>
      <c r="I663" s="54">
        <v>3.9997500000000001</v>
      </c>
      <c r="J663" s="54">
        <v>-39.6</v>
      </c>
      <c r="K663" s="54">
        <v>93.9739</v>
      </c>
      <c r="L663" s="54">
        <v>30.0153</v>
      </c>
      <c r="M663" s="54">
        <v>6.0396599999999996</v>
      </c>
      <c r="N663" s="54">
        <v>-3.8160000000000001E-5</v>
      </c>
      <c r="O663" s="54">
        <v>1393.69</v>
      </c>
    </row>
    <row r="664" spans="2:15" x14ac:dyDescent="0.2">
      <c r="B664" s="54">
        <v>54.7502</v>
      </c>
      <c r="C664" s="54">
        <v>1132.73</v>
      </c>
      <c r="D664" s="54">
        <v>1.12039</v>
      </c>
      <c r="E664" s="54">
        <v>20.277899999999999</v>
      </c>
      <c r="F664" s="54">
        <v>3.9996800000000001</v>
      </c>
      <c r="G664" s="54">
        <v>-55</v>
      </c>
      <c r="H664" s="54">
        <v>-1270.0899999999999</v>
      </c>
      <c r="I664" s="54">
        <v>3.9996800000000001</v>
      </c>
      <c r="J664" s="54">
        <v>-40.787999999999997</v>
      </c>
      <c r="K664" s="54">
        <v>96.778700000000001</v>
      </c>
      <c r="L664" s="54">
        <v>30.0151</v>
      </c>
      <c r="M664" s="54">
        <v>6.0422500000000001</v>
      </c>
      <c r="N664" s="54">
        <v>-3.1799999999999998E-4</v>
      </c>
      <c r="O664" s="54">
        <v>1394.26</v>
      </c>
    </row>
    <row r="665" spans="2:15" x14ac:dyDescent="0.2">
      <c r="B665" s="54">
        <v>54.833500000000001</v>
      </c>
      <c r="C665" s="54">
        <v>1138</v>
      </c>
      <c r="D665" s="54">
        <v>1.18018</v>
      </c>
      <c r="E665" s="54">
        <v>20.273700000000002</v>
      </c>
      <c r="F665" s="54">
        <v>4.0000200000000001</v>
      </c>
      <c r="G665" s="54">
        <v>-55</v>
      </c>
      <c r="H665" s="54">
        <v>-1275.48</v>
      </c>
      <c r="I665" s="54">
        <v>4.0000200000000001</v>
      </c>
      <c r="J665" s="54">
        <v>-41.9</v>
      </c>
      <c r="K665" s="54">
        <v>94.041499999999999</v>
      </c>
      <c r="L665" s="54">
        <v>30.0151</v>
      </c>
      <c r="M665" s="54">
        <v>6.0505899999999997</v>
      </c>
      <c r="N665" s="54">
        <v>-3.1799999999999998E-4</v>
      </c>
      <c r="O665" s="54">
        <v>1394.72</v>
      </c>
    </row>
    <row r="666" spans="2:15" x14ac:dyDescent="0.2">
      <c r="B666" s="54">
        <v>54.916899999999998</v>
      </c>
      <c r="C666" s="54">
        <v>1142.22</v>
      </c>
      <c r="D666" s="54">
        <v>1.18899</v>
      </c>
      <c r="E666" s="54">
        <v>20.267499999999998</v>
      </c>
      <c r="F666" s="54">
        <v>3.9997600000000002</v>
      </c>
      <c r="G666" s="54">
        <v>-55</v>
      </c>
      <c r="H666" s="54">
        <v>-1280.78</v>
      </c>
      <c r="I666" s="54">
        <v>3.9997600000000002</v>
      </c>
      <c r="J666" s="54">
        <v>-43.088000000000001</v>
      </c>
      <c r="K666" s="54">
        <v>96.676100000000005</v>
      </c>
      <c r="L666" s="54">
        <v>30.014600000000002</v>
      </c>
      <c r="M666" s="54">
        <v>6.0554300000000003</v>
      </c>
      <c r="N666" s="54">
        <v>2.544E-4</v>
      </c>
      <c r="O666" s="54">
        <v>1394.23</v>
      </c>
    </row>
    <row r="667" spans="2:15" x14ac:dyDescent="0.2">
      <c r="B667" s="54">
        <v>55.0002</v>
      </c>
      <c r="C667" s="54">
        <v>1146.08</v>
      </c>
      <c r="D667" s="54">
        <v>1.1980599999999999</v>
      </c>
      <c r="E667" s="54">
        <v>20.266300000000001</v>
      </c>
      <c r="F667" s="54">
        <v>4.0000499999999999</v>
      </c>
      <c r="G667" s="54">
        <v>-55</v>
      </c>
      <c r="H667" s="54">
        <v>-1286.2</v>
      </c>
      <c r="I667" s="54">
        <v>4.0000499999999999</v>
      </c>
      <c r="J667" s="54">
        <v>-44.188000000000002</v>
      </c>
      <c r="K667" s="54">
        <v>94.271600000000007</v>
      </c>
      <c r="L667" s="54">
        <v>30.0398</v>
      </c>
      <c r="M667" s="54">
        <v>6.0648799999999996</v>
      </c>
      <c r="N667" s="54">
        <v>-3.1799999999999998E-4</v>
      </c>
      <c r="O667" s="54">
        <v>1394.59</v>
      </c>
    </row>
    <row r="668" spans="2:15" x14ac:dyDescent="0.2">
      <c r="B668" s="54">
        <v>55.083500000000001</v>
      </c>
      <c r="C668" s="54">
        <v>1152.1099999999999</v>
      </c>
      <c r="D668" s="54">
        <v>1.1962999999999999</v>
      </c>
      <c r="E668" s="54">
        <v>20.272400000000001</v>
      </c>
      <c r="F668" s="54">
        <v>3.9997500000000001</v>
      </c>
      <c r="G668" s="54">
        <v>-55</v>
      </c>
      <c r="H668" s="54">
        <v>-1291.48</v>
      </c>
      <c r="I668" s="54">
        <v>3.9997500000000001</v>
      </c>
      <c r="J668" s="54">
        <v>-45.3</v>
      </c>
      <c r="K668" s="54">
        <v>93.906300000000002</v>
      </c>
      <c r="L668" s="54">
        <v>30.039300000000001</v>
      </c>
      <c r="M668" s="54">
        <v>6.0687699999999998</v>
      </c>
      <c r="N668" s="54">
        <v>-3.1799999999999998E-4</v>
      </c>
      <c r="O668" s="54">
        <v>1394.76</v>
      </c>
    </row>
    <row r="669" spans="2:15" x14ac:dyDescent="0.2">
      <c r="B669" s="54">
        <v>55.166899999999998</v>
      </c>
      <c r="C669" s="54">
        <v>1156.8</v>
      </c>
      <c r="D669" s="54">
        <v>1.2051799999999999</v>
      </c>
      <c r="E669" s="54">
        <v>20.273700000000002</v>
      </c>
      <c r="F669" s="54">
        <v>4.0003200000000003</v>
      </c>
      <c r="G669" s="54">
        <v>-55</v>
      </c>
      <c r="H669" s="54">
        <v>-1296.79</v>
      </c>
      <c r="I669" s="54">
        <v>4.0003200000000003</v>
      </c>
      <c r="J669" s="54">
        <v>-46.1</v>
      </c>
      <c r="K669" s="54">
        <v>94.294899999999998</v>
      </c>
      <c r="L669" s="54">
        <v>30.039100000000001</v>
      </c>
      <c r="M669" s="54">
        <v>6.0786699999999998</v>
      </c>
      <c r="N669" s="54">
        <v>0</v>
      </c>
      <c r="O669" s="54">
        <v>1393.74</v>
      </c>
    </row>
    <row r="670" spans="2:15" x14ac:dyDescent="0.2">
      <c r="B670" s="54">
        <v>55.2502</v>
      </c>
      <c r="C670" s="54">
        <v>1159.4000000000001</v>
      </c>
      <c r="D670" s="54">
        <v>1.1963600000000001</v>
      </c>
      <c r="E670" s="54">
        <v>20.267499999999998</v>
      </c>
      <c r="F670" s="54">
        <v>4.0001300000000004</v>
      </c>
      <c r="G670" s="54">
        <v>-55</v>
      </c>
      <c r="H670" s="54">
        <v>-1302.18</v>
      </c>
      <c r="I670" s="54">
        <v>4.0001300000000004</v>
      </c>
      <c r="J670" s="54">
        <v>-46.1</v>
      </c>
      <c r="K670" s="54">
        <v>96.479600000000005</v>
      </c>
      <c r="L670" s="54">
        <v>30.0642</v>
      </c>
      <c r="M670" s="54">
        <v>6.0833899999999996</v>
      </c>
      <c r="N670" s="54">
        <v>-3.0528E-4</v>
      </c>
      <c r="O670" s="54">
        <v>1393.73</v>
      </c>
    </row>
    <row r="671" spans="2:15" x14ac:dyDescent="0.2">
      <c r="B671" s="54">
        <v>55.333500000000001</v>
      </c>
      <c r="C671" s="54">
        <v>1166.2</v>
      </c>
      <c r="D671" s="54">
        <v>1.1967000000000001</v>
      </c>
      <c r="E671" s="54">
        <v>20.264900000000001</v>
      </c>
      <c r="F671" s="54">
        <v>3.9995799999999999</v>
      </c>
      <c r="G671" s="54">
        <v>-55</v>
      </c>
      <c r="H671" s="54">
        <v>-1307.5999999999999</v>
      </c>
      <c r="I671" s="54">
        <v>3.9995799999999999</v>
      </c>
      <c r="J671" s="54">
        <v>-46.1</v>
      </c>
      <c r="K671" s="54">
        <v>94.183899999999994</v>
      </c>
      <c r="L671" s="54">
        <v>30.063700000000001</v>
      </c>
      <c r="M671" s="54">
        <v>6.0922099999999997</v>
      </c>
      <c r="N671" s="54">
        <v>3.1799999999999998E-4</v>
      </c>
      <c r="O671" s="54">
        <v>1393.95</v>
      </c>
    </row>
    <row r="672" spans="2:15" x14ac:dyDescent="0.2">
      <c r="B672" s="54">
        <v>55.416899999999998</v>
      </c>
      <c r="C672" s="54">
        <v>1170.6300000000001</v>
      </c>
      <c r="D672" s="54">
        <v>1.2019899999999999</v>
      </c>
      <c r="E672" s="54">
        <v>20.264900000000001</v>
      </c>
      <c r="F672" s="54">
        <v>3.9999199999999999</v>
      </c>
      <c r="G672" s="54">
        <v>-55</v>
      </c>
      <c r="H672" s="54">
        <v>-1312.98</v>
      </c>
      <c r="I672" s="54">
        <v>3.9999199999999999</v>
      </c>
      <c r="J672" s="54">
        <v>-47.188000000000002</v>
      </c>
      <c r="K672" s="54">
        <v>96.648499999999999</v>
      </c>
      <c r="L672" s="54">
        <v>29.990400000000001</v>
      </c>
      <c r="M672" s="54">
        <v>6.0949499999999999</v>
      </c>
      <c r="N672" s="54">
        <v>-3.1799999999999998E-4</v>
      </c>
      <c r="O672" s="54">
        <v>1393.98</v>
      </c>
    </row>
    <row r="673" spans="2:15" x14ac:dyDescent="0.2">
      <c r="B673" s="54">
        <v>55.5002</v>
      </c>
      <c r="C673" s="54">
        <v>1175.24</v>
      </c>
      <c r="D673" s="54">
        <v>1.2111000000000001</v>
      </c>
      <c r="E673" s="54">
        <v>20.264900000000001</v>
      </c>
      <c r="F673" s="54">
        <v>4.0002800000000001</v>
      </c>
      <c r="G673" s="54">
        <v>-55</v>
      </c>
      <c r="H673" s="54">
        <v>-1318.48</v>
      </c>
      <c r="I673" s="54">
        <v>4.0002800000000001</v>
      </c>
      <c r="J673" s="54">
        <v>-48.497799999999998</v>
      </c>
      <c r="K673" s="54">
        <v>97.472499999999997</v>
      </c>
      <c r="L673" s="54">
        <v>30.015000000000001</v>
      </c>
      <c r="M673" s="54">
        <v>6.1053499999999996</v>
      </c>
      <c r="N673" s="54">
        <v>-3.1164000000000002E-4</v>
      </c>
      <c r="O673" s="54">
        <v>1393.57</v>
      </c>
    </row>
    <row r="674" spans="2:15" x14ac:dyDescent="0.2">
      <c r="B674" s="54">
        <v>55.583500000000001</v>
      </c>
      <c r="C674" s="54">
        <v>1180.4000000000001</v>
      </c>
      <c r="D674" s="54">
        <v>1.2163900000000001</v>
      </c>
      <c r="E674" s="54">
        <v>20.264900000000001</v>
      </c>
      <c r="F674" s="54">
        <v>3.9994399999999999</v>
      </c>
      <c r="G674" s="54">
        <v>-55</v>
      </c>
      <c r="H674" s="54">
        <v>-1323.98</v>
      </c>
      <c r="I674" s="54">
        <v>3.9994399999999999</v>
      </c>
      <c r="J674" s="54">
        <v>-49.787999999999997</v>
      </c>
      <c r="K674" s="54">
        <v>94.04</v>
      </c>
      <c r="L674" s="54">
        <v>29.990099999999998</v>
      </c>
      <c r="M674" s="54">
        <v>6.1109200000000001</v>
      </c>
      <c r="N674" s="54">
        <v>-1.12253E-13</v>
      </c>
      <c r="O674" s="54">
        <v>1393.76</v>
      </c>
    </row>
    <row r="675" spans="2:15" x14ac:dyDescent="0.2">
      <c r="B675" s="54">
        <v>55.666899999999998</v>
      </c>
      <c r="C675" s="54">
        <v>1184.2</v>
      </c>
      <c r="D675" s="54">
        <v>1.22302</v>
      </c>
      <c r="E675" s="54">
        <v>20.260899999999999</v>
      </c>
      <c r="F675" s="54">
        <v>4.0000600000000004</v>
      </c>
      <c r="G675" s="54">
        <v>-55</v>
      </c>
      <c r="H675" s="54">
        <v>-1329.5</v>
      </c>
      <c r="I675" s="54">
        <v>4.0000600000000004</v>
      </c>
      <c r="J675" s="54">
        <v>-51</v>
      </c>
      <c r="K675" s="54">
        <v>93.962699999999998</v>
      </c>
      <c r="L675" s="54">
        <v>29.916399999999999</v>
      </c>
      <c r="M675" s="54">
        <v>6.1191599999999999</v>
      </c>
      <c r="N675" s="54">
        <v>-3.1799999999999998E-4</v>
      </c>
      <c r="O675" s="54">
        <v>1394.67</v>
      </c>
    </row>
    <row r="676" spans="2:15" x14ac:dyDescent="0.2">
      <c r="B676" s="54">
        <v>55.7502</v>
      </c>
      <c r="C676" s="54">
        <v>1190.23</v>
      </c>
      <c r="D676" s="54">
        <v>1.23007</v>
      </c>
      <c r="E676" s="54">
        <v>20.2423</v>
      </c>
      <c r="F676" s="54">
        <v>3.99979</v>
      </c>
      <c r="G676" s="54">
        <v>-55</v>
      </c>
      <c r="H676" s="54">
        <v>-1334.98</v>
      </c>
      <c r="I676" s="54">
        <v>3.99979</v>
      </c>
      <c r="J676" s="54">
        <v>-52.2</v>
      </c>
      <c r="K676" s="54">
        <v>96.6935</v>
      </c>
      <c r="L676" s="54">
        <v>30.039300000000001</v>
      </c>
      <c r="M676" s="54">
        <v>6.1222500000000002</v>
      </c>
      <c r="N676" s="54">
        <v>3.1164000000000002E-4</v>
      </c>
      <c r="O676" s="54">
        <v>1394.04</v>
      </c>
    </row>
    <row r="677" spans="2:15" x14ac:dyDescent="0.2">
      <c r="B677" s="54">
        <v>55.833500000000001</v>
      </c>
      <c r="C677" s="54">
        <v>1194.28</v>
      </c>
      <c r="D677" s="54">
        <v>1.2412700000000001</v>
      </c>
      <c r="E677" s="54">
        <v>20.254799999999999</v>
      </c>
      <c r="F677" s="54">
        <v>4.0002500000000003</v>
      </c>
      <c r="G677" s="54">
        <v>-55</v>
      </c>
      <c r="H677" s="54">
        <v>-1340.58</v>
      </c>
      <c r="I677" s="54">
        <v>4.0002500000000003</v>
      </c>
      <c r="J677" s="54">
        <v>-53.4</v>
      </c>
      <c r="K677" s="54">
        <v>93.953900000000004</v>
      </c>
      <c r="L677" s="54">
        <v>30.0396</v>
      </c>
      <c r="M677" s="54">
        <v>6.1223200000000002</v>
      </c>
      <c r="N677" s="54">
        <v>-3.1799999999999998E-4</v>
      </c>
      <c r="O677" s="54">
        <v>1394.46</v>
      </c>
    </row>
    <row r="678" spans="2:15" x14ac:dyDescent="0.2">
      <c r="B678" s="54">
        <v>55.916899999999998</v>
      </c>
      <c r="C678" s="54">
        <v>1200.0999999999999</v>
      </c>
      <c r="D678" s="54">
        <v>1.2395100000000001</v>
      </c>
      <c r="E678" s="54">
        <v>20.254799999999999</v>
      </c>
      <c r="F678" s="54">
        <v>3.9997600000000002</v>
      </c>
      <c r="G678" s="54">
        <v>-55</v>
      </c>
      <c r="H678" s="54">
        <v>-1346.09</v>
      </c>
      <c r="I678" s="54">
        <v>3.9997600000000002</v>
      </c>
      <c r="J678" s="54">
        <v>-54.597799999999999</v>
      </c>
      <c r="K678" s="54">
        <v>96.909499999999994</v>
      </c>
      <c r="L678" s="54">
        <v>29.990600000000001</v>
      </c>
      <c r="M678" s="54">
        <v>6.1178499999999998</v>
      </c>
      <c r="N678" s="54">
        <v>-1.272E-5</v>
      </c>
      <c r="O678" s="54">
        <v>1393.63</v>
      </c>
    </row>
    <row r="679" spans="2:15" x14ac:dyDescent="0.2">
      <c r="B679" s="54">
        <v>56.0002</v>
      </c>
      <c r="C679" s="54">
        <v>1203.6199999999999</v>
      </c>
      <c r="D679" s="54">
        <v>1.2431700000000001</v>
      </c>
      <c r="E679" s="54">
        <v>20.254799999999999</v>
      </c>
      <c r="F679" s="54">
        <v>3.9999000000000002</v>
      </c>
      <c r="G679" s="54">
        <v>-55</v>
      </c>
      <c r="H679" s="54">
        <v>-1351.7</v>
      </c>
      <c r="I679" s="54">
        <v>3.9999000000000002</v>
      </c>
      <c r="J679" s="54">
        <v>-55.7</v>
      </c>
      <c r="K679" s="54">
        <v>94.143000000000001</v>
      </c>
      <c r="L679" s="54">
        <v>30.0642</v>
      </c>
      <c r="M679" s="54">
        <v>6.1075600000000003</v>
      </c>
      <c r="N679" s="54">
        <v>-1.272E-5</v>
      </c>
      <c r="O679" s="54">
        <v>1394.18</v>
      </c>
    </row>
    <row r="680" spans="2:15" x14ac:dyDescent="0.2">
      <c r="B680" s="54">
        <v>56.083500000000001</v>
      </c>
      <c r="C680" s="54">
        <v>1209.8</v>
      </c>
      <c r="D680" s="54">
        <v>1.25023</v>
      </c>
      <c r="E680" s="54">
        <v>20.254799999999999</v>
      </c>
      <c r="F680" s="54">
        <v>3.9998499999999999</v>
      </c>
      <c r="G680" s="54">
        <v>-55</v>
      </c>
      <c r="H680" s="54">
        <v>-1357.38</v>
      </c>
      <c r="I680" s="54">
        <v>3.9998499999999999</v>
      </c>
      <c r="J680" s="54">
        <v>-56.887999999999998</v>
      </c>
      <c r="K680" s="54">
        <v>96.678399999999996</v>
      </c>
      <c r="L680" s="54">
        <v>29.990600000000001</v>
      </c>
      <c r="M680" s="54">
        <v>6.0983799999999997</v>
      </c>
      <c r="N680" s="54">
        <v>0</v>
      </c>
      <c r="O680" s="54">
        <v>1394.16</v>
      </c>
    </row>
    <row r="681" spans="2:15" x14ac:dyDescent="0.2">
      <c r="B681" s="54">
        <v>56.166899999999998</v>
      </c>
      <c r="C681" s="54">
        <v>1216</v>
      </c>
      <c r="D681" s="54">
        <v>1.2610700000000001</v>
      </c>
      <c r="E681" s="54">
        <v>20.2636</v>
      </c>
      <c r="F681" s="54">
        <v>3.9996900000000002</v>
      </c>
      <c r="G681" s="54">
        <v>-55</v>
      </c>
      <c r="H681" s="54">
        <v>-1362.98</v>
      </c>
      <c r="I681" s="54">
        <v>3.9996900000000002</v>
      </c>
      <c r="J681" s="54">
        <v>-58</v>
      </c>
      <c r="K681" s="54">
        <v>94.201999999999998</v>
      </c>
      <c r="L681" s="54">
        <v>29.990300000000001</v>
      </c>
      <c r="M681" s="54">
        <v>6.0924699999999996</v>
      </c>
      <c r="N681" s="54">
        <v>-3.1799999999999998E-4</v>
      </c>
      <c r="O681" s="54">
        <v>1393.66</v>
      </c>
    </row>
    <row r="682" spans="2:15" x14ac:dyDescent="0.2">
      <c r="B682" s="54">
        <v>56.2502</v>
      </c>
      <c r="C682" s="54">
        <v>1219.3900000000001</v>
      </c>
      <c r="D682" s="54">
        <v>1.2575400000000001</v>
      </c>
      <c r="E682" s="54">
        <v>20.257400000000001</v>
      </c>
      <c r="F682" s="54">
        <v>3.9998</v>
      </c>
      <c r="G682" s="54">
        <v>-55</v>
      </c>
      <c r="H682" s="54">
        <v>-1368.58</v>
      </c>
      <c r="I682" s="54">
        <v>3.9998</v>
      </c>
      <c r="J682" s="54">
        <v>-59.188000000000002</v>
      </c>
      <c r="K682" s="54">
        <v>96.627499999999998</v>
      </c>
      <c r="L682" s="54">
        <v>29.965399999999999</v>
      </c>
      <c r="M682" s="54">
        <v>6.0851300000000004</v>
      </c>
      <c r="N682" s="54">
        <v>-2.4168E-4</v>
      </c>
      <c r="O682" s="54">
        <v>1393.74</v>
      </c>
    </row>
    <row r="683" spans="2:15" x14ac:dyDescent="0.2">
      <c r="B683" s="54">
        <v>56.333500000000001</v>
      </c>
      <c r="C683" s="54">
        <v>1224.6600000000001</v>
      </c>
      <c r="D683" s="54">
        <v>1.2625899999999999</v>
      </c>
      <c r="E683" s="54">
        <v>20.254799999999999</v>
      </c>
      <c r="F683" s="54">
        <v>3.9999400000000001</v>
      </c>
      <c r="G683" s="54">
        <v>-55</v>
      </c>
      <c r="H683" s="54">
        <v>-1374.3</v>
      </c>
      <c r="I683" s="54">
        <v>3.9999400000000001</v>
      </c>
      <c r="J683" s="54">
        <v>-60.3</v>
      </c>
      <c r="K683" s="54">
        <v>93.924499999999995</v>
      </c>
      <c r="L683" s="54">
        <v>29.965800000000002</v>
      </c>
      <c r="M683" s="54">
        <v>6.0765399999999996</v>
      </c>
      <c r="N683" s="54">
        <v>-2.7984E-4</v>
      </c>
      <c r="O683" s="54">
        <v>1393.94</v>
      </c>
    </row>
    <row r="684" spans="2:15" x14ac:dyDescent="0.2">
      <c r="B684" s="54">
        <v>56.416899999999998</v>
      </c>
      <c r="C684" s="54">
        <v>1229.8</v>
      </c>
      <c r="D684" s="54">
        <v>1.2661100000000001</v>
      </c>
      <c r="E684" s="54">
        <v>20.254799999999999</v>
      </c>
      <c r="F684" s="54">
        <v>3.9997699999999998</v>
      </c>
      <c r="G684" s="54">
        <v>-55</v>
      </c>
      <c r="H684" s="54">
        <v>-1379.98</v>
      </c>
      <c r="I684" s="54">
        <v>3.9997699999999998</v>
      </c>
      <c r="J684" s="54">
        <v>-61.488</v>
      </c>
      <c r="K684" s="54">
        <v>96.555300000000003</v>
      </c>
      <c r="L684" s="54">
        <v>29.966100000000001</v>
      </c>
      <c r="M684" s="54">
        <v>6.0671499999999998</v>
      </c>
      <c r="N684" s="54">
        <v>-3.1799999999999998E-4</v>
      </c>
      <c r="O684" s="54">
        <v>1393.86</v>
      </c>
    </row>
    <row r="685" spans="2:15" x14ac:dyDescent="0.2">
      <c r="B685" s="54">
        <v>56.5002</v>
      </c>
      <c r="C685" s="54">
        <v>1234.2</v>
      </c>
      <c r="D685" s="54">
        <v>1.2787200000000001</v>
      </c>
      <c r="E685" s="54">
        <v>20.252099999999999</v>
      </c>
      <c r="F685" s="54">
        <v>3.99986</v>
      </c>
      <c r="G685" s="54">
        <v>-55</v>
      </c>
      <c r="H685" s="54">
        <v>-1385.68</v>
      </c>
      <c r="I685" s="54">
        <v>3.99986</v>
      </c>
      <c r="J685" s="54">
        <v>-62.597799999999999</v>
      </c>
      <c r="K685" s="54">
        <v>94.199700000000007</v>
      </c>
      <c r="L685" s="54">
        <v>30.015000000000001</v>
      </c>
      <c r="M685" s="54">
        <v>6.0594700000000001</v>
      </c>
      <c r="N685" s="54">
        <v>-3.4989999999999999E-4</v>
      </c>
      <c r="O685" s="54">
        <v>1394.44</v>
      </c>
    </row>
    <row r="686" spans="2:15" x14ac:dyDescent="0.2">
      <c r="B686" s="54">
        <v>56.583500000000001</v>
      </c>
      <c r="C686" s="54">
        <v>1238.82</v>
      </c>
      <c r="D686" s="54">
        <v>1.2769599999999999</v>
      </c>
      <c r="E686" s="54">
        <v>20.239699999999999</v>
      </c>
      <c r="F686" s="54">
        <v>3.9998300000000002</v>
      </c>
      <c r="G686" s="54">
        <v>-55</v>
      </c>
      <c r="H686" s="54">
        <v>-1391.48</v>
      </c>
      <c r="I686" s="54">
        <v>3.9998300000000002</v>
      </c>
      <c r="J686" s="54">
        <v>-63.7</v>
      </c>
      <c r="K686" s="54">
        <v>96.412400000000005</v>
      </c>
      <c r="L686" s="54">
        <v>30.0642</v>
      </c>
      <c r="M686" s="54">
        <v>6.0508800000000003</v>
      </c>
      <c r="N686" s="54">
        <v>2.544E-5</v>
      </c>
      <c r="O686" s="54">
        <v>1394.44</v>
      </c>
    </row>
    <row r="687" spans="2:15" x14ac:dyDescent="0.2">
      <c r="B687" s="54">
        <v>56.666899999999998</v>
      </c>
      <c r="C687" s="54">
        <v>1243.8800000000001</v>
      </c>
      <c r="D687" s="54">
        <v>1.2806299999999999</v>
      </c>
      <c r="E687" s="54">
        <v>20.237300000000001</v>
      </c>
      <c r="F687" s="54">
        <v>4.0005100000000002</v>
      </c>
      <c r="G687" s="54">
        <v>-55</v>
      </c>
      <c r="H687" s="54">
        <v>-1397.2</v>
      </c>
      <c r="I687" s="54">
        <v>4.0005100000000002</v>
      </c>
      <c r="J687" s="54">
        <v>-64.8</v>
      </c>
      <c r="K687" s="54">
        <v>93.887200000000007</v>
      </c>
      <c r="L687" s="54">
        <v>30.0396</v>
      </c>
      <c r="M687" s="54">
        <v>6.0396900000000002</v>
      </c>
      <c r="N687" s="54">
        <v>-2.6711999999999998E-4</v>
      </c>
      <c r="O687" s="54">
        <v>1393.87</v>
      </c>
    </row>
    <row r="688" spans="2:15" x14ac:dyDescent="0.2">
      <c r="B688" s="54">
        <v>56.7502</v>
      </c>
      <c r="C688" s="54">
        <v>1250.44</v>
      </c>
      <c r="D688" s="54">
        <v>1.2876799999999999</v>
      </c>
      <c r="E688" s="54">
        <v>20.249600000000001</v>
      </c>
      <c r="F688" s="54">
        <v>4.0002300000000002</v>
      </c>
      <c r="G688" s="54">
        <v>-55</v>
      </c>
      <c r="H688" s="54">
        <v>-1402.98</v>
      </c>
      <c r="I688" s="54">
        <v>4.0002300000000002</v>
      </c>
      <c r="J688" s="54">
        <v>-66</v>
      </c>
      <c r="K688" s="54">
        <v>93.861199999999997</v>
      </c>
      <c r="L688" s="54">
        <v>29.916699999999999</v>
      </c>
      <c r="M688" s="54">
        <v>6.0343099999999996</v>
      </c>
      <c r="N688" s="54">
        <v>-2.9255999999999998E-4</v>
      </c>
      <c r="O688" s="54">
        <v>1393.76</v>
      </c>
    </row>
    <row r="689" spans="2:15" x14ac:dyDescent="0.2">
      <c r="B689" s="54">
        <v>56.833500000000001</v>
      </c>
      <c r="C689" s="54">
        <v>1255.68</v>
      </c>
      <c r="D689" s="54">
        <v>1.2956300000000001</v>
      </c>
      <c r="E689" s="54">
        <v>20.254799999999999</v>
      </c>
      <c r="F689" s="54">
        <v>3.9997799999999999</v>
      </c>
      <c r="G689" s="54">
        <v>-55</v>
      </c>
      <c r="H689" s="54">
        <v>-1408.78</v>
      </c>
      <c r="I689" s="54">
        <v>3.9997799999999999</v>
      </c>
      <c r="J689" s="54">
        <v>-67.097800000000007</v>
      </c>
      <c r="K689" s="54">
        <v>93.994399999999999</v>
      </c>
      <c r="L689" s="54">
        <v>29.990300000000001</v>
      </c>
      <c r="M689" s="54">
        <v>6.0246199999999996</v>
      </c>
      <c r="N689" s="54">
        <v>-2.9891999999999999E-4</v>
      </c>
      <c r="O689" s="54">
        <v>1393.95</v>
      </c>
    </row>
    <row r="690" spans="2:15" x14ac:dyDescent="0.2">
      <c r="B690" s="54">
        <v>56.916899999999998</v>
      </c>
      <c r="C690" s="54">
        <v>1260.1400000000001</v>
      </c>
      <c r="D690" s="54">
        <v>1.2921</v>
      </c>
      <c r="E690" s="54">
        <v>20.254799999999999</v>
      </c>
      <c r="F690" s="54">
        <v>3.9999000000000002</v>
      </c>
      <c r="G690" s="54">
        <v>-55</v>
      </c>
      <c r="H690" s="54">
        <v>-1414.58</v>
      </c>
      <c r="I690" s="54">
        <v>3.9999000000000002</v>
      </c>
      <c r="J690" s="54">
        <v>-68.2</v>
      </c>
      <c r="K690" s="54">
        <v>96.700199999999995</v>
      </c>
      <c r="L690" s="54">
        <v>30.014500000000002</v>
      </c>
      <c r="M690" s="54">
        <v>6.0165699999999998</v>
      </c>
      <c r="N690" s="54">
        <v>-1.908E-5</v>
      </c>
      <c r="O690" s="54">
        <v>1393.65</v>
      </c>
    </row>
    <row r="691" spans="2:15" x14ac:dyDescent="0.2">
      <c r="B691" s="54">
        <v>57.0002</v>
      </c>
      <c r="C691" s="54">
        <v>1265.44</v>
      </c>
      <c r="D691" s="54">
        <v>1.3000400000000001</v>
      </c>
      <c r="E691" s="54">
        <v>20.252099999999999</v>
      </c>
      <c r="F691" s="54">
        <v>3.9999799999999999</v>
      </c>
      <c r="G691" s="54">
        <v>-55</v>
      </c>
      <c r="H691" s="54">
        <v>-1420.5</v>
      </c>
      <c r="I691" s="54">
        <v>3.9999799999999999</v>
      </c>
      <c r="J691" s="54">
        <v>-69.388000000000005</v>
      </c>
      <c r="K691" s="54">
        <v>93.645700000000005</v>
      </c>
      <c r="L691" s="54">
        <v>30.0153</v>
      </c>
      <c r="M691" s="54">
        <v>6.00807</v>
      </c>
      <c r="N691" s="54">
        <v>-3.1799999999999998E-4</v>
      </c>
      <c r="O691" s="54">
        <v>1394.53</v>
      </c>
    </row>
    <row r="692" spans="2:15" x14ac:dyDescent="0.2">
      <c r="B692" s="54">
        <v>57.083500000000001</v>
      </c>
      <c r="C692" s="54">
        <v>1270.8800000000001</v>
      </c>
      <c r="D692" s="54">
        <v>1.3035600000000001</v>
      </c>
      <c r="E692" s="54">
        <v>20.239799999999999</v>
      </c>
      <c r="F692" s="54">
        <v>4.0000499999999999</v>
      </c>
      <c r="G692" s="54">
        <v>-55</v>
      </c>
      <c r="H692" s="54">
        <v>-1426.48</v>
      </c>
      <c r="I692" s="54">
        <v>4.0000499999999999</v>
      </c>
      <c r="J692" s="54">
        <v>-70.488</v>
      </c>
      <c r="K692" s="54">
        <v>96.753699999999995</v>
      </c>
      <c r="L692" s="54">
        <v>29.965800000000002</v>
      </c>
      <c r="M692" s="54">
        <v>5.9977900000000002</v>
      </c>
      <c r="N692" s="54">
        <v>-3.1799999999999998E-4</v>
      </c>
      <c r="O692" s="54">
        <v>1394.57</v>
      </c>
    </row>
    <row r="693" spans="2:15" x14ac:dyDescent="0.2">
      <c r="B693" s="54">
        <v>57.166899999999998</v>
      </c>
      <c r="C693" s="54">
        <v>1276.2</v>
      </c>
      <c r="D693" s="54">
        <v>1.3148200000000001</v>
      </c>
      <c r="E693" s="54">
        <v>20.2346</v>
      </c>
      <c r="F693" s="54">
        <v>4.0001199999999999</v>
      </c>
      <c r="G693" s="54">
        <v>-55</v>
      </c>
      <c r="H693" s="54">
        <v>-1432.38</v>
      </c>
      <c r="I693" s="54">
        <v>4.0001199999999999</v>
      </c>
      <c r="J693" s="54">
        <v>-71.599999999999994</v>
      </c>
      <c r="K693" s="54">
        <v>94.094499999999996</v>
      </c>
      <c r="L693" s="54">
        <v>30.0151</v>
      </c>
      <c r="M693" s="54">
        <v>5.9868100000000002</v>
      </c>
      <c r="N693" s="54">
        <v>0</v>
      </c>
      <c r="O693" s="54">
        <v>1393.78</v>
      </c>
    </row>
    <row r="694" spans="2:15" x14ac:dyDescent="0.2">
      <c r="B694" s="54">
        <v>57.2502</v>
      </c>
      <c r="C694" s="54">
        <v>1281.4000000000001</v>
      </c>
      <c r="D694" s="54">
        <v>1.32012</v>
      </c>
      <c r="E694" s="54">
        <v>20.2346</v>
      </c>
      <c r="F694" s="54">
        <v>4.0000499999999999</v>
      </c>
      <c r="G694" s="54">
        <v>-55.1</v>
      </c>
      <c r="H694" s="54">
        <v>-1438.38</v>
      </c>
      <c r="I694" s="54">
        <v>4.0000499999999999</v>
      </c>
      <c r="J694" s="54">
        <v>-72.7</v>
      </c>
      <c r="K694" s="54">
        <v>96.5792</v>
      </c>
      <c r="L694" s="54">
        <v>29.990300000000001</v>
      </c>
      <c r="M694" s="54">
        <v>5.9801400000000005</v>
      </c>
      <c r="N694" s="54">
        <v>3.1799999999999998E-4</v>
      </c>
      <c r="O694" s="54">
        <v>1393.85</v>
      </c>
    </row>
    <row r="695" spans="2:15" x14ac:dyDescent="0.2">
      <c r="B695" s="54">
        <v>57.333500000000001</v>
      </c>
      <c r="C695" s="54">
        <v>1286.22</v>
      </c>
      <c r="D695" s="54">
        <v>1.3277000000000001</v>
      </c>
      <c r="E695" s="54">
        <v>20.2346</v>
      </c>
      <c r="F695" s="54">
        <v>4.0002000000000004</v>
      </c>
      <c r="G695" s="54">
        <v>-55.2</v>
      </c>
      <c r="H695" s="54">
        <v>-1444.3</v>
      </c>
      <c r="I695" s="54">
        <v>4.0002000000000004</v>
      </c>
      <c r="J695" s="54">
        <v>-73.900000000000006</v>
      </c>
      <c r="K695" s="54">
        <v>93.691299999999998</v>
      </c>
      <c r="L695" s="54">
        <v>29.892199999999999</v>
      </c>
      <c r="M695" s="54">
        <v>5.9696999999999996</v>
      </c>
      <c r="N695" s="54">
        <v>3.1799999999999998E-4</v>
      </c>
      <c r="O695" s="54">
        <v>1394.37</v>
      </c>
    </row>
    <row r="696" spans="2:15" x14ac:dyDescent="0.2">
      <c r="B696" s="54">
        <v>57.416899999999998</v>
      </c>
      <c r="C696" s="54">
        <v>1292.46</v>
      </c>
      <c r="D696" s="54">
        <v>1.3259400000000001</v>
      </c>
      <c r="E696" s="54">
        <v>20.2346</v>
      </c>
      <c r="F696" s="54">
        <v>3.9997199999999999</v>
      </c>
      <c r="G696" s="54">
        <v>-55.5</v>
      </c>
      <c r="H696" s="54">
        <v>-1450.36</v>
      </c>
      <c r="I696" s="54">
        <v>3.9997199999999999</v>
      </c>
      <c r="J696" s="54">
        <v>-74.997799999999998</v>
      </c>
      <c r="K696" s="54">
        <v>96.570300000000003</v>
      </c>
      <c r="L696" s="54">
        <v>29.965900000000001</v>
      </c>
      <c r="M696" s="54">
        <v>5.9617599999999999</v>
      </c>
      <c r="N696" s="54">
        <v>-3.1799999999999998E-4</v>
      </c>
      <c r="O696" s="54">
        <v>1393.92</v>
      </c>
    </row>
    <row r="697" spans="2:15" x14ac:dyDescent="0.2">
      <c r="B697" s="54">
        <v>57.5002</v>
      </c>
      <c r="C697" s="54">
        <v>1298.8800000000001</v>
      </c>
      <c r="D697" s="54">
        <v>1.3346</v>
      </c>
      <c r="E697" s="54">
        <v>20.250800000000002</v>
      </c>
      <c r="F697" s="54">
        <v>3.9999099999999999</v>
      </c>
      <c r="G697" s="54">
        <v>-55.8</v>
      </c>
      <c r="H697" s="54">
        <v>-1456.27</v>
      </c>
      <c r="I697" s="54">
        <v>3.9999099999999999</v>
      </c>
      <c r="J697" s="54">
        <v>-76.099999999999994</v>
      </c>
      <c r="K697" s="54">
        <v>94.046899999999994</v>
      </c>
      <c r="L697" s="54">
        <v>29.990099999999998</v>
      </c>
      <c r="M697" s="54">
        <v>5.9515500000000001</v>
      </c>
      <c r="N697" s="54">
        <v>-6.3062000000000003E-4</v>
      </c>
      <c r="O697" s="54">
        <v>1393.72</v>
      </c>
    </row>
    <row r="698" spans="2:15" x14ac:dyDescent="0.2">
      <c r="B698" s="54">
        <v>57.583500000000001</v>
      </c>
      <c r="C698" s="54">
        <v>1303.6500000000001</v>
      </c>
      <c r="D698" s="54">
        <v>1.33813</v>
      </c>
      <c r="E698" s="54">
        <v>20.232199999999999</v>
      </c>
      <c r="F698" s="54">
        <v>4.0000600000000004</v>
      </c>
      <c r="G698" s="54">
        <v>-56.2</v>
      </c>
      <c r="H698" s="54">
        <v>-1462.29</v>
      </c>
      <c r="I698" s="54">
        <v>4.0000600000000004</v>
      </c>
      <c r="J698" s="54">
        <v>-77.287999999999997</v>
      </c>
      <c r="K698" s="54">
        <v>96.465000000000003</v>
      </c>
      <c r="L698" s="54">
        <v>29.941400000000002</v>
      </c>
      <c r="M698" s="54">
        <v>5.9417499999999999</v>
      </c>
      <c r="N698" s="54">
        <v>-1.272E-5</v>
      </c>
      <c r="O698" s="54">
        <v>1394.44</v>
      </c>
    </row>
    <row r="699" spans="2:15" x14ac:dyDescent="0.2">
      <c r="B699" s="54">
        <v>57.666899999999998</v>
      </c>
      <c r="C699" s="54">
        <v>1310.19</v>
      </c>
      <c r="D699" s="54">
        <v>1.35188</v>
      </c>
      <c r="E699" s="54">
        <v>20.224499999999999</v>
      </c>
      <c r="F699" s="54">
        <v>4.0001300000000004</v>
      </c>
      <c r="G699" s="54">
        <v>-56.8</v>
      </c>
      <c r="H699" s="54">
        <v>-1468.4</v>
      </c>
      <c r="I699" s="54">
        <v>4.0001300000000004</v>
      </c>
      <c r="J699" s="54">
        <v>-78.388000000000005</v>
      </c>
      <c r="K699" s="54">
        <v>93.991600000000005</v>
      </c>
      <c r="L699" s="54">
        <v>29.989899999999999</v>
      </c>
      <c r="M699" s="54">
        <v>5.9300100000000002</v>
      </c>
      <c r="N699" s="54">
        <v>-2.7559999999999998E-4</v>
      </c>
      <c r="O699" s="54">
        <v>1393.93</v>
      </c>
    </row>
    <row r="700" spans="2:15" x14ac:dyDescent="0.2">
      <c r="B700" s="54">
        <v>57.7502</v>
      </c>
      <c r="C700" s="54">
        <v>1316.95</v>
      </c>
      <c r="D700" s="54">
        <v>1.35541</v>
      </c>
      <c r="E700" s="54">
        <v>20.224499999999999</v>
      </c>
      <c r="F700" s="54">
        <v>4</v>
      </c>
      <c r="G700" s="54">
        <v>-57.7</v>
      </c>
      <c r="H700" s="54">
        <v>-1474.56</v>
      </c>
      <c r="I700" s="54">
        <v>4</v>
      </c>
      <c r="J700" s="54">
        <v>-79.488</v>
      </c>
      <c r="K700" s="54">
        <v>93.816000000000003</v>
      </c>
      <c r="L700" s="54">
        <v>30.0395</v>
      </c>
      <c r="M700" s="54">
        <v>5.9240599999999999</v>
      </c>
      <c r="N700" s="54">
        <v>-3.1799999999999998E-4</v>
      </c>
      <c r="O700" s="54">
        <v>1393.59</v>
      </c>
    </row>
    <row r="701" spans="2:15" x14ac:dyDescent="0.2">
      <c r="B701" s="54">
        <v>57.833500000000001</v>
      </c>
      <c r="C701" s="54">
        <v>1322.8</v>
      </c>
      <c r="D701" s="54">
        <v>1.36612</v>
      </c>
      <c r="E701" s="54">
        <v>20.224499999999999</v>
      </c>
      <c r="F701" s="54">
        <v>3.9998100000000001</v>
      </c>
      <c r="G701" s="54">
        <v>-58.7</v>
      </c>
      <c r="H701" s="54">
        <v>-1480.68</v>
      </c>
      <c r="I701" s="54">
        <v>3.9998100000000001</v>
      </c>
      <c r="J701" s="54">
        <v>-80.599999999999994</v>
      </c>
      <c r="K701" s="54">
        <v>97.409400000000005</v>
      </c>
      <c r="L701" s="54">
        <v>30.0151</v>
      </c>
      <c r="M701" s="54">
        <v>5.9475899999999999</v>
      </c>
      <c r="N701" s="54">
        <v>5.0330000000000004E-4</v>
      </c>
      <c r="O701" s="54">
        <v>1394.33</v>
      </c>
    </row>
    <row r="702" spans="2:15" x14ac:dyDescent="0.2">
      <c r="B702" s="54">
        <v>57.916899999999998</v>
      </c>
      <c r="C702" s="54">
        <v>1328.2</v>
      </c>
      <c r="D702" s="54">
        <v>1.35555</v>
      </c>
      <c r="E702" s="54">
        <v>20.224499999999999</v>
      </c>
      <c r="F702" s="54">
        <v>3.9997500000000001</v>
      </c>
      <c r="G702" s="54">
        <v>-59.2</v>
      </c>
      <c r="H702" s="54">
        <v>-1486.78</v>
      </c>
      <c r="I702" s="54">
        <v>3.9997500000000001</v>
      </c>
      <c r="J702" s="54">
        <v>-81.787999999999997</v>
      </c>
      <c r="K702" s="54">
        <v>96.457499999999996</v>
      </c>
      <c r="L702" s="54">
        <v>30.0395</v>
      </c>
      <c r="M702" s="54">
        <v>5.95831</v>
      </c>
      <c r="N702" s="54">
        <v>-3.8160000000000001E-5</v>
      </c>
      <c r="O702" s="54">
        <v>1393.77</v>
      </c>
    </row>
    <row r="703" spans="2:15" x14ac:dyDescent="0.2">
      <c r="B703" s="54">
        <v>58.0002</v>
      </c>
      <c r="C703" s="54">
        <v>1333.9</v>
      </c>
      <c r="D703" s="54">
        <v>1.3540099999999999</v>
      </c>
      <c r="E703" s="54">
        <v>20.2258</v>
      </c>
      <c r="F703" s="54">
        <v>4.0001300000000004</v>
      </c>
      <c r="G703" s="54">
        <v>-59.4</v>
      </c>
      <c r="H703" s="54">
        <v>-1493</v>
      </c>
      <c r="I703" s="54">
        <v>4.0001300000000004</v>
      </c>
      <c r="J703" s="54">
        <v>-83.1</v>
      </c>
      <c r="K703" s="54">
        <v>93.618399999999994</v>
      </c>
      <c r="L703" s="54">
        <v>30.063800000000001</v>
      </c>
      <c r="M703" s="54">
        <v>5.9891800000000002</v>
      </c>
      <c r="N703" s="54">
        <v>-2.43176E-4</v>
      </c>
      <c r="O703" s="54">
        <v>1394.12</v>
      </c>
    </row>
    <row r="704" spans="2:15" x14ac:dyDescent="0.2">
      <c r="B704" s="54">
        <v>58.083500000000001</v>
      </c>
      <c r="C704" s="54">
        <v>1340.27</v>
      </c>
      <c r="D704" s="54">
        <v>1.3540099999999999</v>
      </c>
      <c r="E704" s="54">
        <v>20.231999999999999</v>
      </c>
      <c r="F704" s="54">
        <v>3.9999599999999997</v>
      </c>
      <c r="G704" s="54">
        <v>-59.4</v>
      </c>
      <c r="H704" s="54">
        <v>-1499.08</v>
      </c>
      <c r="I704" s="54">
        <v>3.9999599999999997</v>
      </c>
      <c r="J704" s="54">
        <v>-84</v>
      </c>
      <c r="K704" s="54">
        <v>96.100499999999997</v>
      </c>
      <c r="L704" s="54">
        <v>29.990600000000001</v>
      </c>
      <c r="M704" s="54">
        <v>5.9968700000000004</v>
      </c>
      <c r="N704" s="54">
        <v>-3.18E-5</v>
      </c>
      <c r="O704" s="54">
        <v>1393.76</v>
      </c>
    </row>
    <row r="705" spans="2:15" x14ac:dyDescent="0.2">
      <c r="B705" s="54">
        <v>58.166899999999998</v>
      </c>
      <c r="C705" s="54">
        <v>1345.36</v>
      </c>
      <c r="D705" s="54">
        <v>1.3645499999999999</v>
      </c>
      <c r="E705" s="54">
        <v>20.2333</v>
      </c>
      <c r="F705" s="54">
        <v>3.9999500000000001</v>
      </c>
      <c r="G705" s="54">
        <v>-59.4</v>
      </c>
      <c r="H705" s="54">
        <v>-1505.29</v>
      </c>
      <c r="I705" s="54">
        <v>3.9999500000000001</v>
      </c>
      <c r="J705" s="54">
        <v>-85.2</v>
      </c>
      <c r="K705" s="54">
        <v>93.488900000000001</v>
      </c>
      <c r="L705" s="54">
        <v>29.990400000000001</v>
      </c>
      <c r="M705" s="54">
        <v>6.0081600000000002</v>
      </c>
      <c r="N705" s="54">
        <v>-2.6711999999999998E-4</v>
      </c>
      <c r="O705" s="54">
        <v>1393.84</v>
      </c>
    </row>
    <row r="706" spans="2:15" x14ac:dyDescent="0.2">
      <c r="B706" s="54">
        <v>58.2502</v>
      </c>
      <c r="C706" s="54">
        <v>1351.22</v>
      </c>
      <c r="D706" s="54">
        <v>1.37337</v>
      </c>
      <c r="E706" s="54">
        <v>20.2271</v>
      </c>
      <c r="F706" s="54">
        <v>4.0001899999999999</v>
      </c>
      <c r="G706" s="54">
        <v>-59.4</v>
      </c>
      <c r="H706" s="54">
        <v>-1511.58</v>
      </c>
      <c r="I706" s="54">
        <v>4.0001899999999999</v>
      </c>
      <c r="J706" s="54">
        <v>-86.488</v>
      </c>
      <c r="K706" s="54">
        <v>96.680800000000005</v>
      </c>
      <c r="L706" s="54">
        <v>30.039300000000001</v>
      </c>
      <c r="M706" s="54">
        <v>6.0119400000000001</v>
      </c>
      <c r="N706" s="54">
        <v>-2.544E-5</v>
      </c>
      <c r="O706" s="54">
        <v>1393.51</v>
      </c>
    </row>
    <row r="707" spans="2:15" x14ac:dyDescent="0.2">
      <c r="B707" s="54">
        <v>58.333500000000001</v>
      </c>
      <c r="C707" s="54">
        <v>1357.1</v>
      </c>
      <c r="D707" s="54">
        <v>1.3856999999999999</v>
      </c>
      <c r="E707" s="54">
        <v>20.224499999999999</v>
      </c>
      <c r="F707" s="54">
        <v>4.0000999999999998</v>
      </c>
      <c r="G707" s="54">
        <v>-59.4</v>
      </c>
      <c r="H707" s="54">
        <v>-1517.99</v>
      </c>
      <c r="I707" s="54">
        <v>4.0000999999999998</v>
      </c>
      <c r="J707" s="54">
        <v>-87.6</v>
      </c>
      <c r="K707" s="54">
        <v>93.574799999999996</v>
      </c>
      <c r="L707" s="54">
        <v>29.990099999999998</v>
      </c>
      <c r="M707" s="54">
        <v>6.0222699999999998</v>
      </c>
      <c r="N707" s="54">
        <v>-2.9891999999999999E-4</v>
      </c>
      <c r="O707" s="54">
        <v>1393.81</v>
      </c>
    </row>
    <row r="708" spans="2:15" x14ac:dyDescent="0.2">
      <c r="B708" s="54">
        <v>58.416899999999998</v>
      </c>
      <c r="C708" s="54">
        <v>1361.89</v>
      </c>
      <c r="D708" s="54">
        <v>1.3856999999999999</v>
      </c>
      <c r="E708" s="54">
        <v>20.224499999999999</v>
      </c>
      <c r="F708" s="54">
        <v>3.99986</v>
      </c>
      <c r="G708" s="54">
        <v>-59.4</v>
      </c>
      <c r="H708" s="54">
        <v>-1524.26</v>
      </c>
      <c r="I708" s="54">
        <v>3.99986</v>
      </c>
      <c r="J708" s="54">
        <v>-88.6</v>
      </c>
      <c r="K708" s="54">
        <v>94.047700000000006</v>
      </c>
      <c r="L708" s="54">
        <v>29.989899999999999</v>
      </c>
      <c r="M708" s="54">
        <v>6.0270200000000003</v>
      </c>
      <c r="N708" s="54">
        <v>3.8219999999999997E-5</v>
      </c>
      <c r="O708" s="54">
        <v>1394.09</v>
      </c>
    </row>
    <row r="709" spans="2:15" x14ac:dyDescent="0.2">
      <c r="B709" s="54">
        <v>58.5002</v>
      </c>
      <c r="C709" s="54">
        <v>1367.8</v>
      </c>
      <c r="D709" s="54">
        <v>1.39493</v>
      </c>
      <c r="E709" s="54">
        <v>20.214400000000001</v>
      </c>
      <c r="F709" s="54">
        <v>3.9999099999999999</v>
      </c>
      <c r="G709" s="54">
        <v>-59.4</v>
      </c>
      <c r="H709" s="54">
        <v>-1530.58</v>
      </c>
      <c r="I709" s="54">
        <v>3.9999099999999999</v>
      </c>
      <c r="J709" s="54">
        <v>-89.797799999999995</v>
      </c>
      <c r="K709" s="54">
        <v>93.604699999999994</v>
      </c>
      <c r="L709" s="54">
        <v>30.015000000000001</v>
      </c>
      <c r="M709" s="54">
        <v>6.0364500000000003</v>
      </c>
      <c r="N709" s="54">
        <v>-2.9255999999999998E-4</v>
      </c>
      <c r="O709" s="54">
        <v>1393.74</v>
      </c>
    </row>
    <row r="710" spans="2:15" x14ac:dyDescent="0.2">
      <c r="B710" s="54">
        <v>58.583500000000001</v>
      </c>
      <c r="C710" s="54">
        <v>1372.89</v>
      </c>
      <c r="D710" s="54">
        <v>1.3843700000000001</v>
      </c>
      <c r="E710" s="54">
        <v>20.214400000000001</v>
      </c>
      <c r="F710" s="54">
        <v>3.9999400000000001</v>
      </c>
      <c r="G710" s="54">
        <v>-59.4</v>
      </c>
      <c r="H710" s="54">
        <v>-1536.79</v>
      </c>
      <c r="I710" s="54">
        <v>3.9999400000000001</v>
      </c>
      <c r="J710" s="54">
        <v>-90.9</v>
      </c>
      <c r="K710" s="54">
        <v>96.497200000000007</v>
      </c>
      <c r="L710" s="54">
        <v>29.990099999999998</v>
      </c>
      <c r="M710" s="54">
        <v>6.0392400000000004</v>
      </c>
      <c r="N710" s="54">
        <v>-3.0528E-4</v>
      </c>
      <c r="O710" s="54">
        <v>1394.75</v>
      </c>
    </row>
    <row r="711" spans="2:15" x14ac:dyDescent="0.2">
      <c r="B711" s="54">
        <v>58.666899999999998</v>
      </c>
      <c r="C711" s="54">
        <v>1379.52</v>
      </c>
      <c r="D711" s="54">
        <v>1.39222</v>
      </c>
      <c r="E711" s="54">
        <v>20.215699999999998</v>
      </c>
      <c r="F711" s="54">
        <v>4</v>
      </c>
      <c r="G711" s="54">
        <v>-59.4</v>
      </c>
      <c r="H711" s="54">
        <v>-1543.2</v>
      </c>
      <c r="I711" s="54">
        <v>4</v>
      </c>
      <c r="J711" s="54">
        <v>-92.1</v>
      </c>
      <c r="K711" s="54">
        <v>93.544499999999999</v>
      </c>
      <c r="L711" s="54">
        <v>29.989899999999999</v>
      </c>
      <c r="M711" s="54">
        <v>6.0495400000000004</v>
      </c>
      <c r="N711" s="54">
        <v>-3.2437999999999998E-4</v>
      </c>
      <c r="O711" s="54">
        <v>1394.15</v>
      </c>
    </row>
    <row r="712" spans="2:15" x14ac:dyDescent="0.2">
      <c r="B712" s="54">
        <v>58.7502</v>
      </c>
      <c r="C712" s="54">
        <v>1384.55</v>
      </c>
      <c r="D712" s="54">
        <v>1.39575</v>
      </c>
      <c r="E712" s="54">
        <v>20.221900000000002</v>
      </c>
      <c r="F712" s="54">
        <v>3.9999899999999999</v>
      </c>
      <c r="G712" s="54">
        <v>-59.4</v>
      </c>
      <c r="H712" s="54">
        <v>-1549.68</v>
      </c>
      <c r="I712" s="54">
        <v>3.9999899999999999</v>
      </c>
      <c r="J712" s="54">
        <v>-93.188000000000002</v>
      </c>
      <c r="K712" s="54">
        <v>96.350099999999998</v>
      </c>
      <c r="L712" s="54">
        <v>29.965800000000002</v>
      </c>
      <c r="M712" s="54">
        <v>6.0513500000000002</v>
      </c>
      <c r="N712" s="54">
        <v>-3.1164000000000002E-4</v>
      </c>
      <c r="O712" s="54">
        <v>1394.14</v>
      </c>
    </row>
    <row r="713" spans="2:15" x14ac:dyDescent="0.2">
      <c r="B713" s="54">
        <v>58.833500000000001</v>
      </c>
      <c r="C713" s="54">
        <v>1389.91</v>
      </c>
      <c r="D713" s="54">
        <v>1.4095</v>
      </c>
      <c r="E713" s="54">
        <v>20.215699999999998</v>
      </c>
      <c r="F713" s="54">
        <v>4.0000099999999996</v>
      </c>
      <c r="G713" s="54">
        <v>-59.4</v>
      </c>
      <c r="H713" s="54">
        <v>-1556.08</v>
      </c>
      <c r="I713" s="54">
        <v>4.0000099999999996</v>
      </c>
      <c r="J713" s="54">
        <v>-94.297799999999995</v>
      </c>
      <c r="K713" s="54">
        <v>93.844899999999996</v>
      </c>
      <c r="L713" s="54">
        <v>29.990300000000001</v>
      </c>
      <c r="M713" s="54">
        <v>6.0589300000000001</v>
      </c>
      <c r="N713" s="54">
        <v>-3.1799999999999998E-4</v>
      </c>
      <c r="O713" s="54">
        <v>1393.8</v>
      </c>
    </row>
    <row r="714" spans="2:15" x14ac:dyDescent="0.2">
      <c r="B714" s="54">
        <v>58.916899999999998</v>
      </c>
      <c r="C714" s="54">
        <v>1396.8</v>
      </c>
      <c r="D714" s="54">
        <v>1.41303</v>
      </c>
      <c r="E714" s="54">
        <v>20.221900000000002</v>
      </c>
      <c r="F714" s="54">
        <v>3.9996399999999999</v>
      </c>
      <c r="G714" s="54">
        <v>-59.4</v>
      </c>
      <c r="H714" s="54">
        <v>-1562.58</v>
      </c>
      <c r="I714" s="54">
        <v>3.9996399999999999</v>
      </c>
      <c r="J714" s="54">
        <v>-95.488</v>
      </c>
      <c r="K714" s="54">
        <v>96.168800000000005</v>
      </c>
      <c r="L714" s="54">
        <v>29.990300000000001</v>
      </c>
      <c r="M714" s="54">
        <v>6.0617799999999997</v>
      </c>
      <c r="N714" s="54">
        <v>-6.3699999999999998E-4</v>
      </c>
      <c r="O714" s="54">
        <v>1393.89</v>
      </c>
    </row>
    <row r="715" spans="2:15" x14ac:dyDescent="0.2">
      <c r="B715" s="54">
        <v>59.0002</v>
      </c>
      <c r="C715" s="54">
        <v>1402.8</v>
      </c>
      <c r="D715" s="54">
        <v>1.42452</v>
      </c>
      <c r="E715" s="54">
        <v>20.223199999999999</v>
      </c>
      <c r="F715" s="54">
        <v>4.0000900000000001</v>
      </c>
      <c r="G715" s="54">
        <v>-59.4</v>
      </c>
      <c r="H715" s="54">
        <v>-1569.1</v>
      </c>
      <c r="I715" s="54">
        <v>4.0000900000000001</v>
      </c>
      <c r="J715" s="54">
        <v>-96.6</v>
      </c>
      <c r="K715" s="54">
        <v>93.634</v>
      </c>
      <c r="L715" s="54">
        <v>29.990300000000001</v>
      </c>
      <c r="M715" s="54">
        <v>6.0671200000000001</v>
      </c>
      <c r="N715" s="54">
        <v>-3.1799999999999998E-4</v>
      </c>
      <c r="O715" s="54">
        <v>1394.55</v>
      </c>
    </row>
    <row r="716" spans="2:15" x14ac:dyDescent="0.2">
      <c r="B716" s="54">
        <v>59.083500000000001</v>
      </c>
      <c r="C716" s="54">
        <v>1407</v>
      </c>
      <c r="D716" s="54">
        <v>1.4174599999999999</v>
      </c>
      <c r="E716" s="54">
        <v>20.216999999999999</v>
      </c>
      <c r="F716" s="54">
        <v>3.9995500000000002</v>
      </c>
      <c r="G716" s="54">
        <v>-59.498199999999997</v>
      </c>
      <c r="H716" s="54">
        <v>-1575.49</v>
      </c>
      <c r="I716" s="54">
        <v>3.9995500000000002</v>
      </c>
      <c r="J716" s="54">
        <v>-97.688000000000002</v>
      </c>
      <c r="K716" s="54">
        <v>96.080399999999997</v>
      </c>
      <c r="L716" s="54">
        <v>29.990300000000001</v>
      </c>
      <c r="M716" s="54">
        <v>6.0688000000000004</v>
      </c>
      <c r="N716" s="54">
        <v>0</v>
      </c>
      <c r="O716" s="54">
        <v>1394.14</v>
      </c>
    </row>
    <row r="717" spans="2:15" x14ac:dyDescent="0.2">
      <c r="B717" s="54">
        <v>59.166899999999998</v>
      </c>
      <c r="C717" s="54">
        <v>1413.66</v>
      </c>
      <c r="D717" s="54">
        <v>1.42506</v>
      </c>
      <c r="E717" s="54">
        <v>20.214400000000001</v>
      </c>
      <c r="F717" s="54">
        <v>4.0004600000000003</v>
      </c>
      <c r="G717" s="54">
        <v>-59.4</v>
      </c>
      <c r="H717" s="54">
        <v>-1582.08</v>
      </c>
      <c r="I717" s="54">
        <v>4.0004600000000003</v>
      </c>
      <c r="J717" s="54">
        <v>-98.797799999999995</v>
      </c>
      <c r="K717" s="54">
        <v>93.857699999999994</v>
      </c>
      <c r="L717" s="54">
        <v>29.965900000000001</v>
      </c>
      <c r="M717" s="54">
        <v>6.0740299999999996</v>
      </c>
      <c r="N717" s="54">
        <v>2.9255999999999998E-4</v>
      </c>
      <c r="O717" s="54">
        <v>1393.98</v>
      </c>
    </row>
    <row r="718" spans="2:15" x14ac:dyDescent="0.2">
      <c r="B718" s="54">
        <v>59.2502</v>
      </c>
      <c r="C718" s="54">
        <v>1419.47</v>
      </c>
      <c r="D718" s="54">
        <v>1.4338600000000001</v>
      </c>
      <c r="E718" s="54">
        <v>20.214400000000001</v>
      </c>
      <c r="F718" s="54">
        <v>3.9995599999999998</v>
      </c>
      <c r="G718" s="54">
        <v>-59.4</v>
      </c>
      <c r="H718" s="54">
        <v>-1588.58</v>
      </c>
      <c r="I718" s="54">
        <v>3.9995599999999998</v>
      </c>
      <c r="J718" s="54">
        <v>-99.9</v>
      </c>
      <c r="K718" s="54">
        <v>93.833100000000002</v>
      </c>
      <c r="L718" s="54">
        <v>30.014800000000001</v>
      </c>
      <c r="M718" s="54">
        <v>6.0752100000000002</v>
      </c>
      <c r="N718" s="54">
        <v>-2.8620000000000002E-4</v>
      </c>
      <c r="O718" s="54">
        <v>1393.5</v>
      </c>
    </row>
    <row r="719" spans="2:15" x14ac:dyDescent="0.2">
      <c r="B719" s="54">
        <v>59.333500000000001</v>
      </c>
      <c r="C719" s="54">
        <v>1425.59</v>
      </c>
      <c r="D719" s="54">
        <v>1.4452199999999999</v>
      </c>
      <c r="E719" s="54">
        <v>20.2056</v>
      </c>
      <c r="F719" s="54">
        <v>3.99993</v>
      </c>
      <c r="G719" s="54">
        <v>-59.4</v>
      </c>
      <c r="H719" s="54">
        <v>-1595.3</v>
      </c>
      <c r="I719" s="54">
        <v>3.99993</v>
      </c>
      <c r="J719" s="54">
        <v>-101.08799999999999</v>
      </c>
      <c r="K719" s="54">
        <v>93.686199999999999</v>
      </c>
      <c r="L719" s="54">
        <v>30.0395</v>
      </c>
      <c r="M719" s="54">
        <v>6.0771100000000002</v>
      </c>
      <c r="N719" s="54">
        <v>4.4520000000000001E-5</v>
      </c>
      <c r="O719" s="54">
        <v>1393.94</v>
      </c>
    </row>
    <row r="720" spans="2:15" x14ac:dyDescent="0.2">
      <c r="B720" s="54">
        <v>59.416899999999998</v>
      </c>
      <c r="C720" s="54">
        <v>1431.76</v>
      </c>
      <c r="D720" s="54">
        <v>1.45404</v>
      </c>
      <c r="E720" s="54">
        <v>20.2118</v>
      </c>
      <c r="F720" s="54">
        <v>3.99959</v>
      </c>
      <c r="G720" s="54">
        <v>-59.4</v>
      </c>
      <c r="H720" s="54">
        <v>-1601.96</v>
      </c>
      <c r="I720" s="54">
        <v>3.99959</v>
      </c>
      <c r="J720" s="54">
        <v>-102.188</v>
      </c>
      <c r="K720" s="54">
        <v>96.415899999999993</v>
      </c>
      <c r="L720" s="54">
        <v>29.9663</v>
      </c>
      <c r="M720" s="54">
        <v>6.0762200000000002</v>
      </c>
      <c r="N720" s="54">
        <v>-3.8160000000000001E-5</v>
      </c>
      <c r="O720" s="54">
        <v>1393.7</v>
      </c>
    </row>
    <row r="721" spans="2:15" x14ac:dyDescent="0.2">
      <c r="B721" s="54">
        <v>59.5002</v>
      </c>
      <c r="C721" s="54">
        <v>1436.6</v>
      </c>
      <c r="D721" s="54">
        <v>1.4677199999999999</v>
      </c>
      <c r="E721" s="54">
        <v>20.213000000000001</v>
      </c>
      <c r="F721" s="54">
        <v>4.0001300000000004</v>
      </c>
      <c r="G721" s="54">
        <v>-59.4</v>
      </c>
      <c r="H721" s="54">
        <v>-1608.58</v>
      </c>
      <c r="I721" s="54">
        <v>4.0001300000000004</v>
      </c>
      <c r="J721" s="54">
        <v>-103.3</v>
      </c>
      <c r="K721" s="54">
        <v>93.6417</v>
      </c>
      <c r="L721" s="54">
        <v>30.0153</v>
      </c>
      <c r="M721" s="54">
        <v>6.07355</v>
      </c>
      <c r="N721" s="54">
        <v>-3.8160000000000001E-5</v>
      </c>
      <c r="O721" s="54">
        <v>1394.36</v>
      </c>
    </row>
    <row r="722" spans="2:15" x14ac:dyDescent="0.2">
      <c r="B722" s="54">
        <v>59.583500000000001</v>
      </c>
      <c r="C722" s="54">
        <v>1443</v>
      </c>
      <c r="D722" s="54">
        <v>1.4606699999999999</v>
      </c>
      <c r="E722" s="54">
        <v>20.206900000000001</v>
      </c>
      <c r="F722" s="54">
        <v>3.9997799999999999</v>
      </c>
      <c r="G722" s="54">
        <v>-59.5</v>
      </c>
      <c r="H722" s="54">
        <v>-1615.18</v>
      </c>
      <c r="I722" s="54">
        <v>3.9997799999999999</v>
      </c>
      <c r="J722" s="54">
        <v>-104.488</v>
      </c>
      <c r="K722" s="54">
        <v>96.458699999999993</v>
      </c>
      <c r="L722" s="54">
        <v>30.0151</v>
      </c>
      <c r="M722" s="54">
        <v>6.0648400000000002</v>
      </c>
      <c r="N722" s="54">
        <v>-5.4149999999999999E-4</v>
      </c>
      <c r="O722" s="54">
        <v>1394.77</v>
      </c>
    </row>
    <row r="723" spans="2:15" x14ac:dyDescent="0.2">
      <c r="B723" s="54">
        <v>59.666899999999998</v>
      </c>
      <c r="C723" s="54">
        <v>1448.27</v>
      </c>
      <c r="D723" s="54">
        <v>1.4711400000000001</v>
      </c>
      <c r="E723" s="54">
        <v>20.2043</v>
      </c>
      <c r="F723" s="54">
        <v>3.99993</v>
      </c>
      <c r="G723" s="54">
        <v>-59.5</v>
      </c>
      <c r="H723" s="54">
        <v>-1621.9</v>
      </c>
      <c r="I723" s="54">
        <v>3.99993</v>
      </c>
      <c r="J723" s="54">
        <v>-105.58799999999999</v>
      </c>
      <c r="K723" s="54">
        <v>93.484099999999998</v>
      </c>
      <c r="L723" s="54">
        <v>30.014800000000001</v>
      </c>
      <c r="M723" s="54">
        <v>6.0530999999999997</v>
      </c>
      <c r="N723" s="54">
        <v>-3.1799999999999998E-4</v>
      </c>
      <c r="O723" s="54">
        <v>1394.12</v>
      </c>
    </row>
    <row r="724" spans="2:15" x14ac:dyDescent="0.2">
      <c r="B724" s="54">
        <v>59.7502</v>
      </c>
      <c r="C724" s="54">
        <v>1455</v>
      </c>
      <c r="D724" s="54">
        <v>1.4799599999999999</v>
      </c>
      <c r="E724" s="54">
        <v>20.2043</v>
      </c>
      <c r="F724" s="54">
        <v>3.9999199999999999</v>
      </c>
      <c r="G724" s="54">
        <v>-59.5</v>
      </c>
      <c r="H724" s="54">
        <v>-1628.68</v>
      </c>
      <c r="I724" s="54">
        <v>3.9999199999999999</v>
      </c>
      <c r="J724" s="54">
        <v>-106.7</v>
      </c>
      <c r="K724" s="54">
        <v>96.298000000000002</v>
      </c>
      <c r="L724" s="54">
        <v>29.966100000000001</v>
      </c>
      <c r="M724" s="54">
        <v>6.0422200000000004</v>
      </c>
      <c r="N724" s="54">
        <v>-2.544E-5</v>
      </c>
      <c r="O724" s="54">
        <v>1393.66</v>
      </c>
    </row>
    <row r="725" spans="2:15" x14ac:dyDescent="0.2">
      <c r="B725" s="54">
        <v>59.833500000000001</v>
      </c>
      <c r="C725" s="54">
        <v>1460.63</v>
      </c>
      <c r="D725" s="54">
        <v>1.4998</v>
      </c>
      <c r="E725" s="54">
        <v>20.201599999999999</v>
      </c>
      <c r="F725" s="54">
        <v>4.0000799999999996</v>
      </c>
      <c r="G725" s="54">
        <v>-59.5</v>
      </c>
      <c r="H725" s="54">
        <v>-1635.48</v>
      </c>
      <c r="I725" s="54">
        <v>4.0000799999999996</v>
      </c>
      <c r="J725" s="54">
        <v>-107.9</v>
      </c>
      <c r="K725" s="54">
        <v>93.638099999999994</v>
      </c>
      <c r="L725" s="54">
        <v>29.965900000000001</v>
      </c>
      <c r="M725" s="54">
        <v>6.0339799999999997</v>
      </c>
      <c r="N725" s="54">
        <v>-2.544E-5</v>
      </c>
      <c r="O725" s="54">
        <v>1393.63</v>
      </c>
    </row>
    <row r="726" spans="2:15" x14ac:dyDescent="0.2">
      <c r="B726" s="54">
        <v>59.916899999999998</v>
      </c>
      <c r="C726" s="54">
        <v>1466.94</v>
      </c>
      <c r="D726" s="54">
        <v>1.49451</v>
      </c>
      <c r="E726" s="54">
        <v>20.1892</v>
      </c>
      <c r="F726" s="54">
        <v>4.0000299999999998</v>
      </c>
      <c r="G726" s="54">
        <v>-59.5</v>
      </c>
      <c r="H726" s="54">
        <v>-1642.26</v>
      </c>
      <c r="I726" s="54">
        <v>4.0000299999999998</v>
      </c>
      <c r="J726" s="54">
        <v>-109</v>
      </c>
      <c r="K726" s="54">
        <v>96.345299999999995</v>
      </c>
      <c r="L726" s="54">
        <v>29.965900000000001</v>
      </c>
      <c r="M726" s="54">
        <v>6.0230499999999996</v>
      </c>
      <c r="N726" s="54">
        <v>1.908E-5</v>
      </c>
      <c r="O726" s="54">
        <v>1394.1</v>
      </c>
    </row>
    <row r="727" spans="2:15" x14ac:dyDescent="0.2">
      <c r="B727" s="54">
        <v>60.0002</v>
      </c>
      <c r="C727" s="54">
        <v>1472.8</v>
      </c>
      <c r="D727" s="54">
        <v>1.5024600000000001</v>
      </c>
      <c r="E727" s="54">
        <v>20.186699999999998</v>
      </c>
      <c r="F727" s="54">
        <v>4.0000900000000001</v>
      </c>
      <c r="G727" s="54">
        <v>-59.5</v>
      </c>
      <c r="H727" s="54">
        <v>-1649</v>
      </c>
      <c r="I727" s="54">
        <v>4.0000900000000001</v>
      </c>
      <c r="J727" s="54">
        <v>-110.188</v>
      </c>
      <c r="K727" s="54">
        <v>93.280199999999994</v>
      </c>
      <c r="L727" s="54">
        <v>29.965599999999998</v>
      </c>
      <c r="M727" s="54">
        <v>6.0109700000000004</v>
      </c>
      <c r="N727" s="54">
        <v>-2.7984E-4</v>
      </c>
      <c r="O727" s="54">
        <v>1393.82</v>
      </c>
    </row>
    <row r="728" spans="2:15" x14ac:dyDescent="0.2">
      <c r="B728" s="54">
        <v>60.083500000000001</v>
      </c>
      <c r="C728" s="54">
        <v>1478.83</v>
      </c>
      <c r="D728" s="54">
        <v>1.50952</v>
      </c>
      <c r="E728" s="54">
        <v>20.199100000000001</v>
      </c>
      <c r="F728" s="54">
        <v>3.99987</v>
      </c>
      <c r="G728" s="54">
        <v>-59.5</v>
      </c>
      <c r="H728" s="54">
        <v>-1655.86</v>
      </c>
      <c r="I728" s="54">
        <v>3.99987</v>
      </c>
      <c r="J728" s="54">
        <v>-111.288</v>
      </c>
      <c r="K728" s="54">
        <v>96.129400000000004</v>
      </c>
      <c r="L728" s="54">
        <v>29.990099999999998</v>
      </c>
      <c r="M728" s="54">
        <v>6.0001300000000004</v>
      </c>
      <c r="N728" s="54">
        <v>-3.1799999999999998E-4</v>
      </c>
      <c r="O728" s="54">
        <v>1393.65</v>
      </c>
    </row>
    <row r="729" spans="2:15" x14ac:dyDescent="0.2">
      <c r="B729" s="54">
        <v>60.166899999999998</v>
      </c>
      <c r="C729" s="54">
        <v>1484.9</v>
      </c>
      <c r="D729" s="54">
        <v>1.528</v>
      </c>
      <c r="E729" s="54">
        <v>20.182700000000001</v>
      </c>
      <c r="F729" s="54">
        <v>4.0002199999999997</v>
      </c>
      <c r="G729" s="54">
        <v>-59.5</v>
      </c>
      <c r="H729" s="54">
        <v>-1662.76</v>
      </c>
      <c r="I729" s="54">
        <v>4.0002199999999997</v>
      </c>
      <c r="J729" s="54">
        <v>-112.4</v>
      </c>
      <c r="K729" s="54">
        <v>93.8352</v>
      </c>
      <c r="L729" s="54">
        <v>29.965399999999999</v>
      </c>
      <c r="M729" s="54">
        <v>5.9876100000000001</v>
      </c>
      <c r="N729" s="54">
        <v>-6.1152000000000005E-4</v>
      </c>
      <c r="O729" s="54">
        <v>1393.77</v>
      </c>
    </row>
    <row r="730" spans="2:15" x14ac:dyDescent="0.2">
      <c r="B730" s="54">
        <v>60.2502</v>
      </c>
      <c r="C730" s="54">
        <v>1491.71</v>
      </c>
      <c r="D730" s="54">
        <v>1.5333000000000001</v>
      </c>
      <c r="E730" s="54">
        <v>20.176500000000001</v>
      </c>
      <c r="F730" s="54">
        <v>3.9997799999999999</v>
      </c>
      <c r="G730" s="54">
        <v>-59.6</v>
      </c>
      <c r="H730" s="54">
        <v>-1669.68</v>
      </c>
      <c r="I730" s="54">
        <v>3.9997799999999999</v>
      </c>
      <c r="J730" s="54">
        <v>-113.5</v>
      </c>
      <c r="K730" s="54">
        <v>95.939499999999995</v>
      </c>
      <c r="L730" s="54">
        <v>30.064</v>
      </c>
      <c r="M730" s="54">
        <v>5.97898</v>
      </c>
      <c r="N730" s="54">
        <v>6.3600000000000001E-6</v>
      </c>
      <c r="O730" s="54">
        <v>1393.68</v>
      </c>
    </row>
    <row r="731" spans="2:15" x14ac:dyDescent="0.2">
      <c r="B731" s="54">
        <v>60.333500000000001</v>
      </c>
      <c r="C731" s="54">
        <v>1497.56</v>
      </c>
      <c r="D731" s="54">
        <v>1.5508899999999999</v>
      </c>
      <c r="E731" s="54">
        <v>20.1753</v>
      </c>
      <c r="F731" s="54">
        <v>4.0000600000000004</v>
      </c>
      <c r="G731" s="54">
        <v>-59.8</v>
      </c>
      <c r="H731" s="54">
        <v>-1676.69</v>
      </c>
      <c r="I731" s="54">
        <v>4.0000600000000004</v>
      </c>
      <c r="J731" s="54">
        <v>-114.6</v>
      </c>
      <c r="K731" s="54">
        <v>93.400400000000005</v>
      </c>
      <c r="L731" s="54">
        <v>30.015000000000001</v>
      </c>
      <c r="M731" s="54">
        <v>5.9674100000000001</v>
      </c>
      <c r="N731" s="54">
        <v>0</v>
      </c>
      <c r="O731" s="54">
        <v>1394.35</v>
      </c>
    </row>
    <row r="732" spans="2:15" x14ac:dyDescent="0.2">
      <c r="B732" s="54">
        <v>60.416899999999998</v>
      </c>
      <c r="C732" s="54">
        <v>1504.07</v>
      </c>
      <c r="D732" s="54">
        <v>1.5420700000000001</v>
      </c>
      <c r="E732" s="54">
        <v>20.1815</v>
      </c>
      <c r="F732" s="54">
        <v>3.99986</v>
      </c>
      <c r="G732" s="54">
        <v>-60.1</v>
      </c>
      <c r="H732" s="54">
        <v>-1683.58</v>
      </c>
      <c r="I732" s="54">
        <v>3.99986</v>
      </c>
      <c r="J732" s="54">
        <v>-115.8</v>
      </c>
      <c r="K732" s="54">
        <v>95.918199999999999</v>
      </c>
      <c r="L732" s="54">
        <v>30.063800000000001</v>
      </c>
      <c r="M732" s="54">
        <v>5.95486</v>
      </c>
      <c r="N732" s="54">
        <v>3.1799999999999998E-4</v>
      </c>
      <c r="O732" s="54">
        <v>1394.41</v>
      </c>
    </row>
    <row r="733" spans="2:15" x14ac:dyDescent="0.2">
      <c r="B733" s="54">
        <v>60.5002</v>
      </c>
      <c r="C733" s="54">
        <v>1511.75</v>
      </c>
      <c r="D733" s="54">
        <v>1.5552899999999998</v>
      </c>
      <c r="E733" s="54">
        <v>20.182700000000001</v>
      </c>
      <c r="F733" s="54">
        <v>4.0001199999999999</v>
      </c>
      <c r="G733" s="54">
        <v>-60.5</v>
      </c>
      <c r="H733" s="54">
        <v>-1690.56</v>
      </c>
      <c r="I733" s="54">
        <v>4.0001199999999999</v>
      </c>
      <c r="J733" s="54">
        <v>-116.9</v>
      </c>
      <c r="K733" s="54">
        <v>93.876300000000001</v>
      </c>
      <c r="L733" s="54">
        <v>30.064299999999999</v>
      </c>
      <c r="M733" s="54">
        <v>5.9451299999999998</v>
      </c>
      <c r="N733" s="54">
        <v>-3.1799999999999998E-4</v>
      </c>
      <c r="O733" s="54">
        <v>1394.12</v>
      </c>
    </row>
    <row r="734" spans="2:15" x14ac:dyDescent="0.2">
      <c r="B734" s="54">
        <v>60.583500000000001</v>
      </c>
      <c r="C734" s="54">
        <v>1517.84</v>
      </c>
      <c r="D734" s="54">
        <v>1.5535299999999999</v>
      </c>
      <c r="E734" s="54">
        <v>20.176500000000001</v>
      </c>
      <c r="F734" s="54">
        <v>3.9999599999999997</v>
      </c>
      <c r="G734" s="54">
        <v>-61.2</v>
      </c>
      <c r="H734" s="54">
        <v>-1697.58</v>
      </c>
      <c r="I734" s="54">
        <v>3.9999599999999997</v>
      </c>
      <c r="J734" s="54">
        <v>-117.988</v>
      </c>
      <c r="K734" s="54">
        <v>93.445800000000006</v>
      </c>
      <c r="L734" s="54">
        <v>30.0395</v>
      </c>
      <c r="M734" s="54">
        <v>5.93208</v>
      </c>
      <c r="N734" s="54">
        <v>-6.3600000000000001E-6</v>
      </c>
      <c r="O734" s="54">
        <v>1394.05</v>
      </c>
    </row>
    <row r="735" spans="2:15" x14ac:dyDescent="0.2">
      <c r="B735" s="54">
        <v>60.666899999999998</v>
      </c>
      <c r="C735" s="54">
        <v>1524.91</v>
      </c>
      <c r="D735" s="54">
        <v>1.56758</v>
      </c>
      <c r="E735" s="54">
        <v>20.182700000000001</v>
      </c>
      <c r="F735" s="54">
        <v>3.9997600000000002</v>
      </c>
      <c r="G735" s="54">
        <v>-62.2</v>
      </c>
      <c r="H735" s="54">
        <v>-1704.6</v>
      </c>
      <c r="I735" s="54">
        <v>3.9997600000000002</v>
      </c>
      <c r="J735" s="54">
        <v>-119.024</v>
      </c>
      <c r="K735" s="54">
        <v>93.099699999999999</v>
      </c>
      <c r="L735" s="54">
        <v>29.941400000000002</v>
      </c>
      <c r="M735" s="54">
        <v>5.9222700000000001</v>
      </c>
      <c r="N735" s="54">
        <v>0</v>
      </c>
      <c r="O735" s="54">
        <v>1393.79</v>
      </c>
    </row>
    <row r="736" spans="2:15" x14ac:dyDescent="0.2">
      <c r="B736" s="54">
        <v>60.7502</v>
      </c>
      <c r="C736" s="54">
        <v>1532.17</v>
      </c>
      <c r="D736" s="54">
        <v>1.56934</v>
      </c>
      <c r="E736" s="54">
        <v>20.176500000000001</v>
      </c>
      <c r="F736" s="54">
        <v>4.0001699999999998</v>
      </c>
      <c r="G736" s="54">
        <v>-63.3</v>
      </c>
      <c r="H736" s="54">
        <v>-1711.76</v>
      </c>
      <c r="I736" s="54">
        <v>4.0001699999999998</v>
      </c>
      <c r="J736" s="54">
        <v>-120.188</v>
      </c>
      <c r="K736" s="54">
        <v>96.258700000000005</v>
      </c>
      <c r="L736" s="54">
        <v>29.916399999999999</v>
      </c>
      <c r="M736" s="54">
        <v>5.9260999999999999</v>
      </c>
      <c r="N736" s="54">
        <v>-1.272E-5</v>
      </c>
      <c r="O736" s="54">
        <v>1393.89</v>
      </c>
    </row>
    <row r="737" spans="2:15" x14ac:dyDescent="0.2">
      <c r="B737" s="54">
        <v>60.833500000000001</v>
      </c>
      <c r="C737" s="54">
        <v>1538.4</v>
      </c>
      <c r="D737" s="54">
        <v>1.5741000000000001</v>
      </c>
      <c r="E737" s="54">
        <v>20.172599999999999</v>
      </c>
      <c r="F737" s="54">
        <v>4.0000200000000001</v>
      </c>
      <c r="G737" s="54">
        <v>-63.7</v>
      </c>
      <c r="H737" s="54">
        <v>-1718.86</v>
      </c>
      <c r="I737" s="54">
        <v>4.0000200000000001</v>
      </c>
      <c r="J737" s="54">
        <v>-121.3</v>
      </c>
      <c r="K737" s="54">
        <v>93.511099999999999</v>
      </c>
      <c r="L737" s="54">
        <v>29.989899999999999</v>
      </c>
      <c r="M737" s="54">
        <v>5.9785300000000001</v>
      </c>
      <c r="N737" s="54">
        <v>-3.0528E-4</v>
      </c>
      <c r="O737" s="54">
        <v>1394.48</v>
      </c>
    </row>
    <row r="738" spans="2:15" x14ac:dyDescent="0.2">
      <c r="B738" s="54">
        <v>60.916899999999998</v>
      </c>
      <c r="C738" s="54">
        <v>1545.25</v>
      </c>
      <c r="D738" s="54">
        <v>1.5793900000000001</v>
      </c>
      <c r="E738" s="54">
        <v>20.166399999999999</v>
      </c>
      <c r="F738" s="54">
        <v>3.9999700000000002</v>
      </c>
      <c r="G738" s="54">
        <v>-63.9</v>
      </c>
      <c r="H738" s="54">
        <v>-1725.96</v>
      </c>
      <c r="I738" s="54">
        <v>3.9999700000000002</v>
      </c>
      <c r="J738" s="54">
        <v>-122.4</v>
      </c>
      <c r="K738" s="54">
        <v>96.270200000000003</v>
      </c>
      <c r="L738" s="54">
        <v>29.990400000000001</v>
      </c>
      <c r="M738" s="54">
        <v>5.9869000000000003</v>
      </c>
      <c r="N738" s="54">
        <v>3.1799999999999998E-4</v>
      </c>
      <c r="O738" s="54">
        <v>1394.25</v>
      </c>
    </row>
    <row r="739" spans="2:15" x14ac:dyDescent="0.2">
      <c r="B739" s="54">
        <v>61.0002</v>
      </c>
      <c r="C739" s="54">
        <v>1551.8</v>
      </c>
      <c r="D739" s="54">
        <v>1.5944799999999999</v>
      </c>
      <c r="E739" s="54">
        <v>20.165199999999999</v>
      </c>
      <c r="F739" s="54">
        <v>4.00014</v>
      </c>
      <c r="G739" s="54">
        <v>-63.9</v>
      </c>
      <c r="H739" s="54">
        <v>-1733.1</v>
      </c>
      <c r="I739" s="54">
        <v>4.00014</v>
      </c>
      <c r="J739" s="54">
        <v>-123.5</v>
      </c>
      <c r="K739" s="54">
        <v>93.363</v>
      </c>
      <c r="L739" s="54">
        <v>29.990600000000001</v>
      </c>
      <c r="M739" s="54">
        <v>6.0016499999999997</v>
      </c>
      <c r="N739" s="54">
        <v>2.4168E-4</v>
      </c>
      <c r="O739" s="54">
        <v>1393.58</v>
      </c>
    </row>
    <row r="740" spans="2:15" x14ac:dyDescent="0.2">
      <c r="B740" s="54">
        <v>61.083500000000001</v>
      </c>
      <c r="C740" s="54">
        <v>1559</v>
      </c>
      <c r="D740" s="54">
        <v>1.5874200000000001</v>
      </c>
      <c r="E740" s="54">
        <v>20.171399999999998</v>
      </c>
      <c r="F740" s="54">
        <v>3.99979</v>
      </c>
      <c r="G740" s="54">
        <v>-63.9</v>
      </c>
      <c r="H740" s="54">
        <v>-1740.28</v>
      </c>
      <c r="I740" s="54">
        <v>3.99979</v>
      </c>
      <c r="J740" s="54">
        <v>-124.6</v>
      </c>
      <c r="K740" s="54">
        <v>96.072299999999998</v>
      </c>
      <c r="L740" s="54">
        <v>30.039100000000001</v>
      </c>
      <c r="M740" s="54">
        <v>6.0044899999999997</v>
      </c>
      <c r="N740" s="54">
        <v>3.8160000000000001E-5</v>
      </c>
      <c r="O740" s="54">
        <v>1393.75</v>
      </c>
    </row>
    <row r="741" spans="2:15" x14ac:dyDescent="0.2">
      <c r="B741" s="54">
        <v>61.166899999999998</v>
      </c>
      <c r="C741" s="54">
        <v>1566.03</v>
      </c>
      <c r="D741" s="54">
        <v>1.60328</v>
      </c>
      <c r="E741" s="54">
        <v>20.1739</v>
      </c>
      <c r="F741" s="54">
        <v>4.0002500000000003</v>
      </c>
      <c r="G741" s="54">
        <v>-64</v>
      </c>
      <c r="H741" s="54">
        <v>-1747.56</v>
      </c>
      <c r="I741" s="54">
        <v>4.0002500000000003</v>
      </c>
      <c r="J741" s="54">
        <v>-125.798</v>
      </c>
      <c r="K741" s="54">
        <v>93.635900000000007</v>
      </c>
      <c r="L741" s="54">
        <v>30.064</v>
      </c>
      <c r="M741" s="54">
        <v>6.0082899999999997</v>
      </c>
      <c r="N741" s="54">
        <v>-3.18E-5</v>
      </c>
      <c r="O741" s="54">
        <v>1393.67</v>
      </c>
    </row>
    <row r="742" spans="2:15" x14ac:dyDescent="0.2">
      <c r="B742" s="54">
        <v>61.2502</v>
      </c>
      <c r="C742" s="54">
        <v>1572.88</v>
      </c>
      <c r="D742" s="54">
        <v>1.6103399999999999</v>
      </c>
      <c r="E742" s="54">
        <v>20.1739</v>
      </c>
      <c r="F742" s="54">
        <v>3.9997699999999998</v>
      </c>
      <c r="G742" s="54">
        <v>-63.9</v>
      </c>
      <c r="H742" s="54">
        <v>-1754.78</v>
      </c>
      <c r="I742" s="54">
        <v>3.9997699999999998</v>
      </c>
      <c r="J742" s="54">
        <v>-126.88800000000001</v>
      </c>
      <c r="K742" s="54">
        <v>93.259</v>
      </c>
      <c r="L742" s="54">
        <v>29.990600000000001</v>
      </c>
      <c r="M742" s="54">
        <v>6.0089399999999999</v>
      </c>
      <c r="N742" s="54">
        <v>2.8620000000000002E-4</v>
      </c>
      <c r="O742" s="54">
        <v>1393.66</v>
      </c>
    </row>
    <row r="743" spans="2:15" x14ac:dyDescent="0.2">
      <c r="B743" s="54">
        <v>61.333500000000001</v>
      </c>
      <c r="C743" s="54">
        <v>1578.04</v>
      </c>
      <c r="D743" s="54">
        <v>1.6286800000000001</v>
      </c>
      <c r="E743" s="54">
        <v>20.172599999999999</v>
      </c>
      <c r="F743" s="54">
        <v>4.0002000000000004</v>
      </c>
      <c r="G743" s="54">
        <v>-63.9</v>
      </c>
      <c r="H743" s="54">
        <v>-1762.1</v>
      </c>
      <c r="I743" s="54">
        <v>4.0002000000000004</v>
      </c>
      <c r="J743" s="54">
        <v>-128</v>
      </c>
      <c r="K743" s="54">
        <v>93.436999999999998</v>
      </c>
      <c r="L743" s="54">
        <v>30.014800000000001</v>
      </c>
      <c r="M743" s="54">
        <v>6.0140799999999999</v>
      </c>
      <c r="N743" s="54">
        <v>-2.9255999999999998E-4</v>
      </c>
      <c r="O743" s="54">
        <v>1393.59</v>
      </c>
    </row>
    <row r="744" spans="2:15" x14ac:dyDescent="0.2">
      <c r="B744" s="54">
        <v>61.416899999999998</v>
      </c>
      <c r="C744" s="54">
        <v>1584</v>
      </c>
      <c r="D744" s="54">
        <v>1.6198600000000001</v>
      </c>
      <c r="E744" s="54">
        <v>20.166399999999999</v>
      </c>
      <c r="F744" s="54">
        <v>4.0004499999999998</v>
      </c>
      <c r="G744" s="54">
        <v>-63.9</v>
      </c>
      <c r="H744" s="54">
        <v>-1769.48</v>
      </c>
      <c r="I744" s="54">
        <v>4.0004499999999998</v>
      </c>
      <c r="J744" s="54">
        <v>-129.19999999999999</v>
      </c>
      <c r="K744" s="54">
        <v>93.392499999999998</v>
      </c>
      <c r="L744" s="54">
        <v>29.965599999999998</v>
      </c>
      <c r="M744" s="54">
        <v>6.0150600000000001</v>
      </c>
      <c r="N744" s="54">
        <v>-2.9255999999999998E-4</v>
      </c>
      <c r="O744" s="54">
        <v>1394.6</v>
      </c>
    </row>
    <row r="745" spans="2:15" x14ac:dyDescent="0.2">
      <c r="B745" s="54">
        <v>61.5002</v>
      </c>
      <c r="C745" s="54">
        <v>1590.71</v>
      </c>
      <c r="D745" s="54">
        <v>1.6363300000000001</v>
      </c>
      <c r="E745" s="54">
        <v>20.165199999999999</v>
      </c>
      <c r="F745" s="54">
        <v>3.9999199999999999</v>
      </c>
      <c r="G745" s="54">
        <v>-64</v>
      </c>
      <c r="H745" s="54">
        <v>-1776.78</v>
      </c>
      <c r="I745" s="54">
        <v>3.9999199999999999</v>
      </c>
      <c r="J745" s="54">
        <v>-130.398</v>
      </c>
      <c r="K745" s="54">
        <v>93.642099999999999</v>
      </c>
      <c r="L745" s="54">
        <v>30.0395</v>
      </c>
      <c r="M745" s="54">
        <v>6.0206299999999997</v>
      </c>
      <c r="N745" s="54">
        <v>-2.9891999999999999E-4</v>
      </c>
      <c r="O745" s="54">
        <v>1394.58</v>
      </c>
    </row>
    <row r="746" spans="2:15" x14ac:dyDescent="0.2">
      <c r="B746" s="54">
        <v>61.583500000000001</v>
      </c>
      <c r="C746" s="54">
        <v>1598.38</v>
      </c>
      <c r="D746" s="54">
        <v>1.6363300000000001</v>
      </c>
      <c r="E746" s="54">
        <v>20.171399999999998</v>
      </c>
      <c r="F746" s="54">
        <v>4.0003000000000002</v>
      </c>
      <c r="G746" s="54">
        <v>-64</v>
      </c>
      <c r="H746" s="54">
        <v>-1784.18</v>
      </c>
      <c r="I746" s="54">
        <v>4.0003000000000002</v>
      </c>
      <c r="J746" s="54">
        <v>-131.5</v>
      </c>
      <c r="K746" s="54">
        <v>95.917100000000005</v>
      </c>
      <c r="L746" s="54">
        <v>30.014500000000002</v>
      </c>
      <c r="M746" s="54">
        <v>6.0209700000000002</v>
      </c>
      <c r="N746" s="54">
        <v>2.9891999999999999E-4</v>
      </c>
      <c r="O746" s="54">
        <v>1394.13</v>
      </c>
    </row>
    <row r="747" spans="2:15" x14ac:dyDescent="0.2">
      <c r="B747" s="54">
        <v>61.666899999999998</v>
      </c>
      <c r="C747" s="54">
        <v>1604.45</v>
      </c>
      <c r="D747" s="54">
        <v>1.65133</v>
      </c>
      <c r="E747" s="54">
        <v>20.162500000000001</v>
      </c>
      <c r="F747" s="54">
        <v>4.0002399999999998</v>
      </c>
      <c r="G747" s="54">
        <v>-63.9</v>
      </c>
      <c r="H747" s="54">
        <v>-1791.6</v>
      </c>
      <c r="I747" s="54">
        <v>4.0002399999999998</v>
      </c>
      <c r="J747" s="54">
        <v>-132.68700000000001</v>
      </c>
      <c r="K747" s="54">
        <v>93.243700000000004</v>
      </c>
      <c r="L747" s="54">
        <v>29.941199999999998</v>
      </c>
      <c r="M747" s="54">
        <v>6.0252800000000004</v>
      </c>
      <c r="N747" s="54">
        <v>-3.1799999999999998E-4</v>
      </c>
      <c r="O747" s="54">
        <v>1393.84</v>
      </c>
    </row>
    <row r="748" spans="2:15" x14ac:dyDescent="0.2">
      <c r="B748" s="54">
        <v>61.7502</v>
      </c>
      <c r="C748" s="54">
        <v>1611.38</v>
      </c>
      <c r="D748" s="54">
        <v>1.6407400000000001</v>
      </c>
      <c r="E748" s="54">
        <v>20.156300000000002</v>
      </c>
      <c r="F748" s="54">
        <v>3.9997199999999999</v>
      </c>
      <c r="G748" s="54">
        <v>-63.9</v>
      </c>
      <c r="H748" s="54">
        <v>-1798.98</v>
      </c>
      <c r="I748" s="54">
        <v>3.9997199999999999</v>
      </c>
      <c r="J748" s="54">
        <v>-133.88800000000001</v>
      </c>
      <c r="K748" s="54">
        <v>96.253900000000002</v>
      </c>
      <c r="L748" s="54">
        <v>29.989899999999999</v>
      </c>
      <c r="M748" s="54">
        <v>6.0251900000000003</v>
      </c>
      <c r="N748" s="54">
        <v>-3.0528E-4</v>
      </c>
      <c r="O748" s="54">
        <v>1393.67</v>
      </c>
    </row>
    <row r="749" spans="2:15" x14ac:dyDescent="0.2">
      <c r="B749" s="54">
        <v>61.833500000000001</v>
      </c>
      <c r="C749" s="54">
        <v>1616.98</v>
      </c>
      <c r="D749" s="54">
        <v>1.65438</v>
      </c>
      <c r="E749" s="54">
        <v>20.155100000000001</v>
      </c>
      <c r="F749" s="54">
        <v>4.0003599999999997</v>
      </c>
      <c r="G749" s="54">
        <v>-63.9</v>
      </c>
      <c r="H749" s="54">
        <v>-1806.48</v>
      </c>
      <c r="I749" s="54">
        <v>4.0003599999999997</v>
      </c>
      <c r="J749" s="54">
        <v>-135</v>
      </c>
      <c r="K749" s="54">
        <v>93.5244</v>
      </c>
      <c r="L749" s="54">
        <v>29.965800000000002</v>
      </c>
      <c r="M749" s="54">
        <v>6.0300900000000004</v>
      </c>
      <c r="N749" s="54">
        <v>-6.3600000000000001E-6</v>
      </c>
      <c r="O749" s="54">
        <v>1394.04</v>
      </c>
    </row>
    <row r="750" spans="2:15" x14ac:dyDescent="0.2">
      <c r="B750" s="54">
        <v>61.916899999999998</v>
      </c>
      <c r="C750" s="54">
        <v>1624.74</v>
      </c>
      <c r="D750" s="54">
        <v>1.65791</v>
      </c>
      <c r="E750" s="54">
        <v>20.161300000000001</v>
      </c>
      <c r="F750" s="54">
        <v>4.0000200000000001</v>
      </c>
      <c r="G750" s="54">
        <v>-63.938200000000002</v>
      </c>
      <c r="H750" s="54">
        <v>-1813.98</v>
      </c>
      <c r="I750" s="54">
        <v>4.0000200000000001</v>
      </c>
      <c r="J750" s="54">
        <v>-136.19999999999999</v>
      </c>
      <c r="K750" s="54">
        <v>93.367400000000004</v>
      </c>
      <c r="L750" s="54">
        <v>30.064</v>
      </c>
      <c r="M750" s="54">
        <v>6.02867</v>
      </c>
      <c r="N750" s="54">
        <v>-6.2425999999999996E-4</v>
      </c>
      <c r="O750" s="54">
        <v>1394.76</v>
      </c>
    </row>
    <row r="751" spans="2:15" x14ac:dyDescent="0.2">
      <c r="B751" s="54">
        <v>62.0002</v>
      </c>
      <c r="C751" s="54">
        <v>1631</v>
      </c>
      <c r="D751" s="54">
        <v>1.6780300000000001</v>
      </c>
      <c r="E751" s="54">
        <v>20.162500000000001</v>
      </c>
      <c r="F751" s="54">
        <v>3.9998899999999997</v>
      </c>
      <c r="G751" s="54">
        <v>-64</v>
      </c>
      <c r="H751" s="54">
        <v>-1821.5</v>
      </c>
      <c r="I751" s="54">
        <v>3.9998899999999997</v>
      </c>
      <c r="J751" s="54">
        <v>-137.38800000000001</v>
      </c>
      <c r="K751" s="54">
        <v>93.052199999999999</v>
      </c>
      <c r="L751" s="54">
        <v>29.966100000000001</v>
      </c>
      <c r="M751" s="54">
        <v>6.0314800000000002</v>
      </c>
      <c r="N751" s="54">
        <v>-3.1799999999999998E-4</v>
      </c>
      <c r="O751" s="54">
        <v>1394.25</v>
      </c>
    </row>
    <row r="752" spans="2:15" x14ac:dyDescent="0.2">
      <c r="B752" s="54">
        <v>62.083500000000001</v>
      </c>
      <c r="C752" s="54">
        <v>1637.86</v>
      </c>
      <c r="D752" s="54">
        <v>1.6709800000000001</v>
      </c>
      <c r="E752" s="54">
        <v>20.156300000000002</v>
      </c>
      <c r="F752" s="54">
        <v>3.9996499999999999</v>
      </c>
      <c r="G752" s="54">
        <v>-63.9</v>
      </c>
      <c r="H752" s="54">
        <v>-1828.98</v>
      </c>
      <c r="I752" s="54">
        <v>3.9996499999999999</v>
      </c>
      <c r="J752" s="54">
        <v>-138.5</v>
      </c>
      <c r="K752" s="54">
        <v>96.213300000000004</v>
      </c>
      <c r="L752" s="54">
        <v>29.916599999999999</v>
      </c>
      <c r="M752" s="54">
        <v>6.0305499999999999</v>
      </c>
      <c r="N752" s="54">
        <v>-3.1799999999999998E-4</v>
      </c>
      <c r="O752" s="54">
        <v>1394.5</v>
      </c>
    </row>
    <row r="753" spans="2:15" x14ac:dyDescent="0.2">
      <c r="B753" s="54">
        <v>62.166899999999998</v>
      </c>
      <c r="C753" s="54">
        <v>1644.2</v>
      </c>
      <c r="D753" s="54">
        <v>1.69319</v>
      </c>
      <c r="E753" s="54">
        <v>20.153700000000001</v>
      </c>
      <c r="F753" s="54">
        <v>3.9999500000000001</v>
      </c>
      <c r="G753" s="54">
        <v>-64</v>
      </c>
      <c r="H753" s="54">
        <v>-1836.66</v>
      </c>
      <c r="I753" s="54">
        <v>3.9999500000000001</v>
      </c>
      <c r="J753" s="54">
        <v>-139.69999999999999</v>
      </c>
      <c r="K753" s="54">
        <v>93.037599999999998</v>
      </c>
      <c r="L753" s="54">
        <v>30.039000000000001</v>
      </c>
      <c r="M753" s="54">
        <v>6.0333699999999997</v>
      </c>
      <c r="N753" s="54">
        <v>-3.0528E-4</v>
      </c>
      <c r="O753" s="54">
        <v>1393.67</v>
      </c>
    </row>
    <row r="754" spans="2:15" x14ac:dyDescent="0.2">
      <c r="B754" s="54">
        <v>62.2502</v>
      </c>
      <c r="C754" s="54">
        <v>1651.02</v>
      </c>
      <c r="D754" s="54">
        <v>1.6896599999999999</v>
      </c>
      <c r="E754" s="54">
        <v>20.153700000000001</v>
      </c>
      <c r="F754" s="54">
        <v>3.9997500000000001</v>
      </c>
      <c r="G754" s="54">
        <v>-63.916400000000003</v>
      </c>
      <c r="H754" s="54">
        <v>-1844.26</v>
      </c>
      <c r="I754" s="54">
        <v>3.9997500000000001</v>
      </c>
      <c r="J754" s="54">
        <v>-140.88800000000001</v>
      </c>
      <c r="K754" s="54">
        <v>95.879400000000004</v>
      </c>
      <c r="L754" s="54">
        <v>30.0153</v>
      </c>
      <c r="M754" s="54">
        <v>6.0324600000000004</v>
      </c>
      <c r="N754" s="54">
        <v>-3.0528E-4</v>
      </c>
      <c r="O754" s="54">
        <v>1394.58</v>
      </c>
    </row>
    <row r="755" spans="2:15" x14ac:dyDescent="0.2">
      <c r="B755" s="54">
        <v>62.333500000000001</v>
      </c>
      <c r="C755" s="54">
        <v>1657.2</v>
      </c>
      <c r="D755" s="54">
        <v>1.7112400000000001</v>
      </c>
      <c r="E755" s="54">
        <v>20.136199999999999</v>
      </c>
      <c r="F755" s="54">
        <v>4.0000499999999999</v>
      </c>
      <c r="G755" s="54">
        <v>-64</v>
      </c>
      <c r="H755" s="54">
        <v>-1851.99</v>
      </c>
      <c r="I755" s="54">
        <v>4.0000499999999999</v>
      </c>
      <c r="J755" s="54">
        <v>-142.08799999999999</v>
      </c>
      <c r="K755" s="54">
        <v>92.963400000000007</v>
      </c>
      <c r="L755" s="54">
        <v>29.990099999999998</v>
      </c>
      <c r="M755" s="54">
        <v>6.0339099999999997</v>
      </c>
      <c r="N755" s="54">
        <v>-2.7980000000000002E-4</v>
      </c>
      <c r="O755" s="54">
        <v>1394.25</v>
      </c>
    </row>
    <row r="756" spans="2:15" x14ac:dyDescent="0.2">
      <c r="B756" s="54">
        <v>62.416899999999998</v>
      </c>
      <c r="C756" s="54">
        <v>1665</v>
      </c>
      <c r="D756" s="54">
        <v>1.7112400000000001</v>
      </c>
      <c r="E756" s="54">
        <v>20.148599999999998</v>
      </c>
      <c r="F756" s="54">
        <v>3.9998100000000001</v>
      </c>
      <c r="G756" s="54">
        <v>-63.901800000000001</v>
      </c>
      <c r="H756" s="54">
        <v>-1859.66</v>
      </c>
      <c r="I756" s="54">
        <v>3.9998100000000001</v>
      </c>
      <c r="J756" s="54">
        <v>-143.19999999999999</v>
      </c>
      <c r="K756" s="54">
        <v>95.938599999999994</v>
      </c>
      <c r="L756" s="54">
        <v>30.015000000000001</v>
      </c>
      <c r="M756" s="54">
        <v>6.0318899999999998</v>
      </c>
      <c r="N756" s="54">
        <v>1.59E-5</v>
      </c>
      <c r="O756" s="54">
        <v>1394.25</v>
      </c>
    </row>
    <row r="757" spans="2:15" x14ac:dyDescent="0.2">
      <c r="B757" s="54">
        <v>62.5002</v>
      </c>
      <c r="C757" s="54">
        <v>1672.23</v>
      </c>
      <c r="D757" s="54">
        <v>1.72776</v>
      </c>
      <c r="E757" s="54">
        <v>20.1511</v>
      </c>
      <c r="F757" s="54">
        <v>4.0002599999999999</v>
      </c>
      <c r="G757" s="54">
        <v>-63.9</v>
      </c>
      <c r="H757" s="54">
        <v>-1867.46</v>
      </c>
      <c r="I757" s="54">
        <v>4.0002599999999999</v>
      </c>
      <c r="J757" s="54">
        <v>-144.4</v>
      </c>
      <c r="K757" s="54">
        <v>96.595699999999994</v>
      </c>
      <c r="L757" s="54">
        <v>30.015000000000001</v>
      </c>
      <c r="M757" s="54">
        <v>6.0309400000000002</v>
      </c>
      <c r="N757" s="54">
        <v>-4.4520000000000001E-5</v>
      </c>
      <c r="O757" s="54">
        <v>1394.72</v>
      </c>
    </row>
    <row r="758" spans="2:15" x14ac:dyDescent="0.2">
      <c r="B758" s="54">
        <v>62.583500000000001</v>
      </c>
      <c r="C758" s="54">
        <v>1678.31</v>
      </c>
      <c r="D758" s="54">
        <v>1.7242299999999999</v>
      </c>
      <c r="E758" s="54">
        <v>20.1387</v>
      </c>
      <c r="F758" s="54">
        <v>3.9999899999999999</v>
      </c>
      <c r="G758" s="54">
        <v>-63.9</v>
      </c>
      <c r="H758" s="54">
        <v>-1875.16</v>
      </c>
      <c r="I758" s="54">
        <v>3.9999899999999999</v>
      </c>
      <c r="J758" s="54">
        <v>-145.6</v>
      </c>
      <c r="K758" s="54">
        <v>95.718999999999994</v>
      </c>
      <c r="L758" s="54">
        <v>29.965800000000002</v>
      </c>
      <c r="M758" s="54">
        <v>6.0269700000000004</v>
      </c>
      <c r="N758" s="54">
        <v>2.4168E-4</v>
      </c>
      <c r="O758" s="54">
        <v>1394.15</v>
      </c>
    </row>
    <row r="759" spans="2:15" x14ac:dyDescent="0.2">
      <c r="B759" s="54">
        <v>62.666899999999998</v>
      </c>
      <c r="C759" s="54">
        <v>1685.85</v>
      </c>
      <c r="D759" s="54">
        <v>1.74543</v>
      </c>
      <c r="E759" s="54">
        <v>20.124700000000001</v>
      </c>
      <c r="F759" s="54">
        <v>4.0000900000000001</v>
      </c>
      <c r="G759" s="54">
        <v>-63.9</v>
      </c>
      <c r="H759" s="54">
        <v>-1882.99</v>
      </c>
      <c r="I759" s="54">
        <v>4.0000900000000001</v>
      </c>
      <c r="J759" s="54">
        <v>-146.80000000000001</v>
      </c>
      <c r="K759" s="54">
        <v>92.9148</v>
      </c>
      <c r="L759" s="54">
        <v>30.014800000000001</v>
      </c>
      <c r="M759" s="54">
        <v>6.0171400000000004</v>
      </c>
      <c r="N759" s="54">
        <v>-2.7984E-4</v>
      </c>
      <c r="O759" s="54">
        <v>1393.88</v>
      </c>
    </row>
    <row r="760" spans="2:15" x14ac:dyDescent="0.2">
      <c r="B760" s="54">
        <v>62.7502</v>
      </c>
      <c r="C760" s="54">
        <v>1692.63</v>
      </c>
      <c r="D760" s="54">
        <v>1.74366</v>
      </c>
      <c r="E760" s="54">
        <v>20.1309</v>
      </c>
      <c r="F760" s="54">
        <v>4.0000200000000001</v>
      </c>
      <c r="G760" s="54">
        <v>-64</v>
      </c>
      <c r="H760" s="54">
        <v>-1890.78</v>
      </c>
      <c r="I760" s="54">
        <v>4.0000200000000001</v>
      </c>
      <c r="J760" s="54">
        <v>-147.9</v>
      </c>
      <c r="K760" s="54">
        <v>96.106800000000007</v>
      </c>
      <c r="L760" s="54">
        <v>30.0395</v>
      </c>
      <c r="M760" s="54">
        <v>6.0060000000000002</v>
      </c>
      <c r="N760" s="54">
        <v>2.2249999999999999E-4</v>
      </c>
      <c r="O760" s="54">
        <v>1394.2</v>
      </c>
    </row>
    <row r="761" spans="2:15" x14ac:dyDescent="0.2">
      <c r="B761" s="54">
        <v>62.833500000000001</v>
      </c>
      <c r="C761" s="54">
        <v>1700.35</v>
      </c>
      <c r="D761" s="54">
        <v>1.7602100000000001</v>
      </c>
      <c r="E761" s="54">
        <v>20.132200000000001</v>
      </c>
      <c r="F761" s="54">
        <v>4.0000200000000001</v>
      </c>
      <c r="G761" s="54">
        <v>-64</v>
      </c>
      <c r="H761" s="54">
        <v>-1898.66</v>
      </c>
      <c r="I761" s="54">
        <v>4.0000200000000001</v>
      </c>
      <c r="J761" s="54">
        <v>-149.1</v>
      </c>
      <c r="K761" s="54">
        <v>93.685599999999994</v>
      </c>
      <c r="L761" s="54">
        <v>30.015000000000001</v>
      </c>
      <c r="M761" s="54">
        <v>5.9929899999999998</v>
      </c>
      <c r="N761" s="54">
        <v>-3.1799999999999998E-4</v>
      </c>
      <c r="O761" s="54">
        <v>1393.79</v>
      </c>
    </row>
    <row r="762" spans="2:15" x14ac:dyDescent="0.2">
      <c r="B762" s="54">
        <v>62.916899999999998</v>
      </c>
      <c r="C762" s="54">
        <v>1707.07</v>
      </c>
      <c r="D762" s="54">
        <v>1.7602100000000001</v>
      </c>
      <c r="E762" s="54">
        <v>20.126000000000001</v>
      </c>
      <c r="F762" s="54">
        <v>3.9996499999999999</v>
      </c>
      <c r="G762" s="54">
        <v>-64</v>
      </c>
      <c r="H762" s="54">
        <v>-1906.56</v>
      </c>
      <c r="I762" s="54">
        <v>3.9996499999999999</v>
      </c>
      <c r="J762" s="54">
        <v>-150.28800000000001</v>
      </c>
      <c r="K762" s="54">
        <v>93.178700000000006</v>
      </c>
      <c r="L762" s="54">
        <v>29.965599999999998</v>
      </c>
      <c r="M762" s="54">
        <v>5.9818600000000002</v>
      </c>
      <c r="N762" s="54">
        <v>-5.8604000000000002E-4</v>
      </c>
      <c r="O762" s="54">
        <v>1394.51</v>
      </c>
    </row>
    <row r="763" spans="2:15" x14ac:dyDescent="0.2">
      <c r="B763" s="54">
        <v>63.0002</v>
      </c>
      <c r="C763" s="54">
        <v>1713.19</v>
      </c>
      <c r="D763" s="54">
        <v>1.7821099999999999</v>
      </c>
      <c r="E763" s="54">
        <v>20.1234</v>
      </c>
      <c r="F763" s="54">
        <v>3.9999599999999997</v>
      </c>
      <c r="G763" s="54">
        <v>-64.2</v>
      </c>
      <c r="H763" s="54">
        <v>-1914.5</v>
      </c>
      <c r="I763" s="54">
        <v>3.9999599999999997</v>
      </c>
      <c r="J763" s="54">
        <v>-151.4</v>
      </c>
      <c r="K763" s="54">
        <v>92.8292</v>
      </c>
      <c r="L763" s="54">
        <v>30.0151</v>
      </c>
      <c r="M763" s="54">
        <v>5.96922</v>
      </c>
      <c r="N763" s="54">
        <v>-3.1799999999999998E-4</v>
      </c>
      <c r="O763" s="54">
        <v>1394.35</v>
      </c>
    </row>
    <row r="764" spans="2:15" x14ac:dyDescent="0.2">
      <c r="B764" s="54">
        <v>63.083500000000001</v>
      </c>
      <c r="C764" s="54">
        <v>1721.36</v>
      </c>
      <c r="D764" s="54">
        <v>1.7768299999999999</v>
      </c>
      <c r="E764" s="54">
        <v>20.1234</v>
      </c>
      <c r="F764" s="54">
        <v>4.0002000000000004</v>
      </c>
      <c r="G764" s="54">
        <v>-64.468000000000004</v>
      </c>
      <c r="H764" s="54">
        <v>-1922.38</v>
      </c>
      <c r="I764" s="54">
        <v>4.0002000000000004</v>
      </c>
      <c r="J764" s="54">
        <v>-152.58799999999999</v>
      </c>
      <c r="K764" s="54">
        <v>96.323899999999995</v>
      </c>
      <c r="L764" s="54">
        <v>30.015000000000001</v>
      </c>
      <c r="M764" s="54">
        <v>5.9583399999999997</v>
      </c>
      <c r="N764" s="54">
        <v>-2.9891999999999999E-4</v>
      </c>
      <c r="O764" s="54">
        <v>1394.68</v>
      </c>
    </row>
    <row r="765" spans="2:15" x14ac:dyDescent="0.2">
      <c r="B765" s="54">
        <v>63.166899999999998</v>
      </c>
      <c r="C765" s="54">
        <v>1729.88</v>
      </c>
      <c r="D765" s="54">
        <v>1.79766</v>
      </c>
      <c r="E765" s="54">
        <v>20.1234</v>
      </c>
      <c r="F765" s="54">
        <v>4.0003900000000003</v>
      </c>
      <c r="G765" s="54">
        <v>-64.8</v>
      </c>
      <c r="H765" s="54">
        <v>-1930.46</v>
      </c>
      <c r="I765" s="54">
        <v>4.0003900000000003</v>
      </c>
      <c r="J765" s="54">
        <v>-153.69999999999999</v>
      </c>
      <c r="K765" s="54">
        <v>92.996300000000005</v>
      </c>
      <c r="L765" s="54">
        <v>30.0396</v>
      </c>
      <c r="M765" s="54">
        <v>5.9466900000000003</v>
      </c>
      <c r="N765" s="54">
        <v>-1.272E-5</v>
      </c>
      <c r="O765" s="54">
        <v>1393.78</v>
      </c>
    </row>
    <row r="766" spans="2:15" x14ac:dyDescent="0.2">
      <c r="B766" s="54">
        <v>63.2502</v>
      </c>
      <c r="C766" s="54">
        <v>1736.86</v>
      </c>
      <c r="D766" s="54">
        <v>1.79766</v>
      </c>
      <c r="E766" s="54">
        <v>20.1234</v>
      </c>
      <c r="F766" s="54">
        <v>4.0000999999999998</v>
      </c>
      <c r="G766" s="54">
        <v>-65.400000000000006</v>
      </c>
      <c r="H766" s="54">
        <v>-1938.46</v>
      </c>
      <c r="I766" s="54">
        <v>4.0000999999999998</v>
      </c>
      <c r="J766" s="54">
        <v>-154.88800000000001</v>
      </c>
      <c r="K766" s="54">
        <v>96.263300000000001</v>
      </c>
      <c r="L766" s="54">
        <v>29.941400000000002</v>
      </c>
      <c r="M766" s="54">
        <v>5.9325299999999999</v>
      </c>
      <c r="N766" s="54">
        <v>-6.3600000000000001E-6</v>
      </c>
      <c r="O766" s="54">
        <v>1394.73</v>
      </c>
    </row>
    <row r="767" spans="2:15" x14ac:dyDescent="0.2">
      <c r="B767" s="54">
        <v>63.333500000000001</v>
      </c>
      <c r="C767" s="54">
        <v>1744.62</v>
      </c>
      <c r="D767" s="54">
        <v>1.81419</v>
      </c>
      <c r="E767" s="54">
        <v>20.114599999999999</v>
      </c>
      <c r="F767" s="54">
        <v>4.0002399999999998</v>
      </c>
      <c r="G767" s="54">
        <v>-66.3</v>
      </c>
      <c r="H767" s="54">
        <v>-1946.5</v>
      </c>
      <c r="I767" s="54">
        <v>4.0002399999999998</v>
      </c>
      <c r="J767" s="54">
        <v>-156</v>
      </c>
      <c r="K767" s="54">
        <v>93.045299999999997</v>
      </c>
      <c r="L767" s="54">
        <v>29.990600000000001</v>
      </c>
      <c r="M767" s="54">
        <v>5.9221899999999996</v>
      </c>
      <c r="N767" s="54">
        <v>-3.1799999999999998E-4</v>
      </c>
      <c r="O767" s="54">
        <v>1394.2</v>
      </c>
    </row>
    <row r="768" spans="2:15" x14ac:dyDescent="0.2">
      <c r="B768" s="54">
        <v>63.416899999999998</v>
      </c>
      <c r="C768" s="54">
        <v>1752.93</v>
      </c>
      <c r="D768" s="54">
        <v>1.8106599999999999</v>
      </c>
      <c r="E768" s="54">
        <v>20.120799999999999</v>
      </c>
      <c r="F768" s="54">
        <v>3.99986</v>
      </c>
      <c r="G768" s="54">
        <v>-67.416399999999996</v>
      </c>
      <c r="H768" s="54">
        <v>-1954.58</v>
      </c>
      <c r="I768" s="54">
        <v>3.99986</v>
      </c>
      <c r="J768" s="54">
        <v>-157.18799999999999</v>
      </c>
      <c r="K768" s="54">
        <v>96.063699999999997</v>
      </c>
      <c r="L768" s="54">
        <v>29.965800000000002</v>
      </c>
      <c r="M768" s="54">
        <v>5.91188</v>
      </c>
      <c r="N768" s="54">
        <v>-3.1799999999999998E-4</v>
      </c>
      <c r="O768" s="54">
        <v>1394.22</v>
      </c>
    </row>
    <row r="769" spans="2:15" x14ac:dyDescent="0.2">
      <c r="B769" s="54">
        <v>63.5002</v>
      </c>
      <c r="C769" s="54">
        <v>1761.54</v>
      </c>
      <c r="D769" s="54">
        <v>1.82359</v>
      </c>
      <c r="E769" s="54">
        <v>20.1221</v>
      </c>
      <c r="F769" s="54">
        <v>4.0000200000000001</v>
      </c>
      <c r="G769" s="54">
        <v>-68.099999999999994</v>
      </c>
      <c r="H769" s="54">
        <v>-1962.76</v>
      </c>
      <c r="I769" s="54">
        <v>4.0000200000000001</v>
      </c>
      <c r="J769" s="54">
        <v>-158.30000000000001</v>
      </c>
      <c r="K769" s="54">
        <v>93.016000000000005</v>
      </c>
      <c r="L769" s="54">
        <v>29.965800000000002</v>
      </c>
      <c r="M769" s="54">
        <v>5.9714499999999999</v>
      </c>
      <c r="N769" s="54">
        <v>-3.1799999999999998E-4</v>
      </c>
      <c r="O769" s="54">
        <v>1394.36</v>
      </c>
    </row>
    <row r="770" spans="2:15" x14ac:dyDescent="0.2">
      <c r="B770" s="54">
        <v>63.583500000000001</v>
      </c>
      <c r="C770" s="54">
        <v>1768.5</v>
      </c>
      <c r="D770" s="54">
        <v>1.82359</v>
      </c>
      <c r="E770" s="54">
        <v>20.1159</v>
      </c>
      <c r="F770" s="54">
        <v>4.0000200000000001</v>
      </c>
      <c r="G770" s="54">
        <v>-68.3</v>
      </c>
      <c r="H770" s="54">
        <v>-1970.86</v>
      </c>
      <c r="I770" s="54">
        <v>4.0000200000000001</v>
      </c>
      <c r="J770" s="54">
        <v>-159.5</v>
      </c>
      <c r="K770" s="54">
        <v>95.761899999999997</v>
      </c>
      <c r="L770" s="54">
        <v>29.965900000000001</v>
      </c>
      <c r="M770" s="54">
        <v>5.9654600000000002</v>
      </c>
      <c r="N770" s="54">
        <v>-3.1799999999999998E-4</v>
      </c>
      <c r="O770" s="54">
        <v>1393.84</v>
      </c>
    </row>
    <row r="771" spans="2:15" x14ac:dyDescent="0.2">
      <c r="B771" s="54">
        <v>63.666899999999998</v>
      </c>
      <c r="C771" s="54">
        <v>1776.97</v>
      </c>
      <c r="D771" s="54">
        <v>1.84185</v>
      </c>
      <c r="E771" s="54">
        <v>20.1221</v>
      </c>
      <c r="F771" s="54">
        <v>3.9998100000000001</v>
      </c>
      <c r="G771" s="54">
        <v>-68.599999999999994</v>
      </c>
      <c r="H771" s="54">
        <v>-1979.09</v>
      </c>
      <c r="I771" s="54">
        <v>3.9998100000000001</v>
      </c>
      <c r="J771" s="54">
        <v>-160.68799999999999</v>
      </c>
      <c r="K771" s="54">
        <v>93.188100000000006</v>
      </c>
      <c r="L771" s="54">
        <v>29.990400000000001</v>
      </c>
      <c r="M771" s="54">
        <v>5.9628499999999995</v>
      </c>
      <c r="N771" s="54">
        <v>-3.1799999999999998E-4</v>
      </c>
      <c r="O771" s="54">
        <v>1394.36</v>
      </c>
    </row>
    <row r="772" spans="2:15" x14ac:dyDescent="0.2">
      <c r="B772" s="54">
        <v>63.7502</v>
      </c>
      <c r="C772" s="54">
        <v>1783.4</v>
      </c>
      <c r="D772" s="54">
        <v>1.83304</v>
      </c>
      <c r="E772" s="54">
        <v>20.1159</v>
      </c>
      <c r="F772" s="54">
        <v>3.9999700000000002</v>
      </c>
      <c r="G772" s="54">
        <v>-68.8</v>
      </c>
      <c r="H772" s="54">
        <v>-1987.26</v>
      </c>
      <c r="I772" s="54">
        <v>3.9999700000000002</v>
      </c>
      <c r="J772" s="54">
        <v>-161.80000000000001</v>
      </c>
      <c r="K772" s="54">
        <v>93.2333</v>
      </c>
      <c r="L772" s="54">
        <v>30.015000000000001</v>
      </c>
      <c r="M772" s="54">
        <v>5.9775499999999999</v>
      </c>
      <c r="N772" s="54">
        <v>-3.1164000000000002E-4</v>
      </c>
      <c r="O772" s="54">
        <v>1393.93</v>
      </c>
    </row>
    <row r="773" spans="2:15" x14ac:dyDescent="0.2">
      <c r="B773" s="54">
        <v>63.833500000000001</v>
      </c>
      <c r="C773" s="54">
        <v>1791.34</v>
      </c>
      <c r="D773" s="54">
        <v>1.84816</v>
      </c>
      <c r="E773" s="54">
        <v>20.111999999999998</v>
      </c>
      <c r="F773" s="54">
        <v>3.9999099999999999</v>
      </c>
      <c r="G773" s="54">
        <v>-68.900000000000006</v>
      </c>
      <c r="H773" s="54">
        <v>-1995.48</v>
      </c>
      <c r="I773" s="54">
        <v>3.9999099999999999</v>
      </c>
      <c r="J773" s="54">
        <v>-162.99799999999999</v>
      </c>
      <c r="K773" s="54">
        <v>92.927599999999998</v>
      </c>
      <c r="L773" s="54">
        <v>29.990600000000001</v>
      </c>
      <c r="M773" s="54">
        <v>5.9898299999999995</v>
      </c>
      <c r="N773" s="54">
        <v>-2.548E-5</v>
      </c>
      <c r="O773" s="54">
        <v>1393.82</v>
      </c>
    </row>
    <row r="774" spans="2:15" x14ac:dyDescent="0.2">
      <c r="B774" s="54">
        <v>63.916899999999998</v>
      </c>
      <c r="C774" s="54">
        <v>1799.2</v>
      </c>
      <c r="D774" s="54">
        <v>1.8552200000000001</v>
      </c>
      <c r="E774" s="54">
        <v>20.105799999999999</v>
      </c>
      <c r="F774" s="54">
        <v>3.9996100000000001</v>
      </c>
      <c r="G774" s="54">
        <v>-68.900000000000006</v>
      </c>
      <c r="H774" s="54">
        <v>-2003.86</v>
      </c>
      <c r="I774" s="54">
        <v>3.9996100000000001</v>
      </c>
      <c r="J774" s="54">
        <v>-164.1</v>
      </c>
      <c r="K774" s="54">
        <v>95.734499999999997</v>
      </c>
      <c r="L774" s="54">
        <v>29.916399999999999</v>
      </c>
      <c r="M774" s="54">
        <v>5.9884899999999996</v>
      </c>
      <c r="N774" s="54">
        <v>-1.272E-5</v>
      </c>
      <c r="O774" s="54">
        <v>1393.84</v>
      </c>
    </row>
    <row r="775" spans="2:15" x14ac:dyDescent="0.2">
      <c r="B775" s="54">
        <v>64.000200000000007</v>
      </c>
      <c r="C775" s="54">
        <v>1807.19</v>
      </c>
      <c r="D775" s="54">
        <v>1.88181</v>
      </c>
      <c r="E775" s="54">
        <v>20.104500000000002</v>
      </c>
      <c r="F775" s="54">
        <v>4.0000099999999996</v>
      </c>
      <c r="G775" s="54">
        <v>-69.099999999999994</v>
      </c>
      <c r="H775" s="54">
        <v>-2012.2</v>
      </c>
      <c r="I775" s="54">
        <v>4.0000099999999996</v>
      </c>
      <c r="J775" s="54">
        <v>-165.3</v>
      </c>
      <c r="K775" s="54">
        <v>92.784199999999998</v>
      </c>
      <c r="L775" s="54">
        <v>29.990600000000001</v>
      </c>
      <c r="M775" s="54">
        <v>5.9978199999999999</v>
      </c>
      <c r="N775" s="54">
        <v>-2.8620000000000002E-4</v>
      </c>
      <c r="O775" s="54">
        <v>1394.19</v>
      </c>
    </row>
    <row r="776" spans="2:15" x14ac:dyDescent="0.2">
      <c r="B776" s="54">
        <v>64.083500000000001</v>
      </c>
      <c r="C776" s="54">
        <v>1814.71</v>
      </c>
      <c r="D776" s="54">
        <v>1.8712200000000001</v>
      </c>
      <c r="E776" s="54">
        <v>20.110700000000001</v>
      </c>
      <c r="F776" s="54">
        <v>4.0000499999999999</v>
      </c>
      <c r="G776" s="54">
        <v>-69.099999999999994</v>
      </c>
      <c r="H776" s="54">
        <v>-2020.56</v>
      </c>
      <c r="I776" s="54">
        <v>4.0000499999999999</v>
      </c>
      <c r="J776" s="54">
        <v>-166.4</v>
      </c>
      <c r="K776" s="54">
        <v>96.188400000000001</v>
      </c>
      <c r="L776" s="54">
        <v>29.990600000000001</v>
      </c>
      <c r="M776" s="54">
        <v>5.9950999999999999</v>
      </c>
      <c r="N776" s="54">
        <v>0</v>
      </c>
      <c r="O776" s="54">
        <v>1393.56</v>
      </c>
    </row>
    <row r="777" spans="2:15" x14ac:dyDescent="0.2">
      <c r="B777" s="54">
        <v>64.166899999999998</v>
      </c>
      <c r="C777" s="54">
        <v>1821.26</v>
      </c>
      <c r="D777" s="54">
        <v>1.88697</v>
      </c>
      <c r="E777" s="54">
        <v>20.104500000000002</v>
      </c>
      <c r="F777" s="54">
        <v>4.0000099999999996</v>
      </c>
      <c r="G777" s="54">
        <v>-69.099999999999994</v>
      </c>
      <c r="H777" s="54">
        <v>-2028.96</v>
      </c>
      <c r="I777" s="54">
        <v>4.0000099999999996</v>
      </c>
      <c r="J777" s="54">
        <v>-167.6</v>
      </c>
      <c r="K777" s="54">
        <v>93.079300000000003</v>
      </c>
      <c r="L777" s="54">
        <v>29.941700000000001</v>
      </c>
      <c r="M777" s="54">
        <v>5.9974400000000001</v>
      </c>
      <c r="N777" s="54">
        <v>3.8160000000000001E-5</v>
      </c>
      <c r="O777" s="54">
        <v>1393.55</v>
      </c>
    </row>
    <row r="778" spans="2:15" x14ac:dyDescent="0.2">
      <c r="B778" s="54">
        <v>64.250200000000007</v>
      </c>
      <c r="C778" s="54">
        <v>1829.42</v>
      </c>
      <c r="D778" s="54">
        <v>1.88697</v>
      </c>
      <c r="E778" s="54">
        <v>20.110700000000001</v>
      </c>
      <c r="F778" s="54">
        <v>3.9998300000000002</v>
      </c>
      <c r="G778" s="54">
        <v>-69.099999999999994</v>
      </c>
      <c r="H778" s="54">
        <v>-2037.38</v>
      </c>
      <c r="I778" s="54">
        <v>3.9998300000000002</v>
      </c>
      <c r="J778" s="54">
        <v>-168.78800000000001</v>
      </c>
      <c r="K778" s="54">
        <v>96.177800000000005</v>
      </c>
      <c r="L778" s="54">
        <v>30.063800000000001</v>
      </c>
      <c r="M778" s="54">
        <v>5.9965399999999995</v>
      </c>
      <c r="N778" s="54">
        <v>-2.7984E-4</v>
      </c>
      <c r="O778" s="54">
        <v>1393.48</v>
      </c>
    </row>
    <row r="779" spans="2:15" x14ac:dyDescent="0.2">
      <c r="B779" s="54">
        <v>64.333500000000001</v>
      </c>
      <c r="C779" s="54">
        <v>1836.87</v>
      </c>
      <c r="D779" s="54">
        <v>1.9110100000000001</v>
      </c>
      <c r="E779" s="54">
        <v>20.1006</v>
      </c>
      <c r="F779" s="54">
        <v>3.9997699999999998</v>
      </c>
      <c r="G779" s="54">
        <v>-69.099999999999994</v>
      </c>
      <c r="H779" s="54">
        <v>-2045.89</v>
      </c>
      <c r="I779" s="54">
        <v>3.9997699999999998</v>
      </c>
      <c r="J779" s="54">
        <v>-169.9</v>
      </c>
      <c r="K779" s="54">
        <v>92.732399999999998</v>
      </c>
      <c r="L779" s="54">
        <v>30.064299999999999</v>
      </c>
      <c r="M779" s="54">
        <v>5.99613</v>
      </c>
      <c r="N779" s="54">
        <v>0</v>
      </c>
      <c r="O779" s="54">
        <v>1393.54</v>
      </c>
    </row>
    <row r="780" spans="2:15" x14ac:dyDescent="0.2">
      <c r="B780" s="54">
        <v>64.416899999999998</v>
      </c>
      <c r="C780" s="54">
        <v>1843.2</v>
      </c>
      <c r="D780" s="54">
        <v>1.90219</v>
      </c>
      <c r="E780" s="54">
        <v>20.088200000000001</v>
      </c>
      <c r="F780" s="54">
        <v>3.9995699999999998</v>
      </c>
      <c r="G780" s="54">
        <v>-69.099999999999994</v>
      </c>
      <c r="H780" s="54">
        <v>-2054.36</v>
      </c>
      <c r="I780" s="54">
        <v>3.9995699999999998</v>
      </c>
      <c r="J780" s="54">
        <v>-171.1</v>
      </c>
      <c r="K780" s="54">
        <v>96.009900000000002</v>
      </c>
      <c r="L780" s="54">
        <v>30.0395</v>
      </c>
      <c r="M780" s="54">
        <v>5.9935299999999998</v>
      </c>
      <c r="N780" s="54">
        <v>0</v>
      </c>
      <c r="O780" s="54">
        <v>1393.89</v>
      </c>
    </row>
    <row r="781" spans="2:15" x14ac:dyDescent="0.2">
      <c r="B781" s="54">
        <v>64.500200000000007</v>
      </c>
      <c r="C781" s="54">
        <v>1851.27</v>
      </c>
      <c r="D781" s="54">
        <v>1.92618</v>
      </c>
      <c r="E781" s="54">
        <v>20.076799999999999</v>
      </c>
      <c r="F781" s="54">
        <v>4.0001499999999997</v>
      </c>
      <c r="G781" s="54">
        <v>-69.2</v>
      </c>
      <c r="H781" s="54">
        <v>-2062.88</v>
      </c>
      <c r="I781" s="54">
        <v>4.0001499999999997</v>
      </c>
      <c r="J781" s="54">
        <v>-172.3</v>
      </c>
      <c r="K781" s="54">
        <v>92.799800000000005</v>
      </c>
      <c r="L781" s="54">
        <v>29.966100000000001</v>
      </c>
      <c r="M781" s="54">
        <v>5.9815100000000001</v>
      </c>
      <c r="N781" s="54">
        <v>-2.544E-5</v>
      </c>
      <c r="O781" s="54">
        <v>1394.1</v>
      </c>
    </row>
    <row r="782" spans="2:15" x14ac:dyDescent="0.2">
      <c r="B782" s="54">
        <v>64.583500000000001</v>
      </c>
      <c r="C782" s="54">
        <v>1860</v>
      </c>
      <c r="D782" s="54">
        <v>1.9208799999999999</v>
      </c>
      <c r="E782" s="54">
        <v>20.095400000000001</v>
      </c>
      <c r="F782" s="54">
        <v>3.99979</v>
      </c>
      <c r="G782" s="54">
        <v>-69.3</v>
      </c>
      <c r="H782" s="54">
        <v>-2071.48</v>
      </c>
      <c r="I782" s="54">
        <v>3.99979</v>
      </c>
      <c r="J782" s="54">
        <v>-173.488</v>
      </c>
      <c r="K782" s="54">
        <v>95.77</v>
      </c>
      <c r="L782" s="54">
        <v>29.990400000000001</v>
      </c>
      <c r="M782" s="54">
        <v>5.9705500000000002</v>
      </c>
      <c r="N782" s="54">
        <v>-2.544E-5</v>
      </c>
      <c r="O782" s="54">
        <v>1394.67</v>
      </c>
    </row>
    <row r="783" spans="2:15" x14ac:dyDescent="0.2">
      <c r="B783" s="54">
        <v>64.666899999999998</v>
      </c>
      <c r="C783" s="54">
        <v>1868.91</v>
      </c>
      <c r="D783" s="54">
        <v>1.94069</v>
      </c>
      <c r="E783" s="54">
        <v>20.103200000000001</v>
      </c>
      <c r="F783" s="54">
        <v>3.9998300000000002</v>
      </c>
      <c r="G783" s="54">
        <v>-69.599999999999994</v>
      </c>
      <c r="H783" s="54">
        <v>-2080.19</v>
      </c>
      <c r="I783" s="54">
        <v>3.9998300000000002</v>
      </c>
      <c r="J783" s="54">
        <v>-174.68799999999999</v>
      </c>
      <c r="K783" s="54">
        <v>92.684200000000004</v>
      </c>
      <c r="L783" s="54">
        <v>30.0395</v>
      </c>
      <c r="M783" s="54">
        <v>5.9585299999999997</v>
      </c>
      <c r="N783" s="54">
        <v>-3.1799999999999998E-4</v>
      </c>
      <c r="O783" s="54">
        <v>1394.48</v>
      </c>
    </row>
    <row r="784" spans="2:15" x14ac:dyDescent="0.2">
      <c r="B784" s="54">
        <v>64.750200000000007</v>
      </c>
      <c r="C784" s="54">
        <v>1876.17</v>
      </c>
      <c r="D784" s="54">
        <v>1.9495100000000001</v>
      </c>
      <c r="E784" s="54">
        <v>20.103200000000001</v>
      </c>
      <c r="F784" s="54">
        <v>3.9996800000000001</v>
      </c>
      <c r="G784" s="54">
        <v>-70</v>
      </c>
      <c r="H784" s="54">
        <v>-2088.7600000000002</v>
      </c>
      <c r="I784" s="54">
        <v>3.9996800000000001</v>
      </c>
      <c r="J784" s="54">
        <v>-175.88800000000001</v>
      </c>
      <c r="K784" s="54">
        <v>95.161900000000003</v>
      </c>
      <c r="L784" s="54">
        <v>29.990300000000001</v>
      </c>
      <c r="M784" s="54">
        <v>5.9488599999999998</v>
      </c>
      <c r="N784" s="54">
        <v>0</v>
      </c>
      <c r="O784" s="54">
        <v>1394.45</v>
      </c>
    </row>
    <row r="785" spans="2:15" x14ac:dyDescent="0.2">
      <c r="B785" s="54">
        <v>64.833500000000001</v>
      </c>
      <c r="C785" s="54">
        <v>1885.05</v>
      </c>
      <c r="D785" s="54">
        <v>1.97326</v>
      </c>
      <c r="E785" s="54">
        <v>20.103200000000001</v>
      </c>
      <c r="F785" s="54">
        <v>3.9999199999999999</v>
      </c>
      <c r="G785" s="54">
        <v>-70.599999999999994</v>
      </c>
      <c r="H785" s="54">
        <v>-2097.38</v>
      </c>
      <c r="I785" s="54">
        <v>3.9999199999999999</v>
      </c>
      <c r="J785" s="54">
        <v>-177.09800000000001</v>
      </c>
      <c r="K785" s="54">
        <v>92.983999999999995</v>
      </c>
      <c r="L785" s="54">
        <v>30.039300000000001</v>
      </c>
      <c r="M785" s="54">
        <v>5.9364499999999998</v>
      </c>
      <c r="N785" s="54">
        <v>-5.9878000000000004E-4</v>
      </c>
      <c r="O785" s="54">
        <v>1393.76</v>
      </c>
    </row>
    <row r="786" spans="2:15" x14ac:dyDescent="0.2">
      <c r="B786" s="54">
        <v>64.916899999999998</v>
      </c>
      <c r="C786" s="54">
        <v>1894.04</v>
      </c>
      <c r="D786" s="54">
        <v>1.9591699999999999</v>
      </c>
      <c r="E786" s="54">
        <v>20.103200000000001</v>
      </c>
      <c r="F786" s="54">
        <v>3.9998399999999998</v>
      </c>
      <c r="G786" s="54">
        <v>-71.2</v>
      </c>
      <c r="H786" s="54">
        <v>-2106.08</v>
      </c>
      <c r="I786" s="54">
        <v>3.9998399999999998</v>
      </c>
      <c r="J786" s="54">
        <v>-178.28800000000001</v>
      </c>
      <c r="K786" s="54">
        <v>95.503500000000003</v>
      </c>
      <c r="L786" s="54">
        <v>30.039300000000001</v>
      </c>
      <c r="M786" s="54">
        <v>5.9573</v>
      </c>
      <c r="N786" s="54">
        <v>-3.1799999999999998E-4</v>
      </c>
      <c r="O786" s="54">
        <v>1394.48</v>
      </c>
    </row>
    <row r="787" spans="2:15" x14ac:dyDescent="0.2">
      <c r="B787" s="54">
        <v>65.000200000000007</v>
      </c>
      <c r="C787" s="54">
        <v>1901.79</v>
      </c>
      <c r="D787" s="54">
        <v>1.98454</v>
      </c>
      <c r="E787" s="54">
        <v>20.103200000000001</v>
      </c>
      <c r="F787" s="54">
        <v>4.0002800000000001</v>
      </c>
      <c r="G787" s="54">
        <v>-71.5</v>
      </c>
      <c r="H787" s="54">
        <v>-2114.9899999999998</v>
      </c>
      <c r="I787" s="54">
        <v>4.0002800000000001</v>
      </c>
      <c r="J787" s="54">
        <v>-179.4</v>
      </c>
      <c r="K787" s="54">
        <v>92.710499999999996</v>
      </c>
      <c r="L787" s="54">
        <v>29.990400000000001</v>
      </c>
      <c r="M787" s="54">
        <v>5.9706200000000003</v>
      </c>
      <c r="N787" s="54">
        <v>0</v>
      </c>
      <c r="O787" s="54">
        <v>1394.24</v>
      </c>
    </row>
    <row r="788" spans="2:15" x14ac:dyDescent="0.2">
      <c r="B788" s="54">
        <v>65.083500000000001</v>
      </c>
      <c r="C788" s="54">
        <v>1909.74</v>
      </c>
      <c r="D788" s="54">
        <v>1.98278</v>
      </c>
      <c r="E788" s="54">
        <v>20.103200000000001</v>
      </c>
      <c r="F788" s="54">
        <v>3.9998499999999999</v>
      </c>
      <c r="G788" s="54">
        <v>-71.7</v>
      </c>
      <c r="H788" s="54">
        <v>-2123.7600000000002</v>
      </c>
      <c r="I788" s="54">
        <v>3.9998499999999999</v>
      </c>
      <c r="J788" s="54">
        <v>-180.6</v>
      </c>
      <c r="K788" s="54">
        <v>95.955299999999994</v>
      </c>
      <c r="L788" s="54">
        <v>30.0151</v>
      </c>
      <c r="M788" s="54">
        <v>5.9626200000000003</v>
      </c>
      <c r="N788" s="54">
        <v>-6.3600000000000001E-6</v>
      </c>
      <c r="O788" s="54">
        <v>1394.51</v>
      </c>
    </row>
    <row r="789" spans="2:15" x14ac:dyDescent="0.2">
      <c r="B789" s="54">
        <v>65.166899999999998</v>
      </c>
      <c r="C789" s="54">
        <v>1918.37</v>
      </c>
      <c r="D789" s="54">
        <v>2.0007100000000002</v>
      </c>
      <c r="E789" s="54">
        <v>20.103200000000001</v>
      </c>
      <c r="F789" s="54">
        <v>4.0001199999999999</v>
      </c>
      <c r="G789" s="54">
        <v>-72.037999999999997</v>
      </c>
      <c r="H789" s="54">
        <v>-2132.65</v>
      </c>
      <c r="I789" s="54">
        <v>4.0001199999999999</v>
      </c>
      <c r="J789" s="54">
        <v>-181.8</v>
      </c>
      <c r="K789" s="54">
        <v>92.778199999999998</v>
      </c>
      <c r="L789" s="54">
        <v>29.9908</v>
      </c>
      <c r="M789" s="54">
        <v>5.9538000000000002</v>
      </c>
      <c r="N789" s="54">
        <v>-3.1164000000000002E-4</v>
      </c>
      <c r="O789" s="54">
        <v>1394.17</v>
      </c>
    </row>
    <row r="790" spans="2:15" x14ac:dyDescent="0.2">
      <c r="B790" s="54">
        <v>65.250200000000007</v>
      </c>
      <c r="C790" s="54">
        <v>1925.74</v>
      </c>
      <c r="D790" s="54">
        <v>1.9936500000000001</v>
      </c>
      <c r="E790" s="54">
        <v>20.103200000000001</v>
      </c>
      <c r="F790" s="54">
        <v>3.9996900000000002</v>
      </c>
      <c r="G790" s="54">
        <v>-72.3</v>
      </c>
      <c r="H790" s="54">
        <v>-2141.56</v>
      </c>
      <c r="I790" s="54">
        <v>3.9996900000000002</v>
      </c>
      <c r="J790" s="54">
        <v>-183</v>
      </c>
      <c r="K790" s="54">
        <v>95.845299999999995</v>
      </c>
      <c r="L790" s="54">
        <v>29.965800000000002</v>
      </c>
      <c r="M790" s="54">
        <v>5.9747300000000001</v>
      </c>
      <c r="N790" s="54">
        <v>0</v>
      </c>
      <c r="O790" s="54">
        <v>1394.26</v>
      </c>
    </row>
    <row r="791" spans="2:15" x14ac:dyDescent="0.2">
      <c r="B791" s="54">
        <v>65.333500000000001</v>
      </c>
      <c r="C791" s="54">
        <v>1934.72</v>
      </c>
      <c r="D791" s="54">
        <v>2.01511</v>
      </c>
      <c r="E791" s="54">
        <v>20.103200000000001</v>
      </c>
      <c r="F791" s="54">
        <v>3.9998300000000002</v>
      </c>
      <c r="G791" s="54">
        <v>-72.400000000000006</v>
      </c>
      <c r="H791" s="54">
        <v>-2150.39</v>
      </c>
      <c r="I791" s="54">
        <v>3.9998300000000002</v>
      </c>
      <c r="J791" s="54">
        <v>-184.2</v>
      </c>
      <c r="K791" s="54">
        <v>92.624099999999999</v>
      </c>
      <c r="L791" s="54">
        <v>29.965800000000002</v>
      </c>
      <c r="M791" s="54">
        <v>5.9889400000000004</v>
      </c>
      <c r="N791" s="54">
        <v>-3.1799999999999998E-4</v>
      </c>
      <c r="O791" s="54">
        <v>1394.03</v>
      </c>
    </row>
    <row r="792" spans="2:15" x14ac:dyDescent="0.2">
      <c r="B792" s="54">
        <v>65.416899999999998</v>
      </c>
      <c r="C792" s="54">
        <v>1943.15</v>
      </c>
      <c r="D792" s="54">
        <v>2.00806</v>
      </c>
      <c r="E792" s="54">
        <v>20.103200000000001</v>
      </c>
      <c r="F792" s="54">
        <v>3.9999199999999999</v>
      </c>
      <c r="G792" s="54">
        <v>-72.5</v>
      </c>
      <c r="H792" s="54">
        <v>-2159.2800000000002</v>
      </c>
      <c r="I792" s="54">
        <v>3.9999199999999999</v>
      </c>
      <c r="J792" s="54">
        <v>-185.38800000000001</v>
      </c>
      <c r="K792" s="54">
        <v>95.967299999999994</v>
      </c>
      <c r="L792" s="54">
        <v>29.965800000000002</v>
      </c>
      <c r="M792" s="54">
        <v>5.9899500000000003</v>
      </c>
      <c r="N792" s="54">
        <v>3.2437999999999998E-4</v>
      </c>
      <c r="O792" s="54">
        <v>1394.58</v>
      </c>
    </row>
    <row r="793" spans="2:15" x14ac:dyDescent="0.2">
      <c r="B793" s="54">
        <v>65.500200000000007</v>
      </c>
      <c r="C793" s="54">
        <v>1950.2</v>
      </c>
      <c r="D793" s="54">
        <v>2.0385200000000001</v>
      </c>
      <c r="E793" s="54">
        <v>20.082999999999998</v>
      </c>
      <c r="F793" s="54">
        <v>4.00014</v>
      </c>
      <c r="G793" s="54">
        <v>-72.599999999999994</v>
      </c>
      <c r="H793" s="54">
        <v>-2168.4499999999998</v>
      </c>
      <c r="I793" s="54">
        <v>4.00014</v>
      </c>
      <c r="J793" s="54">
        <v>-186.5</v>
      </c>
      <c r="K793" s="54">
        <v>92.689899999999994</v>
      </c>
      <c r="L793" s="54">
        <v>29.989899999999999</v>
      </c>
      <c r="M793" s="54">
        <v>5.9992200000000002</v>
      </c>
      <c r="N793" s="54">
        <v>6.3600000000000001E-6</v>
      </c>
      <c r="O793" s="54">
        <v>1394.53</v>
      </c>
    </row>
    <row r="794" spans="2:15" x14ac:dyDescent="0.2">
      <c r="B794" s="54">
        <v>65.583500000000001</v>
      </c>
      <c r="C794" s="54">
        <v>1958.92</v>
      </c>
      <c r="D794" s="54">
        <v>2.0332300000000001</v>
      </c>
      <c r="E794" s="54">
        <v>20.082999999999998</v>
      </c>
      <c r="F794" s="54">
        <v>3.9996900000000002</v>
      </c>
      <c r="G794" s="54">
        <v>-72.599999999999994</v>
      </c>
      <c r="H794" s="54">
        <v>-2177.4499999999998</v>
      </c>
      <c r="I794" s="54">
        <v>3.9996900000000002</v>
      </c>
      <c r="J794" s="54">
        <v>-187.7</v>
      </c>
      <c r="K794" s="54">
        <v>92.946600000000004</v>
      </c>
      <c r="L794" s="54">
        <v>29.941099999999999</v>
      </c>
      <c r="M794" s="54">
        <v>6.00014</v>
      </c>
      <c r="N794" s="54">
        <v>3.0528E-4</v>
      </c>
      <c r="O794" s="54">
        <v>1393.81</v>
      </c>
    </row>
    <row r="795" spans="2:15" x14ac:dyDescent="0.2">
      <c r="B795" s="54">
        <v>65.666899999999998</v>
      </c>
      <c r="C795" s="54">
        <v>1967.07</v>
      </c>
      <c r="D795" s="54">
        <v>2.0558100000000001</v>
      </c>
      <c r="E795" s="54">
        <v>20.081700000000001</v>
      </c>
      <c r="F795" s="54">
        <v>4.0004</v>
      </c>
      <c r="G795" s="54">
        <v>-72.5</v>
      </c>
      <c r="H795" s="54">
        <v>-2186.5</v>
      </c>
      <c r="I795" s="54">
        <v>4.0004</v>
      </c>
      <c r="J795" s="54">
        <v>-188.88800000000001</v>
      </c>
      <c r="K795" s="54">
        <v>92.616399999999999</v>
      </c>
      <c r="L795" s="54">
        <v>30.014800000000001</v>
      </c>
      <c r="M795" s="54">
        <v>6.0024100000000002</v>
      </c>
      <c r="N795" s="54">
        <v>2.7980000000000002E-4</v>
      </c>
      <c r="O795" s="54">
        <v>1394.49</v>
      </c>
    </row>
    <row r="796" spans="2:15" x14ac:dyDescent="0.2">
      <c r="B796" s="54">
        <v>65.750200000000007</v>
      </c>
      <c r="C796" s="54">
        <v>1974.79</v>
      </c>
      <c r="D796" s="54">
        <v>2.0505200000000001</v>
      </c>
      <c r="E796" s="54">
        <v>20.075500000000002</v>
      </c>
      <c r="F796" s="54">
        <v>4.0002199999999997</v>
      </c>
      <c r="G796" s="54">
        <v>-72.5</v>
      </c>
      <c r="H796" s="54">
        <v>-2195.66</v>
      </c>
      <c r="I796" s="54">
        <v>4.0002199999999997</v>
      </c>
      <c r="J796" s="54">
        <v>-190.08799999999999</v>
      </c>
      <c r="K796" s="54">
        <v>95.670699999999997</v>
      </c>
      <c r="L796" s="54">
        <v>30.015000000000001</v>
      </c>
      <c r="M796" s="54">
        <v>6.0026599999999997</v>
      </c>
      <c r="N796" s="54">
        <v>-3.1799999999999998E-4</v>
      </c>
      <c r="O796" s="54">
        <v>1393.76</v>
      </c>
    </row>
    <row r="797" spans="2:15" x14ac:dyDescent="0.2">
      <c r="B797" s="54">
        <v>65.833500000000001</v>
      </c>
      <c r="C797" s="54">
        <v>1981.96</v>
      </c>
      <c r="D797" s="54">
        <v>2.0752299999999999</v>
      </c>
      <c r="E797" s="54">
        <v>20.072900000000001</v>
      </c>
      <c r="F797" s="54">
        <v>3.9998899999999997</v>
      </c>
      <c r="G797" s="54">
        <v>-72.5</v>
      </c>
      <c r="H797" s="54">
        <v>-2204.7600000000002</v>
      </c>
      <c r="I797" s="54">
        <v>3.9998899999999997</v>
      </c>
      <c r="J797" s="54">
        <v>-191.2</v>
      </c>
      <c r="K797" s="54">
        <v>92.721800000000002</v>
      </c>
      <c r="L797" s="54">
        <v>30.0395</v>
      </c>
      <c r="M797" s="54">
        <v>6.0058999999999996</v>
      </c>
      <c r="N797" s="54">
        <v>-4.4520000000000001E-5</v>
      </c>
      <c r="O797" s="54">
        <v>1393.67</v>
      </c>
    </row>
    <row r="798" spans="2:15" x14ac:dyDescent="0.2">
      <c r="B798" s="54">
        <v>65.916899999999998</v>
      </c>
      <c r="C798" s="54">
        <v>1990.63</v>
      </c>
      <c r="D798" s="54">
        <v>2.0664099999999999</v>
      </c>
      <c r="E798" s="54">
        <v>20.072900000000001</v>
      </c>
      <c r="F798" s="54">
        <v>3.99986</v>
      </c>
      <c r="G798" s="54">
        <v>-72.599999999999994</v>
      </c>
      <c r="H798" s="54">
        <v>-2213.96</v>
      </c>
      <c r="I798" s="54">
        <v>3.99986</v>
      </c>
      <c r="J798" s="54">
        <v>-192.38800000000001</v>
      </c>
      <c r="K798" s="54">
        <v>95.5351</v>
      </c>
      <c r="L798" s="54">
        <v>29.990600000000001</v>
      </c>
      <c r="M798" s="54">
        <v>6.0038</v>
      </c>
      <c r="N798" s="54">
        <v>-2.7984E-4</v>
      </c>
      <c r="O798" s="54">
        <v>1394.56</v>
      </c>
    </row>
    <row r="799" spans="2:15" x14ac:dyDescent="0.2">
      <c r="B799" s="54">
        <v>66.000200000000007</v>
      </c>
      <c r="C799" s="54">
        <v>1999.23</v>
      </c>
      <c r="D799" s="54">
        <v>2.0946600000000002</v>
      </c>
      <c r="E799" s="54">
        <v>20.072900000000001</v>
      </c>
      <c r="F799" s="54">
        <v>4.0002899999999997</v>
      </c>
      <c r="G799" s="54">
        <v>-72.599999999999994</v>
      </c>
      <c r="H799" s="54">
        <v>-2223.29</v>
      </c>
      <c r="I799" s="54">
        <v>4.0002899999999997</v>
      </c>
      <c r="J799" s="54">
        <v>-193.58799999999999</v>
      </c>
      <c r="K799" s="54">
        <v>92.556899999999999</v>
      </c>
      <c r="L799" s="54">
        <v>30.039300000000001</v>
      </c>
      <c r="M799" s="54">
        <v>6.0065</v>
      </c>
      <c r="N799" s="54">
        <v>0</v>
      </c>
      <c r="O799" s="54">
        <v>1394.33</v>
      </c>
    </row>
    <row r="800" spans="2:15" x14ac:dyDescent="0.2">
      <c r="B800" s="54">
        <v>66.083500000000001</v>
      </c>
      <c r="C800" s="54">
        <v>2006.92</v>
      </c>
      <c r="D800" s="54">
        <v>2.0823100000000001</v>
      </c>
      <c r="E800" s="54">
        <v>20.072900000000001</v>
      </c>
      <c r="F800" s="54">
        <v>4.0001300000000004</v>
      </c>
      <c r="G800" s="54">
        <v>-72.599999999999994</v>
      </c>
      <c r="H800" s="54">
        <v>-2232.38</v>
      </c>
      <c r="I800" s="54">
        <v>4.0001300000000004</v>
      </c>
      <c r="J800" s="54">
        <v>-194.7</v>
      </c>
      <c r="K800" s="54">
        <v>95.714500000000001</v>
      </c>
      <c r="L800" s="54">
        <v>29.941199999999998</v>
      </c>
      <c r="M800" s="54">
        <v>6.0056399999999996</v>
      </c>
      <c r="N800" s="54">
        <v>-3.1799999999999998E-4</v>
      </c>
      <c r="O800" s="54">
        <v>1394.87</v>
      </c>
    </row>
    <row r="801" spans="2:15" x14ac:dyDescent="0.2">
      <c r="B801" s="54">
        <v>66.166899999999998</v>
      </c>
      <c r="C801" s="54">
        <v>2015.79</v>
      </c>
      <c r="D801" s="54">
        <v>2.1059199999999998</v>
      </c>
      <c r="E801" s="54">
        <v>20.072900000000001</v>
      </c>
      <c r="F801" s="54">
        <v>4.0001100000000003</v>
      </c>
      <c r="G801" s="54">
        <v>-72.5</v>
      </c>
      <c r="H801" s="54">
        <v>-2241.7600000000002</v>
      </c>
      <c r="I801" s="54">
        <v>4.0001100000000003</v>
      </c>
      <c r="J801" s="54">
        <v>-195.9</v>
      </c>
      <c r="K801" s="54">
        <v>92.873199999999997</v>
      </c>
      <c r="L801" s="54">
        <v>30.015000000000001</v>
      </c>
      <c r="M801" s="54">
        <v>6.0076599999999996</v>
      </c>
      <c r="N801" s="54">
        <v>-2.544E-4</v>
      </c>
      <c r="O801" s="54">
        <v>1393.88</v>
      </c>
    </row>
    <row r="802" spans="2:15" x14ac:dyDescent="0.2">
      <c r="B802" s="54">
        <v>66.250200000000007</v>
      </c>
      <c r="C802" s="54">
        <v>2023.91</v>
      </c>
      <c r="D802" s="54">
        <v>2.1059199999999998</v>
      </c>
      <c r="E802" s="54">
        <v>20.072900000000001</v>
      </c>
      <c r="F802" s="54">
        <v>3.9999099999999999</v>
      </c>
      <c r="G802" s="54">
        <v>-72.5</v>
      </c>
      <c r="H802" s="54">
        <v>-2251.16</v>
      </c>
      <c r="I802" s="54">
        <v>3.9999099999999999</v>
      </c>
      <c r="J802" s="54">
        <v>-197.08799999999999</v>
      </c>
      <c r="K802" s="54">
        <v>95.525199999999998</v>
      </c>
      <c r="L802" s="54">
        <v>29.990099999999998</v>
      </c>
      <c r="M802" s="54">
        <v>6.0064200000000003</v>
      </c>
      <c r="N802" s="54">
        <v>-2.544E-5</v>
      </c>
      <c r="O802" s="54">
        <v>1393.72</v>
      </c>
    </row>
    <row r="803" spans="2:15" x14ac:dyDescent="0.2">
      <c r="B803" s="54">
        <v>66.333500000000001</v>
      </c>
      <c r="C803" s="54">
        <v>2032.88</v>
      </c>
      <c r="D803" s="54">
        <v>2.1335999999999999</v>
      </c>
      <c r="E803" s="54">
        <v>20.072900000000001</v>
      </c>
      <c r="F803" s="54">
        <v>4.00021</v>
      </c>
      <c r="G803" s="54">
        <v>-72.599999999999994</v>
      </c>
      <c r="H803" s="54">
        <v>-2260.59</v>
      </c>
      <c r="I803" s="54">
        <v>4.00021</v>
      </c>
      <c r="J803" s="54">
        <v>-198.2</v>
      </c>
      <c r="K803" s="54">
        <v>92.508499999999998</v>
      </c>
      <c r="L803" s="54">
        <v>29.965900000000001</v>
      </c>
      <c r="M803" s="54">
        <v>6.0076499999999999</v>
      </c>
      <c r="N803" s="54">
        <v>-2.9255999999999998E-4</v>
      </c>
      <c r="O803" s="54">
        <v>1394.53</v>
      </c>
    </row>
    <row r="804" spans="2:15" x14ac:dyDescent="0.2">
      <c r="B804" s="54">
        <v>66.416899999999998</v>
      </c>
      <c r="C804" s="54">
        <v>2040.88</v>
      </c>
      <c r="D804" s="54">
        <v>2.1282999999999999</v>
      </c>
      <c r="E804" s="54">
        <v>20.072900000000001</v>
      </c>
      <c r="F804" s="54">
        <v>3.9999899999999999</v>
      </c>
      <c r="G804" s="54">
        <v>-72.5</v>
      </c>
      <c r="H804" s="54">
        <v>-2269.96</v>
      </c>
      <c r="I804" s="54">
        <v>3.9999899999999999</v>
      </c>
      <c r="J804" s="54">
        <v>-199.4</v>
      </c>
      <c r="K804" s="54">
        <v>92.885099999999994</v>
      </c>
      <c r="L804" s="54">
        <v>30.014800000000001</v>
      </c>
      <c r="M804" s="54">
        <v>6.00474</v>
      </c>
      <c r="N804" s="54">
        <v>0</v>
      </c>
      <c r="O804" s="54">
        <v>1393.95</v>
      </c>
    </row>
    <row r="805" spans="2:15" x14ac:dyDescent="0.2">
      <c r="B805" s="54">
        <v>66.500200000000007</v>
      </c>
      <c r="C805" s="54">
        <v>2050.54</v>
      </c>
      <c r="D805" s="54">
        <v>2.1547800000000001</v>
      </c>
      <c r="E805" s="54">
        <v>20.0641</v>
      </c>
      <c r="F805" s="54">
        <v>4.0000299999999998</v>
      </c>
      <c r="G805" s="54">
        <v>-72.5</v>
      </c>
      <c r="H805" s="54">
        <v>-2279.46</v>
      </c>
      <c r="I805" s="54">
        <v>4.0000299999999998</v>
      </c>
      <c r="J805" s="54">
        <v>-200.59800000000001</v>
      </c>
      <c r="K805" s="54">
        <v>92.557900000000004</v>
      </c>
      <c r="L805" s="54">
        <v>29.990400000000001</v>
      </c>
      <c r="M805" s="54">
        <v>6.0067399999999997</v>
      </c>
      <c r="N805" s="54">
        <v>-2.9891999999999999E-4</v>
      </c>
      <c r="O805" s="54">
        <v>1393.81</v>
      </c>
    </row>
    <row r="806" spans="2:15" x14ac:dyDescent="0.2">
      <c r="B806" s="54">
        <v>66.583500000000001</v>
      </c>
      <c r="C806" s="54">
        <v>2059.19</v>
      </c>
      <c r="D806" s="54">
        <v>2.1406999999999998</v>
      </c>
      <c r="E806" s="54">
        <v>20.0703</v>
      </c>
      <c r="F806" s="54">
        <v>3.9998399999999998</v>
      </c>
      <c r="G806" s="54">
        <v>-72.599999999999994</v>
      </c>
      <c r="H806" s="54">
        <v>-2288.96</v>
      </c>
      <c r="I806" s="54">
        <v>3.9998399999999998</v>
      </c>
      <c r="J806" s="54">
        <v>-201.78800000000001</v>
      </c>
      <c r="K806" s="54">
        <v>95.862899999999996</v>
      </c>
      <c r="L806" s="54">
        <v>29.990600000000001</v>
      </c>
      <c r="M806" s="54">
        <v>6.0039300000000004</v>
      </c>
      <c r="N806" s="54">
        <v>0</v>
      </c>
      <c r="O806" s="54">
        <v>1394.59</v>
      </c>
    </row>
    <row r="807" spans="2:15" x14ac:dyDescent="0.2">
      <c r="B807" s="54">
        <v>66.666899999999998</v>
      </c>
      <c r="C807" s="54">
        <v>2066.96</v>
      </c>
      <c r="D807" s="54">
        <v>2.1674600000000002</v>
      </c>
      <c r="E807" s="54">
        <v>20.061499999999999</v>
      </c>
      <c r="F807" s="54">
        <v>4</v>
      </c>
      <c r="G807" s="54">
        <v>-72.599999999999994</v>
      </c>
      <c r="H807" s="54">
        <v>-2298.59</v>
      </c>
      <c r="I807" s="54">
        <v>4</v>
      </c>
      <c r="J807" s="54">
        <v>-202.988</v>
      </c>
      <c r="K807" s="54">
        <v>92.4024</v>
      </c>
      <c r="L807" s="54">
        <v>30.0151</v>
      </c>
      <c r="M807" s="54">
        <v>6.0037399999999996</v>
      </c>
      <c r="N807" s="54">
        <v>-1.272E-5</v>
      </c>
      <c r="O807" s="54">
        <v>1393.88</v>
      </c>
    </row>
    <row r="808" spans="2:15" x14ac:dyDescent="0.2">
      <c r="B808" s="54">
        <v>66.750200000000007</v>
      </c>
      <c r="C808" s="54">
        <v>2075.84</v>
      </c>
      <c r="D808" s="54">
        <v>2.1586400000000001</v>
      </c>
      <c r="E808" s="54">
        <v>20.055299999999999</v>
      </c>
      <c r="F808" s="54">
        <v>3.99966</v>
      </c>
      <c r="G808" s="54">
        <v>-72.599999999999994</v>
      </c>
      <c r="H808" s="54">
        <v>-2308.16</v>
      </c>
      <c r="I808" s="54">
        <v>3.99966</v>
      </c>
      <c r="J808" s="54">
        <v>-204.18799999999999</v>
      </c>
      <c r="K808" s="54">
        <v>95.9499</v>
      </c>
      <c r="L808" s="54">
        <v>30.039100000000001</v>
      </c>
      <c r="M808" s="54">
        <v>5.9994199999999998</v>
      </c>
      <c r="N808" s="54">
        <v>6.3600000000000001E-6</v>
      </c>
      <c r="O808" s="54">
        <v>1394.29</v>
      </c>
    </row>
    <row r="809" spans="2:15" x14ac:dyDescent="0.2">
      <c r="B809" s="54">
        <v>66.833500000000001</v>
      </c>
      <c r="C809" s="54">
        <v>2085.0700000000002</v>
      </c>
      <c r="D809" s="54">
        <v>2.18546</v>
      </c>
      <c r="E809" s="54">
        <v>20.061499999999999</v>
      </c>
      <c r="F809" s="54">
        <v>4.0002500000000003</v>
      </c>
      <c r="G809" s="54">
        <v>-72.599999999999994</v>
      </c>
      <c r="H809" s="54">
        <v>-2317.7600000000002</v>
      </c>
      <c r="I809" s="54">
        <v>4.0002500000000003</v>
      </c>
      <c r="J809" s="54">
        <v>-205.3</v>
      </c>
      <c r="K809" s="54">
        <v>92.746700000000004</v>
      </c>
      <c r="L809" s="54">
        <v>29.916699999999999</v>
      </c>
      <c r="M809" s="54">
        <v>5.9986899999999999</v>
      </c>
      <c r="N809" s="54">
        <v>-6.3600000000000001E-6</v>
      </c>
      <c r="O809" s="54">
        <v>1394.28</v>
      </c>
    </row>
    <row r="810" spans="2:15" x14ac:dyDescent="0.2">
      <c r="B810" s="54">
        <v>66.916899999999998</v>
      </c>
      <c r="C810" s="54">
        <v>2093.4</v>
      </c>
      <c r="D810" s="54">
        <v>2.1801699999999999</v>
      </c>
      <c r="E810" s="54">
        <v>20.055299999999999</v>
      </c>
      <c r="F810" s="54">
        <v>3.99987</v>
      </c>
      <c r="G810" s="54">
        <v>-72.599999999999994</v>
      </c>
      <c r="H810" s="54">
        <v>-2327.46</v>
      </c>
      <c r="I810" s="54">
        <v>3.99987</v>
      </c>
      <c r="J810" s="54">
        <v>-206.5</v>
      </c>
      <c r="K810" s="54">
        <v>95.322800000000001</v>
      </c>
      <c r="L810" s="54">
        <v>29.990099999999998</v>
      </c>
      <c r="M810" s="54">
        <v>5.9941500000000003</v>
      </c>
      <c r="N810" s="54">
        <v>-3.1799999999999998E-4</v>
      </c>
      <c r="O810" s="54">
        <v>1393.57</v>
      </c>
    </row>
    <row r="811" spans="2:15" x14ac:dyDescent="0.2">
      <c r="B811" s="54">
        <v>67.000200000000007</v>
      </c>
      <c r="C811" s="54">
        <v>2101.83</v>
      </c>
      <c r="D811" s="54">
        <v>2.2124299999999999</v>
      </c>
      <c r="E811" s="54">
        <v>20.052700000000002</v>
      </c>
      <c r="F811" s="54">
        <v>3.99973</v>
      </c>
      <c r="G811" s="54">
        <v>-72.599999999999994</v>
      </c>
      <c r="H811" s="54">
        <v>-2337.19</v>
      </c>
      <c r="I811" s="54">
        <v>3.99973</v>
      </c>
      <c r="J811" s="54">
        <v>-207.7</v>
      </c>
      <c r="K811" s="54">
        <v>92.6721</v>
      </c>
      <c r="L811" s="54">
        <v>29.990300000000001</v>
      </c>
      <c r="M811" s="54">
        <v>5.9928400000000002</v>
      </c>
      <c r="N811" s="54">
        <v>-3.1799999999999998E-4</v>
      </c>
      <c r="O811" s="54">
        <v>1394.59</v>
      </c>
    </row>
    <row r="812" spans="2:15" x14ac:dyDescent="0.2">
      <c r="B812" s="54">
        <v>67.083500000000001</v>
      </c>
      <c r="C812" s="54">
        <v>2111.23</v>
      </c>
      <c r="D812" s="54">
        <v>2.1983100000000002</v>
      </c>
      <c r="E812" s="54">
        <v>20.052700000000002</v>
      </c>
      <c r="F812" s="54">
        <v>4.00014</v>
      </c>
      <c r="G812" s="54">
        <v>-72.599999999999994</v>
      </c>
      <c r="H812" s="54">
        <v>-2346.96</v>
      </c>
      <c r="I812" s="54">
        <v>4.00014</v>
      </c>
      <c r="J812" s="54">
        <v>-208.9</v>
      </c>
      <c r="K812" s="54">
        <v>95.480699999999999</v>
      </c>
      <c r="L812" s="54">
        <v>29.990600000000001</v>
      </c>
      <c r="M812" s="54">
        <v>5.9880700000000004</v>
      </c>
      <c r="N812" s="54">
        <v>-6.3600000000000001E-6</v>
      </c>
      <c r="O812" s="54">
        <v>1394.46</v>
      </c>
    </row>
    <row r="813" spans="2:15" x14ac:dyDescent="0.2">
      <c r="B813" s="54">
        <v>67.166899999999998</v>
      </c>
      <c r="C813" s="54">
        <v>2119.5</v>
      </c>
      <c r="D813" s="54">
        <v>2.2283200000000001</v>
      </c>
      <c r="E813" s="54">
        <v>20.035</v>
      </c>
      <c r="F813" s="54">
        <v>3.9998499999999999</v>
      </c>
      <c r="G813" s="54">
        <v>-72.7</v>
      </c>
      <c r="H813" s="54">
        <v>-2356.85</v>
      </c>
      <c r="I813" s="54">
        <v>3.9998499999999999</v>
      </c>
      <c r="J813" s="54">
        <v>-210.1</v>
      </c>
      <c r="K813" s="54">
        <v>92.800700000000006</v>
      </c>
      <c r="L813" s="54">
        <v>29.9663</v>
      </c>
      <c r="M813" s="54">
        <v>5.98</v>
      </c>
      <c r="N813" s="54">
        <v>0</v>
      </c>
      <c r="O813" s="54">
        <v>1393.73</v>
      </c>
    </row>
    <row r="814" spans="2:15" x14ac:dyDescent="0.2">
      <c r="B814" s="54">
        <v>67.250200000000007</v>
      </c>
      <c r="C814" s="54">
        <v>2128.5300000000002</v>
      </c>
      <c r="D814" s="54">
        <v>2.22126</v>
      </c>
      <c r="E814" s="54">
        <v>20.0474</v>
      </c>
      <c r="F814" s="54">
        <v>3.9997699999999998</v>
      </c>
      <c r="G814" s="54">
        <v>-72.900000000000006</v>
      </c>
      <c r="H814" s="54">
        <v>-2366.56</v>
      </c>
      <c r="I814" s="54">
        <v>3.9997699999999998</v>
      </c>
      <c r="J814" s="54">
        <v>-211.28800000000001</v>
      </c>
      <c r="K814" s="54">
        <v>92.750399999999999</v>
      </c>
      <c r="L814" s="54">
        <v>29.965800000000002</v>
      </c>
      <c r="M814" s="54">
        <v>5.9662300000000004</v>
      </c>
      <c r="N814" s="54">
        <v>-3.1799999999999998E-4</v>
      </c>
      <c r="O814" s="54">
        <v>1394.32</v>
      </c>
    </row>
    <row r="815" spans="2:15" x14ac:dyDescent="0.2">
      <c r="B815" s="54">
        <v>67.333500000000001</v>
      </c>
      <c r="C815" s="54">
        <v>2137.0100000000002</v>
      </c>
      <c r="D815" s="54">
        <v>2.2492200000000002</v>
      </c>
      <c r="E815" s="54">
        <v>20.0501</v>
      </c>
      <c r="F815" s="54">
        <v>3.9996800000000001</v>
      </c>
      <c r="G815" s="54">
        <v>-73.3</v>
      </c>
      <c r="H815" s="54">
        <v>-2376.4899999999998</v>
      </c>
      <c r="I815" s="54">
        <v>3.9996800000000001</v>
      </c>
      <c r="J815" s="54">
        <v>-212.5</v>
      </c>
      <c r="K815" s="54">
        <v>92.355099999999993</v>
      </c>
      <c r="L815" s="54">
        <v>29.990600000000001</v>
      </c>
      <c r="M815" s="54">
        <v>5.9529300000000003</v>
      </c>
      <c r="N815" s="54">
        <v>-5.9880000000000003E-4</v>
      </c>
      <c r="O815" s="54">
        <v>1394.38</v>
      </c>
    </row>
    <row r="816" spans="2:15" x14ac:dyDescent="0.2">
      <c r="B816" s="54">
        <v>67.416899999999998</v>
      </c>
      <c r="C816" s="54">
        <v>2147.36</v>
      </c>
      <c r="D816" s="54">
        <v>2.2456900000000002</v>
      </c>
      <c r="E816" s="54">
        <v>20.037700000000001</v>
      </c>
      <c r="F816" s="54">
        <v>3.9996700000000001</v>
      </c>
      <c r="G816" s="54">
        <v>-73.8</v>
      </c>
      <c r="H816" s="54">
        <v>-2386.46</v>
      </c>
      <c r="I816" s="54">
        <v>3.9996700000000001</v>
      </c>
      <c r="J816" s="54">
        <v>-213.68799999999999</v>
      </c>
      <c r="K816" s="54">
        <v>92.8232</v>
      </c>
      <c r="L816" s="54">
        <v>30.039100000000001</v>
      </c>
      <c r="M816" s="54">
        <v>5.9380800000000002</v>
      </c>
      <c r="N816" s="54">
        <v>0</v>
      </c>
      <c r="O816" s="54">
        <v>1394.41</v>
      </c>
    </row>
    <row r="817" spans="2:15" x14ac:dyDescent="0.2">
      <c r="B817" s="54">
        <v>67.500200000000007</v>
      </c>
      <c r="C817" s="54">
        <v>2157.21</v>
      </c>
      <c r="D817" s="54">
        <v>2.2765399999999998</v>
      </c>
      <c r="E817" s="54">
        <v>20.032399999999999</v>
      </c>
      <c r="F817" s="54">
        <v>3.9998899999999997</v>
      </c>
      <c r="G817" s="54">
        <v>-74.7</v>
      </c>
      <c r="H817" s="54">
        <v>-2396.36</v>
      </c>
      <c r="I817" s="54">
        <v>3.9998899999999997</v>
      </c>
      <c r="J817" s="54">
        <v>-214.9</v>
      </c>
      <c r="K817" s="54">
        <v>92.598200000000006</v>
      </c>
      <c r="L817" s="54">
        <v>30.0395</v>
      </c>
      <c r="M817" s="54">
        <v>5.9243500000000004</v>
      </c>
      <c r="N817" s="54">
        <v>-3.1799999999999998E-4</v>
      </c>
      <c r="O817" s="54">
        <v>1394.52</v>
      </c>
    </row>
    <row r="818" spans="2:15" x14ac:dyDescent="0.2">
      <c r="B818" s="54">
        <v>67.583500000000001</v>
      </c>
      <c r="C818" s="54">
        <v>2166.98</v>
      </c>
      <c r="D818" s="54">
        <v>2.2659500000000001</v>
      </c>
      <c r="E818" s="54">
        <v>20.032399999999999</v>
      </c>
      <c r="F818" s="54">
        <v>3.9996299999999998</v>
      </c>
      <c r="G818" s="54">
        <v>-75.8</v>
      </c>
      <c r="H818" s="54">
        <v>-2406.4499999999998</v>
      </c>
      <c r="I818" s="54">
        <v>3.9996299999999998</v>
      </c>
      <c r="J818" s="54">
        <v>-216.08799999999999</v>
      </c>
      <c r="K818" s="54">
        <v>92.896100000000004</v>
      </c>
      <c r="L818" s="54">
        <v>29.965900000000001</v>
      </c>
      <c r="M818" s="54">
        <v>5.9113699999999998</v>
      </c>
      <c r="N818" s="54">
        <v>-3.1799999999999998E-4</v>
      </c>
      <c r="O818" s="54">
        <v>1393.52</v>
      </c>
    </row>
    <row r="819" spans="2:15" x14ac:dyDescent="0.2">
      <c r="B819" s="54">
        <v>67.666899999999998</v>
      </c>
      <c r="C819" s="54">
        <v>2177.4</v>
      </c>
      <c r="D819" s="54">
        <v>2.2851900000000001</v>
      </c>
      <c r="E819" s="54">
        <v>20.032399999999999</v>
      </c>
      <c r="F819" s="54">
        <v>3.99979</v>
      </c>
      <c r="G819" s="54">
        <v>-76.798199999999994</v>
      </c>
      <c r="H819" s="54">
        <v>-2416.4899999999998</v>
      </c>
      <c r="I819" s="54">
        <v>3.99979</v>
      </c>
      <c r="J819" s="54">
        <v>-217.28800000000001</v>
      </c>
      <c r="K819" s="54">
        <v>92.111500000000007</v>
      </c>
      <c r="L819" s="54">
        <v>30.0151</v>
      </c>
      <c r="M819" s="54">
        <v>5.9627999999999997</v>
      </c>
      <c r="N819" s="54">
        <v>2.4168E-4</v>
      </c>
      <c r="O819" s="54">
        <v>1394.23</v>
      </c>
    </row>
    <row r="820" spans="2:15" x14ac:dyDescent="0.2">
      <c r="B820" s="54">
        <v>67.750200000000007</v>
      </c>
      <c r="C820" s="54">
        <v>2186.19</v>
      </c>
      <c r="D820" s="54">
        <v>2.2746</v>
      </c>
      <c r="E820" s="54">
        <v>20.032399999999999</v>
      </c>
      <c r="F820" s="54">
        <v>3.9998800000000001</v>
      </c>
      <c r="G820" s="54">
        <v>-77</v>
      </c>
      <c r="H820" s="54">
        <v>-2426.5500000000002</v>
      </c>
      <c r="I820" s="54">
        <v>3.9998800000000001</v>
      </c>
      <c r="J820" s="54">
        <v>-218.488</v>
      </c>
      <c r="K820" s="54">
        <v>95.952399999999997</v>
      </c>
      <c r="L820" s="54">
        <v>30.014600000000002</v>
      </c>
      <c r="M820" s="54">
        <v>5.9758199999999997</v>
      </c>
      <c r="N820" s="54">
        <v>-3.18E-5</v>
      </c>
      <c r="O820" s="54">
        <v>1394.13</v>
      </c>
    </row>
    <row r="821" spans="2:15" x14ac:dyDescent="0.2">
      <c r="B821" s="54">
        <v>67.833500000000001</v>
      </c>
      <c r="C821" s="54">
        <v>2195.48</v>
      </c>
      <c r="D821" s="54">
        <v>2.3024800000000001</v>
      </c>
      <c r="E821" s="54">
        <v>20.023599999999998</v>
      </c>
      <c r="F821" s="54">
        <v>3.9998399999999998</v>
      </c>
      <c r="G821" s="54">
        <v>-77.2</v>
      </c>
      <c r="H821" s="54">
        <v>-2436.75</v>
      </c>
      <c r="I821" s="54">
        <v>3.9998399999999998</v>
      </c>
      <c r="J821" s="54">
        <v>-219.6</v>
      </c>
      <c r="K821" s="54">
        <v>92.280699999999996</v>
      </c>
      <c r="L821" s="54">
        <v>29.965900000000001</v>
      </c>
      <c r="M821" s="54">
        <v>5.9970600000000003</v>
      </c>
      <c r="N821" s="54">
        <v>2.544E-4</v>
      </c>
      <c r="O821" s="54">
        <v>1394.42</v>
      </c>
    </row>
    <row r="822" spans="2:15" x14ac:dyDescent="0.2">
      <c r="B822" s="54">
        <v>67.916899999999998</v>
      </c>
      <c r="C822" s="54">
        <v>2205.06</v>
      </c>
      <c r="D822" s="54">
        <v>2.2919</v>
      </c>
      <c r="E822" s="54">
        <v>20.029800000000002</v>
      </c>
      <c r="F822" s="54">
        <v>3.9996999999999998</v>
      </c>
      <c r="G822" s="54">
        <v>-77.2</v>
      </c>
      <c r="H822" s="54">
        <v>-2446.86</v>
      </c>
      <c r="I822" s="54">
        <v>3.9996999999999998</v>
      </c>
      <c r="J822" s="54">
        <v>-220.8</v>
      </c>
      <c r="K822" s="54">
        <v>95.911699999999996</v>
      </c>
      <c r="L822" s="54">
        <v>29.941600000000001</v>
      </c>
      <c r="M822" s="54">
        <v>5.9893999999999998</v>
      </c>
      <c r="N822" s="54">
        <v>-2.9255999999999998E-4</v>
      </c>
      <c r="O822" s="54">
        <v>1393.93</v>
      </c>
    </row>
    <row r="823" spans="2:15" x14ac:dyDescent="0.2">
      <c r="B823" s="54">
        <v>68.000200000000007</v>
      </c>
      <c r="C823" s="54">
        <v>2213.8000000000002</v>
      </c>
      <c r="D823" s="54">
        <v>2.3183600000000002</v>
      </c>
      <c r="E823" s="54">
        <v>20.032399999999999</v>
      </c>
      <c r="F823" s="54">
        <v>3.9997600000000002</v>
      </c>
      <c r="G823" s="54">
        <v>-77.3</v>
      </c>
      <c r="H823" s="54">
        <v>-2457.19</v>
      </c>
      <c r="I823" s="54">
        <v>3.9997600000000002</v>
      </c>
      <c r="J823" s="54">
        <v>-222.08799999999999</v>
      </c>
      <c r="K823" s="54">
        <v>92.340599999999995</v>
      </c>
      <c r="L823" s="54">
        <v>29.990300000000001</v>
      </c>
      <c r="M823" s="54">
        <v>5.9991599999999998</v>
      </c>
      <c r="N823" s="54">
        <v>-2.9255999999999998E-4</v>
      </c>
      <c r="O823" s="54">
        <v>1394.66</v>
      </c>
    </row>
    <row r="824" spans="2:15" x14ac:dyDescent="0.2">
      <c r="B824" s="54">
        <v>68.083500000000001</v>
      </c>
      <c r="C824" s="54">
        <v>2223.84</v>
      </c>
      <c r="D824" s="54">
        <v>2.3148400000000002</v>
      </c>
      <c r="E824" s="54">
        <v>20.032399999999999</v>
      </c>
      <c r="F824" s="54">
        <v>3.9996399999999999</v>
      </c>
      <c r="G824" s="54">
        <v>-77.2</v>
      </c>
      <c r="H824" s="54">
        <v>-2467.4499999999998</v>
      </c>
      <c r="I824" s="54">
        <v>3.9996399999999999</v>
      </c>
      <c r="J824" s="54">
        <v>-223.28800000000001</v>
      </c>
      <c r="K824" s="54">
        <v>95.504300000000001</v>
      </c>
      <c r="L824" s="54">
        <v>29.990099999999998</v>
      </c>
      <c r="M824" s="54">
        <v>5.9977200000000002</v>
      </c>
      <c r="N824" s="54">
        <v>1.908E-5</v>
      </c>
      <c r="O824" s="54">
        <v>1393.73</v>
      </c>
    </row>
    <row r="825" spans="2:15" x14ac:dyDescent="0.2">
      <c r="B825" s="54">
        <v>68.166899999999998</v>
      </c>
      <c r="C825" s="54">
        <v>2233.61</v>
      </c>
      <c r="D825" s="54">
        <v>2.3438300000000001</v>
      </c>
      <c r="E825" s="54">
        <v>20.022300000000001</v>
      </c>
      <c r="F825" s="54">
        <v>4.0001600000000002</v>
      </c>
      <c r="G825" s="54">
        <v>-77.3</v>
      </c>
      <c r="H825" s="54">
        <v>-2477.7600000000002</v>
      </c>
      <c r="I825" s="54">
        <v>4.0001600000000002</v>
      </c>
      <c r="J825" s="54">
        <v>-224.49799999999999</v>
      </c>
      <c r="K825" s="54">
        <v>92.661699999999996</v>
      </c>
      <c r="L825" s="54">
        <v>30.014800000000001</v>
      </c>
      <c r="M825" s="54">
        <v>6.0018900000000004</v>
      </c>
      <c r="N825" s="54">
        <v>-1.908E-5</v>
      </c>
      <c r="O825" s="54">
        <v>1394.16</v>
      </c>
    </row>
    <row r="826" spans="2:15" x14ac:dyDescent="0.2">
      <c r="B826" s="54">
        <v>68.250200000000007</v>
      </c>
      <c r="C826" s="54">
        <v>2241.75</v>
      </c>
      <c r="D826" s="54">
        <v>2.3244600000000002</v>
      </c>
      <c r="E826" s="54">
        <v>20.022300000000001</v>
      </c>
      <c r="F826" s="54">
        <v>3.9998499999999999</v>
      </c>
      <c r="G826" s="54">
        <v>-77.3</v>
      </c>
      <c r="H826" s="54">
        <v>-2488.06</v>
      </c>
      <c r="I826" s="54">
        <v>3.9998499999999999</v>
      </c>
      <c r="J826" s="54">
        <v>-225.6</v>
      </c>
      <c r="K826" s="54">
        <v>95.384200000000007</v>
      </c>
      <c r="L826" s="54">
        <v>30.015000000000001</v>
      </c>
      <c r="M826" s="54">
        <v>5.9991700000000003</v>
      </c>
      <c r="N826" s="54">
        <v>-3.1799999999999998E-4</v>
      </c>
      <c r="O826" s="54">
        <v>1394.5</v>
      </c>
    </row>
    <row r="827" spans="2:15" x14ac:dyDescent="0.2">
      <c r="B827" s="54">
        <v>68.333500000000001</v>
      </c>
      <c r="C827" s="54">
        <v>2251.6799999999998</v>
      </c>
      <c r="D827" s="54">
        <v>2.35005</v>
      </c>
      <c r="E827" s="54">
        <v>20.013500000000001</v>
      </c>
      <c r="F827" s="54">
        <v>4.0001199999999999</v>
      </c>
      <c r="G827" s="54">
        <v>-77.3</v>
      </c>
      <c r="H827" s="54">
        <v>-2498.59</v>
      </c>
      <c r="I827" s="54">
        <v>4.0001199999999999</v>
      </c>
      <c r="J827" s="54">
        <v>-226.88800000000001</v>
      </c>
      <c r="K827" s="54">
        <v>92.255300000000005</v>
      </c>
      <c r="L827" s="54">
        <v>30.0151</v>
      </c>
      <c r="M827" s="54">
        <v>6.0015000000000001</v>
      </c>
      <c r="N827" s="54">
        <v>-1.272E-5</v>
      </c>
      <c r="O827" s="54">
        <v>1394.16</v>
      </c>
    </row>
    <row r="828" spans="2:15" x14ac:dyDescent="0.2">
      <c r="B828" s="54">
        <v>68.416899999999998</v>
      </c>
      <c r="C828" s="54">
        <v>2260.1999999999998</v>
      </c>
      <c r="D828" s="54">
        <v>2.3465199999999999</v>
      </c>
      <c r="E828" s="54">
        <v>20.0197</v>
      </c>
      <c r="F828" s="54">
        <v>3.9997600000000002</v>
      </c>
      <c r="G828" s="54">
        <v>-77.3</v>
      </c>
      <c r="H828" s="54">
        <v>-2508.88</v>
      </c>
      <c r="I828" s="54">
        <v>3.9997600000000002</v>
      </c>
      <c r="J828" s="54">
        <v>-228.089</v>
      </c>
      <c r="K828" s="54">
        <v>95.492000000000004</v>
      </c>
      <c r="L828" s="54">
        <v>29.990400000000001</v>
      </c>
      <c r="M828" s="54">
        <v>5.9980399999999996</v>
      </c>
      <c r="N828" s="54">
        <v>-3.1799999999999998E-4</v>
      </c>
      <c r="O828" s="54">
        <v>1393.88</v>
      </c>
    </row>
    <row r="829" spans="2:15" x14ac:dyDescent="0.2">
      <c r="B829" s="54">
        <v>68.500200000000007</v>
      </c>
      <c r="C829" s="54">
        <v>2269.44</v>
      </c>
      <c r="D829" s="54">
        <v>2.3784900000000002</v>
      </c>
      <c r="E829" s="54">
        <v>20.021000000000001</v>
      </c>
      <c r="F829" s="54">
        <v>4.0000999999999998</v>
      </c>
      <c r="G829" s="54">
        <v>-77.3</v>
      </c>
      <c r="H829" s="54">
        <v>-2519.4499999999998</v>
      </c>
      <c r="I829" s="54">
        <v>4.0000999999999998</v>
      </c>
      <c r="J829" s="54">
        <v>-229.298</v>
      </c>
      <c r="K829" s="54">
        <v>92.267200000000003</v>
      </c>
      <c r="L829" s="54">
        <v>29.990600000000001</v>
      </c>
      <c r="M829" s="54">
        <v>6.0006500000000003</v>
      </c>
      <c r="N829" s="54">
        <v>-3.1164000000000002E-4</v>
      </c>
      <c r="O829" s="54">
        <v>1393.66</v>
      </c>
    </row>
    <row r="830" spans="2:15" x14ac:dyDescent="0.2">
      <c r="B830" s="54">
        <v>68.583500000000001</v>
      </c>
      <c r="C830" s="54">
        <v>2279.7800000000002</v>
      </c>
      <c r="D830" s="54">
        <v>2.3731999999999998</v>
      </c>
      <c r="E830" s="54">
        <v>20.014900000000001</v>
      </c>
      <c r="F830" s="54">
        <v>3.99986</v>
      </c>
      <c r="G830" s="54">
        <v>-77.3</v>
      </c>
      <c r="H830" s="54">
        <v>-2530.0500000000002</v>
      </c>
      <c r="I830" s="54">
        <v>3.99986</v>
      </c>
      <c r="J830" s="54">
        <v>-230.488</v>
      </c>
      <c r="K830" s="54">
        <v>95.655100000000004</v>
      </c>
      <c r="L830" s="54">
        <v>29.990300000000001</v>
      </c>
      <c r="M830" s="54">
        <v>5.9965700000000002</v>
      </c>
      <c r="N830" s="54">
        <v>-3.1799999999999998E-4</v>
      </c>
      <c r="O830" s="54">
        <v>1393.92</v>
      </c>
    </row>
    <row r="831" spans="2:15" x14ac:dyDescent="0.2">
      <c r="B831" s="54">
        <v>68.666899999999998</v>
      </c>
      <c r="C831" s="54">
        <v>2288.34</v>
      </c>
      <c r="D831" s="54">
        <v>2.4062000000000001</v>
      </c>
      <c r="E831" s="54">
        <v>20.0122</v>
      </c>
      <c r="F831" s="54">
        <v>3.99987</v>
      </c>
      <c r="G831" s="54">
        <v>-77.3</v>
      </c>
      <c r="H831" s="54">
        <v>-2540.59</v>
      </c>
      <c r="I831" s="54">
        <v>3.99987</v>
      </c>
      <c r="J831" s="54">
        <v>-231.6</v>
      </c>
      <c r="K831" s="54">
        <v>92.019599999999997</v>
      </c>
      <c r="L831" s="54">
        <v>29.990400000000001</v>
      </c>
      <c r="M831" s="54">
        <v>5.9996400000000003</v>
      </c>
      <c r="N831" s="54">
        <v>-3.1799999999999998E-4</v>
      </c>
      <c r="O831" s="54">
        <v>1394.48</v>
      </c>
    </row>
    <row r="832" spans="2:15" x14ac:dyDescent="0.2">
      <c r="B832" s="54">
        <v>68.750200000000007</v>
      </c>
      <c r="C832" s="54">
        <v>2299.2600000000002</v>
      </c>
      <c r="D832" s="54">
        <v>2.3956200000000001</v>
      </c>
      <c r="E832" s="54">
        <v>20.0122</v>
      </c>
      <c r="F832" s="54">
        <v>3.9997400000000001</v>
      </c>
      <c r="G832" s="54">
        <v>-77.3</v>
      </c>
      <c r="H832" s="54">
        <v>-2551.25</v>
      </c>
      <c r="I832" s="54">
        <v>3.9997400000000001</v>
      </c>
      <c r="J832" s="54">
        <v>-232.88800000000001</v>
      </c>
      <c r="K832" s="54">
        <v>95.628100000000003</v>
      </c>
      <c r="L832" s="54">
        <v>29.965800000000002</v>
      </c>
      <c r="M832" s="54">
        <v>5.9963699999999998</v>
      </c>
      <c r="N832" s="54">
        <v>-3.1799999999999998E-4</v>
      </c>
      <c r="O832" s="54">
        <v>1393.85</v>
      </c>
    </row>
    <row r="833" spans="2:15" x14ac:dyDescent="0.2">
      <c r="B833" s="54">
        <v>68.833500000000001</v>
      </c>
      <c r="C833" s="54">
        <v>2308.09</v>
      </c>
      <c r="D833" s="54">
        <v>2.43099</v>
      </c>
      <c r="E833" s="54">
        <v>20.003399999999999</v>
      </c>
      <c r="F833" s="54">
        <v>3.9999500000000001</v>
      </c>
      <c r="G833" s="54">
        <v>-77.400000000000006</v>
      </c>
      <c r="H833" s="54">
        <v>-2561.9499999999998</v>
      </c>
      <c r="I833" s="54">
        <v>3.9999500000000001</v>
      </c>
      <c r="J833" s="54">
        <v>-234.09800000000001</v>
      </c>
      <c r="K833" s="54">
        <v>92.032899999999998</v>
      </c>
      <c r="L833" s="54">
        <v>30.063800000000001</v>
      </c>
      <c r="M833" s="54">
        <v>5.9973200000000002</v>
      </c>
      <c r="N833" s="54">
        <v>-3.1164000000000002E-4</v>
      </c>
      <c r="O833" s="54">
        <v>1394.05</v>
      </c>
    </row>
    <row r="834" spans="2:15" x14ac:dyDescent="0.2">
      <c r="B834" s="54">
        <v>68.916899999999998</v>
      </c>
      <c r="C834" s="54">
        <v>2318.0300000000002</v>
      </c>
      <c r="D834" s="54">
        <v>2.4151099999999999</v>
      </c>
      <c r="E834" s="54">
        <v>20.009599999999999</v>
      </c>
      <c r="F834" s="54">
        <v>3.9999899999999999</v>
      </c>
      <c r="G834" s="54">
        <v>-77.3</v>
      </c>
      <c r="H834" s="54">
        <v>-2572.66</v>
      </c>
      <c r="I834" s="54">
        <v>3.9999899999999999</v>
      </c>
      <c r="J834" s="54">
        <v>-235.28800000000001</v>
      </c>
      <c r="K834" s="54">
        <v>95.6905</v>
      </c>
      <c r="L834" s="54">
        <v>29.965800000000002</v>
      </c>
      <c r="M834" s="54">
        <v>5.99268</v>
      </c>
      <c r="N834" s="54">
        <v>-3.0528E-4</v>
      </c>
      <c r="O834" s="54">
        <v>1393.96</v>
      </c>
    </row>
    <row r="835" spans="2:15" x14ac:dyDescent="0.2">
      <c r="B835" s="54">
        <v>69.000200000000007</v>
      </c>
      <c r="C835" s="54">
        <v>2327.0700000000002</v>
      </c>
      <c r="D835" s="54">
        <v>2.39778</v>
      </c>
      <c r="E835" s="54">
        <v>20.011199999999999</v>
      </c>
      <c r="F835" s="54">
        <v>3.99973</v>
      </c>
      <c r="G835" s="54">
        <v>-77.400000000000006</v>
      </c>
      <c r="H835" s="54">
        <v>-2583.39</v>
      </c>
      <c r="I835" s="54">
        <v>3.99973</v>
      </c>
      <c r="J835" s="54">
        <v>-236.488</v>
      </c>
      <c r="K835" s="54">
        <v>92.137799999999999</v>
      </c>
      <c r="L835" s="54">
        <v>30.0395</v>
      </c>
      <c r="M835" s="54">
        <v>5.9939200000000001</v>
      </c>
      <c r="N835" s="54">
        <v>-2.809E-4</v>
      </c>
      <c r="O835" s="54">
        <v>1394.42</v>
      </c>
    </row>
    <row r="836" spans="2:15" x14ac:dyDescent="0.2">
      <c r="B836" s="54">
        <v>69.083500000000001</v>
      </c>
      <c r="C836" s="54">
        <v>2125.64</v>
      </c>
      <c r="D836" s="54">
        <v>2.18255</v>
      </c>
      <c r="E836" s="54">
        <v>20.054500000000001</v>
      </c>
      <c r="F836" s="54">
        <v>3.99729</v>
      </c>
      <c r="G836" s="54">
        <v>-77.400000000000006</v>
      </c>
      <c r="H836" s="54">
        <v>-2591.41</v>
      </c>
      <c r="I836" s="54">
        <v>3.99729</v>
      </c>
      <c r="J836" s="54">
        <v>-237.7</v>
      </c>
      <c r="K836" s="54">
        <v>95.675600000000003</v>
      </c>
      <c r="L836" s="54">
        <v>30.015000000000001</v>
      </c>
      <c r="M836" s="54">
        <v>5.9939200000000001</v>
      </c>
      <c r="N836" s="54">
        <v>-3.1799999999999998E-4</v>
      </c>
      <c r="O836" s="54">
        <v>1394.59</v>
      </c>
    </row>
    <row r="837" spans="2:15" x14ac:dyDescent="0.2">
      <c r="B837" s="54">
        <v>69.166899999999998</v>
      </c>
      <c r="C837" s="54">
        <v>1404</v>
      </c>
      <c r="D837" s="54">
        <v>1.19926</v>
      </c>
      <c r="E837" s="54">
        <v>20.284600000000001</v>
      </c>
      <c r="F837" s="54">
        <v>4.0002599999999999</v>
      </c>
      <c r="G837" s="54">
        <v>-77.400000000000006</v>
      </c>
      <c r="H837" s="54">
        <v>-2591.41</v>
      </c>
      <c r="I837" s="54">
        <v>4.0002599999999999</v>
      </c>
      <c r="J837" s="54">
        <v>-238.898</v>
      </c>
      <c r="K837" s="54">
        <v>93.490899999999996</v>
      </c>
      <c r="L837" s="54">
        <v>29.965900000000001</v>
      </c>
      <c r="M837" s="54">
        <v>6.0488999999999997</v>
      </c>
      <c r="N837" s="54">
        <v>0</v>
      </c>
      <c r="O837" s="54">
        <v>1393.57</v>
      </c>
    </row>
    <row r="838" spans="2:15" x14ac:dyDescent="0.2">
      <c r="B838" s="54">
        <v>69.250200000000007</v>
      </c>
      <c r="C838" s="54">
        <v>1401.58</v>
      </c>
      <c r="D838" s="54">
        <v>0.48639300000000002</v>
      </c>
      <c r="E838" s="54">
        <v>20.4269</v>
      </c>
      <c r="F838" s="54">
        <v>3.9996200000000002</v>
      </c>
      <c r="G838" s="54">
        <v>-77.400000000000006</v>
      </c>
      <c r="H838" s="54">
        <v>-2591.41</v>
      </c>
      <c r="I838" s="54">
        <v>3.9996200000000002</v>
      </c>
      <c r="J838" s="54">
        <v>-240.08799999999999</v>
      </c>
      <c r="K838" s="54">
        <v>96.971199999999996</v>
      </c>
      <c r="L838" s="54">
        <v>29.8917</v>
      </c>
      <c r="M838" s="54">
        <v>6.0602999999999998</v>
      </c>
      <c r="N838" s="54">
        <v>-3.8160000000000001E-5</v>
      </c>
      <c r="O838" s="54">
        <v>1394.02</v>
      </c>
    </row>
    <row r="839" spans="2:15" x14ac:dyDescent="0.2">
      <c r="B839" s="54">
        <v>69.333500000000001</v>
      </c>
      <c r="C839" s="54">
        <v>1401</v>
      </c>
      <c r="D839" s="54">
        <v>0.16040399999999999</v>
      </c>
      <c r="E839" s="54">
        <v>20.503599999999999</v>
      </c>
      <c r="F839" s="54">
        <v>4.0002300000000002</v>
      </c>
      <c r="G839" s="54">
        <v>-77.400000000000006</v>
      </c>
      <c r="H839" s="54">
        <v>-2591.707778</v>
      </c>
      <c r="I839" s="54">
        <v>4.0002300000000002</v>
      </c>
      <c r="J839" s="54">
        <v>-241.28800000000001</v>
      </c>
      <c r="K839" s="54">
        <v>94.085800000000006</v>
      </c>
      <c r="L839" s="54">
        <v>29.916599999999999</v>
      </c>
      <c r="M839" s="54">
        <v>6.0626699999999998</v>
      </c>
      <c r="N839" s="54">
        <v>-2.8620000000000002E-4</v>
      </c>
      <c r="O839" s="54">
        <v>1393.88</v>
      </c>
    </row>
    <row r="840" spans="2:15" x14ac:dyDescent="0.2">
      <c r="B840" s="54">
        <v>69.416899999999998</v>
      </c>
      <c r="C840" s="54">
        <v>1401.06</v>
      </c>
      <c r="D840" s="54">
        <v>0.19745199999999999</v>
      </c>
      <c r="E840" s="54">
        <v>20.484999999999999</v>
      </c>
      <c r="F840" s="54">
        <v>3.99993</v>
      </c>
      <c r="G840" s="54">
        <v>-77.400000000000006</v>
      </c>
      <c r="H840" s="54">
        <v>-2592.71</v>
      </c>
      <c r="I840" s="54">
        <v>3.99993</v>
      </c>
      <c r="J840" s="54">
        <v>-242.5</v>
      </c>
      <c r="K840" s="54">
        <v>96.929500000000004</v>
      </c>
      <c r="L840" s="54">
        <v>29.965299999999999</v>
      </c>
      <c r="M840" s="54">
        <v>6.0615800000000002</v>
      </c>
      <c r="N840" s="54">
        <v>-3.18E-5</v>
      </c>
      <c r="O840" s="54">
        <v>1394.2</v>
      </c>
    </row>
    <row r="841" spans="2:15" x14ac:dyDescent="0.2">
      <c r="B841" s="54">
        <v>69.500200000000007</v>
      </c>
      <c r="C841" s="54">
        <v>1402.88</v>
      </c>
      <c r="D841" s="54">
        <v>0.35569699999999999</v>
      </c>
      <c r="E841" s="54">
        <v>20.452999999999999</v>
      </c>
      <c r="F841" s="54">
        <v>4.0001100000000003</v>
      </c>
      <c r="G841" s="54">
        <v>-77.400000000000006</v>
      </c>
      <c r="H841" s="54">
        <v>-2594.41</v>
      </c>
      <c r="I841" s="54">
        <v>4.0001100000000003</v>
      </c>
      <c r="J841" s="54">
        <v>-243.7</v>
      </c>
      <c r="K841" s="54">
        <v>93.638400000000004</v>
      </c>
      <c r="L841" s="54">
        <v>30.0153</v>
      </c>
      <c r="M841" s="54">
        <v>6.0522499999999999</v>
      </c>
      <c r="N841" s="54">
        <v>-2.544E-5</v>
      </c>
      <c r="O841" s="54">
        <v>1394.69</v>
      </c>
    </row>
    <row r="842" spans="2:15" x14ac:dyDescent="0.2">
      <c r="B842" s="54">
        <v>69.583500000000001</v>
      </c>
      <c r="C842" s="54">
        <v>1403.66</v>
      </c>
      <c r="D842" s="54">
        <v>0.45783000000000001</v>
      </c>
      <c r="E842" s="54">
        <v>20.4345</v>
      </c>
      <c r="F842" s="54">
        <v>3.99986</v>
      </c>
      <c r="G842" s="54">
        <v>-77.400000000000006</v>
      </c>
      <c r="H842" s="54">
        <v>-2596.1979999999999</v>
      </c>
      <c r="I842" s="54">
        <v>3.99986</v>
      </c>
      <c r="J842" s="54">
        <v>-244.9</v>
      </c>
      <c r="K842" s="54">
        <v>96.571700000000007</v>
      </c>
      <c r="L842" s="54">
        <v>30.0398</v>
      </c>
      <c r="M842" s="54">
        <v>6.0503999999999998</v>
      </c>
      <c r="N842" s="54">
        <v>0</v>
      </c>
      <c r="O842" s="54">
        <v>1393.81</v>
      </c>
    </row>
    <row r="843" spans="2:15" x14ac:dyDescent="0.2">
      <c r="B843" s="54">
        <v>69.666899999999998</v>
      </c>
      <c r="C843" s="54">
        <v>1405.37</v>
      </c>
      <c r="D843" s="54">
        <v>0.48279100000000003</v>
      </c>
      <c r="E843" s="54">
        <v>20.427900000000001</v>
      </c>
      <c r="F843" s="54">
        <v>3.99993</v>
      </c>
      <c r="G843" s="54">
        <v>-77.400000000000006</v>
      </c>
      <c r="H843" s="54">
        <v>-2597.90778</v>
      </c>
      <c r="I843" s="54">
        <v>3.99993</v>
      </c>
      <c r="J843" s="54">
        <v>-246.1</v>
      </c>
      <c r="K843" s="54">
        <v>93.787199999999999</v>
      </c>
      <c r="L843" s="54">
        <v>30.088799999999999</v>
      </c>
      <c r="M843" s="54">
        <v>6.04901</v>
      </c>
      <c r="N843" s="54">
        <v>3.1799999999999998E-4</v>
      </c>
      <c r="O843" s="54">
        <v>1393.74</v>
      </c>
    </row>
    <row r="844" spans="2:15" x14ac:dyDescent="0.2">
      <c r="B844" s="54">
        <v>69.750200000000007</v>
      </c>
      <c r="C844" s="54">
        <v>1407.2</v>
      </c>
      <c r="D844" s="54">
        <v>0.46338099999999999</v>
      </c>
      <c r="E844" s="54">
        <v>20.434100000000001</v>
      </c>
      <c r="F844" s="54">
        <v>4.0002300000000002</v>
      </c>
      <c r="G844" s="54">
        <v>-77.400000000000006</v>
      </c>
      <c r="H844" s="54">
        <v>-2599.41</v>
      </c>
      <c r="I844" s="54">
        <v>4.0002300000000002</v>
      </c>
      <c r="J844" s="54">
        <v>-247.3</v>
      </c>
      <c r="K844" s="54">
        <v>96.521000000000001</v>
      </c>
      <c r="L844" s="54">
        <v>29.965900000000001</v>
      </c>
      <c r="M844" s="54">
        <v>6.0464399999999996</v>
      </c>
      <c r="N844" s="54">
        <v>-3.1799999999999998E-4</v>
      </c>
      <c r="O844" s="54">
        <v>1393.69</v>
      </c>
    </row>
    <row r="845" spans="2:15" x14ac:dyDescent="0.2">
      <c r="B845" s="54">
        <v>69.833500000000001</v>
      </c>
      <c r="C845" s="54">
        <v>1408.46</v>
      </c>
      <c r="D845" s="54">
        <v>0.43693100000000001</v>
      </c>
      <c r="E845" s="54">
        <v>20.435400000000001</v>
      </c>
      <c r="F845" s="54">
        <v>4.0001699999999998</v>
      </c>
      <c r="G845" s="54">
        <v>-77.400000000000006</v>
      </c>
      <c r="H845" s="54">
        <v>-2601.1099999999997</v>
      </c>
      <c r="I845" s="54">
        <v>4.0001699999999998</v>
      </c>
      <c r="J845" s="54">
        <v>-248.5</v>
      </c>
      <c r="K845" s="54">
        <v>93.637200000000007</v>
      </c>
      <c r="L845" s="54">
        <v>29.965599999999998</v>
      </c>
      <c r="M845" s="54">
        <v>6.0441099999999999</v>
      </c>
      <c r="N845" s="54">
        <v>-2.9255999999999998E-4</v>
      </c>
      <c r="O845" s="54">
        <v>1393.26</v>
      </c>
    </row>
    <row r="846" spans="2:15" x14ac:dyDescent="0.2">
      <c r="B846" s="54">
        <v>69.916899999999998</v>
      </c>
      <c r="C846" s="54">
        <v>1409.79</v>
      </c>
      <c r="D846" s="54">
        <v>0.45986500000000002</v>
      </c>
      <c r="E846" s="54">
        <v>20.429300000000001</v>
      </c>
      <c r="F846" s="54">
        <v>3.9998</v>
      </c>
      <c r="G846" s="54">
        <v>-77.400000000000006</v>
      </c>
      <c r="H846" s="54">
        <v>-2602.81</v>
      </c>
      <c r="I846" s="54">
        <v>3.9998</v>
      </c>
      <c r="J846" s="54">
        <v>-249.78800000000001</v>
      </c>
      <c r="K846" s="54">
        <v>96.808800000000005</v>
      </c>
      <c r="L846" s="54">
        <v>29.990400000000001</v>
      </c>
      <c r="M846" s="54">
        <v>6.0396999999999998</v>
      </c>
      <c r="N846" s="54">
        <v>1.272E-5</v>
      </c>
      <c r="O846" s="54">
        <v>1393.87</v>
      </c>
    </row>
    <row r="847" spans="2:15" x14ac:dyDescent="0.2">
      <c r="B847" s="54">
        <v>70.000200000000007</v>
      </c>
      <c r="C847" s="54">
        <v>1410.6</v>
      </c>
      <c r="D847" s="54">
        <v>0.45407399999999998</v>
      </c>
      <c r="E847" s="54">
        <v>20.436699999999998</v>
      </c>
      <c r="F847" s="54">
        <v>3.9999199999999999</v>
      </c>
      <c r="G847" s="54">
        <v>-77.400000000000006</v>
      </c>
      <c r="H847" s="54">
        <v>-2604.5077999999999</v>
      </c>
      <c r="I847" s="54">
        <v>3.9999199999999999</v>
      </c>
      <c r="J847" s="54">
        <v>-251</v>
      </c>
      <c r="K847" s="54">
        <v>93.555899999999994</v>
      </c>
      <c r="L847" s="54">
        <v>29.989799999999999</v>
      </c>
      <c r="M847" s="54">
        <v>6.0380500000000001</v>
      </c>
      <c r="N847" s="54">
        <v>-3.1799999999999998E-4</v>
      </c>
      <c r="O847" s="54">
        <v>1393.84</v>
      </c>
    </row>
    <row r="848" spans="2:15" x14ac:dyDescent="0.2">
      <c r="B848" s="54">
        <v>70.083500000000001</v>
      </c>
      <c r="C848" s="54">
        <v>1411.8</v>
      </c>
      <c r="D848" s="54">
        <v>0.44878099999999999</v>
      </c>
      <c r="E848" s="54">
        <v>20.436699999999998</v>
      </c>
      <c r="F848" s="54">
        <v>3.9999000000000002</v>
      </c>
      <c r="G848" s="54">
        <v>-77.400000000000006</v>
      </c>
      <c r="H848" s="54">
        <v>-2606.21</v>
      </c>
      <c r="I848" s="54">
        <v>3.9999000000000002</v>
      </c>
      <c r="J848" s="54">
        <v>-252.18799999999999</v>
      </c>
      <c r="K848" s="54">
        <v>97.077699999999993</v>
      </c>
      <c r="L848" s="54">
        <v>29.965299999999999</v>
      </c>
      <c r="M848" s="54">
        <v>6.0365799999999998</v>
      </c>
      <c r="N848" s="54">
        <v>-6.3600000000000001E-6</v>
      </c>
      <c r="O848" s="54">
        <v>1393.57</v>
      </c>
    </row>
    <row r="849" spans="2:15" x14ac:dyDescent="0.2">
      <c r="B849" s="54">
        <v>70.166899999999998</v>
      </c>
      <c r="C849" s="54">
        <v>1413.79</v>
      </c>
      <c r="D849" s="54">
        <v>0.43928699999999998</v>
      </c>
      <c r="E849" s="54">
        <v>20.436699999999998</v>
      </c>
      <c r="F849" s="54">
        <v>4.00021</v>
      </c>
      <c r="G849" s="54">
        <v>-77.400000000000006</v>
      </c>
      <c r="H849" s="54">
        <v>-2607.8979999999997</v>
      </c>
      <c r="I849" s="54">
        <v>4.00021</v>
      </c>
      <c r="J849" s="54">
        <v>-253.4</v>
      </c>
      <c r="K849" s="54">
        <v>93.668199999999999</v>
      </c>
      <c r="L849" s="54">
        <v>30.014800000000001</v>
      </c>
      <c r="M849" s="54">
        <v>6.0349700000000004</v>
      </c>
      <c r="N849" s="54">
        <v>-6.3699999999999998E-4</v>
      </c>
      <c r="O849" s="54">
        <v>1394.13</v>
      </c>
    </row>
    <row r="850" spans="2:15" x14ac:dyDescent="0.2">
      <c r="B850" s="54">
        <v>70.250200000000007</v>
      </c>
      <c r="C850" s="54">
        <v>1414.3</v>
      </c>
      <c r="D850" s="54">
        <v>0.43224299999999999</v>
      </c>
      <c r="E850" s="54">
        <v>20.436699999999998</v>
      </c>
      <c r="F850" s="54">
        <v>4.0000499999999999</v>
      </c>
      <c r="G850" s="54">
        <v>-77.400000000000006</v>
      </c>
      <c r="H850" s="54">
        <v>-2609.5099999999998</v>
      </c>
      <c r="I850" s="54">
        <v>4.0000499999999999</v>
      </c>
      <c r="J850" s="54">
        <v>-254.6</v>
      </c>
      <c r="K850" s="54">
        <v>96.9114</v>
      </c>
      <c r="L850" s="54">
        <v>29.990400000000001</v>
      </c>
      <c r="M850" s="54">
        <v>6.0313999999999997</v>
      </c>
      <c r="N850" s="54">
        <v>-3.1799999999999998E-4</v>
      </c>
      <c r="O850" s="54">
        <v>1394.21</v>
      </c>
    </row>
    <row r="851" spans="2:15" x14ac:dyDescent="0.2">
      <c r="B851" s="54">
        <v>70.333500000000001</v>
      </c>
      <c r="C851" s="54">
        <v>1416</v>
      </c>
      <c r="D851" s="54">
        <v>0.41139799999999999</v>
      </c>
      <c r="E851" s="54">
        <v>20.4543</v>
      </c>
      <c r="F851" s="54">
        <v>4.0001499999999997</v>
      </c>
      <c r="G851" s="54">
        <v>-77.400000000000006</v>
      </c>
      <c r="H851" s="54">
        <v>-2611.21</v>
      </c>
      <c r="I851" s="54">
        <v>4.0001499999999997</v>
      </c>
      <c r="J851" s="54">
        <v>-255.8</v>
      </c>
      <c r="K851" s="54">
        <v>93.662400000000005</v>
      </c>
      <c r="L851" s="54">
        <v>29.989899999999999</v>
      </c>
      <c r="M851" s="54">
        <v>6.0286999999999997</v>
      </c>
      <c r="N851" s="54">
        <v>-6.3699999999999998E-4</v>
      </c>
      <c r="O851" s="54">
        <v>1394.79</v>
      </c>
    </row>
    <row r="852" spans="2:15" x14ac:dyDescent="0.2">
      <c r="B852" s="54">
        <v>70.416899999999998</v>
      </c>
      <c r="C852" s="54">
        <v>1416.47</v>
      </c>
      <c r="D852" s="54">
        <v>0.43610199999999999</v>
      </c>
      <c r="E852" s="54">
        <v>20.442</v>
      </c>
      <c r="F852" s="54">
        <v>4.0000400000000003</v>
      </c>
      <c r="G852" s="54">
        <v>-77.400000000000006</v>
      </c>
      <c r="H852" s="54">
        <v>-2612.8979999999997</v>
      </c>
      <c r="I852" s="54">
        <v>4.0000400000000003</v>
      </c>
      <c r="J852" s="54">
        <v>-257</v>
      </c>
      <c r="K852" s="54">
        <v>96.475200000000001</v>
      </c>
      <c r="L852" s="54">
        <v>29.941199999999998</v>
      </c>
      <c r="M852" s="54">
        <v>6.0247700000000002</v>
      </c>
      <c r="N852" s="54">
        <v>-3.1799999999999998E-4</v>
      </c>
      <c r="O852" s="54">
        <v>1393.72</v>
      </c>
    </row>
    <row r="853" spans="2:15" x14ac:dyDescent="0.2">
      <c r="B853" s="54">
        <v>70.500200000000007</v>
      </c>
      <c r="C853" s="54">
        <v>1417.61</v>
      </c>
      <c r="D853" s="54">
        <v>0.42895800000000001</v>
      </c>
      <c r="E853" s="54">
        <v>20.436699999999998</v>
      </c>
      <c r="F853" s="54">
        <v>4</v>
      </c>
      <c r="G853" s="54">
        <v>-77.400000000000006</v>
      </c>
      <c r="H853" s="54">
        <v>-2614.6099999999997</v>
      </c>
      <c r="I853" s="54">
        <v>4</v>
      </c>
      <c r="J853" s="54">
        <v>-258.2</v>
      </c>
      <c r="K853" s="54">
        <v>93.819699999999997</v>
      </c>
      <c r="L853" s="54">
        <v>30.0151</v>
      </c>
      <c r="M853" s="54">
        <v>6.0228000000000002</v>
      </c>
      <c r="N853" s="54">
        <v>-1.272E-5</v>
      </c>
      <c r="O853" s="54">
        <v>1393.97</v>
      </c>
    </row>
    <row r="854" spans="2:15" x14ac:dyDescent="0.2">
      <c r="B854" s="54">
        <v>70.583500000000001</v>
      </c>
      <c r="C854" s="54">
        <v>1419.59</v>
      </c>
      <c r="D854" s="54">
        <v>0.441307</v>
      </c>
      <c r="E854" s="54">
        <v>20.436699999999998</v>
      </c>
      <c r="F854" s="54">
        <v>3.9999599999999997</v>
      </c>
      <c r="G854" s="54">
        <v>-77.400000000000006</v>
      </c>
      <c r="H854" s="54">
        <v>-2616.2979999999998</v>
      </c>
      <c r="I854" s="54">
        <v>3.9999599999999997</v>
      </c>
      <c r="J854" s="54">
        <v>-259.488</v>
      </c>
      <c r="K854" s="54">
        <v>93.786299999999997</v>
      </c>
      <c r="L854" s="54">
        <v>30.0395</v>
      </c>
      <c r="M854" s="54">
        <v>6.0198299999999998</v>
      </c>
      <c r="N854" s="54">
        <v>0</v>
      </c>
      <c r="O854" s="54">
        <v>1393.73</v>
      </c>
    </row>
    <row r="855" spans="2:15" x14ac:dyDescent="0.2">
      <c r="B855" s="54">
        <v>70.666899999999998</v>
      </c>
      <c r="C855" s="54">
        <v>1420.53</v>
      </c>
      <c r="D855" s="54">
        <v>0.435749</v>
      </c>
      <c r="E855" s="54">
        <v>20.436699999999998</v>
      </c>
      <c r="F855" s="54">
        <v>3.9998100000000001</v>
      </c>
      <c r="G855" s="54">
        <v>-77.400000000000006</v>
      </c>
      <c r="H855" s="54">
        <v>-2618.0077999999999</v>
      </c>
      <c r="I855" s="54">
        <v>3.9998100000000001</v>
      </c>
      <c r="J855" s="54">
        <v>-260.68799999999999</v>
      </c>
      <c r="K855" s="54">
        <v>93.808999999999997</v>
      </c>
      <c r="L855" s="54">
        <v>30.063500000000001</v>
      </c>
      <c r="M855" s="54">
        <v>6.0165199999999999</v>
      </c>
      <c r="N855" s="54">
        <v>-3.1799999999999998E-4</v>
      </c>
      <c r="O855" s="54">
        <v>1393.82</v>
      </c>
    </row>
    <row r="856" spans="2:15" x14ac:dyDescent="0.2">
      <c r="B856" s="54">
        <v>70.750200000000007</v>
      </c>
      <c r="C856" s="54">
        <v>1422.52</v>
      </c>
      <c r="D856" s="54">
        <v>0.439278</v>
      </c>
      <c r="E856" s="54">
        <v>20.436699999999998</v>
      </c>
      <c r="F856" s="54">
        <v>3.9998200000000002</v>
      </c>
      <c r="G856" s="54">
        <v>-77.400000000000006</v>
      </c>
      <c r="H856" s="54">
        <v>-2619.6979999999999</v>
      </c>
      <c r="I856" s="54">
        <v>3.9998200000000002</v>
      </c>
      <c r="J856" s="54">
        <v>-261.88799999999998</v>
      </c>
      <c r="K856" s="54">
        <v>96.627600000000001</v>
      </c>
      <c r="L856" s="54">
        <v>30.0398</v>
      </c>
      <c r="M856" s="54">
        <v>6.0117000000000003</v>
      </c>
      <c r="N856" s="54">
        <v>2.7347999999999999E-4</v>
      </c>
      <c r="O856" s="54">
        <v>1393.66</v>
      </c>
    </row>
    <row r="857" spans="2:15" x14ac:dyDescent="0.2">
      <c r="B857" s="54">
        <v>70.833500000000001</v>
      </c>
      <c r="C857" s="54">
        <v>1422.56</v>
      </c>
      <c r="D857" s="54">
        <v>0.43213000000000001</v>
      </c>
      <c r="E857" s="54">
        <v>20.436699999999998</v>
      </c>
      <c r="F857" s="54">
        <v>4.0000600000000004</v>
      </c>
      <c r="G857" s="54">
        <v>-77.400000000000006</v>
      </c>
      <c r="H857" s="54">
        <v>-2621.2979999999998</v>
      </c>
      <c r="I857" s="54">
        <v>4.0000600000000004</v>
      </c>
      <c r="J857" s="54">
        <v>-263.09800000000001</v>
      </c>
      <c r="K857" s="54">
        <v>93.861599999999996</v>
      </c>
      <c r="L857" s="54">
        <v>29.990400000000001</v>
      </c>
      <c r="M857" s="54">
        <v>6.0098799999999999</v>
      </c>
      <c r="N857" s="54">
        <v>2.7347999999999999E-4</v>
      </c>
      <c r="O857" s="54">
        <v>1394.01</v>
      </c>
    </row>
    <row r="858" spans="2:15" x14ac:dyDescent="0.2">
      <c r="B858" s="54">
        <v>70.916899999999998</v>
      </c>
      <c r="C858" s="54">
        <v>1425</v>
      </c>
      <c r="D858" s="54">
        <v>0.43213000000000001</v>
      </c>
      <c r="E858" s="54">
        <v>20.436699999999998</v>
      </c>
      <c r="F858" s="54">
        <v>3.9995400000000001</v>
      </c>
      <c r="G858" s="54">
        <v>-77.400000000000006</v>
      </c>
      <c r="H858" s="54">
        <v>-2623.0099999999998</v>
      </c>
      <c r="I858" s="54">
        <v>3.9995400000000001</v>
      </c>
      <c r="J858" s="54">
        <v>-264.28800000000001</v>
      </c>
      <c r="K858" s="54">
        <v>93.964299999999994</v>
      </c>
      <c r="L858" s="54">
        <v>30.0396</v>
      </c>
      <c r="M858" s="54">
        <v>6.0074800000000002</v>
      </c>
      <c r="N858" s="54">
        <v>-2.4168E-4</v>
      </c>
      <c r="O858" s="54">
        <v>1393.7</v>
      </c>
    </row>
    <row r="859" spans="2:15" x14ac:dyDescent="0.2">
      <c r="B859" s="54">
        <v>71.000200000000007</v>
      </c>
      <c r="C859" s="54">
        <v>1425.83</v>
      </c>
      <c r="D859" s="54">
        <v>0.41679699999999997</v>
      </c>
      <c r="E859" s="54">
        <v>20.4543</v>
      </c>
      <c r="F859" s="54">
        <v>4.0002300000000002</v>
      </c>
      <c r="G859" s="54">
        <v>-77.370900000000006</v>
      </c>
      <c r="H859" s="54">
        <v>-2624.7077999999997</v>
      </c>
      <c r="I859" s="54">
        <v>4.0002300000000002</v>
      </c>
      <c r="J859" s="54">
        <v>-265.488</v>
      </c>
      <c r="K859" s="54">
        <v>93.500200000000007</v>
      </c>
      <c r="L859" s="54">
        <v>29.990099999999998</v>
      </c>
      <c r="M859" s="54">
        <v>6.0055300000000003</v>
      </c>
      <c r="N859" s="54">
        <v>0</v>
      </c>
      <c r="O859" s="54">
        <v>1394.37</v>
      </c>
    </row>
    <row r="860" spans="2:15" x14ac:dyDescent="0.2">
      <c r="B860" s="54">
        <v>71.083500000000001</v>
      </c>
      <c r="C860" s="54">
        <v>1427.99</v>
      </c>
      <c r="D860" s="54">
        <v>0.43973499999999999</v>
      </c>
      <c r="E860" s="54">
        <v>20.442</v>
      </c>
      <c r="F860" s="54">
        <v>3.9996299999999998</v>
      </c>
      <c r="G860" s="54">
        <v>-77.3</v>
      </c>
      <c r="H860" s="54">
        <v>-2626.41</v>
      </c>
      <c r="I860" s="54">
        <v>3.9996299999999998</v>
      </c>
      <c r="J860" s="54">
        <v>-266.7</v>
      </c>
      <c r="K860" s="54">
        <v>96.888999999999996</v>
      </c>
      <c r="L860" s="54">
        <v>29.990300000000001</v>
      </c>
      <c r="M860" s="54">
        <v>6.0012299999999996</v>
      </c>
      <c r="N860" s="54">
        <v>-2.8620000000000002E-4</v>
      </c>
      <c r="O860" s="54">
        <v>1393.95</v>
      </c>
    </row>
    <row r="861" spans="2:15" x14ac:dyDescent="0.2">
      <c r="B861" s="54">
        <v>71.166899999999998</v>
      </c>
      <c r="C861" s="54">
        <v>1428.34</v>
      </c>
      <c r="D861" s="54">
        <v>0.43139</v>
      </c>
      <c r="E861" s="54">
        <v>20.456900000000001</v>
      </c>
      <c r="F861" s="54">
        <v>4.0002000000000004</v>
      </c>
      <c r="G861" s="54">
        <v>-77.3</v>
      </c>
      <c r="H861" s="54">
        <v>-2628.098</v>
      </c>
      <c r="I861" s="54">
        <v>4.0002000000000004</v>
      </c>
      <c r="J861" s="54">
        <v>-267.89999999999998</v>
      </c>
      <c r="K861" s="54">
        <v>93.744699999999995</v>
      </c>
      <c r="L861" s="54">
        <v>30.015000000000001</v>
      </c>
      <c r="M861" s="54">
        <v>5.9988799999999998</v>
      </c>
      <c r="N861" s="54">
        <v>-3.1799999999999998E-4</v>
      </c>
      <c r="O861" s="54">
        <v>1393.74</v>
      </c>
    </row>
    <row r="862" spans="2:15" x14ac:dyDescent="0.2">
      <c r="B862" s="54">
        <v>71.250200000000007</v>
      </c>
      <c r="C862" s="54">
        <v>1429.17</v>
      </c>
      <c r="D862" s="54">
        <v>0.42786099999999999</v>
      </c>
      <c r="E862" s="54">
        <v>20.456900000000001</v>
      </c>
      <c r="F862" s="54">
        <v>4.0000600000000004</v>
      </c>
      <c r="G862" s="54">
        <v>-77.3</v>
      </c>
      <c r="H862" s="54">
        <v>-2629.81</v>
      </c>
      <c r="I862" s="54">
        <v>4.0000600000000004</v>
      </c>
      <c r="J862" s="54">
        <v>-269.10000000000002</v>
      </c>
      <c r="K862" s="54">
        <v>97.220299999999995</v>
      </c>
      <c r="L862" s="54">
        <v>30.063800000000001</v>
      </c>
      <c r="M862" s="54">
        <v>5.9948800000000002</v>
      </c>
      <c r="N862" s="54">
        <v>-3.1799999999999998E-4</v>
      </c>
      <c r="O862" s="54">
        <v>1393.86</v>
      </c>
    </row>
    <row r="863" spans="2:15" x14ac:dyDescent="0.2">
      <c r="B863" s="54">
        <v>71.333500000000001</v>
      </c>
      <c r="C863" s="54">
        <v>1430.45</v>
      </c>
      <c r="D863" s="54">
        <v>0.40596300000000002</v>
      </c>
      <c r="E863" s="54">
        <v>20.4544</v>
      </c>
      <c r="F863" s="54">
        <v>4.0000200000000001</v>
      </c>
      <c r="G863" s="54">
        <v>-77.3</v>
      </c>
      <c r="H863" s="54">
        <v>-2631.5077999999999</v>
      </c>
      <c r="I863" s="54">
        <v>4.0000200000000001</v>
      </c>
      <c r="J863" s="54">
        <v>-270.38799999999998</v>
      </c>
      <c r="K863" s="54">
        <v>93.581400000000002</v>
      </c>
      <c r="L863" s="54">
        <v>30.064</v>
      </c>
      <c r="M863" s="54">
        <v>5.9941199999999997</v>
      </c>
      <c r="N863" s="54">
        <v>-2.9891999999999999E-4</v>
      </c>
      <c r="O863" s="54">
        <v>1394.05</v>
      </c>
    </row>
    <row r="864" spans="2:15" x14ac:dyDescent="0.2">
      <c r="B864" s="54">
        <v>71.416899999999998</v>
      </c>
      <c r="C864" s="54">
        <v>1432.66</v>
      </c>
      <c r="D864" s="54">
        <v>0.432425</v>
      </c>
      <c r="E864" s="54">
        <v>20.442</v>
      </c>
      <c r="F864" s="54">
        <v>3.9996100000000001</v>
      </c>
      <c r="G864" s="54">
        <v>-77.308000000000007</v>
      </c>
      <c r="H864" s="54">
        <v>-2633.21</v>
      </c>
      <c r="I864" s="54">
        <v>3.9996100000000001</v>
      </c>
      <c r="J864" s="54">
        <v>-271.58800000000002</v>
      </c>
      <c r="K864" s="54">
        <v>96.870199999999997</v>
      </c>
      <c r="L864" s="54">
        <v>30.039300000000001</v>
      </c>
      <c r="M864" s="54">
        <v>5.9881500000000001</v>
      </c>
      <c r="N864" s="54">
        <v>-2.9891999999999999E-4</v>
      </c>
      <c r="O864" s="54">
        <v>1394.29</v>
      </c>
    </row>
    <row r="865" spans="2:15" x14ac:dyDescent="0.2">
      <c r="B865" s="54">
        <v>71.500200000000007</v>
      </c>
      <c r="C865" s="54">
        <v>1434.2</v>
      </c>
      <c r="D865" s="54">
        <v>0.42358499999999999</v>
      </c>
      <c r="E865" s="54">
        <v>20.4543</v>
      </c>
      <c r="F865" s="54">
        <v>3.9998300000000002</v>
      </c>
      <c r="G865" s="54">
        <v>-77.400000000000006</v>
      </c>
      <c r="H865" s="54">
        <v>-2634.91</v>
      </c>
      <c r="I865" s="54">
        <v>3.9998300000000002</v>
      </c>
      <c r="J865" s="54">
        <v>-272.8</v>
      </c>
      <c r="K865" s="54">
        <v>94.088200000000001</v>
      </c>
      <c r="L865" s="54">
        <v>29.990099999999998</v>
      </c>
      <c r="M865" s="54">
        <v>5.9855499999999999</v>
      </c>
      <c r="N865" s="54">
        <v>2.9255999999999998E-4</v>
      </c>
      <c r="O865" s="54">
        <v>1394.86</v>
      </c>
    </row>
    <row r="866" spans="2:15" x14ac:dyDescent="0.2">
      <c r="B866" s="54">
        <v>71.583500000000001</v>
      </c>
      <c r="C866" s="54">
        <v>1435.17</v>
      </c>
      <c r="D866" s="54">
        <v>0.43769799999999998</v>
      </c>
      <c r="E866" s="54">
        <v>20.442</v>
      </c>
      <c r="F866" s="54">
        <v>3.9995500000000002</v>
      </c>
      <c r="G866" s="54">
        <v>-77.5</v>
      </c>
      <c r="H866" s="54">
        <v>-2636.6099999999997</v>
      </c>
      <c r="I866" s="54">
        <v>3.9995500000000002</v>
      </c>
      <c r="J866" s="54">
        <v>-274</v>
      </c>
      <c r="K866" s="54">
        <v>96.669399999999996</v>
      </c>
      <c r="L866" s="54">
        <v>29.965299999999999</v>
      </c>
      <c r="M866" s="54">
        <v>5.9819100000000001</v>
      </c>
      <c r="N866" s="54">
        <v>0</v>
      </c>
      <c r="O866" s="54">
        <v>1394.02</v>
      </c>
    </row>
    <row r="867" spans="2:15" x14ac:dyDescent="0.2">
      <c r="B867" s="54">
        <v>71.666899999999998</v>
      </c>
      <c r="C867" s="54">
        <v>1436.81</v>
      </c>
      <c r="D867" s="54">
        <v>0.421796</v>
      </c>
      <c r="E867" s="54">
        <v>20.4544</v>
      </c>
      <c r="F867" s="54">
        <v>4.0000499999999999</v>
      </c>
      <c r="G867" s="54">
        <v>-77.634500000000003</v>
      </c>
      <c r="H867" s="54">
        <v>-2638.4056</v>
      </c>
      <c r="I867" s="54">
        <v>4.0000499999999999</v>
      </c>
      <c r="J867" s="54">
        <v>-275.2</v>
      </c>
      <c r="K867" s="54">
        <v>93.787099999999995</v>
      </c>
      <c r="L867" s="54">
        <v>29.965900000000001</v>
      </c>
      <c r="M867" s="54">
        <v>5.9813499999999999</v>
      </c>
      <c r="N867" s="54">
        <v>-3.0528E-4</v>
      </c>
      <c r="O867" s="54">
        <v>1394.61</v>
      </c>
    </row>
    <row r="868" spans="2:15" x14ac:dyDescent="0.2">
      <c r="B868" s="54">
        <v>71.750200000000007</v>
      </c>
      <c r="C868" s="54">
        <v>1437.48</v>
      </c>
      <c r="D868" s="54">
        <v>0.44120999999999999</v>
      </c>
      <c r="E868" s="54">
        <v>20.442</v>
      </c>
      <c r="F868" s="54">
        <v>4.0000799999999996</v>
      </c>
      <c r="G868" s="54">
        <v>-77.7</v>
      </c>
      <c r="H868" s="54">
        <v>-2640.0099999999998</v>
      </c>
      <c r="I868" s="54">
        <v>4.0000799999999996</v>
      </c>
      <c r="J868" s="54">
        <v>-276.39999999999998</v>
      </c>
      <c r="K868" s="54">
        <v>96.578500000000005</v>
      </c>
      <c r="L868" s="54">
        <v>29.941099999999999</v>
      </c>
      <c r="M868" s="54">
        <v>5.9794999999999998</v>
      </c>
      <c r="N868" s="54">
        <v>0</v>
      </c>
      <c r="O868" s="54">
        <v>1393.77</v>
      </c>
    </row>
    <row r="869" spans="2:15" x14ac:dyDescent="0.2">
      <c r="B869" s="54">
        <v>71.833500000000001</v>
      </c>
      <c r="C869" s="54">
        <v>1440.4</v>
      </c>
      <c r="D869" s="54">
        <v>0.43929600000000002</v>
      </c>
      <c r="E869" s="54">
        <v>20.456900000000001</v>
      </c>
      <c r="F869" s="54">
        <v>3.9999799999999999</v>
      </c>
      <c r="G869" s="54">
        <v>-77.900000000000006</v>
      </c>
      <c r="H869" s="54">
        <v>-2641.71</v>
      </c>
      <c r="I869" s="54">
        <v>3.9999799999999999</v>
      </c>
      <c r="J869" s="54">
        <v>-277.60000000000002</v>
      </c>
      <c r="K869" s="54">
        <v>94.1387</v>
      </c>
      <c r="L869" s="54">
        <v>30.0396</v>
      </c>
      <c r="M869" s="54">
        <v>5.9775900000000002</v>
      </c>
      <c r="N869" s="54">
        <v>-3.1799999999999998E-4</v>
      </c>
      <c r="O869" s="54">
        <v>1394.91</v>
      </c>
    </row>
    <row r="870" spans="2:15" x14ac:dyDescent="0.2">
      <c r="B870" s="54">
        <v>71.916899999999998</v>
      </c>
      <c r="C870" s="54">
        <v>1441.6</v>
      </c>
      <c r="D870" s="54">
        <v>0.43223899999999998</v>
      </c>
      <c r="E870" s="54">
        <v>20.456900000000001</v>
      </c>
      <c r="F870" s="54">
        <v>3.9996800000000001</v>
      </c>
      <c r="G870" s="54">
        <v>-78</v>
      </c>
      <c r="H870" s="54">
        <v>-2643.3979999999997</v>
      </c>
      <c r="I870" s="54">
        <v>3.9996800000000001</v>
      </c>
      <c r="J870" s="54">
        <v>-278.89999999999998</v>
      </c>
      <c r="K870" s="54">
        <v>94.112700000000004</v>
      </c>
      <c r="L870" s="54">
        <v>30.0151</v>
      </c>
      <c r="M870" s="54">
        <v>5.9759399999999996</v>
      </c>
      <c r="N870" s="54">
        <v>-6.1820600000000001E-14</v>
      </c>
      <c r="O870" s="54">
        <v>1394.27</v>
      </c>
    </row>
    <row r="871" spans="2:15" x14ac:dyDescent="0.2">
      <c r="B871" s="54">
        <v>72.000200000000007</v>
      </c>
      <c r="C871" s="54">
        <v>1443.8</v>
      </c>
      <c r="D871" s="54">
        <v>0.41600700000000002</v>
      </c>
      <c r="E871" s="54">
        <v>20.456900000000001</v>
      </c>
      <c r="F871" s="54">
        <v>4.0001899999999999</v>
      </c>
      <c r="G871" s="54">
        <v>-78.099999999999994</v>
      </c>
      <c r="H871" s="54">
        <v>-2645.1099999999997</v>
      </c>
      <c r="I871" s="54">
        <v>4.0001899999999999</v>
      </c>
      <c r="J871" s="54">
        <v>-280.08800000000002</v>
      </c>
      <c r="K871" s="54">
        <v>93.761899999999997</v>
      </c>
      <c r="L871" s="54">
        <v>30.039300000000001</v>
      </c>
      <c r="M871" s="54">
        <v>5.9745299999999997</v>
      </c>
      <c r="N871" s="54">
        <v>-3.1799999999999998E-4</v>
      </c>
      <c r="O871" s="54">
        <v>1393.59</v>
      </c>
    </row>
    <row r="872" spans="2:15" x14ac:dyDescent="0.2">
      <c r="B872" s="54">
        <v>72.083500000000001</v>
      </c>
      <c r="C872" s="54">
        <v>1444.44</v>
      </c>
      <c r="D872" s="54">
        <v>0.43541299999999999</v>
      </c>
      <c r="E872" s="54">
        <v>20.456900000000001</v>
      </c>
      <c r="F872" s="54">
        <v>3.9999400000000001</v>
      </c>
      <c r="G872" s="54">
        <v>-78.2</v>
      </c>
      <c r="H872" s="54">
        <v>-2646.81</v>
      </c>
      <c r="I872" s="54">
        <v>3.9999400000000001</v>
      </c>
      <c r="J872" s="54">
        <v>-281.3</v>
      </c>
      <c r="K872" s="54">
        <v>96.769000000000005</v>
      </c>
      <c r="L872" s="54">
        <v>29.965800000000002</v>
      </c>
      <c r="M872" s="54">
        <v>5.9713200000000004</v>
      </c>
      <c r="N872" s="54">
        <v>-2.544E-5</v>
      </c>
      <c r="O872" s="54">
        <v>1394.45</v>
      </c>
    </row>
    <row r="873" spans="2:15" x14ac:dyDescent="0.2">
      <c r="B873" s="54">
        <v>72.166899999999998</v>
      </c>
      <c r="C873" s="54">
        <v>1445.97</v>
      </c>
      <c r="D873" s="54">
        <v>0.42897000000000002</v>
      </c>
      <c r="E873" s="54">
        <v>20.4543</v>
      </c>
      <c r="F873" s="54">
        <v>4.0004600000000003</v>
      </c>
      <c r="G873" s="54">
        <v>-78.400000000000006</v>
      </c>
      <c r="H873" s="54">
        <v>-2648.5859999999998</v>
      </c>
      <c r="I873" s="54">
        <v>4.0004600000000003</v>
      </c>
      <c r="J873" s="54">
        <v>-282.5</v>
      </c>
      <c r="K873" s="54">
        <v>93.943799999999996</v>
      </c>
      <c r="L873" s="54">
        <v>30.063800000000001</v>
      </c>
      <c r="M873" s="54">
        <v>5.9697500000000003</v>
      </c>
      <c r="N873" s="54">
        <v>-2.6711999999999998E-4</v>
      </c>
      <c r="O873" s="54">
        <v>1393.91</v>
      </c>
    </row>
    <row r="874" spans="2:15" x14ac:dyDescent="0.2">
      <c r="B874" s="54">
        <v>72.250200000000007</v>
      </c>
      <c r="C874" s="54">
        <v>1448.05</v>
      </c>
      <c r="D874" s="54">
        <v>0.44131900000000002</v>
      </c>
      <c r="E874" s="54">
        <v>20.442</v>
      </c>
      <c r="F874" s="54">
        <v>3.9995099999999999</v>
      </c>
      <c r="G874" s="54">
        <v>-78.599999999999994</v>
      </c>
      <c r="H874" s="54">
        <v>-2650.2860000000001</v>
      </c>
      <c r="I874" s="54">
        <v>3.9995099999999999</v>
      </c>
      <c r="J874" s="54">
        <v>-283.78800000000001</v>
      </c>
      <c r="K874" s="54">
        <v>97.175200000000004</v>
      </c>
      <c r="L874" s="54">
        <v>29.965900000000001</v>
      </c>
      <c r="M874" s="54">
        <v>5.9673600000000002</v>
      </c>
      <c r="N874" s="54">
        <v>-3.1799999999999998E-4</v>
      </c>
      <c r="O874" s="54">
        <v>1393.69</v>
      </c>
    </row>
    <row r="875" spans="2:15" x14ac:dyDescent="0.2">
      <c r="B875" s="54">
        <v>72.333500000000001</v>
      </c>
      <c r="C875" s="54">
        <v>1449.11</v>
      </c>
      <c r="D875" s="54">
        <v>0.435751</v>
      </c>
      <c r="E875" s="54">
        <v>20.4544</v>
      </c>
      <c r="F875" s="54">
        <v>4.0004099999999996</v>
      </c>
      <c r="G875" s="54">
        <v>-78.8</v>
      </c>
      <c r="H875" s="54">
        <v>-2652.0077999999999</v>
      </c>
      <c r="I875" s="54">
        <v>4.0004099999999996</v>
      </c>
      <c r="J875" s="54">
        <v>-284.988</v>
      </c>
      <c r="K875" s="54">
        <v>96.614199999999997</v>
      </c>
      <c r="L875" s="54">
        <v>29.9663</v>
      </c>
      <c r="M875" s="54">
        <v>5.9663899999999996</v>
      </c>
      <c r="N875" s="54">
        <v>-2.9929400000000002E-4</v>
      </c>
      <c r="O875" s="54">
        <v>1393.56</v>
      </c>
    </row>
    <row r="876" spans="2:15" x14ac:dyDescent="0.2">
      <c r="B876" s="54">
        <v>72.416899999999998</v>
      </c>
      <c r="C876" s="54">
        <v>1450.61</v>
      </c>
      <c r="D876" s="54">
        <v>0.439278</v>
      </c>
      <c r="E876" s="54">
        <v>20.442</v>
      </c>
      <c r="F876" s="54">
        <v>3.99987</v>
      </c>
      <c r="G876" s="54">
        <v>-79</v>
      </c>
      <c r="H876" s="54">
        <v>-2653.6979999999999</v>
      </c>
      <c r="I876" s="54">
        <v>3.99987</v>
      </c>
      <c r="J876" s="54">
        <v>-286.2</v>
      </c>
      <c r="K876" s="54">
        <v>97.108800000000002</v>
      </c>
      <c r="L876" s="54">
        <v>30.014800000000001</v>
      </c>
      <c r="M876" s="54">
        <v>5.9640199999999997</v>
      </c>
      <c r="N876" s="54">
        <v>1.272E-5</v>
      </c>
      <c r="O876" s="54">
        <v>1394.07</v>
      </c>
    </row>
    <row r="877" spans="2:15" x14ac:dyDescent="0.2">
      <c r="B877" s="54">
        <v>72.500200000000007</v>
      </c>
      <c r="C877" s="54">
        <v>1452.39</v>
      </c>
      <c r="D877" s="54">
        <v>0.43139499999999997</v>
      </c>
      <c r="E877" s="54">
        <v>20.456900000000001</v>
      </c>
      <c r="F877" s="54">
        <v>4.0001499999999997</v>
      </c>
      <c r="G877" s="54">
        <v>-79.3</v>
      </c>
      <c r="H877" s="54">
        <v>-2655.31</v>
      </c>
      <c r="I877" s="54">
        <v>4.0001499999999997</v>
      </c>
      <c r="J877" s="54">
        <v>-287.39999999999998</v>
      </c>
      <c r="K877" s="54">
        <v>94.267600000000002</v>
      </c>
      <c r="L877" s="54">
        <v>30.015000000000001</v>
      </c>
      <c r="M877" s="54">
        <v>5.9622399999999995</v>
      </c>
      <c r="N877" s="54">
        <v>0</v>
      </c>
      <c r="O877" s="54">
        <v>1393.77</v>
      </c>
    </row>
    <row r="878" spans="2:15" x14ac:dyDescent="0.2">
      <c r="B878" s="54">
        <v>72.583500000000001</v>
      </c>
      <c r="C878" s="54">
        <v>1453.32</v>
      </c>
      <c r="D878" s="54">
        <v>0.42786600000000002</v>
      </c>
      <c r="E878" s="54">
        <v>20.456900000000001</v>
      </c>
      <c r="F878" s="54">
        <v>3.9998200000000002</v>
      </c>
      <c r="G878" s="54">
        <v>-79.599999999999994</v>
      </c>
      <c r="H878" s="54">
        <v>-2657.098</v>
      </c>
      <c r="I878" s="54">
        <v>3.9998200000000002</v>
      </c>
      <c r="J878" s="54">
        <v>-288.68799999999999</v>
      </c>
      <c r="K878" s="54">
        <v>96.998699999999999</v>
      </c>
      <c r="L878" s="54">
        <v>30.0153</v>
      </c>
      <c r="M878" s="54">
        <v>5.9592600000000004</v>
      </c>
      <c r="N878" s="54">
        <v>6.3600000000000001E-6</v>
      </c>
      <c r="O878" s="54">
        <v>1393.81</v>
      </c>
    </row>
    <row r="879" spans="2:15" x14ac:dyDescent="0.2">
      <c r="B879" s="54">
        <v>72.666899999999998</v>
      </c>
      <c r="C879" s="54">
        <v>1455.24</v>
      </c>
      <c r="D879" s="54">
        <v>0.405644</v>
      </c>
      <c r="E879" s="54">
        <v>20.456900000000001</v>
      </c>
      <c r="F879" s="54">
        <v>4.00007</v>
      </c>
      <c r="G879" s="54">
        <v>-79.867999999999995</v>
      </c>
      <c r="H879" s="54">
        <v>-2658.8078</v>
      </c>
      <c r="I879" s="54">
        <v>4.00007</v>
      </c>
      <c r="J879" s="54">
        <v>-289.88799999999998</v>
      </c>
      <c r="K879" s="54">
        <v>93.777600000000007</v>
      </c>
      <c r="L879" s="54">
        <v>29.965900000000001</v>
      </c>
      <c r="M879" s="54">
        <v>5.95845</v>
      </c>
      <c r="N879" s="54">
        <v>-3.1799999999999998E-4</v>
      </c>
      <c r="O879" s="54">
        <v>1394.21</v>
      </c>
    </row>
    <row r="880" spans="2:15" x14ac:dyDescent="0.2">
      <c r="B880" s="54">
        <v>72.750200000000007</v>
      </c>
      <c r="C880" s="54">
        <v>1457.09</v>
      </c>
      <c r="D880" s="54">
        <v>0.430342</v>
      </c>
      <c r="E880" s="54">
        <v>20.456900000000001</v>
      </c>
      <c r="F880" s="54">
        <v>3.99993</v>
      </c>
      <c r="G880" s="54">
        <v>-80.2</v>
      </c>
      <c r="H880" s="54">
        <v>-2660.498</v>
      </c>
      <c r="I880" s="54">
        <v>3.99993</v>
      </c>
      <c r="J880" s="54">
        <v>-291.10000000000002</v>
      </c>
      <c r="K880" s="54">
        <v>96.750200000000007</v>
      </c>
      <c r="L880" s="54">
        <v>29.989899999999999</v>
      </c>
      <c r="M880" s="54">
        <v>5.9560399999999998</v>
      </c>
      <c r="N880" s="54">
        <v>-3.1799999999999998E-4</v>
      </c>
      <c r="O880" s="54">
        <v>1393.93</v>
      </c>
    </row>
    <row r="881" spans="2:15" x14ac:dyDescent="0.2">
      <c r="B881" s="54">
        <v>72.833500000000001</v>
      </c>
      <c r="C881" s="54">
        <v>1458.36</v>
      </c>
      <c r="D881" s="54">
        <v>0.41064200000000001</v>
      </c>
      <c r="E881" s="54">
        <v>20.456900000000001</v>
      </c>
      <c r="F881" s="54">
        <v>3.9999599999999997</v>
      </c>
      <c r="G881" s="54">
        <v>-80.599999999999994</v>
      </c>
      <c r="H881" s="54">
        <v>-2662.2860000000001</v>
      </c>
      <c r="I881" s="54">
        <v>3.9999599999999997</v>
      </c>
      <c r="J881" s="54">
        <v>-292.39999999999998</v>
      </c>
      <c r="K881" s="54">
        <v>94.140100000000004</v>
      </c>
      <c r="L881" s="54">
        <v>29.965399999999999</v>
      </c>
      <c r="M881" s="54">
        <v>5.9578699999999998</v>
      </c>
      <c r="N881" s="54">
        <v>-5.2059500000000003E-14</v>
      </c>
      <c r="O881" s="54">
        <v>1394.26</v>
      </c>
    </row>
    <row r="882" spans="2:15" x14ac:dyDescent="0.2">
      <c r="B882" s="54">
        <v>72.916899999999998</v>
      </c>
      <c r="C882" s="54">
        <v>1459.66</v>
      </c>
      <c r="D882" s="54">
        <v>0.43181599999999998</v>
      </c>
      <c r="E882" s="54">
        <v>20.456900000000001</v>
      </c>
      <c r="F882" s="54">
        <v>4.0001899999999999</v>
      </c>
      <c r="G882" s="54">
        <v>-80.7</v>
      </c>
      <c r="H882" s="54">
        <v>-2663.81</v>
      </c>
      <c r="I882" s="54">
        <v>4.0001899999999999</v>
      </c>
      <c r="J882" s="54">
        <v>-293.60000000000002</v>
      </c>
      <c r="K882" s="54">
        <v>96.589100000000002</v>
      </c>
      <c r="L882" s="54">
        <v>29.965900000000001</v>
      </c>
      <c r="M882" s="54">
        <v>5.9935600000000004</v>
      </c>
      <c r="N882" s="54">
        <v>-3.1164000000000002E-4</v>
      </c>
      <c r="O882" s="54">
        <v>1393.93</v>
      </c>
    </row>
    <row r="883" spans="2:15" x14ac:dyDescent="0.2">
      <c r="B883" s="54">
        <v>73.000200000000007</v>
      </c>
      <c r="C883" s="54">
        <v>1460.91</v>
      </c>
      <c r="D883" s="54">
        <v>0.40914699999999998</v>
      </c>
      <c r="E883" s="54">
        <v>20.456900000000001</v>
      </c>
      <c r="F883" s="54">
        <v>3.9999799999999999</v>
      </c>
      <c r="G883" s="54">
        <v>-80.7</v>
      </c>
      <c r="H883" s="54">
        <v>-2665.6077999999998</v>
      </c>
      <c r="I883" s="54">
        <v>3.9999799999999999</v>
      </c>
      <c r="J883" s="54">
        <v>-294.88799999999998</v>
      </c>
      <c r="K883" s="54">
        <v>93.941900000000004</v>
      </c>
      <c r="L883" s="54">
        <v>30.014800000000001</v>
      </c>
      <c r="M883" s="54">
        <v>6.0216799999999999</v>
      </c>
      <c r="N883" s="54">
        <v>-3.1799999999999998E-4</v>
      </c>
      <c r="O883" s="54">
        <v>1394.2</v>
      </c>
    </row>
    <row r="884" spans="2:15" x14ac:dyDescent="0.2">
      <c r="B884" s="54">
        <v>73.083500000000001</v>
      </c>
      <c r="C884" s="54">
        <v>1462.48</v>
      </c>
      <c r="D884" s="54">
        <v>0.423261</v>
      </c>
      <c r="E884" s="54">
        <v>20.456900000000001</v>
      </c>
      <c r="F884" s="54">
        <v>3.9999700000000002</v>
      </c>
      <c r="G884" s="54">
        <v>-80.7</v>
      </c>
      <c r="H884" s="54">
        <v>-2667.2979999999998</v>
      </c>
      <c r="I884" s="54">
        <v>3.9999700000000002</v>
      </c>
      <c r="J884" s="54">
        <v>-296.10000000000002</v>
      </c>
      <c r="K884" s="54">
        <v>96.358000000000004</v>
      </c>
      <c r="L884" s="54">
        <v>29.990099999999998</v>
      </c>
      <c r="M884" s="54">
        <v>6.0364000000000004</v>
      </c>
      <c r="N884" s="54">
        <v>0</v>
      </c>
      <c r="O884" s="54">
        <v>1394.35</v>
      </c>
    </row>
    <row r="885" spans="2:15" x14ac:dyDescent="0.2">
      <c r="B885" s="54">
        <v>73.166899999999998</v>
      </c>
      <c r="C885" s="54">
        <v>1462.96</v>
      </c>
      <c r="D885" s="54">
        <v>0.40666600000000003</v>
      </c>
      <c r="E885" s="54">
        <v>20.4543</v>
      </c>
      <c r="F885" s="54">
        <v>4.0000400000000003</v>
      </c>
      <c r="G885" s="54">
        <v>-80.7</v>
      </c>
      <c r="H885" s="54">
        <v>-2669.0099999999998</v>
      </c>
      <c r="I885" s="54">
        <v>4.0000400000000003</v>
      </c>
      <c r="J885" s="54">
        <v>-297.39800000000002</v>
      </c>
      <c r="K885" s="54">
        <v>94.236199999999997</v>
      </c>
      <c r="L885" s="54">
        <v>30.0642</v>
      </c>
      <c r="M885" s="54">
        <v>6.0608700000000004</v>
      </c>
      <c r="N885" s="54">
        <v>0</v>
      </c>
      <c r="O885" s="54">
        <v>1393.41</v>
      </c>
    </row>
    <row r="886" spans="2:15" x14ac:dyDescent="0.2">
      <c r="B886" s="54">
        <v>73.250200000000007</v>
      </c>
      <c r="C886" s="54">
        <v>1463.6</v>
      </c>
      <c r="D886" s="54">
        <v>0.42254399999999998</v>
      </c>
      <c r="E886" s="54">
        <v>20.442</v>
      </c>
      <c r="F886" s="54">
        <v>4.0000099999999996</v>
      </c>
      <c r="G886" s="54">
        <v>-80.7</v>
      </c>
      <c r="H886" s="54">
        <v>-2670.7979999999998</v>
      </c>
      <c r="I886" s="54">
        <v>4.0000099999999996</v>
      </c>
      <c r="J886" s="54">
        <v>-298.60000000000002</v>
      </c>
      <c r="K886" s="54">
        <v>97.109899999999996</v>
      </c>
      <c r="L886" s="54">
        <v>30.0153</v>
      </c>
      <c r="M886" s="54">
        <v>6.0771499999999996</v>
      </c>
      <c r="N886" s="54">
        <v>-4.4520000000000001E-5</v>
      </c>
      <c r="O886" s="54">
        <v>1393.59</v>
      </c>
    </row>
    <row r="887" spans="2:15" x14ac:dyDescent="0.2">
      <c r="B887" s="54">
        <v>73.333500000000001</v>
      </c>
      <c r="C887" s="54">
        <v>1465.4</v>
      </c>
      <c r="D887" s="54">
        <v>0.40702100000000002</v>
      </c>
      <c r="E887" s="54">
        <v>20.4544</v>
      </c>
      <c r="F887" s="54">
        <v>4.00021</v>
      </c>
      <c r="G887" s="54">
        <v>-80.7</v>
      </c>
      <c r="H887" s="54">
        <v>-2672.5077999999999</v>
      </c>
      <c r="I887" s="54">
        <v>4.00021</v>
      </c>
      <c r="J887" s="54">
        <v>-299.8</v>
      </c>
      <c r="K887" s="54">
        <v>93.5471</v>
      </c>
      <c r="L887" s="54">
        <v>29.990300000000001</v>
      </c>
      <c r="M887" s="54">
        <v>6.0966199999999997</v>
      </c>
      <c r="N887" s="54">
        <v>-3.8160000000000001E-5</v>
      </c>
      <c r="O887" s="54">
        <v>1393.74</v>
      </c>
    </row>
    <row r="888" spans="2:15" x14ac:dyDescent="0.2">
      <c r="B888" s="54">
        <v>73.416899999999998</v>
      </c>
      <c r="C888" s="54">
        <v>1467.12</v>
      </c>
      <c r="D888" s="54">
        <v>0.42466199999999998</v>
      </c>
      <c r="E888" s="54">
        <v>20.442</v>
      </c>
      <c r="F888" s="54">
        <v>3.99993</v>
      </c>
      <c r="G888" s="54">
        <v>-80.7</v>
      </c>
      <c r="H888" s="54">
        <v>-2674.2860000000001</v>
      </c>
      <c r="I888" s="54">
        <v>3.99993</v>
      </c>
      <c r="J888" s="54">
        <v>-301.08800000000002</v>
      </c>
      <c r="K888" s="54">
        <v>96.882300000000001</v>
      </c>
      <c r="L888" s="54">
        <v>29.990600000000001</v>
      </c>
      <c r="M888" s="54">
        <v>6.1134300000000001</v>
      </c>
      <c r="N888" s="54">
        <v>-5.9871999999999996E-4</v>
      </c>
      <c r="O888" s="54">
        <v>1393.85</v>
      </c>
    </row>
    <row r="889" spans="2:15" x14ac:dyDescent="0.2">
      <c r="B889" s="54">
        <v>73.500200000000007</v>
      </c>
      <c r="C889" s="54">
        <v>1468.6</v>
      </c>
      <c r="D889" s="54">
        <v>0.41098699999999999</v>
      </c>
      <c r="E889" s="54">
        <v>20.456900000000001</v>
      </c>
      <c r="F889" s="54">
        <v>3.9997699999999998</v>
      </c>
      <c r="G889" s="54">
        <v>-80.7</v>
      </c>
      <c r="H889" s="54">
        <v>-2675.998</v>
      </c>
      <c r="I889" s="54">
        <v>3.9997699999999998</v>
      </c>
      <c r="J889" s="54">
        <v>-302.3</v>
      </c>
      <c r="K889" s="54">
        <v>94.183499999999995</v>
      </c>
      <c r="L889" s="54">
        <v>30.015000000000001</v>
      </c>
      <c r="M889" s="54">
        <v>6.1343699999999997</v>
      </c>
      <c r="N889" s="54">
        <v>3.1799999999999998E-4</v>
      </c>
      <c r="O889" s="54">
        <v>1394.36</v>
      </c>
    </row>
    <row r="890" spans="2:15" x14ac:dyDescent="0.2">
      <c r="B890" s="54">
        <v>73.583500000000001</v>
      </c>
      <c r="C890" s="54">
        <v>1469.73</v>
      </c>
      <c r="D890" s="54">
        <v>0.43391600000000002</v>
      </c>
      <c r="E890" s="54">
        <v>20.456900000000001</v>
      </c>
      <c r="F890" s="54">
        <v>3.9996900000000002</v>
      </c>
      <c r="G890" s="54">
        <v>-80.7</v>
      </c>
      <c r="H890" s="54">
        <v>-2677.6979999999999</v>
      </c>
      <c r="I890" s="54">
        <v>3.9996900000000002</v>
      </c>
      <c r="J890" s="54">
        <v>-303.58800000000002</v>
      </c>
      <c r="K890" s="54">
        <v>97.0411</v>
      </c>
      <c r="L890" s="54">
        <v>29.965900000000001</v>
      </c>
      <c r="M890" s="54">
        <v>6.1467499999999999</v>
      </c>
      <c r="N890" s="54">
        <v>3.18E-5</v>
      </c>
      <c r="O890" s="54">
        <v>1393.84</v>
      </c>
    </row>
    <row r="891" spans="2:15" x14ac:dyDescent="0.2">
      <c r="B891" s="54">
        <v>73.666899999999998</v>
      </c>
      <c r="C891" s="54">
        <v>1469.38</v>
      </c>
      <c r="D891" s="54">
        <v>0.41819499999999998</v>
      </c>
      <c r="E891" s="54">
        <v>20.4543</v>
      </c>
      <c r="F891" s="54">
        <v>4.0000999999999998</v>
      </c>
      <c r="G891" s="54">
        <v>-80.7</v>
      </c>
      <c r="H891" s="54">
        <v>-2679.5077999999999</v>
      </c>
      <c r="I891" s="54">
        <v>4.0000999999999998</v>
      </c>
      <c r="J891" s="54">
        <v>-304.8</v>
      </c>
      <c r="K891" s="54">
        <v>93.834599999999995</v>
      </c>
      <c r="L891" s="54">
        <v>29.941099999999999</v>
      </c>
      <c r="M891" s="54">
        <v>6.1659899999999999</v>
      </c>
      <c r="N891" s="54">
        <v>-2.544E-5</v>
      </c>
      <c r="O891" s="54">
        <v>1393.67</v>
      </c>
    </row>
    <row r="892" spans="2:15" x14ac:dyDescent="0.2">
      <c r="B892" s="54">
        <v>73.750200000000007</v>
      </c>
      <c r="C892" s="54">
        <v>1472</v>
      </c>
      <c r="D892" s="54">
        <v>0.43407299999999999</v>
      </c>
      <c r="E892" s="54">
        <v>20.442</v>
      </c>
      <c r="F892" s="54">
        <v>3.99973</v>
      </c>
      <c r="G892" s="54">
        <v>-80.7</v>
      </c>
      <c r="H892" s="54">
        <v>-2681.1979999999999</v>
      </c>
      <c r="I892" s="54">
        <v>3.99973</v>
      </c>
      <c r="J892" s="54">
        <v>-306.10000000000002</v>
      </c>
      <c r="K892" s="54">
        <v>96.955200000000005</v>
      </c>
      <c r="L892" s="54">
        <v>29.990400000000001</v>
      </c>
      <c r="M892" s="54">
        <v>6.1778899999999997</v>
      </c>
      <c r="N892" s="54">
        <v>-2.544E-5</v>
      </c>
      <c r="O892" s="54">
        <v>1394.02</v>
      </c>
    </row>
    <row r="893" spans="2:15" x14ac:dyDescent="0.2">
      <c r="B893" s="54">
        <v>73.833500000000001</v>
      </c>
      <c r="C893" s="54">
        <v>1473.88</v>
      </c>
      <c r="D893" s="54">
        <v>0.41817900000000002</v>
      </c>
      <c r="E893" s="54">
        <v>20.4544</v>
      </c>
      <c r="F893" s="54">
        <v>4.0001600000000002</v>
      </c>
      <c r="G893" s="54">
        <v>-80.7</v>
      </c>
      <c r="H893" s="54">
        <v>-2682.998</v>
      </c>
      <c r="I893" s="54">
        <v>4.0001600000000002</v>
      </c>
      <c r="J893" s="54">
        <v>-307.3</v>
      </c>
      <c r="K893" s="54">
        <v>94.152799999999999</v>
      </c>
      <c r="L893" s="54">
        <v>29.990400000000001</v>
      </c>
      <c r="M893" s="54">
        <v>6.1981299999999999</v>
      </c>
      <c r="N893" s="54">
        <v>0</v>
      </c>
      <c r="O893" s="54">
        <v>1393.54</v>
      </c>
    </row>
    <row r="894" spans="2:15" x14ac:dyDescent="0.2">
      <c r="B894" s="54">
        <v>73.916899999999998</v>
      </c>
      <c r="C894" s="54">
        <v>1474.71</v>
      </c>
      <c r="D894" s="54">
        <v>0.43405300000000002</v>
      </c>
      <c r="E894" s="54">
        <v>20.442</v>
      </c>
      <c r="F894" s="54">
        <v>4.0000299999999998</v>
      </c>
      <c r="G894" s="54">
        <v>-80.7</v>
      </c>
      <c r="H894" s="54">
        <v>-2684.71</v>
      </c>
      <c r="I894" s="54">
        <v>4.0000299999999998</v>
      </c>
      <c r="J894" s="54">
        <v>-308.58800000000002</v>
      </c>
      <c r="K894" s="54">
        <v>96.419399999999996</v>
      </c>
      <c r="L894" s="54">
        <v>29.990099999999998</v>
      </c>
      <c r="M894" s="54">
        <v>6.2065999999999999</v>
      </c>
      <c r="N894" s="54">
        <v>-3.1799999999999998E-4</v>
      </c>
      <c r="O894" s="54">
        <v>1394.07</v>
      </c>
    </row>
    <row r="895" spans="2:15" x14ac:dyDescent="0.2">
      <c r="B895" s="54">
        <v>74.000200000000007</v>
      </c>
      <c r="C895" s="54">
        <v>1475.67</v>
      </c>
      <c r="D895" s="54">
        <v>0.42067199999999999</v>
      </c>
      <c r="E895" s="54">
        <v>20.436699999999998</v>
      </c>
      <c r="F895" s="54">
        <v>3.9999599999999997</v>
      </c>
      <c r="G895" s="54">
        <v>-80.7</v>
      </c>
      <c r="H895" s="54">
        <v>-2686.41</v>
      </c>
      <c r="I895" s="54">
        <v>3.9999599999999997</v>
      </c>
      <c r="J895" s="54">
        <v>-309.8</v>
      </c>
      <c r="K895" s="54">
        <v>93.867999999999995</v>
      </c>
      <c r="L895" s="54">
        <v>30.015000000000001</v>
      </c>
      <c r="M895" s="54">
        <v>6.2261100000000003</v>
      </c>
      <c r="N895" s="54">
        <v>0</v>
      </c>
      <c r="O895" s="54">
        <v>1394.24</v>
      </c>
    </row>
    <row r="896" spans="2:15" x14ac:dyDescent="0.2">
      <c r="B896" s="54">
        <v>74.083500000000001</v>
      </c>
      <c r="C896" s="54">
        <v>1477.38</v>
      </c>
      <c r="D896" s="54">
        <v>0.43478800000000001</v>
      </c>
      <c r="E896" s="54">
        <v>20.436699999999998</v>
      </c>
      <c r="F896" s="54">
        <v>3.9999700000000002</v>
      </c>
      <c r="G896" s="54">
        <v>-80.7</v>
      </c>
      <c r="H896" s="54">
        <v>-2688.1979999999999</v>
      </c>
      <c r="I896" s="54">
        <v>3.9999700000000002</v>
      </c>
      <c r="J896" s="54">
        <v>-311.08800000000002</v>
      </c>
      <c r="K896" s="54">
        <v>96.791899999999998</v>
      </c>
      <c r="L896" s="54">
        <v>30.039300000000001</v>
      </c>
      <c r="M896" s="54">
        <v>6.2345300000000003</v>
      </c>
      <c r="N896" s="54">
        <v>-3.0528E-4</v>
      </c>
      <c r="O896" s="54">
        <v>1394.1</v>
      </c>
    </row>
    <row r="897" spans="2:15" x14ac:dyDescent="0.2">
      <c r="B897" s="54">
        <v>74.166899999999998</v>
      </c>
      <c r="C897" s="54">
        <v>1478.6</v>
      </c>
      <c r="D897" s="54">
        <v>0.41856700000000002</v>
      </c>
      <c r="E897" s="54">
        <v>20.4543</v>
      </c>
      <c r="F897" s="54">
        <v>4.0001100000000003</v>
      </c>
      <c r="G897" s="54">
        <v>-80.7</v>
      </c>
      <c r="H897" s="54">
        <v>-2689.998</v>
      </c>
      <c r="I897" s="54">
        <v>4.0001100000000003</v>
      </c>
      <c r="J897" s="54">
        <v>-312.298</v>
      </c>
      <c r="K897" s="54">
        <v>94.526899999999998</v>
      </c>
      <c r="L897" s="54">
        <v>29.941600000000001</v>
      </c>
      <c r="M897" s="54">
        <v>6.2504400000000002</v>
      </c>
      <c r="N897" s="54">
        <v>2.9255999999999998E-4</v>
      </c>
      <c r="O897" s="54">
        <v>1394.27</v>
      </c>
    </row>
    <row r="898" spans="2:15" x14ac:dyDescent="0.2">
      <c r="B898" s="54">
        <v>74.250200000000007</v>
      </c>
      <c r="C898" s="54">
        <v>1480.97</v>
      </c>
      <c r="D898" s="54">
        <v>0.43617600000000001</v>
      </c>
      <c r="E898" s="54">
        <v>20.442</v>
      </c>
      <c r="F898" s="54">
        <v>3.9999700000000002</v>
      </c>
      <c r="G898" s="54">
        <v>-80.7</v>
      </c>
      <c r="H898" s="54">
        <v>-2691.71</v>
      </c>
      <c r="I898" s="54">
        <v>3.9999700000000002</v>
      </c>
      <c r="J898" s="54">
        <v>-313.5</v>
      </c>
      <c r="K898" s="54">
        <v>96.821700000000007</v>
      </c>
      <c r="L898" s="54">
        <v>30.015000000000001</v>
      </c>
      <c r="M898" s="54">
        <v>6.2586000000000004</v>
      </c>
      <c r="N898" s="54">
        <v>-3.0528E-4</v>
      </c>
      <c r="O898" s="54">
        <v>1393.74</v>
      </c>
    </row>
    <row r="899" spans="2:15" x14ac:dyDescent="0.2">
      <c r="B899" s="54">
        <v>74.333500000000001</v>
      </c>
      <c r="C899" s="54">
        <v>1481.74</v>
      </c>
      <c r="D899" s="54">
        <v>0.41921199999999997</v>
      </c>
      <c r="E899" s="54">
        <v>20.456900000000001</v>
      </c>
      <c r="F899" s="54">
        <v>3.99973</v>
      </c>
      <c r="G899" s="54">
        <v>-80.7</v>
      </c>
      <c r="H899" s="54">
        <v>-2693.41</v>
      </c>
      <c r="I899" s="54">
        <v>3.99973</v>
      </c>
      <c r="J899" s="54">
        <v>-314.81200000000001</v>
      </c>
      <c r="K899" s="54">
        <v>93.683599999999998</v>
      </c>
      <c r="L899" s="54">
        <v>29.990300000000001</v>
      </c>
      <c r="M899" s="54">
        <v>6.2631600000000001</v>
      </c>
      <c r="N899" s="54">
        <v>-3.1799999999999998E-4</v>
      </c>
      <c r="O899" s="54">
        <v>1393.74</v>
      </c>
    </row>
    <row r="900" spans="2:15" x14ac:dyDescent="0.2">
      <c r="B900" s="54">
        <v>74.416899999999998</v>
      </c>
      <c r="C900" s="54">
        <v>1483.56</v>
      </c>
      <c r="D900" s="54">
        <v>0.42625400000000002</v>
      </c>
      <c r="E900" s="54">
        <v>20.456900000000001</v>
      </c>
      <c r="F900" s="54">
        <v>3.9997799999999999</v>
      </c>
      <c r="G900" s="54">
        <v>-80.7</v>
      </c>
      <c r="H900" s="54">
        <v>-2695.1979999999999</v>
      </c>
      <c r="I900" s="54">
        <v>3.9997799999999999</v>
      </c>
      <c r="J900" s="54">
        <v>-316.08800000000002</v>
      </c>
      <c r="K900" s="54">
        <v>94.157200000000003</v>
      </c>
      <c r="L900" s="54">
        <v>30.0151</v>
      </c>
      <c r="M900" s="54">
        <v>6.2611999999999997</v>
      </c>
      <c r="N900" s="54">
        <v>-3.0528E-4</v>
      </c>
      <c r="O900" s="54">
        <v>1393.74</v>
      </c>
    </row>
    <row r="901" spans="2:15" x14ac:dyDescent="0.2">
      <c r="B901" s="54">
        <v>74.500200000000007</v>
      </c>
      <c r="C901" s="54">
        <v>1484.4</v>
      </c>
      <c r="D901" s="54">
        <v>0.40925</v>
      </c>
      <c r="E901" s="54">
        <v>20.456900000000001</v>
      </c>
      <c r="F901" s="54">
        <v>4.0000799999999996</v>
      </c>
      <c r="G901" s="54">
        <v>-80.7</v>
      </c>
      <c r="H901" s="54">
        <v>-2696.81</v>
      </c>
      <c r="I901" s="54">
        <v>4.0000799999999996</v>
      </c>
      <c r="J901" s="54">
        <v>-317.5</v>
      </c>
      <c r="K901" s="54">
        <v>93.996600000000001</v>
      </c>
      <c r="L901" s="54">
        <v>30.0153</v>
      </c>
      <c r="M901" s="54">
        <v>6.2604899999999999</v>
      </c>
      <c r="N901" s="54">
        <v>-3.1799999999999998E-4</v>
      </c>
      <c r="O901" s="54">
        <v>1394.51</v>
      </c>
    </row>
    <row r="902" spans="2:15" x14ac:dyDescent="0.2">
      <c r="B902" s="54">
        <v>74.583500000000001</v>
      </c>
      <c r="C902" s="54">
        <v>1486.19</v>
      </c>
      <c r="D902" s="54">
        <v>0.43748300000000001</v>
      </c>
      <c r="E902" s="54">
        <v>20.456900000000001</v>
      </c>
      <c r="F902" s="54">
        <v>3.9999199999999999</v>
      </c>
      <c r="G902" s="54">
        <v>-80.7</v>
      </c>
      <c r="H902" s="54">
        <v>-2698.598</v>
      </c>
      <c r="I902" s="54">
        <v>3.9999199999999999</v>
      </c>
      <c r="J902" s="54">
        <v>-318.88799999999998</v>
      </c>
      <c r="K902" s="54">
        <v>96.819599999999994</v>
      </c>
      <c r="L902" s="54">
        <v>30.064299999999999</v>
      </c>
      <c r="M902" s="54">
        <v>6.2587799999999998</v>
      </c>
      <c r="N902" s="54">
        <v>-2.9283500000000003E-14</v>
      </c>
      <c r="O902" s="54">
        <v>1393.57</v>
      </c>
    </row>
    <row r="903" spans="2:15" x14ac:dyDescent="0.2">
      <c r="B903" s="54">
        <v>74.666899999999998</v>
      </c>
      <c r="C903" s="54">
        <v>1486</v>
      </c>
      <c r="D903" s="54">
        <v>0.44114199999999998</v>
      </c>
      <c r="E903" s="54">
        <v>20.4544</v>
      </c>
      <c r="F903" s="54">
        <v>4.0000600000000004</v>
      </c>
      <c r="G903" s="54">
        <v>-80.7</v>
      </c>
      <c r="H903" s="54">
        <v>-2700.31</v>
      </c>
      <c r="I903" s="54">
        <v>4.0000600000000004</v>
      </c>
      <c r="J903" s="54">
        <v>-320.28800000000001</v>
      </c>
      <c r="K903" s="54">
        <v>93.772099999999995</v>
      </c>
      <c r="L903" s="54">
        <v>30.014800000000001</v>
      </c>
      <c r="M903" s="54">
        <v>6.2572000000000001</v>
      </c>
      <c r="N903" s="54">
        <v>-6.3600000000000001E-6</v>
      </c>
      <c r="O903" s="54">
        <v>1394.69</v>
      </c>
    </row>
    <row r="904" spans="2:15" x14ac:dyDescent="0.2">
      <c r="B904" s="54">
        <v>74.750200000000007</v>
      </c>
      <c r="C904" s="54">
        <v>1488.33</v>
      </c>
      <c r="D904" s="54">
        <v>0.442907</v>
      </c>
      <c r="E904" s="54">
        <v>20.442</v>
      </c>
      <c r="F904" s="54">
        <v>3.9997400000000001</v>
      </c>
      <c r="G904" s="54">
        <v>-80.7</v>
      </c>
      <c r="H904" s="54">
        <v>-2702.098</v>
      </c>
      <c r="I904" s="54">
        <v>3.9997400000000001</v>
      </c>
      <c r="J904" s="54">
        <v>-321.60000000000002</v>
      </c>
      <c r="K904" s="54">
        <v>97.081699999999998</v>
      </c>
      <c r="L904" s="54">
        <v>29.989899999999999</v>
      </c>
      <c r="M904" s="54">
        <v>6.2543300000000004</v>
      </c>
      <c r="N904" s="54">
        <v>3.1164000000000002E-4</v>
      </c>
      <c r="O904" s="54">
        <v>1394.45</v>
      </c>
    </row>
    <row r="905" spans="2:15" x14ac:dyDescent="0.2">
      <c r="B905" s="54">
        <v>74.833500000000001</v>
      </c>
      <c r="C905" s="54">
        <v>1488.24</v>
      </c>
      <c r="D905" s="54">
        <v>0.434643</v>
      </c>
      <c r="E905" s="54">
        <v>20.436699999999998</v>
      </c>
      <c r="F905" s="54">
        <v>3.9998300000000002</v>
      </c>
      <c r="G905" s="54">
        <v>-80.7</v>
      </c>
      <c r="H905" s="54">
        <v>-2703.81</v>
      </c>
      <c r="I905" s="54">
        <v>3.9998300000000002</v>
      </c>
      <c r="J905" s="54">
        <v>-323</v>
      </c>
      <c r="K905" s="54">
        <v>93.999799999999993</v>
      </c>
      <c r="L905" s="54">
        <v>30.0396</v>
      </c>
      <c r="M905" s="54">
        <v>6.2525300000000001</v>
      </c>
      <c r="N905" s="54">
        <v>-1.272E-5</v>
      </c>
      <c r="O905" s="54">
        <v>1393.7</v>
      </c>
    </row>
    <row r="906" spans="2:15" x14ac:dyDescent="0.2">
      <c r="B906" s="54">
        <v>74.916899999999998</v>
      </c>
      <c r="C906" s="54">
        <v>1490.6</v>
      </c>
      <c r="D906" s="54">
        <v>0.43287900000000001</v>
      </c>
      <c r="E906" s="54">
        <v>20.436699999999998</v>
      </c>
      <c r="F906" s="54">
        <v>3.9998499999999999</v>
      </c>
      <c r="G906" s="54">
        <v>-80.7</v>
      </c>
      <c r="H906" s="54">
        <v>-2705.598</v>
      </c>
      <c r="I906" s="54">
        <v>3.9998499999999999</v>
      </c>
      <c r="J906" s="54">
        <v>-324.39999999999998</v>
      </c>
      <c r="K906" s="54">
        <v>97.118600000000001</v>
      </c>
      <c r="L906" s="54">
        <v>29.941199999999998</v>
      </c>
      <c r="M906" s="54">
        <v>6.24871</v>
      </c>
      <c r="N906" s="54">
        <v>-3.1799999999999998E-4</v>
      </c>
      <c r="O906" s="54">
        <v>1393.49</v>
      </c>
    </row>
    <row r="907" spans="2:15" x14ac:dyDescent="0.2">
      <c r="B907" s="54">
        <v>75.000200000000007</v>
      </c>
      <c r="C907" s="54">
        <v>1492.4</v>
      </c>
      <c r="D907" s="54">
        <v>0.41326299999999999</v>
      </c>
      <c r="E907" s="54">
        <v>20.452999999999999</v>
      </c>
      <c r="F907" s="54">
        <v>4.0000999999999998</v>
      </c>
      <c r="G907" s="54">
        <v>-80.7</v>
      </c>
      <c r="H907" s="54">
        <v>-2707.31</v>
      </c>
      <c r="I907" s="54">
        <v>4.0000999999999998</v>
      </c>
      <c r="J907" s="54">
        <v>-325.8</v>
      </c>
      <c r="K907" s="54">
        <v>93.897800000000004</v>
      </c>
      <c r="L907" s="54">
        <v>30.0395</v>
      </c>
      <c r="M907" s="54">
        <v>6.2469299999999999</v>
      </c>
      <c r="N907" s="54">
        <v>-3.1799999999999998E-4</v>
      </c>
      <c r="O907" s="54">
        <v>1394.62</v>
      </c>
    </row>
    <row r="908" spans="2:15" x14ac:dyDescent="0.2">
      <c r="B908" s="54">
        <v>75.083500000000001</v>
      </c>
      <c r="C908" s="54">
        <v>1493</v>
      </c>
      <c r="D908" s="54">
        <v>0.44672800000000001</v>
      </c>
      <c r="E908" s="54">
        <v>20.4345</v>
      </c>
      <c r="F908" s="54">
        <v>4.0000499999999999</v>
      </c>
      <c r="G908" s="54">
        <v>-80.7</v>
      </c>
      <c r="H908" s="54">
        <v>-2709.098</v>
      </c>
      <c r="I908" s="54">
        <v>4.0000499999999999</v>
      </c>
      <c r="J908" s="54">
        <v>-327.18799999999999</v>
      </c>
      <c r="K908" s="54">
        <v>97.084000000000003</v>
      </c>
      <c r="L908" s="54">
        <v>30.0395</v>
      </c>
      <c r="M908" s="54">
        <v>6.24404</v>
      </c>
      <c r="N908" s="54">
        <v>0</v>
      </c>
      <c r="O908" s="54">
        <v>1394.35</v>
      </c>
    </row>
    <row r="909" spans="2:15" x14ac:dyDescent="0.2">
      <c r="B909" s="54">
        <v>75.166899999999998</v>
      </c>
      <c r="C909" s="54">
        <v>1494.14</v>
      </c>
      <c r="D909" s="54">
        <v>0.44867200000000002</v>
      </c>
      <c r="E909" s="54">
        <v>20.436699999999998</v>
      </c>
      <c r="F909" s="54">
        <v>4.0001100000000003</v>
      </c>
      <c r="G909" s="54">
        <v>-80.7</v>
      </c>
      <c r="H909" s="54">
        <v>-2710.81</v>
      </c>
      <c r="I909" s="54">
        <v>4.0001100000000003</v>
      </c>
      <c r="J909" s="54">
        <v>-328.6</v>
      </c>
      <c r="K909" s="54">
        <v>94.35</v>
      </c>
      <c r="L909" s="54">
        <v>30.015000000000001</v>
      </c>
      <c r="M909" s="54">
        <v>6.2432999999999996</v>
      </c>
      <c r="N909" s="54">
        <v>2.4168E-4</v>
      </c>
      <c r="O909" s="54">
        <v>1394.58</v>
      </c>
    </row>
    <row r="910" spans="2:15" x14ac:dyDescent="0.2">
      <c r="B910" s="54">
        <v>75.250200000000007</v>
      </c>
      <c r="C910" s="54">
        <v>1496.62</v>
      </c>
      <c r="D910" s="54">
        <v>0.44514799999999999</v>
      </c>
      <c r="E910" s="54">
        <v>20.436699999999998</v>
      </c>
      <c r="F910" s="54">
        <v>3.9999599999999997</v>
      </c>
      <c r="G910" s="54">
        <v>-80.7</v>
      </c>
      <c r="H910" s="54">
        <v>-2712.598</v>
      </c>
      <c r="I910" s="54">
        <v>3.9999599999999997</v>
      </c>
      <c r="J910" s="54">
        <v>-329.988</v>
      </c>
      <c r="K910" s="54">
        <v>96.981700000000004</v>
      </c>
      <c r="L910" s="54">
        <v>29.989899999999999</v>
      </c>
      <c r="M910" s="54">
        <v>6.2399000000000004</v>
      </c>
      <c r="N910" s="54">
        <v>3.1799999999999998E-4</v>
      </c>
      <c r="O910" s="54">
        <v>1394.26</v>
      </c>
    </row>
    <row r="911" spans="2:15" x14ac:dyDescent="0.2">
      <c r="B911" s="54">
        <v>75.333500000000001</v>
      </c>
      <c r="C911" s="54">
        <v>1497.56</v>
      </c>
      <c r="D911" s="54">
        <v>0.434643</v>
      </c>
      <c r="E911" s="54">
        <v>20.439299999999999</v>
      </c>
      <c r="F911" s="54">
        <v>4.0000600000000004</v>
      </c>
      <c r="G911" s="54">
        <v>-80.7</v>
      </c>
      <c r="H911" s="54">
        <v>-2714.4079999999999</v>
      </c>
      <c r="I911" s="54">
        <v>4.0000600000000004</v>
      </c>
      <c r="J911" s="54">
        <v>-331.38799999999998</v>
      </c>
      <c r="K911" s="54">
        <v>94.116299999999995</v>
      </c>
      <c r="L911" s="54">
        <v>29.990099999999998</v>
      </c>
      <c r="M911" s="54">
        <v>6.2373899999999995</v>
      </c>
      <c r="N911" s="54">
        <v>0</v>
      </c>
      <c r="O911" s="54">
        <v>1394.27</v>
      </c>
    </row>
    <row r="912" spans="2:15" x14ac:dyDescent="0.2">
      <c r="B912" s="54">
        <v>75.416899999999998</v>
      </c>
      <c r="C912" s="54">
        <v>1499.6</v>
      </c>
      <c r="D912" s="54">
        <v>0.43287700000000001</v>
      </c>
      <c r="E912" s="54">
        <v>20.451699999999999</v>
      </c>
      <c r="F912" s="54">
        <v>3.99973</v>
      </c>
      <c r="G912" s="54">
        <v>-80.7</v>
      </c>
      <c r="H912" s="54">
        <v>-2716.098</v>
      </c>
      <c r="I912" s="54">
        <v>3.99973</v>
      </c>
      <c r="J912" s="54">
        <v>-332.7</v>
      </c>
      <c r="K912" s="54">
        <v>96.802000000000007</v>
      </c>
      <c r="L912" s="54">
        <v>29.965599999999998</v>
      </c>
      <c r="M912" s="54">
        <v>6.23428</v>
      </c>
      <c r="N912" s="54">
        <v>5.096E-5</v>
      </c>
      <c r="O912" s="54">
        <v>1393.75</v>
      </c>
    </row>
    <row r="913" spans="2:15" x14ac:dyDescent="0.2">
      <c r="B913" s="54">
        <v>75.500200000000007</v>
      </c>
      <c r="C913" s="54">
        <v>1500.98</v>
      </c>
      <c r="D913" s="54">
        <v>0.41246500000000003</v>
      </c>
      <c r="E913" s="54">
        <v>20.4544</v>
      </c>
      <c r="F913" s="54">
        <v>4</v>
      </c>
      <c r="G913" s="54">
        <v>-80.7</v>
      </c>
      <c r="H913" s="54">
        <v>-2717.81</v>
      </c>
      <c r="I913" s="54">
        <v>4</v>
      </c>
      <c r="J913" s="54">
        <v>-334.1</v>
      </c>
      <c r="K913" s="54">
        <v>94.212500000000006</v>
      </c>
      <c r="L913" s="54">
        <v>29.966100000000001</v>
      </c>
      <c r="M913" s="54">
        <v>6.2327199999999996</v>
      </c>
      <c r="N913" s="54">
        <v>-3.1799999999999998E-4</v>
      </c>
      <c r="O913" s="54">
        <v>1393.91</v>
      </c>
    </row>
    <row r="914" spans="2:15" x14ac:dyDescent="0.2">
      <c r="B914" s="54">
        <v>75.583500000000001</v>
      </c>
      <c r="C914" s="54">
        <v>1502.4</v>
      </c>
      <c r="D914" s="54">
        <v>0.44243199999999999</v>
      </c>
      <c r="E914" s="54">
        <v>20.442</v>
      </c>
      <c r="F914" s="54">
        <v>3.9995400000000001</v>
      </c>
      <c r="G914" s="54">
        <v>-80.7</v>
      </c>
      <c r="H914" s="54">
        <v>-2719.598</v>
      </c>
      <c r="I914" s="54">
        <v>3.9995400000000001</v>
      </c>
      <c r="J914" s="54">
        <v>-335.5</v>
      </c>
      <c r="K914" s="54">
        <v>96.994299999999996</v>
      </c>
      <c r="L914" s="54">
        <v>29.990600000000001</v>
      </c>
      <c r="M914" s="54">
        <v>6.2306299999999997</v>
      </c>
      <c r="N914" s="54">
        <v>-3.1799999999999998E-4</v>
      </c>
      <c r="O914" s="54">
        <v>1393.61</v>
      </c>
    </row>
    <row r="915" spans="2:15" x14ac:dyDescent="0.2">
      <c r="B915" s="54">
        <v>75.666899999999998</v>
      </c>
      <c r="C915" s="54">
        <v>1502.4</v>
      </c>
      <c r="D915" s="54">
        <v>0.42896800000000002</v>
      </c>
      <c r="E915" s="54">
        <v>20.452999999999999</v>
      </c>
      <c r="F915" s="54">
        <v>4.00014</v>
      </c>
      <c r="G915" s="54">
        <v>-80.7</v>
      </c>
      <c r="H915" s="54">
        <v>-2721.308</v>
      </c>
      <c r="I915" s="54">
        <v>4.00014</v>
      </c>
      <c r="J915" s="54">
        <v>-336.9</v>
      </c>
      <c r="K915" s="54">
        <v>93.638999999999996</v>
      </c>
      <c r="L915" s="54">
        <v>30.0151</v>
      </c>
      <c r="M915" s="54">
        <v>6.2295199999999999</v>
      </c>
      <c r="N915" s="54">
        <v>2.7984E-4</v>
      </c>
      <c r="O915" s="54">
        <v>1393.78</v>
      </c>
    </row>
    <row r="916" spans="2:15" x14ac:dyDescent="0.2">
      <c r="B916" s="54">
        <v>75.750200000000007</v>
      </c>
      <c r="C916" s="54">
        <v>1504.48</v>
      </c>
      <c r="D916" s="54">
        <v>0.441307</v>
      </c>
      <c r="E916" s="54">
        <v>20.4345</v>
      </c>
      <c r="F916" s="54">
        <v>4.0001800000000003</v>
      </c>
      <c r="G916" s="54">
        <v>-80.7</v>
      </c>
      <c r="H916" s="54">
        <v>-2723.098</v>
      </c>
      <c r="I916" s="54">
        <v>4.0001800000000003</v>
      </c>
      <c r="J916" s="54">
        <v>-338.3</v>
      </c>
      <c r="K916" s="54">
        <v>94.096999999999994</v>
      </c>
      <c r="L916" s="54">
        <v>29.990400000000001</v>
      </c>
      <c r="M916" s="54">
        <v>6.2265499999999996</v>
      </c>
      <c r="N916" s="54">
        <v>0</v>
      </c>
      <c r="O916" s="54">
        <v>1393.41</v>
      </c>
    </row>
    <row r="917" spans="2:15" x14ac:dyDescent="0.2">
      <c r="B917" s="54">
        <v>75.833500000000001</v>
      </c>
      <c r="C917" s="54">
        <v>1505.55</v>
      </c>
      <c r="D917" s="54">
        <v>0.42177900000000002</v>
      </c>
      <c r="E917" s="54">
        <v>20.436699999999998</v>
      </c>
      <c r="F917" s="54">
        <v>3.9999500000000001</v>
      </c>
      <c r="G917" s="54">
        <v>-80.7</v>
      </c>
      <c r="H917" s="54">
        <v>-2724.81</v>
      </c>
      <c r="I917" s="54">
        <v>3.9999500000000001</v>
      </c>
      <c r="J917" s="54">
        <v>-339.7</v>
      </c>
      <c r="K917" s="54">
        <v>94.118200000000002</v>
      </c>
      <c r="L917" s="54">
        <v>29.990400000000001</v>
      </c>
      <c r="M917" s="54">
        <v>6.2242699999999997</v>
      </c>
      <c r="N917" s="54">
        <v>-2.9891999999999999E-4</v>
      </c>
      <c r="O917" s="54">
        <v>1393.74</v>
      </c>
    </row>
    <row r="918" spans="2:15" x14ac:dyDescent="0.2">
      <c r="B918" s="54">
        <v>75.916899999999998</v>
      </c>
      <c r="C918" s="54">
        <v>1508.07</v>
      </c>
      <c r="D918" s="54">
        <v>0.44120500000000001</v>
      </c>
      <c r="E918" s="54">
        <v>20.436699999999998</v>
      </c>
      <c r="F918" s="54">
        <v>3.9999400000000001</v>
      </c>
      <c r="G918" s="54">
        <v>-80.7</v>
      </c>
      <c r="H918" s="54">
        <v>-2726.598</v>
      </c>
      <c r="I918" s="54">
        <v>3.9999400000000001</v>
      </c>
      <c r="J918" s="54">
        <v>-341.1</v>
      </c>
      <c r="K918" s="54">
        <v>96.937299999999993</v>
      </c>
      <c r="L918" s="54">
        <v>29.965599999999998</v>
      </c>
      <c r="M918" s="54">
        <v>6.2198099999999998</v>
      </c>
      <c r="N918" s="54">
        <v>-6.1152000000000005E-4</v>
      </c>
      <c r="O918" s="54">
        <v>1393.66</v>
      </c>
    </row>
    <row r="919" spans="2:15" x14ac:dyDescent="0.2">
      <c r="B919" s="54">
        <v>76.000200000000007</v>
      </c>
      <c r="C919" s="54">
        <v>1507.82</v>
      </c>
      <c r="D919" s="54">
        <v>0.42615900000000001</v>
      </c>
      <c r="E919" s="54">
        <v>20.453099999999999</v>
      </c>
      <c r="F919" s="54">
        <v>3.9999599999999997</v>
      </c>
      <c r="G919" s="54">
        <v>-80.7</v>
      </c>
      <c r="H919" s="54">
        <v>-2728.31</v>
      </c>
      <c r="I919" s="54">
        <v>3.9999599999999997</v>
      </c>
      <c r="J919" s="54">
        <v>-342.488</v>
      </c>
      <c r="K919" s="54">
        <v>93.943100000000001</v>
      </c>
      <c r="L919" s="54">
        <v>29.990300000000001</v>
      </c>
      <c r="M919" s="54">
        <v>6.2186000000000003</v>
      </c>
      <c r="N919" s="54">
        <v>0</v>
      </c>
      <c r="O919" s="54">
        <v>1394.16</v>
      </c>
    </row>
    <row r="920" spans="2:15" x14ac:dyDescent="0.2">
      <c r="B920" s="54">
        <v>76.083500000000001</v>
      </c>
      <c r="C920" s="54">
        <v>1509.8</v>
      </c>
      <c r="D920" s="54">
        <v>0.4526</v>
      </c>
      <c r="E920" s="54">
        <v>20.4345</v>
      </c>
      <c r="F920" s="54">
        <v>3.9998200000000002</v>
      </c>
      <c r="G920" s="54">
        <v>-80.7</v>
      </c>
      <c r="H920" s="54">
        <v>-2730.098</v>
      </c>
      <c r="I920" s="54">
        <v>3.9998200000000002</v>
      </c>
      <c r="J920" s="54">
        <v>-343.88799999999998</v>
      </c>
      <c r="K920" s="54">
        <v>97.082599999999999</v>
      </c>
      <c r="L920" s="54">
        <v>29.990099999999998</v>
      </c>
      <c r="M920" s="54">
        <v>6.2155699999999996</v>
      </c>
      <c r="N920" s="54">
        <v>0</v>
      </c>
      <c r="O920" s="54">
        <v>1394.36</v>
      </c>
    </row>
    <row r="921" spans="2:15" x14ac:dyDescent="0.2">
      <c r="B921" s="54">
        <v>76.166899999999998</v>
      </c>
      <c r="C921" s="54">
        <v>1510.8</v>
      </c>
      <c r="D921" s="54">
        <v>0.44438899999999998</v>
      </c>
      <c r="E921" s="54">
        <v>20.435400000000001</v>
      </c>
      <c r="F921" s="54">
        <v>3.9999099999999999</v>
      </c>
      <c r="G921" s="54">
        <v>-80.7</v>
      </c>
      <c r="H921" s="54">
        <v>-2731.91</v>
      </c>
      <c r="I921" s="54">
        <v>3.9999099999999999</v>
      </c>
      <c r="J921" s="54">
        <v>-345.298</v>
      </c>
      <c r="K921" s="54">
        <v>94.288799999999995</v>
      </c>
      <c r="L921" s="54">
        <v>30.0642</v>
      </c>
      <c r="M921" s="54">
        <v>6.21427</v>
      </c>
      <c r="N921" s="54">
        <v>-3.1799999999999998E-4</v>
      </c>
      <c r="O921" s="54">
        <v>1394.63</v>
      </c>
    </row>
    <row r="922" spans="2:15" x14ac:dyDescent="0.2">
      <c r="B922" s="54">
        <v>76.250200000000007</v>
      </c>
      <c r="C922" s="54">
        <v>1512.37</v>
      </c>
      <c r="D922" s="54">
        <v>0.44792100000000001</v>
      </c>
      <c r="E922" s="54">
        <v>20.429200000000002</v>
      </c>
      <c r="F922" s="54">
        <v>4.0000400000000003</v>
      </c>
      <c r="G922" s="54">
        <v>-80.7</v>
      </c>
      <c r="H922" s="54">
        <v>-2733.71</v>
      </c>
      <c r="I922" s="54">
        <v>4.0000400000000003</v>
      </c>
      <c r="J922" s="54">
        <v>-346.6</v>
      </c>
      <c r="K922" s="54">
        <v>97.134600000000006</v>
      </c>
      <c r="L922" s="54">
        <v>30.063700000000001</v>
      </c>
      <c r="M922" s="54">
        <v>6.2111799999999997</v>
      </c>
      <c r="N922" s="54">
        <v>-3.1799999999999998E-4</v>
      </c>
      <c r="O922" s="54">
        <v>1393.95</v>
      </c>
    </row>
    <row r="923" spans="2:15" x14ac:dyDescent="0.2">
      <c r="B923" s="54">
        <v>76.333500000000001</v>
      </c>
      <c r="C923" s="54">
        <v>1513.91</v>
      </c>
      <c r="D923" s="54">
        <v>0.43116500000000002</v>
      </c>
      <c r="E923" s="54">
        <v>20.436699999999998</v>
      </c>
      <c r="F923" s="54">
        <v>4.0004200000000001</v>
      </c>
      <c r="G923" s="54">
        <v>-80.7</v>
      </c>
      <c r="H923" s="54">
        <v>-2735.5099999999998</v>
      </c>
      <c r="I923" s="54">
        <v>4.0004200000000001</v>
      </c>
      <c r="J923" s="54">
        <v>-348.08800000000002</v>
      </c>
      <c r="K923" s="54">
        <v>93.948599999999999</v>
      </c>
      <c r="L923" s="54">
        <v>29.990400000000001</v>
      </c>
      <c r="M923" s="54">
        <v>6.2082600000000001</v>
      </c>
      <c r="N923" s="54">
        <v>-3.1799999999999998E-4</v>
      </c>
      <c r="O923" s="54">
        <v>1394.37</v>
      </c>
    </row>
    <row r="924" spans="2:15" x14ac:dyDescent="0.2">
      <c r="B924" s="54">
        <v>76.416899999999998</v>
      </c>
      <c r="C924" s="54">
        <v>1515.03</v>
      </c>
      <c r="D924" s="54">
        <v>0.45407500000000001</v>
      </c>
      <c r="E924" s="54">
        <v>20.436699999999998</v>
      </c>
      <c r="F924" s="54">
        <v>3.9999599999999997</v>
      </c>
      <c r="G924" s="54">
        <v>-80.7</v>
      </c>
      <c r="H924" s="54">
        <v>-2737.386</v>
      </c>
      <c r="I924" s="54">
        <v>3.9999599999999997</v>
      </c>
      <c r="J924" s="54">
        <v>-349.488</v>
      </c>
      <c r="K924" s="54">
        <v>96.731399999999994</v>
      </c>
      <c r="L924" s="54">
        <v>29.990600000000001</v>
      </c>
      <c r="M924" s="54">
        <v>6.2050400000000003</v>
      </c>
      <c r="N924" s="54">
        <v>-3.1164000000000002E-4</v>
      </c>
      <c r="O924" s="54">
        <v>1394.27</v>
      </c>
    </row>
    <row r="925" spans="2:15" x14ac:dyDescent="0.2">
      <c r="B925" s="54">
        <v>76.500200000000007</v>
      </c>
      <c r="C925" s="54">
        <v>1516.26</v>
      </c>
      <c r="D925" s="54">
        <v>0.44299699999999997</v>
      </c>
      <c r="E925" s="54">
        <v>20.4543</v>
      </c>
      <c r="F925" s="54">
        <v>4.0000799999999996</v>
      </c>
      <c r="G925" s="54">
        <v>-80.7</v>
      </c>
      <c r="H925" s="54">
        <v>-2739.1979999999999</v>
      </c>
      <c r="I925" s="54">
        <v>4.0000799999999996</v>
      </c>
      <c r="J925" s="54">
        <v>-350.89800000000002</v>
      </c>
      <c r="K925" s="54">
        <v>94.387900000000002</v>
      </c>
      <c r="L925" s="54">
        <v>30.039300000000001</v>
      </c>
      <c r="M925" s="54">
        <v>6.2045899999999996</v>
      </c>
      <c r="N925" s="54">
        <v>0</v>
      </c>
      <c r="O925" s="54">
        <v>1393.96</v>
      </c>
    </row>
    <row r="926" spans="2:15" x14ac:dyDescent="0.2">
      <c r="B926" s="54">
        <v>76.583500000000001</v>
      </c>
      <c r="C926" s="54">
        <v>1518</v>
      </c>
      <c r="D926" s="54">
        <v>0.45357399999999998</v>
      </c>
      <c r="E926" s="54">
        <v>20.442</v>
      </c>
      <c r="F926" s="54">
        <v>3.9999799999999999</v>
      </c>
      <c r="G926" s="54">
        <v>-80.738200000000006</v>
      </c>
      <c r="H926" s="54">
        <v>-2740.91</v>
      </c>
      <c r="I926" s="54">
        <v>3.9999799999999999</v>
      </c>
      <c r="J926" s="54">
        <v>-352.3</v>
      </c>
      <c r="K926" s="54">
        <v>94.176699999999997</v>
      </c>
      <c r="L926" s="54">
        <v>29.989899999999999</v>
      </c>
      <c r="M926" s="54">
        <v>6.2029199999999998</v>
      </c>
      <c r="N926" s="54">
        <v>-3.1799999999999998E-4</v>
      </c>
      <c r="O926" s="54">
        <v>1394.23</v>
      </c>
    </row>
    <row r="927" spans="2:15" x14ac:dyDescent="0.2">
      <c r="B927" s="54">
        <v>76.666899999999998</v>
      </c>
      <c r="C927" s="54">
        <v>1519</v>
      </c>
      <c r="D927" s="54">
        <v>0.43580400000000002</v>
      </c>
      <c r="E927" s="54">
        <v>20.4544</v>
      </c>
      <c r="F927" s="54">
        <v>4.0000900000000001</v>
      </c>
      <c r="G927" s="54">
        <v>-80.8</v>
      </c>
      <c r="H927" s="54">
        <v>-2742.71</v>
      </c>
      <c r="I927" s="54">
        <v>4.0000900000000001</v>
      </c>
      <c r="J927" s="54">
        <v>-353.68799999999999</v>
      </c>
      <c r="K927" s="54">
        <v>93.874099999999999</v>
      </c>
      <c r="L927" s="54">
        <v>30.014500000000002</v>
      </c>
      <c r="M927" s="54">
        <v>6.2012900000000002</v>
      </c>
      <c r="N927" s="54">
        <v>-3.0528E-4</v>
      </c>
      <c r="O927" s="54">
        <v>1393.65</v>
      </c>
    </row>
    <row r="928" spans="2:15" x14ac:dyDescent="0.2">
      <c r="B928" s="54">
        <v>76.750200000000007</v>
      </c>
      <c r="C928" s="54">
        <v>1520.46</v>
      </c>
      <c r="D928" s="54">
        <v>0.453463</v>
      </c>
      <c r="E928" s="54">
        <v>20.442</v>
      </c>
      <c r="F928" s="54">
        <v>3.9996800000000001</v>
      </c>
      <c r="G928" s="54">
        <v>-80.7</v>
      </c>
      <c r="H928" s="54">
        <v>-2744.598</v>
      </c>
      <c r="I928" s="54">
        <v>3.9996800000000001</v>
      </c>
      <c r="J928" s="54">
        <v>-355.08800000000002</v>
      </c>
      <c r="K928" s="54">
        <v>97.175600000000003</v>
      </c>
      <c r="L928" s="54">
        <v>30.015000000000001</v>
      </c>
      <c r="M928" s="54">
        <v>6.1985599999999996</v>
      </c>
      <c r="N928" s="54">
        <v>6.1152000000000005E-4</v>
      </c>
      <c r="O928" s="54">
        <v>1394.13</v>
      </c>
    </row>
    <row r="929" spans="2:15" x14ac:dyDescent="0.2">
      <c r="B929" s="54">
        <v>76.833500000000001</v>
      </c>
      <c r="C929" s="54">
        <v>1523.83</v>
      </c>
      <c r="D929" s="54">
        <v>0.43440699999999999</v>
      </c>
      <c r="E929" s="54">
        <v>20.436699999999998</v>
      </c>
      <c r="F929" s="54">
        <v>3.9997500000000001</v>
      </c>
      <c r="G929" s="54">
        <v>-80.7</v>
      </c>
      <c r="H929" s="54">
        <v>-2746.31</v>
      </c>
      <c r="I929" s="54">
        <v>3.9997500000000001</v>
      </c>
      <c r="J929" s="54">
        <v>-356.5</v>
      </c>
      <c r="K929" s="54">
        <v>93.796499999999995</v>
      </c>
      <c r="L929" s="54">
        <v>29.990099999999998</v>
      </c>
      <c r="M929" s="54">
        <v>6.1970099999999997</v>
      </c>
      <c r="N929" s="54">
        <v>-3.1799999999999998E-4</v>
      </c>
      <c r="O929" s="54">
        <v>1393.94</v>
      </c>
    </row>
    <row r="930" spans="2:15" x14ac:dyDescent="0.2">
      <c r="B930" s="54">
        <v>76.916899999999998</v>
      </c>
      <c r="C930" s="54">
        <v>1524.57</v>
      </c>
      <c r="D930" s="54">
        <v>0.45908500000000002</v>
      </c>
      <c r="E930" s="54">
        <v>20.436699999999998</v>
      </c>
      <c r="F930" s="54">
        <v>3.99993</v>
      </c>
      <c r="G930" s="54">
        <v>-80.7</v>
      </c>
      <c r="H930" s="54">
        <v>-2748.098</v>
      </c>
      <c r="I930" s="54">
        <v>3.99993</v>
      </c>
      <c r="J930" s="54">
        <v>-357.88799999999998</v>
      </c>
      <c r="K930" s="54">
        <v>94.089500000000001</v>
      </c>
      <c r="L930" s="54">
        <v>30.014800000000001</v>
      </c>
      <c r="M930" s="54">
        <v>6.1930300000000003</v>
      </c>
      <c r="N930" s="54">
        <v>0</v>
      </c>
      <c r="O930" s="54">
        <v>1394.07</v>
      </c>
    </row>
    <row r="931" spans="2:15" x14ac:dyDescent="0.2">
      <c r="B931" s="54">
        <v>77.000200000000007</v>
      </c>
      <c r="C931" s="54">
        <v>1525.31</v>
      </c>
      <c r="D931" s="54">
        <v>0.45221099999999997</v>
      </c>
      <c r="E931" s="54">
        <v>20.436699999999998</v>
      </c>
      <c r="F931" s="54">
        <v>3.9999700000000002</v>
      </c>
      <c r="G931" s="54">
        <v>-80.7</v>
      </c>
      <c r="H931" s="54">
        <v>-2749.81</v>
      </c>
      <c r="I931" s="54">
        <v>3.9999700000000002</v>
      </c>
      <c r="J931" s="54">
        <v>-359.3</v>
      </c>
      <c r="K931" s="54">
        <v>94.133799999999994</v>
      </c>
      <c r="L931" s="54">
        <v>29.990300000000001</v>
      </c>
      <c r="M931" s="54">
        <v>6.1914100000000003</v>
      </c>
      <c r="N931" s="54">
        <v>-2.7984E-4</v>
      </c>
      <c r="O931" s="54">
        <v>1394.39</v>
      </c>
    </row>
    <row r="932" spans="2:15" x14ac:dyDescent="0.2">
      <c r="B932" s="54">
        <v>77.083500000000001</v>
      </c>
      <c r="C932" s="54">
        <v>1526.26</v>
      </c>
      <c r="D932" s="54">
        <v>0.43810900000000003</v>
      </c>
      <c r="E932" s="54">
        <v>20.436699999999998</v>
      </c>
      <c r="F932" s="54">
        <v>3.9996</v>
      </c>
      <c r="G932" s="54">
        <v>-80.7</v>
      </c>
      <c r="H932" s="54">
        <v>-2751.598</v>
      </c>
      <c r="I932" s="54">
        <v>3.9996</v>
      </c>
      <c r="J932" s="54">
        <v>-360.7</v>
      </c>
      <c r="K932" s="54">
        <v>97.186400000000006</v>
      </c>
      <c r="L932" s="54">
        <v>30.014800000000001</v>
      </c>
      <c r="M932" s="54">
        <v>6.1898200000000001</v>
      </c>
      <c r="N932" s="54">
        <v>-3.1799999999999998E-4</v>
      </c>
      <c r="O932" s="54">
        <v>1393.72</v>
      </c>
    </row>
    <row r="933" spans="2:15" x14ac:dyDescent="0.2">
      <c r="B933" s="54">
        <v>77.166899999999998</v>
      </c>
      <c r="C933" s="54">
        <v>1528.31</v>
      </c>
      <c r="D933" s="54">
        <v>0.42005999999999999</v>
      </c>
      <c r="E933" s="54">
        <v>20.435400000000001</v>
      </c>
      <c r="F933" s="54">
        <v>3.9998100000000001</v>
      </c>
      <c r="G933" s="54">
        <v>-80.7</v>
      </c>
      <c r="H933" s="54">
        <v>-2753.3979999999997</v>
      </c>
      <c r="I933" s="54">
        <v>3.9998100000000001</v>
      </c>
      <c r="J933" s="54">
        <v>-362.19799999999998</v>
      </c>
      <c r="K933" s="54">
        <v>94.073800000000006</v>
      </c>
      <c r="L933" s="54">
        <v>29.965599999999998</v>
      </c>
      <c r="M933" s="54">
        <v>6.1881700000000004</v>
      </c>
      <c r="N933" s="54">
        <v>3.18E-5</v>
      </c>
      <c r="O933" s="54">
        <v>1394.44</v>
      </c>
    </row>
    <row r="934" spans="2:15" x14ac:dyDescent="0.2">
      <c r="B934" s="54">
        <v>77.250200000000007</v>
      </c>
      <c r="C934" s="54">
        <v>1528.42</v>
      </c>
      <c r="D934" s="54">
        <v>0.45891900000000002</v>
      </c>
      <c r="E934" s="54">
        <v>20.429200000000002</v>
      </c>
      <c r="F934" s="54">
        <v>3.9999199999999999</v>
      </c>
      <c r="G934" s="54">
        <v>-80.7</v>
      </c>
      <c r="H934" s="54">
        <v>-2755.1099999999997</v>
      </c>
      <c r="I934" s="54">
        <v>3.9999199999999999</v>
      </c>
      <c r="J934" s="54">
        <v>-363.58800000000002</v>
      </c>
      <c r="K934" s="54">
        <v>97.102000000000004</v>
      </c>
      <c r="L934" s="54">
        <v>29.916699999999999</v>
      </c>
      <c r="M934" s="54">
        <v>6.1838100000000003</v>
      </c>
      <c r="N934" s="54">
        <v>-3.1799999999999998E-4</v>
      </c>
      <c r="O934" s="54">
        <v>1393.4</v>
      </c>
    </row>
    <row r="935" spans="2:15" x14ac:dyDescent="0.2">
      <c r="B935" s="54">
        <v>77.333500000000001</v>
      </c>
      <c r="C935" s="54">
        <v>1529.78</v>
      </c>
      <c r="D935" s="54">
        <v>0.46344999999999997</v>
      </c>
      <c r="E935" s="54">
        <v>20.427900000000001</v>
      </c>
      <c r="F935" s="54">
        <v>4.00007</v>
      </c>
      <c r="G935" s="54">
        <v>-80.7</v>
      </c>
      <c r="H935" s="54">
        <v>-2756.91</v>
      </c>
      <c r="I935" s="54">
        <v>4.00007</v>
      </c>
      <c r="J935" s="54">
        <v>-364.988</v>
      </c>
      <c r="K935" s="54">
        <v>93.974099999999993</v>
      </c>
      <c r="L935" s="54">
        <v>30.0395</v>
      </c>
      <c r="M935" s="54">
        <v>6.1820500000000003</v>
      </c>
      <c r="N935" s="54">
        <v>2.6711999999999998E-4</v>
      </c>
      <c r="O935" s="54">
        <v>1394.21</v>
      </c>
    </row>
    <row r="936" spans="2:15" x14ac:dyDescent="0.2">
      <c r="B936" s="54">
        <v>77.416899999999998</v>
      </c>
      <c r="C936" s="54">
        <v>1532.67</v>
      </c>
      <c r="D936" s="54">
        <v>0.46168700000000001</v>
      </c>
      <c r="E936" s="54">
        <v>20.434100000000001</v>
      </c>
      <c r="F936" s="54">
        <v>3.99973</v>
      </c>
      <c r="G936" s="54">
        <v>-80.7</v>
      </c>
      <c r="H936" s="54">
        <v>-2758.7979999999998</v>
      </c>
      <c r="I936" s="54">
        <v>3.99973</v>
      </c>
      <c r="J936" s="54">
        <v>-366.3</v>
      </c>
      <c r="K936" s="54">
        <v>97.0501</v>
      </c>
      <c r="L936" s="54">
        <v>30.0396</v>
      </c>
      <c r="M936" s="54">
        <v>6.1783599999999996</v>
      </c>
      <c r="N936" s="54">
        <v>-2.6711999999999998E-4</v>
      </c>
      <c r="O936" s="54">
        <v>1393.54</v>
      </c>
    </row>
    <row r="937" spans="2:15" x14ac:dyDescent="0.2">
      <c r="B937" s="54">
        <v>77.500200000000007</v>
      </c>
      <c r="C937" s="54">
        <v>1533.8</v>
      </c>
      <c r="D937" s="54">
        <v>0.45014999999999999</v>
      </c>
      <c r="E937" s="54">
        <v>20.436699999999998</v>
      </c>
      <c r="F937" s="54">
        <v>4.00021</v>
      </c>
      <c r="G937" s="54">
        <v>-80.7</v>
      </c>
      <c r="H937" s="54">
        <v>-2760.5859999999998</v>
      </c>
      <c r="I937" s="54">
        <v>4.00021</v>
      </c>
      <c r="J937" s="54">
        <v>-367.798</v>
      </c>
      <c r="K937" s="54">
        <v>94.236400000000003</v>
      </c>
      <c r="L937" s="54">
        <v>30.0642</v>
      </c>
      <c r="M937" s="54">
        <v>6.1773199999999999</v>
      </c>
      <c r="N937" s="54">
        <v>-2.9891999999999999E-4</v>
      </c>
      <c r="O937" s="54">
        <v>1394.18</v>
      </c>
    </row>
    <row r="938" spans="2:15" x14ac:dyDescent="0.2">
      <c r="B938" s="54">
        <v>77.583500000000001</v>
      </c>
      <c r="C938" s="54">
        <v>1535.66</v>
      </c>
      <c r="D938" s="54">
        <v>0.453683</v>
      </c>
      <c r="E938" s="54">
        <v>20.436699999999998</v>
      </c>
      <c r="F938" s="54">
        <v>4.0000200000000001</v>
      </c>
      <c r="G938" s="54">
        <v>-80.7</v>
      </c>
      <c r="H938" s="54">
        <v>-2762.3979999999997</v>
      </c>
      <c r="I938" s="54">
        <v>4.0000200000000001</v>
      </c>
      <c r="J938" s="54">
        <v>-369.18799999999999</v>
      </c>
      <c r="K938" s="54">
        <v>97.100499999999997</v>
      </c>
      <c r="L938" s="54">
        <v>30.014800000000001</v>
      </c>
      <c r="M938" s="54">
        <v>6.1755500000000003</v>
      </c>
      <c r="N938" s="54">
        <v>-2.9891999999999999E-4</v>
      </c>
      <c r="O938" s="54">
        <v>1394.5</v>
      </c>
    </row>
    <row r="939" spans="2:15" x14ac:dyDescent="0.2">
      <c r="B939" s="54">
        <v>77.666899999999998</v>
      </c>
      <c r="C939" s="54">
        <v>1537.4</v>
      </c>
      <c r="D939" s="54">
        <v>0.43618899999999999</v>
      </c>
      <c r="E939" s="54">
        <v>20.453099999999999</v>
      </c>
      <c r="F939" s="54">
        <v>4.0000099999999996</v>
      </c>
      <c r="G939" s="54">
        <v>-80.7</v>
      </c>
      <c r="H939" s="54">
        <v>-2764.21</v>
      </c>
      <c r="I939" s="54">
        <v>4.0000099999999996</v>
      </c>
      <c r="J939" s="54">
        <v>-370.6</v>
      </c>
      <c r="K939" s="54">
        <v>94.159800000000004</v>
      </c>
      <c r="L939" s="54">
        <v>30.014600000000002</v>
      </c>
      <c r="M939" s="54">
        <v>6.1742600000000003</v>
      </c>
      <c r="N939" s="54">
        <v>-3.0528E-4</v>
      </c>
      <c r="O939" s="54">
        <v>1393.53</v>
      </c>
    </row>
    <row r="940" spans="2:15" x14ac:dyDescent="0.2">
      <c r="B940" s="54">
        <v>77.750200000000007</v>
      </c>
      <c r="C940" s="54">
        <v>1538.45</v>
      </c>
      <c r="D940" s="54">
        <v>0.45557900000000001</v>
      </c>
      <c r="E940" s="54">
        <v>20.4345</v>
      </c>
      <c r="F940" s="54">
        <v>3.9997600000000002</v>
      </c>
      <c r="G940" s="54">
        <v>-80.7</v>
      </c>
      <c r="H940" s="54">
        <v>-2765.998</v>
      </c>
      <c r="I940" s="54">
        <v>3.9997600000000002</v>
      </c>
      <c r="J940" s="54">
        <v>-372</v>
      </c>
      <c r="K940" s="54">
        <v>96.841200000000001</v>
      </c>
      <c r="L940" s="54">
        <v>29.965599999999998</v>
      </c>
      <c r="M940" s="54">
        <v>6.1717399999999998</v>
      </c>
      <c r="N940" s="54">
        <v>-3.0528E-4</v>
      </c>
      <c r="O940" s="54">
        <v>1394.07</v>
      </c>
    </row>
    <row r="941" spans="2:15" x14ac:dyDescent="0.2">
      <c r="B941" s="54">
        <v>77.833500000000001</v>
      </c>
      <c r="C941" s="54">
        <v>1539.34</v>
      </c>
      <c r="D941" s="54">
        <v>0.43807200000000002</v>
      </c>
      <c r="E941" s="54">
        <v>20.435400000000001</v>
      </c>
      <c r="F941" s="54">
        <v>3.9997600000000002</v>
      </c>
      <c r="G941" s="54">
        <v>-80.7</v>
      </c>
      <c r="H941" s="54">
        <v>-2767.81</v>
      </c>
      <c r="I941" s="54">
        <v>3.9997600000000002</v>
      </c>
      <c r="J941" s="54">
        <v>-373.4</v>
      </c>
      <c r="K941" s="54">
        <v>94.382499999999993</v>
      </c>
      <c r="L941" s="54">
        <v>29.965800000000002</v>
      </c>
      <c r="M941" s="54">
        <v>6.1700600000000003</v>
      </c>
      <c r="N941" s="54">
        <v>-3.1799999999999998E-4</v>
      </c>
      <c r="O941" s="54">
        <v>1394.34</v>
      </c>
    </row>
    <row r="942" spans="2:15" x14ac:dyDescent="0.2">
      <c r="B942" s="54">
        <v>77.916899999999998</v>
      </c>
      <c r="C942" s="54">
        <v>1540.37</v>
      </c>
      <c r="D942" s="54">
        <v>0.466275</v>
      </c>
      <c r="E942" s="54">
        <v>20.429200000000002</v>
      </c>
      <c r="F942" s="54">
        <v>4.0000900000000001</v>
      </c>
      <c r="G942" s="54">
        <v>-80.7</v>
      </c>
      <c r="H942" s="54">
        <v>-2769.6099999999997</v>
      </c>
      <c r="I942" s="54">
        <v>4.0000900000000001</v>
      </c>
      <c r="J942" s="54">
        <v>-374.88799999999998</v>
      </c>
      <c r="K942" s="54">
        <v>97.113500000000002</v>
      </c>
      <c r="L942" s="54">
        <v>30.014800000000001</v>
      </c>
      <c r="M942" s="54">
        <v>6.1657799999999998</v>
      </c>
      <c r="N942" s="54">
        <v>-6.3699999999999998E-4</v>
      </c>
      <c r="O942" s="54">
        <v>1393.81</v>
      </c>
    </row>
    <row r="943" spans="2:15" x14ac:dyDescent="0.2">
      <c r="B943" s="54">
        <v>78.000200000000007</v>
      </c>
      <c r="C943" s="54">
        <v>1542.14</v>
      </c>
      <c r="D943" s="54">
        <v>0.46160800000000002</v>
      </c>
      <c r="E943" s="54">
        <v>20.436699999999998</v>
      </c>
      <c r="F943" s="54">
        <v>3.9999599999999997</v>
      </c>
      <c r="G943" s="54">
        <v>-80.7</v>
      </c>
      <c r="H943" s="54">
        <v>-2771.4079999999999</v>
      </c>
      <c r="I943" s="54">
        <v>3.9999599999999997</v>
      </c>
      <c r="J943" s="54">
        <v>-376.28800000000001</v>
      </c>
      <c r="K943" s="54">
        <v>94.360699999999994</v>
      </c>
      <c r="L943" s="54">
        <v>30.0398</v>
      </c>
      <c r="M943" s="54">
        <v>6.16317</v>
      </c>
      <c r="N943" s="54">
        <v>-6.3699999999999998E-4</v>
      </c>
      <c r="O943" s="54">
        <v>1394.55</v>
      </c>
    </row>
    <row r="944" spans="2:15" x14ac:dyDescent="0.2">
      <c r="B944" s="54">
        <v>78.083500000000001</v>
      </c>
      <c r="C944" s="54">
        <v>1543.42</v>
      </c>
      <c r="D944" s="54">
        <v>0.451011</v>
      </c>
      <c r="E944" s="54">
        <v>20.436699999999998</v>
      </c>
      <c r="F944" s="54">
        <v>3.9999700000000002</v>
      </c>
      <c r="G944" s="54">
        <v>-80.7</v>
      </c>
      <c r="H944" s="54">
        <v>-2773.21</v>
      </c>
      <c r="I944" s="54">
        <v>3.9999700000000002</v>
      </c>
      <c r="J944" s="54">
        <v>-377.68799999999999</v>
      </c>
      <c r="K944" s="54">
        <v>96.927300000000002</v>
      </c>
      <c r="L944" s="54">
        <v>30.064</v>
      </c>
      <c r="M944" s="54">
        <v>6.1620400000000002</v>
      </c>
      <c r="N944" s="54">
        <v>0</v>
      </c>
      <c r="O944" s="54">
        <v>1394.38</v>
      </c>
    </row>
    <row r="945" spans="2:15" x14ac:dyDescent="0.2">
      <c r="B945" s="54">
        <v>78.166899999999998</v>
      </c>
      <c r="C945" s="54">
        <v>1544.8</v>
      </c>
      <c r="D945" s="54">
        <v>0.424759</v>
      </c>
      <c r="E945" s="54">
        <v>20.4544</v>
      </c>
      <c r="F945" s="54">
        <v>4.0002700000000004</v>
      </c>
      <c r="G945" s="54">
        <v>-80.7</v>
      </c>
      <c r="H945" s="54">
        <v>-2775.0099999999998</v>
      </c>
      <c r="I945" s="54">
        <v>4.0002700000000004</v>
      </c>
      <c r="J945" s="54">
        <v>-379.09800000000001</v>
      </c>
      <c r="K945" s="54">
        <v>94.3249</v>
      </c>
      <c r="L945" s="54">
        <v>29.965800000000002</v>
      </c>
      <c r="M945" s="54">
        <v>6.1589299999999998</v>
      </c>
      <c r="N945" s="54">
        <v>-6.3600000000000001E-6</v>
      </c>
      <c r="O945" s="54">
        <v>1394.06</v>
      </c>
    </row>
    <row r="946" spans="2:15" x14ac:dyDescent="0.2">
      <c r="B946" s="54">
        <v>78.250200000000007</v>
      </c>
      <c r="C946" s="54">
        <v>1546.6</v>
      </c>
      <c r="D946" s="54">
        <v>0.45825100000000002</v>
      </c>
      <c r="E946" s="54">
        <v>20.442</v>
      </c>
      <c r="F946" s="54">
        <v>3.9998100000000001</v>
      </c>
      <c r="G946" s="54">
        <v>-80.7</v>
      </c>
      <c r="H946" s="54">
        <v>-2776.8979999999997</v>
      </c>
      <c r="I946" s="54">
        <v>3.9998100000000001</v>
      </c>
      <c r="J946" s="54">
        <v>-380.5</v>
      </c>
      <c r="K946" s="54">
        <v>97.22</v>
      </c>
      <c r="L946" s="54">
        <v>29.965599999999998</v>
      </c>
      <c r="M946" s="54">
        <v>6.1545199999999998</v>
      </c>
      <c r="N946" s="54">
        <v>-3.0528E-4</v>
      </c>
      <c r="O946" s="54">
        <v>1394.38</v>
      </c>
    </row>
    <row r="947" spans="2:15" x14ac:dyDescent="0.2">
      <c r="B947" s="54">
        <v>78.333500000000001</v>
      </c>
      <c r="C947" s="54">
        <v>1547.76</v>
      </c>
      <c r="D947" s="54">
        <v>0.43978699999999998</v>
      </c>
      <c r="E947" s="54">
        <v>20.4544</v>
      </c>
      <c r="F947" s="54">
        <v>4.0002300000000002</v>
      </c>
      <c r="G947" s="54">
        <v>-80.7</v>
      </c>
      <c r="H947" s="54">
        <v>-2778.7079999999996</v>
      </c>
      <c r="I947" s="54">
        <v>4.0002300000000002</v>
      </c>
      <c r="J947" s="54">
        <v>-381.9</v>
      </c>
      <c r="K947" s="54">
        <v>93.805700000000002</v>
      </c>
      <c r="L947" s="54">
        <v>29.990099999999998</v>
      </c>
      <c r="M947" s="54">
        <v>6.1529499999999997</v>
      </c>
      <c r="N947" s="54">
        <v>0</v>
      </c>
      <c r="O947" s="54">
        <v>1393.93</v>
      </c>
    </row>
    <row r="948" spans="2:15" x14ac:dyDescent="0.2">
      <c r="B948" s="54">
        <v>78.416899999999998</v>
      </c>
      <c r="C948" s="54">
        <v>1549.6</v>
      </c>
      <c r="D948" s="54">
        <v>0.46274999999999999</v>
      </c>
      <c r="E948" s="54">
        <v>20.442</v>
      </c>
      <c r="F948" s="54">
        <v>3.9999700000000002</v>
      </c>
      <c r="G948" s="54">
        <v>-80.7</v>
      </c>
      <c r="H948" s="54">
        <v>-2780.498</v>
      </c>
      <c r="I948" s="54">
        <v>3.9999700000000002</v>
      </c>
      <c r="J948" s="54">
        <v>-383.38799999999998</v>
      </c>
      <c r="K948" s="54">
        <v>97.380499999999998</v>
      </c>
      <c r="L948" s="54">
        <v>29.941400000000002</v>
      </c>
      <c r="M948" s="54">
        <v>6.1498600000000003</v>
      </c>
      <c r="N948" s="54">
        <v>-4.2400000000000001E-5</v>
      </c>
      <c r="O948" s="54">
        <v>1394.27</v>
      </c>
    </row>
    <row r="949" spans="2:15" x14ac:dyDescent="0.2">
      <c r="B949" s="54">
        <v>78.500200000000007</v>
      </c>
      <c r="C949" s="54">
        <v>1550.7</v>
      </c>
      <c r="D949" s="54">
        <v>0.43943199999999999</v>
      </c>
      <c r="E949" s="54">
        <v>20.4544</v>
      </c>
      <c r="F949" s="54">
        <v>4.0000299999999998</v>
      </c>
      <c r="G949" s="54">
        <v>-80.7</v>
      </c>
      <c r="H949" s="54">
        <v>-2782.2979999999998</v>
      </c>
      <c r="I949" s="54">
        <v>4.0000299999999998</v>
      </c>
      <c r="J949" s="54">
        <v>-384.8</v>
      </c>
      <c r="K949" s="54">
        <v>94.462400000000002</v>
      </c>
      <c r="L949" s="54">
        <v>30.015000000000001</v>
      </c>
      <c r="M949" s="54">
        <v>6.1492899999999997</v>
      </c>
      <c r="N949" s="54">
        <v>0</v>
      </c>
      <c r="O949" s="54">
        <v>1393.8</v>
      </c>
    </row>
    <row r="950" spans="2:15" x14ac:dyDescent="0.2">
      <c r="B950" s="54">
        <v>78.583500000000001</v>
      </c>
      <c r="C950" s="54">
        <v>1552.31</v>
      </c>
      <c r="D950" s="54">
        <v>0.46058500000000002</v>
      </c>
      <c r="E950" s="54">
        <v>20.442</v>
      </c>
      <c r="F950" s="54">
        <v>4.0000200000000001</v>
      </c>
      <c r="G950" s="54">
        <v>-80.7</v>
      </c>
      <c r="H950" s="54">
        <v>-2784.1099999999997</v>
      </c>
      <c r="I950" s="54">
        <v>4.0000200000000001</v>
      </c>
      <c r="J950" s="54">
        <v>-386.2</v>
      </c>
      <c r="K950" s="54">
        <v>97.242699999999999</v>
      </c>
      <c r="L950" s="54">
        <v>30.039100000000001</v>
      </c>
      <c r="M950" s="54">
        <v>6.1474200000000003</v>
      </c>
      <c r="N950" s="54">
        <v>-2.7984E-4</v>
      </c>
      <c r="O950" s="54">
        <v>1393.81</v>
      </c>
    </row>
    <row r="951" spans="2:15" x14ac:dyDescent="0.2">
      <c r="B951" s="54">
        <v>78.666899999999998</v>
      </c>
      <c r="C951" s="54">
        <v>1552.68</v>
      </c>
      <c r="D951" s="54">
        <v>0.443743</v>
      </c>
      <c r="E951" s="54">
        <v>20.435400000000001</v>
      </c>
      <c r="F951" s="54">
        <v>4.0001600000000002</v>
      </c>
      <c r="G951" s="54">
        <v>-80.7</v>
      </c>
      <c r="H951" s="54">
        <v>-2786.0079999999998</v>
      </c>
      <c r="I951" s="54">
        <v>4.0001600000000002</v>
      </c>
      <c r="J951" s="54">
        <v>-387.6</v>
      </c>
      <c r="K951" s="54">
        <v>94.458399999999997</v>
      </c>
      <c r="L951" s="54">
        <v>30.014800000000001</v>
      </c>
      <c r="M951" s="54">
        <v>6.1470399999999996</v>
      </c>
      <c r="N951" s="54">
        <v>2.4168E-4</v>
      </c>
      <c r="O951" s="54">
        <v>1394.41</v>
      </c>
    </row>
    <row r="952" spans="2:15" x14ac:dyDescent="0.2">
      <c r="B952" s="54">
        <v>78.750200000000007</v>
      </c>
      <c r="C952" s="54">
        <v>1553.47</v>
      </c>
      <c r="D952" s="54">
        <v>0.45784200000000003</v>
      </c>
      <c r="E952" s="54">
        <v>20.429200000000002</v>
      </c>
      <c r="F952" s="54">
        <v>3.9998499999999999</v>
      </c>
      <c r="G952" s="54">
        <v>-80.7</v>
      </c>
      <c r="H952" s="54">
        <v>-2787.7979999999998</v>
      </c>
      <c r="I952" s="54">
        <v>3.9998499999999999</v>
      </c>
      <c r="J952" s="54">
        <v>-389</v>
      </c>
      <c r="K952" s="54">
        <v>96.862799999999993</v>
      </c>
      <c r="L952" s="54">
        <v>29.965800000000002</v>
      </c>
      <c r="M952" s="54">
        <v>6.1434199999999999</v>
      </c>
      <c r="N952" s="54">
        <v>-3.8160000000000001E-5</v>
      </c>
      <c r="O952" s="54">
        <v>1394.05</v>
      </c>
    </row>
    <row r="953" spans="2:15" x14ac:dyDescent="0.2">
      <c r="B953" s="54">
        <v>78.833500000000001</v>
      </c>
      <c r="C953" s="54">
        <v>1555.8</v>
      </c>
      <c r="D953" s="54">
        <v>0.435137</v>
      </c>
      <c r="E953" s="54">
        <v>20.436699999999998</v>
      </c>
      <c r="F953" s="54">
        <v>4.0002700000000004</v>
      </c>
      <c r="G953" s="54">
        <v>-80.7</v>
      </c>
      <c r="H953" s="54">
        <v>-2789.598</v>
      </c>
      <c r="I953" s="54">
        <v>4.0002700000000004</v>
      </c>
      <c r="J953" s="54">
        <v>-390.49799999999999</v>
      </c>
      <c r="K953" s="54">
        <v>94.52</v>
      </c>
      <c r="L953" s="54">
        <v>29.941199999999998</v>
      </c>
      <c r="M953" s="54">
        <v>6.1417599999999997</v>
      </c>
      <c r="N953" s="54">
        <v>-3.1799999999999998E-4</v>
      </c>
      <c r="O953" s="54">
        <v>1394.8</v>
      </c>
    </row>
    <row r="954" spans="2:15" x14ac:dyDescent="0.2">
      <c r="B954" s="54">
        <v>78.916899999999998</v>
      </c>
      <c r="C954" s="54">
        <v>1557.22</v>
      </c>
      <c r="D954" s="54">
        <v>0.46339799999999998</v>
      </c>
      <c r="E954" s="54">
        <v>20.436699999999998</v>
      </c>
      <c r="F954" s="54">
        <v>3.9998399999999998</v>
      </c>
      <c r="G954" s="54">
        <v>-80.7</v>
      </c>
      <c r="H954" s="54">
        <v>-2791.31</v>
      </c>
      <c r="I954" s="54">
        <v>3.9998399999999998</v>
      </c>
      <c r="J954" s="54">
        <v>-391.88799999999998</v>
      </c>
      <c r="K954" s="54">
        <v>97.007999999999996</v>
      </c>
      <c r="L954" s="54">
        <v>30.014800000000001</v>
      </c>
      <c r="M954" s="54">
        <v>6.1379700000000001</v>
      </c>
      <c r="N954" s="54">
        <v>-2.6711999999999998E-4</v>
      </c>
      <c r="O954" s="54">
        <v>1394.9</v>
      </c>
    </row>
    <row r="955" spans="2:15" x14ac:dyDescent="0.2">
      <c r="B955" s="54">
        <v>79.000200000000007</v>
      </c>
      <c r="C955" s="54">
        <v>1558.87</v>
      </c>
      <c r="D955" s="54">
        <v>0.45384999999999998</v>
      </c>
      <c r="E955" s="54">
        <v>20.4544</v>
      </c>
      <c r="F955" s="54">
        <v>3.9999099999999999</v>
      </c>
      <c r="G955" s="54">
        <v>-80.7</v>
      </c>
      <c r="H955" s="54">
        <v>-2793.21</v>
      </c>
      <c r="I955" s="54">
        <v>3.9999099999999999</v>
      </c>
      <c r="J955" s="54">
        <v>-393.28800000000001</v>
      </c>
      <c r="K955" s="54">
        <v>94.003399999999999</v>
      </c>
      <c r="L955" s="54">
        <v>29.990400000000001</v>
      </c>
      <c r="M955" s="54">
        <v>6.1356599999999997</v>
      </c>
      <c r="N955" s="54">
        <v>-2.9255999999999998E-4</v>
      </c>
      <c r="O955" s="54">
        <v>1394.28</v>
      </c>
    </row>
    <row r="956" spans="2:15" x14ac:dyDescent="0.2">
      <c r="B956" s="54">
        <v>79.083500000000001</v>
      </c>
      <c r="C956" s="54">
        <v>1560.2</v>
      </c>
      <c r="D956" s="54">
        <v>0.47499799999999998</v>
      </c>
      <c r="E956" s="54">
        <v>20.442</v>
      </c>
      <c r="F956" s="54">
        <v>3.9999400000000001</v>
      </c>
      <c r="G956" s="54">
        <v>-80.7</v>
      </c>
      <c r="H956" s="54">
        <v>-2795.098</v>
      </c>
      <c r="I956" s="54">
        <v>3.9999400000000001</v>
      </c>
      <c r="J956" s="54">
        <v>-394.7</v>
      </c>
      <c r="K956" s="54">
        <v>96.922499999999999</v>
      </c>
      <c r="L956" s="54">
        <v>30.015000000000001</v>
      </c>
      <c r="M956" s="54">
        <v>6.1334600000000004</v>
      </c>
      <c r="N956" s="54">
        <v>-2.7984E-4</v>
      </c>
      <c r="O956" s="54">
        <v>1393.76</v>
      </c>
    </row>
    <row r="957" spans="2:15" x14ac:dyDescent="0.2">
      <c r="B957" s="54">
        <v>79.166899999999998</v>
      </c>
      <c r="C957" s="54">
        <v>1561</v>
      </c>
      <c r="D957" s="54">
        <v>0.46995300000000001</v>
      </c>
      <c r="E957" s="54">
        <v>20.436699999999998</v>
      </c>
      <c r="F957" s="54">
        <v>4.0000600000000004</v>
      </c>
      <c r="G957" s="54">
        <v>-80.7</v>
      </c>
      <c r="H957" s="54">
        <v>-2796.91</v>
      </c>
      <c r="I957" s="54">
        <v>4.0000600000000004</v>
      </c>
      <c r="J957" s="54">
        <v>-396.1</v>
      </c>
      <c r="K957" s="54">
        <v>94.394199999999998</v>
      </c>
      <c r="L957" s="54">
        <v>30.0151</v>
      </c>
      <c r="M957" s="54">
        <v>6.1325799999999999</v>
      </c>
      <c r="N957" s="54">
        <v>-2.9255999999999998E-4</v>
      </c>
      <c r="O957" s="54">
        <v>1394.59</v>
      </c>
    </row>
    <row r="958" spans="2:15" x14ac:dyDescent="0.2">
      <c r="B958" s="54">
        <v>79.250200000000007</v>
      </c>
      <c r="C958" s="54">
        <v>1563</v>
      </c>
      <c r="D958" s="54">
        <v>0.47171600000000002</v>
      </c>
      <c r="E958" s="54">
        <v>20.436699999999998</v>
      </c>
      <c r="F958" s="54">
        <v>3.9998899999999997</v>
      </c>
      <c r="G958" s="54">
        <v>-80.7</v>
      </c>
      <c r="H958" s="54">
        <v>-2798.71</v>
      </c>
      <c r="I958" s="54">
        <v>3.9998899999999997</v>
      </c>
      <c r="J958" s="54">
        <v>-397.5</v>
      </c>
      <c r="K958" s="54">
        <v>97.250600000000006</v>
      </c>
      <c r="L958" s="54">
        <v>29.916399999999999</v>
      </c>
      <c r="M958" s="54">
        <v>6.1298300000000001</v>
      </c>
      <c r="N958" s="54">
        <v>-2.9255999999999998E-4</v>
      </c>
      <c r="O958" s="54">
        <v>1394.51</v>
      </c>
    </row>
    <row r="959" spans="2:15" x14ac:dyDescent="0.2">
      <c r="B959" s="54">
        <v>79.333500000000001</v>
      </c>
      <c r="C959" s="54">
        <v>1563.7</v>
      </c>
      <c r="D959" s="54">
        <v>0.46382000000000001</v>
      </c>
      <c r="E959" s="54">
        <v>20.435400000000001</v>
      </c>
      <c r="F959" s="54">
        <v>3.9999000000000002</v>
      </c>
      <c r="G959" s="54">
        <v>-80.7</v>
      </c>
      <c r="H959" s="54">
        <v>-2800.6079999999997</v>
      </c>
      <c r="I959" s="54">
        <v>3.9999000000000002</v>
      </c>
      <c r="J959" s="54">
        <v>-398.988</v>
      </c>
      <c r="K959" s="54">
        <v>93.876599999999996</v>
      </c>
      <c r="L959" s="54">
        <v>29.990300000000001</v>
      </c>
      <c r="M959" s="54">
        <v>6.1272500000000001</v>
      </c>
      <c r="N959" s="54">
        <v>-6.3600000000000001E-6</v>
      </c>
      <c r="O959" s="54">
        <v>1394.21</v>
      </c>
    </row>
    <row r="960" spans="2:15" x14ac:dyDescent="0.2">
      <c r="B960" s="54">
        <v>79.416899999999998</v>
      </c>
      <c r="C960" s="54">
        <v>1565.32</v>
      </c>
      <c r="D960" s="54">
        <v>0.46382000000000001</v>
      </c>
      <c r="E960" s="54">
        <v>20.429200000000002</v>
      </c>
      <c r="F960" s="54">
        <v>4.0002500000000003</v>
      </c>
      <c r="G960" s="54">
        <v>-80.7</v>
      </c>
      <c r="H960" s="54">
        <v>-2802.41</v>
      </c>
      <c r="I960" s="54">
        <v>4.0002500000000003</v>
      </c>
      <c r="J960" s="54">
        <v>-400.4</v>
      </c>
      <c r="K960" s="54">
        <v>97.556899999999999</v>
      </c>
      <c r="L960" s="54">
        <v>30.014600000000002</v>
      </c>
      <c r="M960" s="54">
        <v>6.1242099999999997</v>
      </c>
      <c r="N960" s="54">
        <v>-3.1164000000000002E-4</v>
      </c>
      <c r="O960" s="54">
        <v>1393.77</v>
      </c>
    </row>
    <row r="961" spans="1:42" x14ac:dyDescent="0.2">
      <c r="B961" s="54">
        <v>79.500200000000007</v>
      </c>
      <c r="C961" s="54">
        <v>1567.2</v>
      </c>
      <c r="D961" s="54">
        <v>0.44949499999999998</v>
      </c>
      <c r="E961" s="54">
        <v>20.436699999999998</v>
      </c>
      <c r="F961" s="54">
        <v>4.00007</v>
      </c>
      <c r="G961" s="54">
        <v>-80.7</v>
      </c>
      <c r="H961" s="54">
        <v>-2804.2979999999998</v>
      </c>
      <c r="I961" s="54">
        <v>4.00007</v>
      </c>
      <c r="J961" s="54">
        <v>-401.8</v>
      </c>
      <c r="K961" s="54">
        <v>94.060400000000001</v>
      </c>
      <c r="L961" s="54">
        <v>30.0398</v>
      </c>
      <c r="M961" s="54">
        <v>6.1224299999999996</v>
      </c>
      <c r="N961" s="54">
        <v>-3.57909E-14</v>
      </c>
      <c r="O961" s="54">
        <v>1393.74</v>
      </c>
    </row>
    <row r="962" spans="1:42" x14ac:dyDescent="0.2">
      <c r="B962" s="54">
        <v>79.583500000000001</v>
      </c>
      <c r="C962" s="54">
        <v>1568.16</v>
      </c>
      <c r="D962" s="54">
        <v>0.46359400000000001</v>
      </c>
      <c r="E962" s="54">
        <v>20.436699999999998</v>
      </c>
      <c r="F962" s="54">
        <v>4.0000200000000001</v>
      </c>
      <c r="G962" s="54">
        <v>-80.7</v>
      </c>
      <c r="H962" s="54">
        <v>-2806.098</v>
      </c>
      <c r="I962" s="54">
        <v>4.0000200000000001</v>
      </c>
      <c r="J962" s="54">
        <v>-403.2</v>
      </c>
      <c r="K962" s="54">
        <v>97.468699999999998</v>
      </c>
      <c r="L962" s="54">
        <v>29.965800000000002</v>
      </c>
      <c r="M962" s="54">
        <v>6.1203500000000002</v>
      </c>
      <c r="N962" s="54">
        <v>-3.1799999999999998E-4</v>
      </c>
      <c r="O962" s="54">
        <v>1394.3</v>
      </c>
    </row>
    <row r="963" spans="1:42" x14ac:dyDescent="0.2">
      <c r="B963" s="54">
        <v>79.666899999999998</v>
      </c>
      <c r="C963" s="54">
        <v>1569.85</v>
      </c>
      <c r="D963" s="54">
        <v>0.44170700000000002</v>
      </c>
      <c r="E963" s="54">
        <v>20.435400000000001</v>
      </c>
      <c r="F963" s="54">
        <v>3.9997500000000001</v>
      </c>
      <c r="G963" s="54">
        <v>-80.7</v>
      </c>
      <c r="H963" s="54">
        <v>-2807.91</v>
      </c>
      <c r="I963" s="54">
        <v>3.9997500000000001</v>
      </c>
      <c r="J963" s="54">
        <v>-404.6</v>
      </c>
      <c r="K963" s="54">
        <v>94.117400000000004</v>
      </c>
      <c r="L963" s="54">
        <v>30.015000000000001</v>
      </c>
      <c r="M963" s="54">
        <v>6.11911</v>
      </c>
      <c r="N963" s="54">
        <v>-3.1799999999999998E-4</v>
      </c>
      <c r="O963" s="54">
        <v>1394.83</v>
      </c>
    </row>
    <row r="964" spans="1:42" x14ac:dyDescent="0.2">
      <c r="B964" s="54">
        <v>79.750200000000007</v>
      </c>
      <c r="C964" s="54">
        <v>1571.36</v>
      </c>
      <c r="D964" s="54">
        <v>0.473443</v>
      </c>
      <c r="E964" s="54">
        <v>20.429200000000002</v>
      </c>
      <c r="F964" s="54">
        <v>3.9996299999999998</v>
      </c>
      <c r="G964" s="54">
        <v>-80.599999999999994</v>
      </c>
      <c r="H964" s="54">
        <v>-2809.81</v>
      </c>
      <c r="I964" s="54">
        <v>3.9996299999999998</v>
      </c>
      <c r="J964" s="54">
        <v>-406.08800000000002</v>
      </c>
      <c r="K964" s="54">
        <v>96.961299999999994</v>
      </c>
      <c r="L964" s="54">
        <v>30.0395</v>
      </c>
      <c r="M964" s="54">
        <v>6.1159699999999999</v>
      </c>
      <c r="N964" s="54">
        <v>-6.3062000000000003E-4</v>
      </c>
      <c r="O964" s="54">
        <v>1394.48</v>
      </c>
    </row>
    <row r="965" spans="1:42" x14ac:dyDescent="0.2">
      <c r="B965" s="54">
        <v>79.833500000000001</v>
      </c>
      <c r="C965" s="54">
        <v>1572.66</v>
      </c>
      <c r="D965" s="54">
        <v>0.46566200000000002</v>
      </c>
      <c r="E965" s="54">
        <v>20.435400000000001</v>
      </c>
      <c r="F965" s="54">
        <v>4.0000900000000001</v>
      </c>
      <c r="G965" s="54">
        <v>-80.673299999999998</v>
      </c>
      <c r="H965" s="54">
        <v>-2811.6099999999997</v>
      </c>
      <c r="I965" s="54">
        <v>4.0000900000000001</v>
      </c>
      <c r="J965" s="54">
        <v>-407.5</v>
      </c>
      <c r="K965" s="54">
        <v>94.874399999999994</v>
      </c>
      <c r="L965" s="54">
        <v>29.965599999999998</v>
      </c>
      <c r="M965" s="54">
        <v>6.1141500000000004</v>
      </c>
      <c r="N965" s="54">
        <v>-6.2425999999999996E-4</v>
      </c>
      <c r="O965" s="54">
        <v>1394.43</v>
      </c>
    </row>
    <row r="966" spans="1:42" x14ac:dyDescent="0.2">
      <c r="B966" s="54">
        <v>79.916899999999998</v>
      </c>
      <c r="C966" s="54">
        <v>1574.8</v>
      </c>
      <c r="D966" s="54">
        <v>0.47447600000000001</v>
      </c>
      <c r="E966" s="54">
        <v>20.429300000000001</v>
      </c>
      <c r="F966" s="54">
        <v>3.99953</v>
      </c>
      <c r="G966" s="54">
        <v>-80.611999999999995</v>
      </c>
      <c r="H966" s="54">
        <v>-2813.498</v>
      </c>
      <c r="I966" s="54">
        <v>3.99953</v>
      </c>
      <c r="J966" s="54">
        <v>-408.9</v>
      </c>
      <c r="K966" s="54">
        <v>97.237899999999996</v>
      </c>
      <c r="L966" s="54">
        <v>29.965299999999999</v>
      </c>
      <c r="M966" s="54">
        <v>6.11008</v>
      </c>
      <c r="N966" s="54">
        <v>-1.272E-5</v>
      </c>
      <c r="O966" s="54">
        <v>1394.21</v>
      </c>
      <c r="AP966" s="17" t="s">
        <v>43</v>
      </c>
    </row>
    <row r="967" spans="1:42" x14ac:dyDescent="0.2">
      <c r="B967" s="54">
        <v>80.000200000000007</v>
      </c>
      <c r="C967" s="54">
        <v>1575.44</v>
      </c>
      <c r="D967" s="54">
        <v>0.46846900000000002</v>
      </c>
      <c r="E967" s="54">
        <v>20.436699999999998</v>
      </c>
      <c r="F967" s="54">
        <v>3.9997699999999998</v>
      </c>
      <c r="G967" s="54">
        <v>-80.599999999999994</v>
      </c>
      <c r="H967" s="54">
        <v>-2815.308</v>
      </c>
      <c r="I967" s="54">
        <v>3.9997699999999998</v>
      </c>
      <c r="J967" s="54">
        <v>-410.38799999999998</v>
      </c>
      <c r="K967" s="54">
        <v>94.202200000000005</v>
      </c>
      <c r="L967" s="54">
        <v>29.965599999999998</v>
      </c>
      <c r="M967" s="54">
        <v>6.1080699999999997</v>
      </c>
      <c r="N967" s="54">
        <v>-1.272E-5</v>
      </c>
      <c r="O967" s="54">
        <v>1393.88</v>
      </c>
    </row>
    <row r="968" spans="1:42" x14ac:dyDescent="0.2">
      <c r="B968" s="54">
        <v>80.083500000000001</v>
      </c>
      <c r="C968" s="54">
        <v>1577.77</v>
      </c>
      <c r="D968" s="54">
        <v>0.46317999999999998</v>
      </c>
      <c r="E968" s="54">
        <v>20.436699999999998</v>
      </c>
      <c r="F968" s="54">
        <v>3.99986</v>
      </c>
      <c r="G968" s="54">
        <v>-80.599999999999994</v>
      </c>
      <c r="H968" s="54">
        <v>-2817.1099999999997</v>
      </c>
      <c r="I968" s="54">
        <v>3.99986</v>
      </c>
      <c r="J968" s="54">
        <v>-411.78800000000001</v>
      </c>
      <c r="K968" s="54">
        <v>96.969399999999993</v>
      </c>
      <c r="L968" s="54">
        <v>29.965800000000002</v>
      </c>
      <c r="M968" s="54">
        <v>6.1061300000000003</v>
      </c>
      <c r="N968" s="54">
        <v>0</v>
      </c>
      <c r="O968" s="54">
        <v>1393.61</v>
      </c>
    </row>
    <row r="969" spans="1:42" ht="13.5" thickBot="1" x14ac:dyDescent="0.25">
      <c r="B969" s="54">
        <v>80.166899999999998</v>
      </c>
      <c r="C969" s="54">
        <v>1579.36</v>
      </c>
      <c r="D969" s="54">
        <v>0.45168399999999997</v>
      </c>
      <c r="E969" s="54">
        <v>20.4544</v>
      </c>
      <c r="F969" s="54">
        <v>4.0000799999999996</v>
      </c>
      <c r="G969" s="54">
        <v>-80.599999999999994</v>
      </c>
      <c r="H969" s="54">
        <v>-2819.0099999999998</v>
      </c>
      <c r="I969" s="54">
        <v>4.0000799999999996</v>
      </c>
      <c r="J969" s="54">
        <v>-413.2</v>
      </c>
      <c r="K969" s="54">
        <v>94.380499999999998</v>
      </c>
      <c r="L969" s="54">
        <v>29.965800000000002</v>
      </c>
      <c r="M969" s="54">
        <v>6.1032299999999999</v>
      </c>
      <c r="N969" s="54">
        <v>-2.7347999999999999E-4</v>
      </c>
      <c r="O969" s="54">
        <v>1394.31</v>
      </c>
    </row>
    <row r="970" spans="1:42" s="52" customFormat="1" ht="13.5" thickBot="1" x14ac:dyDescent="0.25">
      <c r="A970" s="54"/>
      <c r="B970" s="54">
        <v>80.250200000000007</v>
      </c>
      <c r="C970" s="54">
        <v>1581.23</v>
      </c>
      <c r="D970" s="54">
        <v>0.47636200000000001</v>
      </c>
      <c r="E970" s="54">
        <v>20.442</v>
      </c>
      <c r="F970" s="54">
        <v>4.0000600000000004</v>
      </c>
      <c r="G970" s="54">
        <v>-80.599999999999994</v>
      </c>
      <c r="H970" s="54">
        <v>-2820.8979999999997</v>
      </c>
      <c r="I970" s="54">
        <v>4.0000600000000004</v>
      </c>
      <c r="J970" s="54">
        <v>-414.68799999999999</v>
      </c>
      <c r="K970" s="54">
        <v>97.207599999999999</v>
      </c>
      <c r="L970" s="54">
        <v>29.965800000000002</v>
      </c>
      <c r="M970" s="54">
        <v>6.0984499999999997</v>
      </c>
      <c r="N970" s="54">
        <v>3.8160000000000001E-5</v>
      </c>
      <c r="O970" s="54">
        <v>1394.01</v>
      </c>
      <c r="P970" s="17"/>
      <c r="Q970" s="17"/>
      <c r="R970" s="17"/>
    </row>
    <row r="971" spans="1:42" x14ac:dyDescent="0.2">
      <c r="B971" s="54">
        <v>80.333500000000001</v>
      </c>
      <c r="C971" s="54">
        <v>1582.4</v>
      </c>
      <c r="D971" s="54">
        <v>0.473522</v>
      </c>
      <c r="E971" s="54">
        <v>20.4544</v>
      </c>
      <c r="F971" s="54">
        <v>4.0000400000000003</v>
      </c>
      <c r="G971" s="54">
        <v>-80.599999999999994</v>
      </c>
      <c r="H971" s="54">
        <v>-2822.7079999999996</v>
      </c>
      <c r="I971" s="54">
        <v>4.0000400000000003</v>
      </c>
      <c r="J971" s="54">
        <v>-416.1</v>
      </c>
      <c r="K971" s="54">
        <v>94.015900000000002</v>
      </c>
      <c r="L971" s="54">
        <v>29.990600000000001</v>
      </c>
      <c r="M971" s="54">
        <v>6.0975799999999998</v>
      </c>
      <c r="N971" s="54">
        <v>-3.1799999999999998E-4</v>
      </c>
      <c r="O971" s="54">
        <v>1393.48</v>
      </c>
    </row>
    <row r="972" spans="1:42" x14ac:dyDescent="0.2">
      <c r="B972" s="54">
        <v>80.416899999999998</v>
      </c>
      <c r="C972" s="54">
        <v>1584.18</v>
      </c>
      <c r="D972" s="54">
        <v>0.46471000000000001</v>
      </c>
      <c r="E972" s="54">
        <v>20.442</v>
      </c>
      <c r="F972" s="54">
        <v>4.0001600000000002</v>
      </c>
      <c r="G972" s="54">
        <v>-80.599999999999994</v>
      </c>
      <c r="H972" s="54">
        <v>-2824.498</v>
      </c>
      <c r="I972" s="54">
        <v>4.0001600000000002</v>
      </c>
      <c r="J972" s="54">
        <v>-417.58800000000002</v>
      </c>
      <c r="K972" s="54">
        <v>97.567499999999995</v>
      </c>
      <c r="L972" s="54">
        <v>30.039000000000001</v>
      </c>
      <c r="M972" s="54">
        <v>6.0941599999999996</v>
      </c>
      <c r="N972" s="54">
        <v>-3.1799999999999998E-4</v>
      </c>
      <c r="O972" s="54">
        <v>1393.97</v>
      </c>
    </row>
    <row r="973" spans="1:42" x14ac:dyDescent="0.2">
      <c r="B973" s="54">
        <v>80.500200000000007</v>
      </c>
      <c r="C973" s="54">
        <v>1584.85</v>
      </c>
      <c r="D973" s="54">
        <v>0.446996</v>
      </c>
      <c r="E973" s="54">
        <v>20.4544</v>
      </c>
      <c r="F973" s="54">
        <v>4.0002000000000004</v>
      </c>
      <c r="G973" s="54">
        <v>-80.599999999999994</v>
      </c>
      <c r="H973" s="54">
        <v>-2826.3979999999997</v>
      </c>
      <c r="I973" s="54">
        <v>4.0002000000000004</v>
      </c>
      <c r="J973" s="54">
        <v>-419</v>
      </c>
      <c r="K973" s="54">
        <v>94.311800000000005</v>
      </c>
      <c r="L973" s="54">
        <v>30.0396</v>
      </c>
      <c r="M973" s="54">
        <v>6.0936399999999997</v>
      </c>
      <c r="N973" s="54">
        <v>-2.8620000000000002E-4</v>
      </c>
      <c r="O973" s="54">
        <v>1394.11</v>
      </c>
    </row>
    <row r="974" spans="1:42" x14ac:dyDescent="0.2">
      <c r="B974" s="54">
        <v>80.583500000000001</v>
      </c>
      <c r="C974" s="54">
        <v>1585.76</v>
      </c>
      <c r="D974" s="54">
        <v>0.476962</v>
      </c>
      <c r="E974" s="54">
        <v>20.442</v>
      </c>
      <c r="F974" s="54">
        <v>4.0001699999999998</v>
      </c>
      <c r="G974" s="54">
        <v>-80.599999999999994</v>
      </c>
      <c r="H974" s="54">
        <v>-2828.21</v>
      </c>
      <c r="I974" s="54">
        <v>4.0001699999999998</v>
      </c>
      <c r="J974" s="54">
        <v>-420.488</v>
      </c>
      <c r="K974" s="54">
        <v>97.5077</v>
      </c>
      <c r="L974" s="54">
        <v>29.9908</v>
      </c>
      <c r="M974" s="54">
        <v>6.09199</v>
      </c>
      <c r="N974" s="54">
        <v>-2.544E-5</v>
      </c>
      <c r="O974" s="54">
        <v>1394.04</v>
      </c>
    </row>
    <row r="975" spans="1:42" x14ac:dyDescent="0.2">
      <c r="B975" s="54">
        <v>80.666899999999998</v>
      </c>
      <c r="C975" s="54">
        <v>1587.59</v>
      </c>
      <c r="D975" s="54">
        <v>0.47570699999999999</v>
      </c>
      <c r="E975" s="54">
        <v>20.435500000000001</v>
      </c>
      <c r="F975" s="54">
        <v>3.9999400000000001</v>
      </c>
      <c r="G975" s="54">
        <v>-80.599999999999994</v>
      </c>
      <c r="H975" s="54">
        <v>-2830.0099999999998</v>
      </c>
      <c r="I975" s="54">
        <v>3.9999400000000001</v>
      </c>
      <c r="J975" s="54">
        <v>-421.9</v>
      </c>
      <c r="K975" s="54">
        <v>93.960899999999995</v>
      </c>
      <c r="L975" s="54">
        <v>29.990600000000001</v>
      </c>
      <c r="M975" s="54">
        <v>6.0914099999999998</v>
      </c>
      <c r="N975" s="54">
        <v>-3.1799999999999998E-4</v>
      </c>
      <c r="O975" s="54">
        <v>1394.46</v>
      </c>
    </row>
    <row r="976" spans="1:42" x14ac:dyDescent="0.2">
      <c r="B976" s="54">
        <v>80.750200000000007</v>
      </c>
      <c r="C976" s="54">
        <v>1588.6</v>
      </c>
      <c r="D976" s="54">
        <v>0.47747299999999998</v>
      </c>
      <c r="E976" s="54">
        <v>20.429300000000001</v>
      </c>
      <c r="F976" s="54">
        <v>3.9999899999999999</v>
      </c>
      <c r="G976" s="54">
        <v>-80.599999999999994</v>
      </c>
      <c r="H976" s="54">
        <v>-2831.8979999999997</v>
      </c>
      <c r="I976" s="54">
        <v>3.9999899999999999</v>
      </c>
      <c r="J976" s="54">
        <v>-423.4</v>
      </c>
      <c r="K976" s="54">
        <v>97.303100000000001</v>
      </c>
      <c r="L976" s="54">
        <v>29.941199999999998</v>
      </c>
      <c r="M976" s="54">
        <v>6.0883599999999998</v>
      </c>
      <c r="N976" s="54">
        <v>-3.1799999999999998E-4</v>
      </c>
      <c r="O976" s="54">
        <v>1393.64</v>
      </c>
    </row>
    <row r="977" spans="2:41" x14ac:dyDescent="0.2">
      <c r="B977" s="54">
        <v>80.833500000000001</v>
      </c>
      <c r="C977" s="54">
        <v>1589.6</v>
      </c>
      <c r="D977" s="54">
        <v>0.47282600000000002</v>
      </c>
      <c r="E977" s="54">
        <v>20.436699999999998</v>
      </c>
      <c r="F977" s="54">
        <v>3.9999899999999999</v>
      </c>
      <c r="G977" s="54">
        <v>-80.599999999999994</v>
      </c>
      <c r="H977" s="54">
        <v>-2833.7979999999998</v>
      </c>
      <c r="I977" s="54">
        <v>3.9999899999999999</v>
      </c>
      <c r="J977" s="54">
        <v>-424.89800000000002</v>
      </c>
      <c r="K977" s="54">
        <v>94.369399999999999</v>
      </c>
      <c r="L977" s="54">
        <v>29.941199999999998</v>
      </c>
      <c r="M977" s="54">
        <v>6.08582</v>
      </c>
      <c r="N977" s="54">
        <v>-2.9891999999999999E-4</v>
      </c>
      <c r="O977" s="54">
        <v>1393.43</v>
      </c>
      <c r="AO977" s="18"/>
    </row>
    <row r="978" spans="2:41" x14ac:dyDescent="0.2">
      <c r="B978" s="54">
        <v>80.916899999999998</v>
      </c>
      <c r="C978" s="54">
        <v>1591.73</v>
      </c>
      <c r="D978" s="54">
        <v>0.47458899999999998</v>
      </c>
      <c r="E978" s="54">
        <v>20.436699999999998</v>
      </c>
      <c r="F978" s="54">
        <v>3.9997400000000001</v>
      </c>
      <c r="G978" s="54">
        <v>-80.599999999999994</v>
      </c>
      <c r="H978" s="54">
        <v>-2835.5969999999998</v>
      </c>
      <c r="I978" s="54">
        <v>3.9997400000000001</v>
      </c>
      <c r="J978" s="54">
        <v>-426.28800000000001</v>
      </c>
      <c r="K978" s="54">
        <v>97.203000000000003</v>
      </c>
      <c r="L978" s="54">
        <v>29.940899999999999</v>
      </c>
      <c r="M978" s="54">
        <v>6.0828199999999999</v>
      </c>
      <c r="N978" s="54">
        <v>-1.272E-5</v>
      </c>
      <c r="O978" s="54">
        <v>1394.01</v>
      </c>
    </row>
    <row r="979" spans="2:41" x14ac:dyDescent="0.2">
      <c r="B979" s="54">
        <v>81.000200000000007</v>
      </c>
      <c r="C979" s="54">
        <v>1594.45</v>
      </c>
      <c r="D979" s="54">
        <v>0.47209600000000002</v>
      </c>
      <c r="E979" s="54">
        <v>20.436699999999998</v>
      </c>
      <c r="F979" s="54">
        <v>4.0003500000000001</v>
      </c>
      <c r="G979" s="54">
        <v>-80.599999999999994</v>
      </c>
      <c r="H979" s="54">
        <v>-2837.5079999999998</v>
      </c>
      <c r="I979" s="54">
        <v>4.0003500000000001</v>
      </c>
      <c r="J979" s="54">
        <v>-427.78800000000001</v>
      </c>
      <c r="K979" s="54">
        <v>94.410300000000007</v>
      </c>
      <c r="L979" s="54">
        <v>29.941400000000002</v>
      </c>
      <c r="M979" s="54">
        <v>6.0808499999999999</v>
      </c>
      <c r="N979" s="54">
        <v>-2.9255999999999998E-4</v>
      </c>
      <c r="O979" s="54">
        <v>1394.06</v>
      </c>
    </row>
    <row r="980" spans="2:41" x14ac:dyDescent="0.2">
      <c r="B980" s="54">
        <v>81.083500000000001</v>
      </c>
      <c r="C980" s="54">
        <v>1595.12</v>
      </c>
      <c r="D980" s="54">
        <v>0.47033399999999997</v>
      </c>
      <c r="E980" s="54">
        <v>20.436699999999998</v>
      </c>
      <c r="F980" s="54">
        <v>3.9998899999999997</v>
      </c>
      <c r="G980" s="54">
        <v>-80.599999999999994</v>
      </c>
      <c r="H980" s="54">
        <v>-2839.3979999999997</v>
      </c>
      <c r="I980" s="54">
        <v>3.9998899999999997</v>
      </c>
      <c r="J980" s="54">
        <v>-429.2</v>
      </c>
      <c r="K980" s="54">
        <v>96.958200000000005</v>
      </c>
      <c r="L980" s="54">
        <v>29.941099999999999</v>
      </c>
      <c r="M980" s="54">
        <v>6.0783699999999996</v>
      </c>
      <c r="N980" s="54">
        <v>-3.0528E-4</v>
      </c>
      <c r="O980" s="54">
        <v>1394.29</v>
      </c>
    </row>
    <row r="981" spans="2:41" x14ac:dyDescent="0.2">
      <c r="B981" s="54">
        <v>81.166899999999998</v>
      </c>
      <c r="C981" s="54">
        <v>1596.06</v>
      </c>
      <c r="D981" s="54">
        <v>0.44622099999999998</v>
      </c>
      <c r="E981" s="54">
        <v>20.4544</v>
      </c>
      <c r="F981" s="54">
        <v>3.9998399999999998</v>
      </c>
      <c r="G981" s="54">
        <v>-80.599999999999994</v>
      </c>
      <c r="H981" s="54">
        <v>-2841.1979999999999</v>
      </c>
      <c r="I981" s="54">
        <v>3.9998399999999998</v>
      </c>
      <c r="J981" s="54">
        <v>-430.69799999999998</v>
      </c>
      <c r="K981" s="54">
        <v>94.208200000000005</v>
      </c>
      <c r="L981" s="54">
        <v>29.9908</v>
      </c>
      <c r="M981" s="54">
        <v>6.0766099999999996</v>
      </c>
      <c r="N981" s="54">
        <v>0</v>
      </c>
      <c r="O981" s="54">
        <v>1394.03</v>
      </c>
    </row>
    <row r="982" spans="2:41" x14ac:dyDescent="0.2">
      <c r="B982" s="54">
        <v>81.250200000000007</v>
      </c>
      <c r="C982" s="54">
        <v>1598.22</v>
      </c>
      <c r="D982" s="54">
        <v>0.47271000000000002</v>
      </c>
      <c r="E982" s="54">
        <v>20.442</v>
      </c>
      <c r="F982" s="54">
        <v>3.9993799999999999</v>
      </c>
      <c r="G982" s="54">
        <v>-80.599999999999994</v>
      </c>
      <c r="H982" s="54">
        <v>-2843.098</v>
      </c>
      <c r="I982" s="54">
        <v>3.9993799999999999</v>
      </c>
      <c r="J982" s="54">
        <v>-432.1</v>
      </c>
      <c r="K982" s="54">
        <v>97.171000000000006</v>
      </c>
      <c r="L982" s="54">
        <v>29.965800000000002</v>
      </c>
      <c r="M982" s="54">
        <v>6.0732799999999996</v>
      </c>
      <c r="N982" s="54">
        <v>-3.1799999999999998E-4</v>
      </c>
      <c r="O982" s="54">
        <v>1394.24</v>
      </c>
    </row>
    <row r="983" spans="2:41" x14ac:dyDescent="0.2">
      <c r="B983" s="54">
        <v>81.333500000000001</v>
      </c>
      <c r="C983" s="54">
        <v>1599.55</v>
      </c>
      <c r="D983" s="54">
        <v>0.47140300000000002</v>
      </c>
      <c r="E983" s="54">
        <v>20.4544</v>
      </c>
      <c r="F983" s="54">
        <v>4.0000499999999999</v>
      </c>
      <c r="G983" s="54">
        <v>-80.599999999999994</v>
      </c>
      <c r="H983" s="54">
        <v>-2845.0079999999998</v>
      </c>
      <c r="I983" s="54">
        <v>4.0000499999999999</v>
      </c>
      <c r="J983" s="54">
        <v>-433.58800000000002</v>
      </c>
      <c r="K983" s="54">
        <v>94.236000000000004</v>
      </c>
      <c r="L983" s="54">
        <v>30.014600000000002</v>
      </c>
      <c r="M983" s="54">
        <v>6.0704900000000004</v>
      </c>
      <c r="N983" s="54">
        <v>-3.1799999999999998E-4</v>
      </c>
      <c r="O983" s="54">
        <v>1393.9</v>
      </c>
    </row>
    <row r="984" spans="2:41" x14ac:dyDescent="0.2">
      <c r="B984" s="54">
        <v>81.416899999999998</v>
      </c>
      <c r="C984" s="54">
        <v>1600.38</v>
      </c>
      <c r="D984" s="54">
        <v>0.480217</v>
      </c>
      <c r="E984" s="54">
        <v>20.442</v>
      </c>
      <c r="F984" s="54">
        <v>3.9999199999999999</v>
      </c>
      <c r="G984" s="54">
        <v>-80.599999999999994</v>
      </c>
      <c r="H984" s="54">
        <v>-2846.81</v>
      </c>
      <c r="I984" s="54">
        <v>3.9999199999999999</v>
      </c>
      <c r="J984" s="54">
        <v>-435</v>
      </c>
      <c r="K984" s="54">
        <v>94.224500000000006</v>
      </c>
      <c r="L984" s="54">
        <v>30.0153</v>
      </c>
      <c r="M984" s="54">
        <v>6.0671099999999996</v>
      </c>
      <c r="N984" s="54">
        <v>3.1799999999999998E-4</v>
      </c>
      <c r="O984" s="54">
        <v>1394.36</v>
      </c>
    </row>
    <row r="985" spans="2:41" x14ac:dyDescent="0.2">
      <c r="B985" s="54">
        <v>81.500200000000007</v>
      </c>
      <c r="C985" s="54">
        <v>1602.32</v>
      </c>
      <c r="D985" s="54">
        <v>0.47642800000000002</v>
      </c>
      <c r="E985" s="54">
        <v>20.435500000000001</v>
      </c>
      <c r="F985" s="54">
        <v>4.0000799999999996</v>
      </c>
      <c r="G985" s="54">
        <v>-80.599999999999994</v>
      </c>
      <c r="H985" s="54">
        <v>-2848.6969999999997</v>
      </c>
      <c r="I985" s="54">
        <v>4.0000799999999996</v>
      </c>
      <c r="J985" s="54">
        <v>-436.49799999999999</v>
      </c>
      <c r="K985" s="54">
        <v>94.110200000000006</v>
      </c>
      <c r="L985" s="54">
        <v>29.990300000000001</v>
      </c>
      <c r="M985" s="54">
        <v>6.0647099999999998</v>
      </c>
      <c r="N985" s="54">
        <v>-3.1799999999999998E-4</v>
      </c>
      <c r="O985" s="54">
        <v>1394.4</v>
      </c>
    </row>
    <row r="986" spans="2:41" x14ac:dyDescent="0.2">
      <c r="B986" s="54">
        <v>81.583500000000001</v>
      </c>
      <c r="C986" s="54">
        <v>1604.01</v>
      </c>
      <c r="D986" s="54">
        <v>0.48172599999999999</v>
      </c>
      <c r="E986" s="54">
        <v>20.429300000000001</v>
      </c>
      <c r="F986" s="54">
        <v>3.99966</v>
      </c>
      <c r="G986" s="54">
        <v>-80.599999999999994</v>
      </c>
      <c r="H986" s="54">
        <v>-2850.598</v>
      </c>
      <c r="I986" s="54">
        <v>3.99966</v>
      </c>
      <c r="J986" s="54">
        <v>-437.9</v>
      </c>
      <c r="K986" s="54">
        <v>97.493499999999997</v>
      </c>
      <c r="L986" s="54">
        <v>29.8919</v>
      </c>
      <c r="M986" s="54">
        <v>6.0632099999999998</v>
      </c>
      <c r="N986" s="54">
        <v>-6.2425999999999996E-4</v>
      </c>
      <c r="O986" s="54">
        <v>1394.23</v>
      </c>
    </row>
    <row r="987" spans="2:41" x14ac:dyDescent="0.2">
      <c r="B987" s="54">
        <v>81.666899999999998</v>
      </c>
      <c r="C987" s="54">
        <v>1605.53</v>
      </c>
      <c r="D987" s="54">
        <v>0.476433</v>
      </c>
      <c r="E987" s="54">
        <v>20.435500000000001</v>
      </c>
      <c r="F987" s="54">
        <v>3.9998300000000002</v>
      </c>
      <c r="G987" s="54">
        <v>-80.599999999999994</v>
      </c>
      <c r="H987" s="54">
        <v>-2852.5079999999998</v>
      </c>
      <c r="I987" s="54">
        <v>3.9998300000000002</v>
      </c>
      <c r="J987" s="54">
        <v>-439.38799999999998</v>
      </c>
      <c r="K987" s="54">
        <v>94.017099999999999</v>
      </c>
      <c r="L987" s="54">
        <v>29.965299999999999</v>
      </c>
      <c r="M987" s="54">
        <v>6.0611499999999996</v>
      </c>
      <c r="N987" s="54">
        <v>-3.1164000000000002E-4</v>
      </c>
      <c r="O987" s="54">
        <v>1394.05</v>
      </c>
    </row>
    <row r="988" spans="2:41" x14ac:dyDescent="0.2">
      <c r="B988" s="54">
        <v>81.750200000000007</v>
      </c>
      <c r="C988" s="54">
        <v>1606.99</v>
      </c>
      <c r="D988" s="54">
        <v>0.48172100000000001</v>
      </c>
      <c r="E988" s="54">
        <v>20.429300000000001</v>
      </c>
      <c r="F988" s="54">
        <v>3.99986</v>
      </c>
      <c r="G988" s="54">
        <v>-80.599999999999994</v>
      </c>
      <c r="H988" s="54">
        <v>-2854.31</v>
      </c>
      <c r="I988" s="54">
        <v>3.99986</v>
      </c>
      <c r="J988" s="54">
        <v>-440.8</v>
      </c>
      <c r="K988" s="54">
        <v>94.185699999999997</v>
      </c>
      <c r="L988" s="54">
        <v>30.014500000000002</v>
      </c>
      <c r="M988" s="54">
        <v>6.0572600000000003</v>
      </c>
      <c r="N988" s="54">
        <v>-3.1164000000000002E-4</v>
      </c>
      <c r="O988" s="54">
        <v>1394.1</v>
      </c>
    </row>
    <row r="989" spans="2:41" x14ac:dyDescent="0.2">
      <c r="B989" s="54">
        <v>81.833500000000001</v>
      </c>
      <c r="C989" s="54">
        <v>1608.02</v>
      </c>
      <c r="D989" s="54">
        <v>0.477128</v>
      </c>
      <c r="E989" s="54">
        <v>20.439299999999999</v>
      </c>
      <c r="F989" s="54">
        <v>4.00054</v>
      </c>
      <c r="G989" s="54">
        <v>-80.599999999999994</v>
      </c>
      <c r="H989" s="54">
        <v>-2856.21</v>
      </c>
      <c r="I989" s="54">
        <v>4.00054</v>
      </c>
      <c r="J989" s="54">
        <v>-442.2</v>
      </c>
      <c r="K989" s="54">
        <v>94.109300000000005</v>
      </c>
      <c r="L989" s="54">
        <v>29.990099999999998</v>
      </c>
      <c r="M989" s="54">
        <v>6.0549999999999997</v>
      </c>
      <c r="N989" s="54">
        <v>0</v>
      </c>
      <c r="O989" s="54">
        <v>1394.38</v>
      </c>
    </row>
    <row r="990" spans="2:41" x14ac:dyDescent="0.2">
      <c r="B990" s="54">
        <v>81.916899999999998</v>
      </c>
      <c r="C990" s="54">
        <v>1608.91</v>
      </c>
      <c r="D990" s="54">
        <v>0.47184100000000001</v>
      </c>
      <c r="E990" s="54">
        <v>20.451699999999999</v>
      </c>
      <c r="F990" s="54">
        <v>3.9995000000000003</v>
      </c>
      <c r="G990" s="54">
        <v>-80.599999999999994</v>
      </c>
      <c r="H990" s="54">
        <v>-2858.0969999999998</v>
      </c>
      <c r="I990" s="54">
        <v>3.9995000000000003</v>
      </c>
      <c r="J990" s="54">
        <v>-443.6</v>
      </c>
      <c r="K990" s="54">
        <v>97.212299999999999</v>
      </c>
      <c r="L990" s="54">
        <v>30.015000000000001</v>
      </c>
      <c r="M990" s="54">
        <v>6.0519499999999997</v>
      </c>
      <c r="N990" s="54">
        <v>-2.9255999999999998E-4</v>
      </c>
      <c r="O990" s="54">
        <v>1393.67</v>
      </c>
    </row>
    <row r="991" spans="2:41" x14ac:dyDescent="0.2">
      <c r="B991" s="54">
        <v>82.000200000000007</v>
      </c>
      <c r="C991" s="54">
        <v>1611.72</v>
      </c>
      <c r="D991" s="54">
        <v>0.46240199999999998</v>
      </c>
      <c r="E991" s="54">
        <v>20.453099999999999</v>
      </c>
      <c r="F991" s="54">
        <v>3.9999500000000001</v>
      </c>
      <c r="G991" s="54">
        <v>-80.5</v>
      </c>
      <c r="H991" s="54">
        <v>-2860.0079999999998</v>
      </c>
      <c r="I991" s="54">
        <v>3.9999500000000001</v>
      </c>
      <c r="J991" s="54">
        <v>-445.08800000000002</v>
      </c>
      <c r="K991" s="54">
        <v>94.172499999999999</v>
      </c>
      <c r="L991" s="54">
        <v>30.014500000000002</v>
      </c>
      <c r="M991" s="54">
        <v>6.0506000000000002</v>
      </c>
      <c r="N991" s="54">
        <v>-3.1799999999999998E-4</v>
      </c>
      <c r="O991" s="54">
        <v>1393.81</v>
      </c>
    </row>
    <row r="992" spans="2:41" x14ac:dyDescent="0.2">
      <c r="B992" s="54">
        <v>82.083500000000001</v>
      </c>
      <c r="C992" s="54">
        <v>1612.67</v>
      </c>
      <c r="D992" s="54">
        <v>0.48359400000000002</v>
      </c>
      <c r="E992" s="54">
        <v>20.4346</v>
      </c>
      <c r="F992" s="54">
        <v>3.99979</v>
      </c>
      <c r="G992" s="54">
        <v>-80.5</v>
      </c>
      <c r="H992" s="54">
        <v>-2861.8979999999997</v>
      </c>
      <c r="I992" s="54">
        <v>3.99979</v>
      </c>
      <c r="J992" s="54">
        <v>-446.488</v>
      </c>
      <c r="K992" s="54">
        <v>97.004900000000006</v>
      </c>
      <c r="L992" s="54">
        <v>30.015000000000001</v>
      </c>
      <c r="M992" s="54">
        <v>6.0458499999999997</v>
      </c>
      <c r="N992" s="54">
        <v>-4.4520000000000001E-5</v>
      </c>
      <c r="O992" s="54">
        <v>1393.74</v>
      </c>
    </row>
    <row r="993" spans="2:15" x14ac:dyDescent="0.2">
      <c r="B993" s="54">
        <v>82.166899999999998</v>
      </c>
      <c r="C993" s="54">
        <v>1612.8</v>
      </c>
      <c r="D993" s="54">
        <v>0.48398600000000003</v>
      </c>
      <c r="E993" s="54">
        <v>20.436699999999998</v>
      </c>
      <c r="F993" s="54">
        <v>4.00014</v>
      </c>
      <c r="G993" s="54">
        <v>-80.5</v>
      </c>
      <c r="H993" s="54">
        <v>-2863.7979999999998</v>
      </c>
      <c r="I993" s="54">
        <v>4.00014</v>
      </c>
      <c r="J993" s="54">
        <v>-447.9</v>
      </c>
      <c r="K993" s="54">
        <v>94.357900000000001</v>
      </c>
      <c r="L993" s="54">
        <v>30.014600000000002</v>
      </c>
      <c r="M993" s="54">
        <v>6.0453700000000001</v>
      </c>
      <c r="N993" s="54">
        <v>-3.1799999999999998E-4</v>
      </c>
      <c r="O993" s="54">
        <v>1393.5</v>
      </c>
    </row>
    <row r="994" spans="2:15" x14ac:dyDescent="0.2">
      <c r="B994" s="54">
        <v>82.250200000000007</v>
      </c>
      <c r="C994" s="54">
        <v>1614.2</v>
      </c>
      <c r="D994" s="54">
        <v>0.48398600000000003</v>
      </c>
      <c r="E994" s="54">
        <v>20.436699999999998</v>
      </c>
      <c r="F994" s="54">
        <v>3.9997500000000001</v>
      </c>
      <c r="G994" s="54">
        <v>-80.5</v>
      </c>
      <c r="H994" s="54">
        <v>-2865.6099999999997</v>
      </c>
      <c r="I994" s="54">
        <v>3.9997500000000001</v>
      </c>
      <c r="J994" s="54">
        <v>-449.38799999999998</v>
      </c>
      <c r="K994" s="54">
        <v>97.182299999999998</v>
      </c>
      <c r="L994" s="54">
        <v>30.0151</v>
      </c>
      <c r="M994" s="54">
        <v>6.0415000000000001</v>
      </c>
      <c r="N994" s="54">
        <v>-2.7984E-4</v>
      </c>
      <c r="O994" s="54">
        <v>1393.84</v>
      </c>
    </row>
    <row r="995" spans="2:15" x14ac:dyDescent="0.2">
      <c r="B995" s="54">
        <v>82.333500000000001</v>
      </c>
      <c r="C995" s="54">
        <v>1616.9</v>
      </c>
      <c r="D995" s="54">
        <v>0.477493</v>
      </c>
      <c r="E995" s="54">
        <v>20.436699999999998</v>
      </c>
      <c r="F995" s="54">
        <v>3.9999400000000001</v>
      </c>
      <c r="G995" s="54">
        <v>-80.5</v>
      </c>
      <c r="H995" s="54">
        <v>-2867.5079999999998</v>
      </c>
      <c r="I995" s="54">
        <v>3.9999400000000001</v>
      </c>
      <c r="J995" s="54">
        <v>-450.8</v>
      </c>
      <c r="K995" s="54">
        <v>94.296000000000006</v>
      </c>
      <c r="L995" s="54">
        <v>30.0153</v>
      </c>
      <c r="M995" s="54">
        <v>6.0395000000000003</v>
      </c>
      <c r="N995" s="54">
        <v>-3.1799999999999998E-4</v>
      </c>
      <c r="O995" s="54">
        <v>1394.68</v>
      </c>
    </row>
    <row r="996" spans="2:15" x14ac:dyDescent="0.2">
      <c r="B996" s="54">
        <v>82.416899999999998</v>
      </c>
      <c r="C996" s="54">
        <v>1618.66</v>
      </c>
      <c r="D996" s="54">
        <v>0.473968</v>
      </c>
      <c r="E996" s="54">
        <v>20.436699999999998</v>
      </c>
      <c r="F996" s="54">
        <v>3.9998</v>
      </c>
      <c r="G996" s="54">
        <v>-80.5</v>
      </c>
      <c r="H996" s="54">
        <v>-2869.3979999999997</v>
      </c>
      <c r="I996" s="54">
        <v>3.9998</v>
      </c>
      <c r="J996" s="54">
        <v>-452.2</v>
      </c>
      <c r="K996" s="54">
        <v>94.142799999999994</v>
      </c>
      <c r="L996" s="54">
        <v>29.990300000000001</v>
      </c>
      <c r="M996" s="54">
        <v>6.0372899999999996</v>
      </c>
      <c r="N996" s="54">
        <v>-3.1799999999999998E-4</v>
      </c>
      <c r="O996" s="54">
        <v>1393.96</v>
      </c>
    </row>
    <row r="997" spans="2:15" x14ac:dyDescent="0.2">
      <c r="B997" s="54">
        <v>82.500200000000007</v>
      </c>
      <c r="C997" s="54">
        <v>1619.63</v>
      </c>
      <c r="D997" s="54">
        <v>0.44838800000000001</v>
      </c>
      <c r="E997" s="54">
        <v>20.4544</v>
      </c>
      <c r="F997" s="54">
        <v>4.0000799999999996</v>
      </c>
      <c r="G997" s="54">
        <v>-80.5</v>
      </c>
      <c r="H997" s="54">
        <v>-2871.2979999999998</v>
      </c>
      <c r="I997" s="54">
        <v>4.0000799999999996</v>
      </c>
      <c r="J997" s="54">
        <v>-453.7</v>
      </c>
      <c r="K997" s="54">
        <v>94.296599999999998</v>
      </c>
      <c r="L997" s="54">
        <v>29.941199999999998</v>
      </c>
      <c r="M997" s="54">
        <v>6.0361900000000004</v>
      </c>
      <c r="N997" s="54">
        <v>-6.0510000000000002E-4</v>
      </c>
      <c r="O997" s="54">
        <v>1394.52</v>
      </c>
    </row>
    <row r="998" spans="2:15" x14ac:dyDescent="0.2">
      <c r="B998" s="54">
        <v>82.583500000000001</v>
      </c>
      <c r="C998" s="54">
        <v>1621.93</v>
      </c>
      <c r="D998" s="54">
        <v>0.48547299999999999</v>
      </c>
      <c r="E998" s="54">
        <v>20.442</v>
      </c>
      <c r="F998" s="54">
        <v>3.9993799999999999</v>
      </c>
      <c r="G998" s="54">
        <v>-80.5</v>
      </c>
      <c r="H998" s="54">
        <v>-2873.1099999999997</v>
      </c>
      <c r="I998" s="54">
        <v>3.9993799999999999</v>
      </c>
      <c r="J998" s="54">
        <v>-455.1</v>
      </c>
      <c r="K998" s="54">
        <v>97.664400000000001</v>
      </c>
      <c r="L998" s="54">
        <v>29.990099999999998</v>
      </c>
      <c r="M998" s="54">
        <v>6.0334899999999996</v>
      </c>
      <c r="N998" s="54">
        <v>-3.18E-5</v>
      </c>
      <c r="O998" s="54">
        <v>1394.04</v>
      </c>
    </row>
    <row r="999" spans="2:15" x14ac:dyDescent="0.2">
      <c r="B999" s="54">
        <v>82.666899999999998</v>
      </c>
      <c r="C999" s="54">
        <v>1623.6</v>
      </c>
      <c r="D999" s="54">
        <v>0.48468499999999998</v>
      </c>
      <c r="E999" s="54">
        <v>20.4544</v>
      </c>
      <c r="F999" s="54">
        <v>4.0000999999999998</v>
      </c>
      <c r="G999" s="54">
        <v>-80.5</v>
      </c>
      <c r="H999" s="54">
        <v>-2875.0099999999998</v>
      </c>
      <c r="I999" s="54">
        <v>4.0000999999999998</v>
      </c>
      <c r="J999" s="54">
        <v>-456.6</v>
      </c>
      <c r="K999" s="54">
        <v>93.796599999999998</v>
      </c>
      <c r="L999" s="54">
        <v>29.916599999999999</v>
      </c>
      <c r="M999" s="54">
        <v>6.0324200000000001</v>
      </c>
      <c r="N999" s="54">
        <v>-2.9255999999999998E-4</v>
      </c>
      <c r="O999" s="54">
        <v>1394.74</v>
      </c>
    </row>
    <row r="1000" spans="2:15" x14ac:dyDescent="0.2">
      <c r="B1000" s="54">
        <v>82.750200000000007</v>
      </c>
      <c r="C1000" s="54">
        <v>1625.03</v>
      </c>
      <c r="D1000" s="54">
        <v>0.47410799999999997</v>
      </c>
      <c r="E1000" s="54">
        <v>20.442</v>
      </c>
      <c r="F1000" s="54">
        <v>3.9998899999999997</v>
      </c>
      <c r="G1000" s="54">
        <v>-80.5</v>
      </c>
      <c r="H1000" s="54">
        <v>-2876.998</v>
      </c>
      <c r="I1000" s="54">
        <v>3.9998899999999997</v>
      </c>
      <c r="J1000" s="54">
        <v>-458.08800000000002</v>
      </c>
      <c r="K1000" s="54">
        <v>97.746399999999994</v>
      </c>
      <c r="L1000" s="54">
        <v>30.014600000000002</v>
      </c>
      <c r="M1000" s="54">
        <v>6.0285099999999998</v>
      </c>
      <c r="N1000" s="54">
        <v>2.544E-5</v>
      </c>
      <c r="O1000" s="54">
        <v>1393.8</v>
      </c>
    </row>
    <row r="1001" spans="2:15" x14ac:dyDescent="0.2">
      <c r="B1001" s="54">
        <v>82.833500000000001</v>
      </c>
      <c r="C1001" s="54">
        <v>1626.36</v>
      </c>
      <c r="D1001" s="54">
        <v>0.45349</v>
      </c>
      <c r="E1001" s="54">
        <v>20.4544</v>
      </c>
      <c r="F1001" s="54">
        <v>3.9998100000000001</v>
      </c>
      <c r="G1001" s="54">
        <v>-80.5</v>
      </c>
      <c r="H1001" s="54">
        <v>-2878.7979999999998</v>
      </c>
      <c r="I1001" s="54">
        <v>3.9998100000000001</v>
      </c>
      <c r="J1001" s="54">
        <v>-459.5</v>
      </c>
      <c r="K1001" s="54">
        <v>94.099400000000003</v>
      </c>
      <c r="L1001" s="54">
        <v>29.990400000000001</v>
      </c>
      <c r="M1001" s="54">
        <v>6.0267600000000003</v>
      </c>
      <c r="N1001" s="54">
        <v>0</v>
      </c>
      <c r="O1001" s="54">
        <v>1393.62</v>
      </c>
    </row>
    <row r="1002" spans="2:15" x14ac:dyDescent="0.2">
      <c r="B1002" s="54">
        <v>82.916899999999998</v>
      </c>
      <c r="C1002" s="54">
        <v>1628.21</v>
      </c>
      <c r="D1002" s="54">
        <v>0.486981</v>
      </c>
      <c r="E1002" s="54">
        <v>20.442</v>
      </c>
      <c r="F1002" s="54">
        <v>3.9996900000000002</v>
      </c>
      <c r="G1002" s="54">
        <v>-80.5</v>
      </c>
      <c r="H1002" s="54">
        <v>-2880.6979999999999</v>
      </c>
      <c r="I1002" s="54">
        <v>3.9996900000000002</v>
      </c>
      <c r="J1002" s="54">
        <v>-460.988</v>
      </c>
      <c r="K1002" s="54">
        <v>97.417699999999996</v>
      </c>
      <c r="L1002" s="54">
        <v>29.990400000000001</v>
      </c>
      <c r="M1002" s="54">
        <v>6.0229400000000002</v>
      </c>
      <c r="N1002" s="54">
        <v>-3.3713999999999999E-4</v>
      </c>
      <c r="O1002" s="54">
        <v>1393.84</v>
      </c>
    </row>
    <row r="1003" spans="2:15" x14ac:dyDescent="0.2">
      <c r="B1003" s="54">
        <v>83.000200000000007</v>
      </c>
      <c r="C1003" s="54">
        <v>1629.2</v>
      </c>
      <c r="D1003" s="54">
        <v>0.48650399999999999</v>
      </c>
      <c r="E1003" s="54">
        <v>20.4544</v>
      </c>
      <c r="F1003" s="54">
        <v>4.00007</v>
      </c>
      <c r="G1003" s="54">
        <v>-80.5</v>
      </c>
      <c r="H1003" s="54">
        <v>-2882.6079999999997</v>
      </c>
      <c r="I1003" s="54">
        <v>4.00007</v>
      </c>
      <c r="J1003" s="54">
        <v>-462.4</v>
      </c>
      <c r="K1003" s="54">
        <v>94.032200000000003</v>
      </c>
      <c r="L1003" s="54">
        <v>29.989899999999999</v>
      </c>
      <c r="M1003" s="54">
        <v>6.0221499999999999</v>
      </c>
      <c r="N1003" s="54">
        <v>-2.9891999999999999E-4</v>
      </c>
      <c r="O1003" s="54">
        <v>1394.59</v>
      </c>
    </row>
    <row r="1004" spans="2:15" x14ac:dyDescent="0.2">
      <c r="B1004" s="54">
        <v>83.083500000000001</v>
      </c>
      <c r="C1004" s="54">
        <v>1630.6</v>
      </c>
      <c r="D1004" s="54">
        <v>0.48474099999999998</v>
      </c>
      <c r="E1004" s="54">
        <v>20.442</v>
      </c>
      <c r="F1004" s="54">
        <v>4.0000799999999996</v>
      </c>
      <c r="G1004" s="54">
        <v>-80.5</v>
      </c>
      <c r="H1004" s="54">
        <v>-2884.41</v>
      </c>
      <c r="I1004" s="54">
        <v>4.0000799999999996</v>
      </c>
      <c r="J1004" s="54">
        <v>-463.88799999999998</v>
      </c>
      <c r="K1004" s="54">
        <v>97.412400000000005</v>
      </c>
      <c r="L1004" s="54">
        <v>29.990600000000001</v>
      </c>
      <c r="M1004" s="54">
        <v>6.0191699999999999</v>
      </c>
      <c r="N1004" s="54">
        <v>2.9255999999999998E-4</v>
      </c>
      <c r="O1004" s="54">
        <v>1393.66</v>
      </c>
    </row>
    <row r="1005" spans="2:15" x14ac:dyDescent="0.2">
      <c r="B1005" s="54">
        <v>83.166899999999998</v>
      </c>
      <c r="C1005" s="54">
        <v>1630.26</v>
      </c>
      <c r="D1005" s="54">
        <v>0.480049</v>
      </c>
      <c r="E1005" s="54">
        <v>20.453099999999999</v>
      </c>
      <c r="F1005" s="54">
        <v>4.00014</v>
      </c>
      <c r="G1005" s="54">
        <v>-80.5</v>
      </c>
      <c r="H1005" s="54">
        <v>-2886.3979999999997</v>
      </c>
      <c r="I1005" s="54">
        <v>4.00014</v>
      </c>
      <c r="J1005" s="54">
        <v>-465.39800000000002</v>
      </c>
      <c r="K1005" s="54">
        <v>94.544300000000007</v>
      </c>
      <c r="L1005" s="54">
        <v>30.039300000000001</v>
      </c>
      <c r="M1005" s="54">
        <v>6.0168699999999999</v>
      </c>
      <c r="N1005" s="54">
        <v>-6.2423999999999997E-4</v>
      </c>
      <c r="O1005" s="54">
        <v>1393.67</v>
      </c>
    </row>
    <row r="1006" spans="2:15" x14ac:dyDescent="0.2">
      <c r="B1006" s="54">
        <v>83.250200000000007</v>
      </c>
      <c r="C1006" s="54">
        <v>1632.89</v>
      </c>
      <c r="D1006" s="54">
        <v>0.48886200000000002</v>
      </c>
      <c r="E1006" s="54">
        <v>20.4346</v>
      </c>
      <c r="F1006" s="54">
        <v>3.9995099999999999</v>
      </c>
      <c r="G1006" s="54">
        <v>-80.5</v>
      </c>
      <c r="H1006" s="54">
        <v>-2888.31</v>
      </c>
      <c r="I1006" s="54">
        <v>3.9995099999999999</v>
      </c>
      <c r="J1006" s="54">
        <v>-466.798</v>
      </c>
      <c r="K1006" s="54">
        <v>97.016599999999997</v>
      </c>
      <c r="L1006" s="54">
        <v>30.040099999999999</v>
      </c>
      <c r="M1006" s="54">
        <v>6.0120100000000001</v>
      </c>
      <c r="N1006" s="54">
        <v>0</v>
      </c>
      <c r="O1006" s="54">
        <v>1394.16</v>
      </c>
    </row>
    <row r="1007" spans="2:15" x14ac:dyDescent="0.2">
      <c r="B1007" s="54">
        <v>83.333500000000001</v>
      </c>
      <c r="C1007" s="54">
        <v>1633.2</v>
      </c>
      <c r="D1007" s="54">
        <v>0.48829699999999998</v>
      </c>
      <c r="E1007" s="54">
        <v>20.427900000000001</v>
      </c>
      <c r="F1007" s="54">
        <v>3.9998200000000002</v>
      </c>
      <c r="G1007" s="54">
        <v>-80.432000000000002</v>
      </c>
      <c r="H1007" s="54">
        <v>-2890.21</v>
      </c>
      <c r="I1007" s="54">
        <v>3.9998200000000002</v>
      </c>
      <c r="J1007" s="54">
        <v>-468.2</v>
      </c>
      <c r="K1007" s="54">
        <v>94.185000000000002</v>
      </c>
      <c r="L1007" s="54">
        <v>30.015000000000001</v>
      </c>
      <c r="M1007" s="54">
        <v>6.0103999999999997</v>
      </c>
      <c r="N1007" s="54">
        <v>-3.0528E-4</v>
      </c>
      <c r="O1007" s="54">
        <v>1394.5</v>
      </c>
    </row>
    <row r="1008" spans="2:15" x14ac:dyDescent="0.2">
      <c r="B1008" s="54">
        <v>83.416899999999998</v>
      </c>
      <c r="C1008" s="54">
        <v>1636</v>
      </c>
      <c r="D1008" s="54">
        <v>0.48123300000000002</v>
      </c>
      <c r="E1008" s="54">
        <v>20.434100000000001</v>
      </c>
      <c r="F1008" s="54">
        <v>4.0003799999999998</v>
      </c>
      <c r="G1008" s="54">
        <v>-80.5</v>
      </c>
      <c r="H1008" s="54">
        <v>-2892.1979999999999</v>
      </c>
      <c r="I1008" s="54">
        <v>4.0003799999999998</v>
      </c>
      <c r="J1008" s="54">
        <v>-469.68799999999999</v>
      </c>
      <c r="K1008" s="54">
        <v>97.244500000000002</v>
      </c>
      <c r="L1008" s="54">
        <v>30.0151</v>
      </c>
      <c r="M1008" s="54">
        <v>6.0080499999999999</v>
      </c>
      <c r="N1008" s="54">
        <v>-6.3600000000000001E-6</v>
      </c>
      <c r="O1008" s="54">
        <v>1394.08</v>
      </c>
    </row>
    <row r="1009" spans="2:15" x14ac:dyDescent="0.2">
      <c r="B1009" s="54">
        <v>83.500200000000007</v>
      </c>
      <c r="C1009" s="54">
        <v>1637</v>
      </c>
      <c r="D1009" s="54">
        <v>0.46424199999999999</v>
      </c>
      <c r="E1009" s="54">
        <v>20.4544</v>
      </c>
      <c r="F1009" s="54">
        <v>3.9999500000000001</v>
      </c>
      <c r="G1009" s="54">
        <v>-80.400000000000006</v>
      </c>
      <c r="H1009" s="54">
        <v>-2894.098</v>
      </c>
      <c r="I1009" s="54">
        <v>3.9999500000000001</v>
      </c>
      <c r="J1009" s="54">
        <v>-471.19799999999998</v>
      </c>
      <c r="K1009" s="54">
        <v>94.371600000000001</v>
      </c>
      <c r="L1009" s="54">
        <v>29.990099999999998</v>
      </c>
      <c r="M1009" s="54">
        <v>6.0065400000000002</v>
      </c>
      <c r="N1009" s="54">
        <v>-6.3600000000000001E-6</v>
      </c>
      <c r="O1009" s="54">
        <v>1394.03</v>
      </c>
    </row>
    <row r="1010" spans="2:15" x14ac:dyDescent="0.2">
      <c r="B1010" s="54">
        <v>83.583500000000001</v>
      </c>
      <c r="C1010" s="54">
        <v>1640.19</v>
      </c>
      <c r="D1010" s="54">
        <v>0.49421500000000002</v>
      </c>
      <c r="E1010" s="54">
        <v>20.442</v>
      </c>
      <c r="F1010" s="54">
        <v>3.9999599999999997</v>
      </c>
      <c r="G1010" s="54">
        <v>-80.400000000000006</v>
      </c>
      <c r="H1010" s="54">
        <v>-2895.998</v>
      </c>
      <c r="I1010" s="54">
        <v>3.9999599999999997</v>
      </c>
      <c r="J1010" s="54">
        <v>-472.6</v>
      </c>
      <c r="K1010" s="54">
        <v>97.313100000000006</v>
      </c>
      <c r="L1010" s="54">
        <v>29.941099999999999</v>
      </c>
      <c r="M1010" s="54">
        <v>6.0012499999999998</v>
      </c>
      <c r="N1010" s="54">
        <v>-3.1164000000000002E-4</v>
      </c>
      <c r="O1010" s="54">
        <v>1393.6</v>
      </c>
    </row>
    <row r="1011" spans="2:15" x14ac:dyDescent="0.2">
      <c r="B1011" s="54">
        <v>83.666899999999998</v>
      </c>
      <c r="C1011" s="54">
        <v>1640.79</v>
      </c>
      <c r="D1011" s="54">
        <v>0.49262899999999998</v>
      </c>
      <c r="E1011" s="54">
        <v>20.435400000000001</v>
      </c>
      <c r="F1011" s="54">
        <v>3.9999700000000002</v>
      </c>
      <c r="G1011" s="54">
        <v>-80.400000000000006</v>
      </c>
      <c r="H1011" s="54">
        <v>-2898.0079999999998</v>
      </c>
      <c r="I1011" s="54">
        <v>3.9999700000000002</v>
      </c>
      <c r="J1011" s="54">
        <v>-474.08800000000002</v>
      </c>
      <c r="K1011" s="54">
        <v>94.138900000000007</v>
      </c>
      <c r="L1011" s="54">
        <v>29.965599999999998</v>
      </c>
      <c r="M1011" s="54">
        <v>5.9984799999999998</v>
      </c>
      <c r="N1011" s="54">
        <v>-3.1799999999999998E-4</v>
      </c>
      <c r="O1011" s="54">
        <v>1393.83</v>
      </c>
    </row>
    <row r="1012" spans="2:15" x14ac:dyDescent="0.2">
      <c r="B1012" s="54">
        <v>83.750200000000007</v>
      </c>
      <c r="C1012" s="54">
        <v>1641.33</v>
      </c>
      <c r="D1012" s="54">
        <v>0.49262899999999998</v>
      </c>
      <c r="E1012" s="54">
        <v>20.429300000000001</v>
      </c>
      <c r="F1012" s="54">
        <v>3.9995500000000002</v>
      </c>
      <c r="G1012" s="54">
        <v>-80.400000000000006</v>
      </c>
      <c r="H1012" s="54">
        <v>-2899.8979999999997</v>
      </c>
      <c r="I1012" s="54">
        <v>3.9995500000000002</v>
      </c>
      <c r="J1012" s="54">
        <v>-475.5</v>
      </c>
      <c r="K1012" s="54">
        <v>97.279799999999994</v>
      </c>
      <c r="L1012" s="54">
        <v>29.990400000000001</v>
      </c>
      <c r="M1012" s="54">
        <v>5.9957000000000003</v>
      </c>
      <c r="N1012" s="54">
        <v>3.1799999999999998E-4</v>
      </c>
      <c r="O1012" s="54">
        <v>1394.57</v>
      </c>
    </row>
    <row r="1013" spans="2:15" x14ac:dyDescent="0.2">
      <c r="B1013" s="54">
        <v>83.833500000000001</v>
      </c>
      <c r="C1013" s="54">
        <v>1643.88</v>
      </c>
      <c r="D1013" s="54">
        <v>0.48759200000000003</v>
      </c>
      <c r="E1013" s="54">
        <v>20.435500000000001</v>
      </c>
      <c r="F1013" s="54">
        <v>4.0000999999999998</v>
      </c>
      <c r="G1013" s="54">
        <v>-80.400000000000006</v>
      </c>
      <c r="H1013" s="54">
        <v>-2901.71</v>
      </c>
      <c r="I1013" s="54">
        <v>4.0000999999999998</v>
      </c>
      <c r="J1013" s="54">
        <v>-476.9</v>
      </c>
      <c r="K1013" s="54">
        <v>94.136700000000005</v>
      </c>
      <c r="L1013" s="54">
        <v>29.941199999999998</v>
      </c>
      <c r="M1013" s="54">
        <v>5.9935400000000003</v>
      </c>
      <c r="N1013" s="54">
        <v>3.0528E-4</v>
      </c>
      <c r="O1013" s="54">
        <v>1394.81</v>
      </c>
    </row>
    <row r="1014" spans="2:15" x14ac:dyDescent="0.2">
      <c r="B1014" s="54">
        <v>83.916899999999998</v>
      </c>
      <c r="C1014" s="54">
        <v>1645.4</v>
      </c>
      <c r="D1014" s="54">
        <v>0.49112499999999998</v>
      </c>
      <c r="E1014" s="54">
        <v>20.429300000000001</v>
      </c>
      <c r="F1014" s="54">
        <v>3.9999899999999999</v>
      </c>
      <c r="G1014" s="54">
        <v>-80.400000000000006</v>
      </c>
      <c r="H1014" s="54">
        <v>-2903.6979999999999</v>
      </c>
      <c r="I1014" s="54">
        <v>3.9999899999999999</v>
      </c>
      <c r="J1014" s="54">
        <v>-478.4</v>
      </c>
      <c r="K1014" s="54">
        <v>97.862099999999998</v>
      </c>
      <c r="L1014" s="54">
        <v>30.039300000000001</v>
      </c>
      <c r="M1014" s="54">
        <v>5.9898800000000003</v>
      </c>
      <c r="N1014" s="54">
        <v>-3.1164000000000002E-4</v>
      </c>
      <c r="O1014" s="54">
        <v>1393.57</v>
      </c>
    </row>
    <row r="1015" spans="2:15" x14ac:dyDescent="0.2">
      <c r="B1015" s="54">
        <v>84.000200000000007</v>
      </c>
      <c r="C1015" s="54">
        <v>1646.78</v>
      </c>
      <c r="D1015" s="54">
        <v>0.49011199999999999</v>
      </c>
      <c r="E1015" s="54">
        <v>20.436699999999998</v>
      </c>
      <c r="F1015" s="54">
        <v>3.9999700000000002</v>
      </c>
      <c r="G1015" s="54">
        <v>-80.5</v>
      </c>
      <c r="H1015" s="54">
        <v>-2905.6099999999997</v>
      </c>
      <c r="I1015" s="54">
        <v>3.9999700000000002</v>
      </c>
      <c r="J1015" s="54">
        <v>-479.88799999999998</v>
      </c>
      <c r="K1015" s="54">
        <v>93.841999999999999</v>
      </c>
      <c r="L1015" s="54">
        <v>29.990300000000001</v>
      </c>
      <c r="M1015" s="54">
        <v>5.9861699999999995</v>
      </c>
      <c r="N1015" s="54">
        <v>-3.1164000000000002E-4</v>
      </c>
      <c r="O1015" s="54">
        <v>1393.68</v>
      </c>
    </row>
    <row r="1016" spans="2:15" x14ac:dyDescent="0.2">
      <c r="B1016" s="54">
        <v>84.083500000000001</v>
      </c>
      <c r="C1016" s="54">
        <v>1648.18</v>
      </c>
      <c r="D1016" s="54">
        <v>0.49187500000000001</v>
      </c>
      <c r="E1016" s="54">
        <v>20.436699999999998</v>
      </c>
      <c r="F1016" s="54">
        <v>3.9996299999999998</v>
      </c>
      <c r="G1016" s="54">
        <v>-80.578000000000003</v>
      </c>
      <c r="H1016" s="54">
        <v>-2907.598</v>
      </c>
      <c r="I1016" s="54">
        <v>3.9996299999999998</v>
      </c>
      <c r="J1016" s="54">
        <v>-481.3</v>
      </c>
      <c r="K1016" s="54">
        <v>97.354799999999997</v>
      </c>
      <c r="L1016" s="54">
        <v>29.990300000000001</v>
      </c>
      <c r="M1016" s="54">
        <v>5.9835000000000003</v>
      </c>
      <c r="N1016" s="54">
        <v>-3.0528E-4</v>
      </c>
      <c r="O1016" s="54">
        <v>1394.05</v>
      </c>
    </row>
    <row r="1017" spans="2:15" x14ac:dyDescent="0.2">
      <c r="B1017" s="54">
        <v>84.166899999999998</v>
      </c>
      <c r="C1017" s="54">
        <v>1650.82</v>
      </c>
      <c r="D1017" s="54">
        <v>0.49083199999999999</v>
      </c>
      <c r="E1017" s="54">
        <v>20.436699999999998</v>
      </c>
      <c r="F1017" s="54">
        <v>4.0001600000000002</v>
      </c>
      <c r="G1017" s="54">
        <v>-80.599999999999994</v>
      </c>
      <c r="H1017" s="54">
        <v>-2909.498</v>
      </c>
      <c r="I1017" s="54">
        <v>4.0001600000000002</v>
      </c>
      <c r="J1017" s="54">
        <v>-482.798</v>
      </c>
      <c r="K1017" s="54">
        <v>94.141400000000004</v>
      </c>
      <c r="L1017" s="54">
        <v>30.015000000000001</v>
      </c>
      <c r="M1017" s="54">
        <v>5.9825800000000005</v>
      </c>
      <c r="N1017" s="54">
        <v>-3.1799999999999998E-4</v>
      </c>
      <c r="O1017" s="54">
        <v>1393.96</v>
      </c>
    </row>
    <row r="1018" spans="2:15" x14ac:dyDescent="0.2">
      <c r="B1018" s="54">
        <v>84.250200000000007</v>
      </c>
      <c r="C1018" s="54">
        <v>1652.11</v>
      </c>
      <c r="D1018" s="54">
        <v>0.49613099999999999</v>
      </c>
      <c r="E1018" s="54">
        <v>20.436699999999998</v>
      </c>
      <c r="F1018" s="54">
        <v>3.9996499999999999</v>
      </c>
      <c r="G1018" s="54">
        <v>-80.7</v>
      </c>
      <c r="H1018" s="54">
        <v>-2911.41</v>
      </c>
      <c r="I1018" s="54">
        <v>3.9996499999999999</v>
      </c>
      <c r="J1018" s="54">
        <v>-484.28800000000001</v>
      </c>
      <c r="K1018" s="54">
        <v>97.271299999999997</v>
      </c>
      <c r="L1018" s="54">
        <v>29.965299999999999</v>
      </c>
      <c r="M1018" s="54">
        <v>5.9804000000000004</v>
      </c>
      <c r="N1018" s="54">
        <v>0</v>
      </c>
      <c r="O1018" s="54">
        <v>1393.94</v>
      </c>
    </row>
    <row r="1019" spans="2:15" x14ac:dyDescent="0.2">
      <c r="B1019" s="54">
        <v>84.333500000000001</v>
      </c>
      <c r="C1019" s="54">
        <v>1653.55</v>
      </c>
      <c r="D1019" s="54">
        <v>0.49083700000000002</v>
      </c>
      <c r="E1019" s="54">
        <v>20.4544</v>
      </c>
      <c r="F1019" s="54">
        <v>4.0002000000000004</v>
      </c>
      <c r="G1019" s="54">
        <v>-80.8</v>
      </c>
      <c r="H1019" s="54">
        <v>-2913.31</v>
      </c>
      <c r="I1019" s="54">
        <v>4.0002000000000004</v>
      </c>
      <c r="J1019" s="54">
        <v>-485.7</v>
      </c>
      <c r="K1019" s="54">
        <v>94.270099999999999</v>
      </c>
      <c r="L1019" s="54">
        <v>29.990400000000001</v>
      </c>
      <c r="M1019" s="54">
        <v>5.9793099999999999</v>
      </c>
      <c r="N1019" s="54">
        <v>-3.1850000000000002E-5</v>
      </c>
      <c r="O1019" s="54">
        <v>1394.64</v>
      </c>
    </row>
    <row r="1020" spans="2:15" x14ac:dyDescent="0.2">
      <c r="B1020" s="54">
        <v>84.416899999999998</v>
      </c>
      <c r="C1020" s="54">
        <v>1655.06</v>
      </c>
      <c r="D1020" s="54">
        <v>0.49612499999999998</v>
      </c>
      <c r="E1020" s="54">
        <v>20.442</v>
      </c>
      <c r="F1020" s="54">
        <v>3.9995099999999999</v>
      </c>
      <c r="G1020" s="54">
        <v>-80.900000000000006</v>
      </c>
      <c r="H1020" s="54">
        <v>-2915.2979999999998</v>
      </c>
      <c r="I1020" s="54">
        <v>3.9995099999999999</v>
      </c>
      <c r="J1020" s="54">
        <v>-487.2</v>
      </c>
      <c r="K1020" s="54">
        <v>96.994200000000006</v>
      </c>
      <c r="L1020" s="54">
        <v>30.015000000000001</v>
      </c>
      <c r="M1020" s="54">
        <v>5.9765199999999998</v>
      </c>
      <c r="N1020" s="54">
        <v>2.2896E-4</v>
      </c>
      <c r="O1020" s="54">
        <v>1394.35</v>
      </c>
    </row>
    <row r="1021" spans="2:15" x14ac:dyDescent="0.2">
      <c r="B1021" s="54">
        <v>84.500200000000007</v>
      </c>
      <c r="C1021" s="54">
        <v>1656.91</v>
      </c>
      <c r="D1021" s="54">
        <v>0.490844</v>
      </c>
      <c r="E1021" s="54">
        <v>20.4544</v>
      </c>
      <c r="F1021" s="54">
        <v>3.9997500000000001</v>
      </c>
      <c r="G1021" s="54">
        <v>-81.099999999999994</v>
      </c>
      <c r="H1021" s="54">
        <v>-2917.1979999999999</v>
      </c>
      <c r="I1021" s="54">
        <v>3.9997500000000001</v>
      </c>
      <c r="J1021" s="54">
        <v>-488.7</v>
      </c>
      <c r="K1021" s="54">
        <v>94.559799999999996</v>
      </c>
      <c r="L1021" s="54">
        <v>29.965900000000001</v>
      </c>
      <c r="M1021" s="54">
        <v>5.9738499999999997</v>
      </c>
      <c r="N1021" s="54">
        <v>2.4168E-4</v>
      </c>
      <c r="O1021" s="54">
        <v>1394.02</v>
      </c>
    </row>
    <row r="1022" spans="2:15" x14ac:dyDescent="0.2">
      <c r="B1022" s="54">
        <v>84.583500000000001</v>
      </c>
      <c r="C1022" s="54">
        <v>1659.01</v>
      </c>
      <c r="D1022" s="54">
        <v>0.49613099999999999</v>
      </c>
      <c r="E1022" s="54">
        <v>20.442</v>
      </c>
      <c r="F1022" s="54">
        <v>3.9995099999999999</v>
      </c>
      <c r="G1022" s="54">
        <v>-81.2</v>
      </c>
      <c r="H1022" s="54">
        <v>-2919.1099999999997</v>
      </c>
      <c r="I1022" s="54">
        <v>3.9995099999999999</v>
      </c>
      <c r="J1022" s="54">
        <v>-490.18799999999999</v>
      </c>
      <c r="K1022" s="54">
        <v>97.250100000000003</v>
      </c>
      <c r="L1022" s="54">
        <v>29.916599999999999</v>
      </c>
      <c r="M1022" s="54">
        <v>5.9693500000000004</v>
      </c>
      <c r="N1022" s="54">
        <v>-3.1799999999999998E-4</v>
      </c>
      <c r="O1022" s="54">
        <v>1393.77</v>
      </c>
    </row>
    <row r="1023" spans="2:15" x14ac:dyDescent="0.2">
      <c r="B1023" s="54">
        <v>84.666899999999998</v>
      </c>
      <c r="C1023" s="54">
        <v>1659.27</v>
      </c>
      <c r="D1023" s="54">
        <v>0.49010999999999999</v>
      </c>
      <c r="E1023" s="54">
        <v>20.435500000000001</v>
      </c>
      <c r="F1023" s="54">
        <v>3.99973</v>
      </c>
      <c r="G1023" s="54">
        <v>-81.400000000000006</v>
      </c>
      <c r="H1023" s="54">
        <v>-2921.0099999999998</v>
      </c>
      <c r="I1023" s="54">
        <v>3.99973</v>
      </c>
      <c r="J1023" s="54">
        <v>-491.68799999999999</v>
      </c>
      <c r="K1023" s="54">
        <v>94.259900000000002</v>
      </c>
      <c r="L1023" s="54">
        <v>30.015000000000001</v>
      </c>
      <c r="M1023" s="54">
        <v>5.9680800000000005</v>
      </c>
      <c r="N1023" s="54">
        <v>3.18E-5</v>
      </c>
      <c r="O1023" s="54">
        <v>1394.66</v>
      </c>
    </row>
    <row r="1024" spans="2:15" x14ac:dyDescent="0.2">
      <c r="B1024" s="54">
        <v>84.750200000000007</v>
      </c>
      <c r="C1024" s="54">
        <v>1661.91</v>
      </c>
      <c r="D1024" s="54">
        <v>0.49187599999999998</v>
      </c>
      <c r="E1024" s="54">
        <v>20.429300000000001</v>
      </c>
      <c r="F1024" s="54">
        <v>4.0000499999999999</v>
      </c>
      <c r="G1024" s="54">
        <v>-81.5</v>
      </c>
      <c r="H1024" s="54">
        <v>-2922.9969999999998</v>
      </c>
      <c r="I1024" s="54">
        <v>4.0000499999999999</v>
      </c>
      <c r="J1024" s="54">
        <v>-493.1</v>
      </c>
      <c r="K1024" s="54">
        <v>94.369399999999999</v>
      </c>
      <c r="L1024" s="54">
        <v>30.064</v>
      </c>
      <c r="M1024" s="54">
        <v>5.9654800000000003</v>
      </c>
      <c r="N1024" s="54">
        <v>-3.18E-5</v>
      </c>
      <c r="O1024" s="54">
        <v>1394.07</v>
      </c>
    </row>
    <row r="1025" spans="2:15" x14ac:dyDescent="0.2">
      <c r="B1025" s="54">
        <v>84.833500000000001</v>
      </c>
      <c r="C1025" s="54">
        <v>1663</v>
      </c>
      <c r="D1025" s="54">
        <v>0.48650399999999999</v>
      </c>
      <c r="E1025" s="54">
        <v>20.436699999999998</v>
      </c>
      <c r="F1025" s="54">
        <v>3.9998</v>
      </c>
      <c r="G1025" s="54">
        <v>-81.7</v>
      </c>
      <c r="H1025" s="54">
        <v>-2924.8979999999997</v>
      </c>
      <c r="I1025" s="54">
        <v>3.9998</v>
      </c>
      <c r="J1025" s="54">
        <v>-494.6</v>
      </c>
      <c r="K1025" s="54">
        <v>94.335400000000007</v>
      </c>
      <c r="L1025" s="54">
        <v>29.9908</v>
      </c>
      <c r="M1025" s="54">
        <v>5.9654299999999996</v>
      </c>
      <c r="N1025" s="54">
        <v>-3.18E-5</v>
      </c>
      <c r="O1025" s="54">
        <v>1393.94</v>
      </c>
    </row>
    <row r="1026" spans="2:15" x14ac:dyDescent="0.2">
      <c r="B1026" s="54">
        <v>84.916899999999998</v>
      </c>
      <c r="C1026" s="54">
        <v>1665.52</v>
      </c>
      <c r="D1026" s="54">
        <v>0.48474099999999998</v>
      </c>
      <c r="E1026" s="54">
        <v>20.436699999999998</v>
      </c>
      <c r="F1026" s="54">
        <v>3.99966</v>
      </c>
      <c r="G1026" s="54">
        <v>-81.8</v>
      </c>
      <c r="H1026" s="54">
        <v>-2926.81</v>
      </c>
      <c r="I1026" s="54">
        <v>3.99966</v>
      </c>
      <c r="J1026" s="54">
        <v>-496.08800000000002</v>
      </c>
      <c r="K1026" s="54">
        <v>97.313800000000001</v>
      </c>
      <c r="L1026" s="54">
        <v>30.063700000000001</v>
      </c>
      <c r="M1026" s="54">
        <v>5.9634</v>
      </c>
      <c r="N1026" s="54">
        <v>-3.1799999999999998E-4</v>
      </c>
      <c r="O1026" s="54">
        <v>1394.11</v>
      </c>
    </row>
    <row r="1027" spans="2:15" x14ac:dyDescent="0.2">
      <c r="B1027" s="54">
        <v>85.000200000000007</v>
      </c>
      <c r="C1027" s="54">
        <v>1666.26</v>
      </c>
      <c r="D1027" s="54">
        <v>0.46249800000000002</v>
      </c>
      <c r="E1027" s="54">
        <v>20.4544</v>
      </c>
      <c r="F1027" s="54">
        <v>3.9996900000000002</v>
      </c>
      <c r="G1027" s="54">
        <v>-81.900000000000006</v>
      </c>
      <c r="H1027" s="54">
        <v>-2928.7079999999996</v>
      </c>
      <c r="I1027" s="54">
        <v>3.9996900000000002</v>
      </c>
      <c r="J1027" s="54">
        <v>-497.58800000000002</v>
      </c>
      <c r="K1027" s="54">
        <v>94.073300000000003</v>
      </c>
      <c r="L1027" s="54">
        <v>29.9908</v>
      </c>
      <c r="M1027" s="54">
        <v>5.9630999999999998</v>
      </c>
      <c r="N1027" s="54">
        <v>2.544E-5</v>
      </c>
      <c r="O1027" s="54">
        <v>1394.32</v>
      </c>
    </row>
    <row r="1028" spans="2:15" x14ac:dyDescent="0.2">
      <c r="B1028" s="54">
        <v>85.083500000000001</v>
      </c>
      <c r="C1028" s="54">
        <v>1669.93</v>
      </c>
      <c r="D1028" s="54">
        <v>0.497753</v>
      </c>
      <c r="E1028" s="54">
        <v>20.442</v>
      </c>
      <c r="F1028" s="54">
        <v>3.9998499999999999</v>
      </c>
      <c r="G1028" s="54">
        <v>-82.1</v>
      </c>
      <c r="H1028" s="54">
        <v>-2930.6979999999999</v>
      </c>
      <c r="I1028" s="54">
        <v>3.9998499999999999</v>
      </c>
      <c r="J1028" s="54">
        <v>-499</v>
      </c>
      <c r="K1028" s="54">
        <v>97.741100000000003</v>
      </c>
      <c r="L1028" s="54">
        <v>29.941700000000001</v>
      </c>
      <c r="M1028" s="54">
        <v>5.9576799999999999</v>
      </c>
      <c r="N1028" s="54">
        <v>-6.1147999999999997E-4</v>
      </c>
      <c r="O1028" s="54">
        <v>1394.61</v>
      </c>
    </row>
    <row r="1029" spans="2:15" x14ac:dyDescent="0.2">
      <c r="B1029" s="54">
        <v>85.166899999999998</v>
      </c>
      <c r="C1029" s="54">
        <v>1671</v>
      </c>
      <c r="D1029" s="54">
        <v>0.49548999999999999</v>
      </c>
      <c r="E1029" s="54">
        <v>20.436699999999998</v>
      </c>
      <c r="F1029" s="54">
        <v>4.0000499999999999</v>
      </c>
      <c r="G1029" s="54">
        <v>-82.4</v>
      </c>
      <c r="H1029" s="54">
        <v>-2932.5099999999998</v>
      </c>
      <c r="I1029" s="54">
        <v>4.0000499999999999</v>
      </c>
      <c r="J1029" s="54">
        <v>-500.49799999999999</v>
      </c>
      <c r="K1029" s="54">
        <v>94.172499999999999</v>
      </c>
      <c r="L1029" s="54">
        <v>30.015000000000001</v>
      </c>
      <c r="M1029" s="54">
        <v>5.9568500000000002</v>
      </c>
      <c r="N1029" s="54">
        <v>-1.908E-5</v>
      </c>
      <c r="O1029" s="54">
        <v>1394.15</v>
      </c>
    </row>
    <row r="1030" spans="2:15" x14ac:dyDescent="0.2">
      <c r="B1030" s="54">
        <v>85.250200000000007</v>
      </c>
      <c r="C1030" s="54">
        <v>1671.94</v>
      </c>
      <c r="D1030" s="54">
        <v>0.48138799999999998</v>
      </c>
      <c r="E1030" s="54">
        <v>20.436699999999998</v>
      </c>
      <c r="F1030" s="54">
        <v>3.9993400000000001</v>
      </c>
      <c r="G1030" s="54">
        <v>-82.647999999999996</v>
      </c>
      <c r="H1030" s="54">
        <v>-2934.498</v>
      </c>
      <c r="I1030" s="54">
        <v>3.9993400000000001</v>
      </c>
      <c r="J1030" s="54">
        <v>-502</v>
      </c>
      <c r="K1030" s="54">
        <v>97.681100000000001</v>
      </c>
      <c r="L1030" s="54">
        <v>29.965599999999998</v>
      </c>
      <c r="M1030" s="54">
        <v>5.9547299999999996</v>
      </c>
      <c r="N1030" s="54">
        <v>0</v>
      </c>
      <c r="O1030" s="54">
        <v>1394.51</v>
      </c>
    </row>
    <row r="1031" spans="2:15" x14ac:dyDescent="0.2">
      <c r="B1031" s="54">
        <v>85.333500000000001</v>
      </c>
      <c r="C1031" s="54">
        <v>1673.92</v>
      </c>
      <c r="D1031" s="54">
        <v>0.45530599999999999</v>
      </c>
      <c r="E1031" s="54">
        <v>20.453099999999999</v>
      </c>
      <c r="F1031" s="54">
        <v>4.0001600000000002</v>
      </c>
      <c r="G1031" s="54">
        <v>-83</v>
      </c>
      <c r="H1031" s="54">
        <v>-2936.5079999999998</v>
      </c>
      <c r="I1031" s="54">
        <v>4.0001600000000002</v>
      </c>
      <c r="J1031" s="54">
        <v>-503.488</v>
      </c>
      <c r="K1031" s="54">
        <v>94.091300000000004</v>
      </c>
      <c r="L1031" s="54">
        <v>29.990400000000001</v>
      </c>
      <c r="M1031" s="54">
        <v>5.9538500000000001</v>
      </c>
      <c r="N1031" s="54">
        <v>-2.9255999999999998E-4</v>
      </c>
      <c r="O1031" s="54">
        <v>1394.45</v>
      </c>
    </row>
    <row r="1032" spans="2:15" x14ac:dyDescent="0.2">
      <c r="B1032" s="54">
        <v>85.416899999999998</v>
      </c>
      <c r="C1032" s="54">
        <v>1675.35</v>
      </c>
      <c r="D1032" s="54">
        <v>0.49761100000000003</v>
      </c>
      <c r="E1032" s="54">
        <v>20.4346</v>
      </c>
      <c r="F1032" s="54">
        <v>3.99979</v>
      </c>
      <c r="G1032" s="54">
        <v>-83.317999999999998</v>
      </c>
      <c r="H1032" s="54">
        <v>-2938.3979999999997</v>
      </c>
      <c r="I1032" s="54">
        <v>3.99979</v>
      </c>
      <c r="J1032" s="54">
        <v>-504.98899999999998</v>
      </c>
      <c r="K1032" s="54">
        <v>97.293499999999995</v>
      </c>
      <c r="L1032" s="54">
        <v>30.014800000000001</v>
      </c>
      <c r="M1032" s="54">
        <v>5.9512599999999996</v>
      </c>
      <c r="N1032" s="54">
        <v>-3.0528E-4</v>
      </c>
      <c r="O1032" s="54">
        <v>1393.97</v>
      </c>
    </row>
    <row r="1033" spans="2:15" x14ac:dyDescent="0.2">
      <c r="B1033" s="54">
        <v>85.500200000000007</v>
      </c>
      <c r="C1033" s="54">
        <v>1677</v>
      </c>
      <c r="D1033" s="54">
        <v>0.49766500000000002</v>
      </c>
      <c r="E1033" s="54">
        <v>20.436699999999998</v>
      </c>
      <c r="F1033" s="54">
        <v>3.9999899999999999</v>
      </c>
      <c r="G1033" s="54">
        <v>-83.8</v>
      </c>
      <c r="H1033" s="54">
        <v>-2940.2979999999998</v>
      </c>
      <c r="I1033" s="54">
        <v>3.9999899999999999</v>
      </c>
      <c r="J1033" s="54">
        <v>-506.4</v>
      </c>
      <c r="K1033" s="54">
        <v>94.364400000000003</v>
      </c>
      <c r="L1033" s="54">
        <v>29.965599999999998</v>
      </c>
      <c r="M1033" s="54">
        <v>5.9510100000000001</v>
      </c>
      <c r="N1033" s="54">
        <v>-3.0528E-4</v>
      </c>
      <c r="O1033" s="54">
        <v>1394.12</v>
      </c>
    </row>
    <row r="1034" spans="2:15" x14ac:dyDescent="0.2">
      <c r="B1034" s="54">
        <v>85.583500000000001</v>
      </c>
      <c r="C1034" s="54">
        <v>1678.45</v>
      </c>
      <c r="D1034" s="54">
        <v>0.49413200000000002</v>
      </c>
      <c r="E1034" s="54">
        <v>20.436699999999998</v>
      </c>
      <c r="F1034" s="54">
        <v>4.0000999999999998</v>
      </c>
      <c r="G1034" s="54">
        <v>-84.2</v>
      </c>
      <c r="H1034" s="54">
        <v>-2942.21</v>
      </c>
      <c r="I1034" s="54">
        <v>4.0000999999999998</v>
      </c>
      <c r="J1034" s="54">
        <v>-507.89800000000002</v>
      </c>
      <c r="K1034" s="54">
        <v>97.272300000000001</v>
      </c>
      <c r="L1034" s="54">
        <v>30.014800000000001</v>
      </c>
      <c r="M1034" s="54">
        <v>5.9514800000000001</v>
      </c>
      <c r="N1034" s="54">
        <v>3.1799999999999998E-4</v>
      </c>
      <c r="O1034" s="54">
        <v>1394.34</v>
      </c>
    </row>
    <row r="1035" spans="2:15" x14ac:dyDescent="0.2">
      <c r="B1035" s="54">
        <v>85.666899999999998</v>
      </c>
      <c r="C1035" s="54">
        <v>1680.8</v>
      </c>
      <c r="D1035" s="54">
        <v>0.48832399999999998</v>
      </c>
      <c r="E1035" s="54">
        <v>20.436699999999998</v>
      </c>
      <c r="F1035" s="54">
        <v>4.0000299999999998</v>
      </c>
      <c r="G1035" s="54">
        <v>-84.5</v>
      </c>
      <c r="H1035" s="54">
        <v>-2944.2079999999996</v>
      </c>
      <c r="I1035" s="54">
        <v>4.0000299999999998</v>
      </c>
      <c r="J1035" s="54">
        <v>-509.4</v>
      </c>
      <c r="K1035" s="54">
        <v>94.162300000000002</v>
      </c>
      <c r="L1035" s="54">
        <v>29.990300000000001</v>
      </c>
      <c r="M1035" s="54">
        <v>5.9751700000000003</v>
      </c>
      <c r="N1035" s="54">
        <v>-1.1713400000000001E-13</v>
      </c>
      <c r="O1035" s="54">
        <v>1394.94</v>
      </c>
    </row>
    <row r="1036" spans="2:15" x14ac:dyDescent="0.2">
      <c r="B1036" s="54">
        <v>85.750200000000007</v>
      </c>
      <c r="C1036" s="54">
        <v>1683.66</v>
      </c>
      <c r="D1036" s="54">
        <v>0.49537300000000001</v>
      </c>
      <c r="E1036" s="54">
        <v>20.436699999999998</v>
      </c>
      <c r="F1036" s="54">
        <v>3.9998800000000001</v>
      </c>
      <c r="G1036" s="54">
        <v>-84.6</v>
      </c>
      <c r="H1036" s="54">
        <v>-2946.1099999999997</v>
      </c>
      <c r="I1036" s="54">
        <v>3.9998800000000001</v>
      </c>
      <c r="J1036" s="54">
        <v>-510.88799999999998</v>
      </c>
      <c r="K1036" s="54">
        <v>96.842500000000001</v>
      </c>
      <c r="L1036" s="54">
        <v>29.990600000000001</v>
      </c>
      <c r="M1036" s="54">
        <v>5.9914399999999999</v>
      </c>
      <c r="N1036" s="54">
        <v>3.1799999999999998E-4</v>
      </c>
      <c r="O1036" s="54">
        <v>1394.18</v>
      </c>
    </row>
    <row r="1037" spans="2:15" x14ac:dyDescent="0.2">
      <c r="B1037" s="54">
        <v>85.833500000000001</v>
      </c>
      <c r="C1037" s="54">
        <v>1683.5</v>
      </c>
      <c r="D1037" s="54">
        <v>0.490846</v>
      </c>
      <c r="E1037" s="54">
        <v>20.453099999999999</v>
      </c>
      <c r="F1037" s="54">
        <v>4.0002000000000004</v>
      </c>
      <c r="G1037" s="54">
        <v>-84.6</v>
      </c>
      <c r="H1037" s="54">
        <v>-2948.098</v>
      </c>
      <c r="I1037" s="54">
        <v>4.0002000000000004</v>
      </c>
      <c r="J1037" s="54">
        <v>-512.39800000000002</v>
      </c>
      <c r="K1037" s="54">
        <v>94.365700000000004</v>
      </c>
      <c r="L1037" s="54">
        <v>29.965900000000001</v>
      </c>
      <c r="M1037" s="54">
        <v>6.0116300000000003</v>
      </c>
      <c r="N1037" s="54">
        <v>-3.1799999999999998E-4</v>
      </c>
      <c r="O1037" s="54">
        <v>1393.69</v>
      </c>
    </row>
    <row r="1038" spans="2:15" x14ac:dyDescent="0.2">
      <c r="B1038" s="54">
        <v>85.916899999999998</v>
      </c>
      <c r="C1038" s="54">
        <v>1685.26</v>
      </c>
      <c r="D1038" s="54">
        <v>0.49613400000000002</v>
      </c>
      <c r="E1038" s="54">
        <v>20.4345</v>
      </c>
      <c r="F1038" s="54">
        <v>4.0000299999999998</v>
      </c>
      <c r="G1038" s="54">
        <v>-84.6</v>
      </c>
      <c r="H1038" s="54">
        <v>-2950.098</v>
      </c>
      <c r="I1038" s="54">
        <v>4.0000299999999998</v>
      </c>
      <c r="J1038" s="54">
        <v>-513.88800000000003</v>
      </c>
      <c r="K1038" s="54">
        <v>94.364500000000007</v>
      </c>
      <c r="L1038" s="54">
        <v>29.941600000000001</v>
      </c>
      <c r="M1038" s="54">
        <v>6.0234899999999998</v>
      </c>
      <c r="N1038" s="54">
        <v>0</v>
      </c>
      <c r="O1038" s="54">
        <v>1393.63</v>
      </c>
    </row>
    <row r="1039" spans="2:15" x14ac:dyDescent="0.2">
      <c r="B1039" s="54">
        <v>86.000200000000007</v>
      </c>
      <c r="C1039" s="54">
        <v>1686.03</v>
      </c>
      <c r="D1039" s="54">
        <v>0.490838</v>
      </c>
      <c r="E1039" s="54">
        <v>20.435500000000001</v>
      </c>
      <c r="F1039" s="54">
        <v>4.0000200000000001</v>
      </c>
      <c r="G1039" s="54">
        <v>-84.7</v>
      </c>
      <c r="H1039" s="54">
        <v>-2952.0099999999998</v>
      </c>
      <c r="I1039" s="54">
        <v>4.0000200000000001</v>
      </c>
      <c r="J1039" s="54">
        <v>-515.29999999999995</v>
      </c>
      <c r="K1039" s="54">
        <v>94.4191</v>
      </c>
      <c r="L1039" s="54">
        <v>29.941199999999998</v>
      </c>
      <c r="M1039" s="54">
        <v>6.0392700000000001</v>
      </c>
      <c r="N1039" s="54">
        <v>-3.1164000000000002E-4</v>
      </c>
      <c r="O1039" s="54">
        <v>1394.35</v>
      </c>
    </row>
    <row r="1040" spans="2:15" x14ac:dyDescent="0.2">
      <c r="B1040" s="54">
        <v>86.083500000000001</v>
      </c>
      <c r="C1040" s="54">
        <v>1687.38</v>
      </c>
      <c r="D1040" s="54">
        <v>0.49613600000000002</v>
      </c>
      <c r="E1040" s="54">
        <v>20.429300000000001</v>
      </c>
      <c r="F1040" s="54">
        <v>3.9999400000000001</v>
      </c>
      <c r="G1040" s="54">
        <v>-84.7</v>
      </c>
      <c r="H1040" s="54">
        <v>-2953.998</v>
      </c>
      <c r="I1040" s="54">
        <v>3.9999400000000001</v>
      </c>
      <c r="J1040" s="54">
        <v>-516.88800000000003</v>
      </c>
      <c r="K1040" s="54">
        <v>97.449799999999996</v>
      </c>
      <c r="L1040" s="54">
        <v>29.990099999999998</v>
      </c>
      <c r="M1040" s="54">
        <v>6.0507799999999996</v>
      </c>
      <c r="N1040" s="54">
        <v>3.0528E-4</v>
      </c>
      <c r="O1040" s="54">
        <v>1393.73</v>
      </c>
    </row>
    <row r="1041" spans="2:15" x14ac:dyDescent="0.2">
      <c r="B1041" s="54">
        <v>86.166899999999998</v>
      </c>
      <c r="C1041" s="54">
        <v>1689.53</v>
      </c>
      <c r="D1041" s="54">
        <v>0.490842</v>
      </c>
      <c r="E1041" s="54">
        <v>20.436699999999998</v>
      </c>
      <c r="F1041" s="54">
        <v>4.00007</v>
      </c>
      <c r="G1041" s="54">
        <v>-84.7</v>
      </c>
      <c r="H1041" s="54">
        <v>-2955.998</v>
      </c>
      <c r="I1041" s="54">
        <v>4.00007</v>
      </c>
      <c r="J1041" s="54">
        <v>-518.29999999999995</v>
      </c>
      <c r="K1041" s="54">
        <v>94.223299999999995</v>
      </c>
      <c r="L1041" s="54">
        <v>30.014800000000001</v>
      </c>
      <c r="M1041" s="54">
        <v>6.0670400000000004</v>
      </c>
      <c r="N1041" s="54">
        <v>-3.0528E-4</v>
      </c>
      <c r="O1041" s="54">
        <v>1393.91</v>
      </c>
    </row>
    <row r="1042" spans="2:15" x14ac:dyDescent="0.2">
      <c r="B1042" s="54">
        <v>86.250200000000007</v>
      </c>
      <c r="C1042" s="54">
        <v>1691.79</v>
      </c>
      <c r="D1042" s="54">
        <v>0.49613099999999999</v>
      </c>
      <c r="E1042" s="54">
        <v>20.436699999999998</v>
      </c>
      <c r="F1042" s="54">
        <v>3.9999899999999999</v>
      </c>
      <c r="G1042" s="54">
        <v>-84.7</v>
      </c>
      <c r="H1042" s="54">
        <v>-2957.91</v>
      </c>
      <c r="I1042" s="54">
        <v>3.9999899999999999</v>
      </c>
      <c r="J1042" s="54">
        <v>-519.79999999999995</v>
      </c>
      <c r="K1042" s="54">
        <v>97.628799999999998</v>
      </c>
      <c r="L1042" s="54">
        <v>30.014800000000001</v>
      </c>
      <c r="M1042" s="54">
        <v>6.0770299999999997</v>
      </c>
      <c r="N1042" s="54">
        <v>0</v>
      </c>
      <c r="O1042" s="54">
        <v>1394.18</v>
      </c>
    </row>
    <row r="1043" spans="2:15" x14ac:dyDescent="0.2">
      <c r="B1043" s="54">
        <v>86.333500000000001</v>
      </c>
      <c r="C1043" s="54">
        <v>1694.44</v>
      </c>
      <c r="D1043" s="54">
        <v>0.49010999999999999</v>
      </c>
      <c r="E1043" s="54">
        <v>20.436699999999998</v>
      </c>
      <c r="F1043" s="54">
        <v>3.9998899999999997</v>
      </c>
      <c r="G1043" s="54">
        <v>-84.7</v>
      </c>
      <c r="H1043" s="54">
        <v>-2959.9079999999999</v>
      </c>
      <c r="I1043" s="54">
        <v>3.9998899999999997</v>
      </c>
      <c r="J1043" s="54">
        <v>-521.29999999999995</v>
      </c>
      <c r="K1043" s="54">
        <v>93.899199999999993</v>
      </c>
      <c r="L1043" s="54">
        <v>29.990600000000001</v>
      </c>
      <c r="M1043" s="54">
        <v>6.0922599999999996</v>
      </c>
      <c r="N1043" s="54">
        <v>-3.1799999999999998E-4</v>
      </c>
      <c r="O1043" s="54">
        <v>1394</v>
      </c>
    </row>
    <row r="1044" spans="2:15" x14ac:dyDescent="0.2">
      <c r="B1044" s="54">
        <v>86.416899999999998</v>
      </c>
      <c r="C1044" s="54">
        <v>1695.6</v>
      </c>
      <c r="D1044" s="54">
        <v>0.49187599999999998</v>
      </c>
      <c r="E1044" s="54">
        <v>20.436699999999998</v>
      </c>
      <c r="F1044" s="54">
        <v>3.9997099999999999</v>
      </c>
      <c r="G1044" s="54">
        <v>-84.7</v>
      </c>
      <c r="H1044" s="54">
        <v>-2961.8979999999997</v>
      </c>
      <c r="I1044" s="54">
        <v>3.9997099999999999</v>
      </c>
      <c r="J1044" s="54">
        <v>-522.78800000000001</v>
      </c>
      <c r="K1044" s="54">
        <v>97.729500000000002</v>
      </c>
      <c r="L1044" s="54">
        <v>30.0396</v>
      </c>
      <c r="M1044" s="54">
        <v>6.0990799999999998</v>
      </c>
      <c r="N1044" s="54">
        <v>-3.0528E-4</v>
      </c>
      <c r="O1044" s="54">
        <v>1394.64</v>
      </c>
    </row>
    <row r="1045" spans="2:15" x14ac:dyDescent="0.2">
      <c r="B1045" s="54">
        <v>86.500200000000007</v>
      </c>
      <c r="C1045" s="54">
        <v>1696.44</v>
      </c>
      <c r="D1045" s="54">
        <v>0.49011100000000002</v>
      </c>
      <c r="E1045" s="54">
        <v>20.436699999999998</v>
      </c>
      <c r="F1045" s="54">
        <v>4.0001899999999999</v>
      </c>
      <c r="G1045" s="54">
        <v>-84.7</v>
      </c>
      <c r="H1045" s="54">
        <v>-2963.81</v>
      </c>
      <c r="I1045" s="54">
        <v>4.0001899999999999</v>
      </c>
      <c r="J1045" s="54">
        <v>-524.298</v>
      </c>
      <c r="K1045" s="54">
        <v>94.244200000000006</v>
      </c>
      <c r="L1045" s="54">
        <v>29.990400000000001</v>
      </c>
      <c r="M1045" s="54">
        <v>6.1148400000000001</v>
      </c>
      <c r="N1045" s="54">
        <v>3.1799999999999998E-4</v>
      </c>
      <c r="O1045" s="54">
        <v>1393.81</v>
      </c>
    </row>
    <row r="1046" spans="2:15" x14ac:dyDescent="0.2">
      <c r="B1046" s="54">
        <v>86.583500000000001</v>
      </c>
      <c r="C1046" s="54">
        <v>1698.26</v>
      </c>
      <c r="D1046" s="54">
        <v>0.49187399999999998</v>
      </c>
      <c r="E1046" s="54">
        <v>20.436699999999998</v>
      </c>
      <c r="F1046" s="54">
        <v>3.9996</v>
      </c>
      <c r="G1046" s="54">
        <v>-84.7</v>
      </c>
      <c r="H1046" s="54">
        <v>-2965.7979999999998</v>
      </c>
      <c r="I1046" s="54">
        <v>3.9996</v>
      </c>
      <c r="J1046" s="54">
        <v>-525.78800000000001</v>
      </c>
      <c r="K1046" s="54">
        <v>97.388800000000003</v>
      </c>
      <c r="L1046" s="54">
        <v>29.965800000000002</v>
      </c>
      <c r="M1046" s="54">
        <v>6.12066</v>
      </c>
      <c r="N1046" s="54">
        <v>-2.7347999999999999E-4</v>
      </c>
      <c r="O1046" s="54">
        <v>1393.26</v>
      </c>
    </row>
    <row r="1047" spans="2:15" x14ac:dyDescent="0.2">
      <c r="B1047" s="54">
        <v>86.666899999999998</v>
      </c>
      <c r="C1047" s="54">
        <v>1700.14</v>
      </c>
      <c r="D1047" s="54">
        <v>0.49011300000000002</v>
      </c>
      <c r="E1047" s="54">
        <v>20.436699999999998</v>
      </c>
      <c r="F1047" s="54">
        <v>3.9995599999999998</v>
      </c>
      <c r="G1047" s="54">
        <v>-84.7</v>
      </c>
      <c r="H1047" s="54">
        <v>-2967.808</v>
      </c>
      <c r="I1047" s="54">
        <v>3.9995599999999998</v>
      </c>
      <c r="J1047" s="54">
        <v>-527.28800000000001</v>
      </c>
      <c r="K1047" s="54">
        <v>94.174000000000007</v>
      </c>
      <c r="L1047" s="54">
        <v>29.965599999999998</v>
      </c>
      <c r="M1047" s="54">
        <v>6.1341099999999997</v>
      </c>
      <c r="N1047" s="54">
        <v>-3.1799999999999998E-4</v>
      </c>
      <c r="O1047" s="54">
        <v>1393.84</v>
      </c>
    </row>
    <row r="1048" spans="2:15" x14ac:dyDescent="0.2">
      <c r="B1048" s="54">
        <v>86.750200000000007</v>
      </c>
      <c r="C1048" s="54">
        <v>1700.9</v>
      </c>
      <c r="D1048" s="54">
        <v>0.49187500000000001</v>
      </c>
      <c r="E1048" s="54">
        <v>20.436699999999998</v>
      </c>
      <c r="F1048" s="54">
        <v>3.99987</v>
      </c>
      <c r="G1048" s="54">
        <v>-84.7</v>
      </c>
      <c r="H1048" s="54">
        <v>-2969.7979999999998</v>
      </c>
      <c r="I1048" s="54">
        <v>3.99987</v>
      </c>
      <c r="J1048" s="54">
        <v>-528.78800000000001</v>
      </c>
      <c r="K1048" s="54">
        <v>97.312700000000007</v>
      </c>
      <c r="L1048" s="54">
        <v>29.990099999999998</v>
      </c>
      <c r="M1048" s="54">
        <v>6.14161</v>
      </c>
      <c r="N1048" s="54">
        <v>3.1799999999999998E-4</v>
      </c>
      <c r="O1048" s="54">
        <v>1393.93</v>
      </c>
    </row>
    <row r="1049" spans="2:15" x14ac:dyDescent="0.2">
      <c r="B1049" s="54">
        <v>86.833500000000001</v>
      </c>
      <c r="C1049" s="54">
        <v>1703.19</v>
      </c>
      <c r="D1049" s="54">
        <v>0.49011399999999999</v>
      </c>
      <c r="E1049" s="54">
        <v>20.4544</v>
      </c>
      <c r="F1049" s="54">
        <v>4.0001600000000002</v>
      </c>
      <c r="G1049" s="54">
        <v>-84.7</v>
      </c>
      <c r="H1049" s="54">
        <v>-2971.71</v>
      </c>
      <c r="I1049" s="54">
        <v>4.0001600000000002</v>
      </c>
      <c r="J1049" s="54">
        <v>-530.298</v>
      </c>
      <c r="K1049" s="54">
        <v>94.354600000000005</v>
      </c>
      <c r="L1049" s="54">
        <v>30.0395</v>
      </c>
      <c r="M1049" s="54">
        <v>6.1511300000000002</v>
      </c>
      <c r="N1049" s="54">
        <v>0</v>
      </c>
      <c r="O1049" s="54">
        <v>1394.14</v>
      </c>
    </row>
    <row r="1050" spans="2:15" x14ac:dyDescent="0.2">
      <c r="B1050" s="54">
        <v>86.916899999999998</v>
      </c>
      <c r="C1050" s="54">
        <v>1704.63</v>
      </c>
      <c r="D1050" s="54">
        <v>0.49187700000000001</v>
      </c>
      <c r="E1050" s="54">
        <v>20.442</v>
      </c>
      <c r="F1050" s="54">
        <v>3.9995099999999999</v>
      </c>
      <c r="G1050" s="54">
        <v>-84.7</v>
      </c>
      <c r="H1050" s="54">
        <v>-2973.71</v>
      </c>
      <c r="I1050" s="54">
        <v>3.9995099999999999</v>
      </c>
      <c r="J1050" s="54">
        <v>-531.70000000000005</v>
      </c>
      <c r="K1050" s="54">
        <v>97.31</v>
      </c>
      <c r="L1050" s="54">
        <v>30.039300000000001</v>
      </c>
      <c r="M1050" s="54">
        <v>6.1573700000000002</v>
      </c>
      <c r="N1050" s="54">
        <v>-2.4168E-4</v>
      </c>
      <c r="O1050" s="54">
        <v>1394.21</v>
      </c>
    </row>
    <row r="1051" spans="2:15" x14ac:dyDescent="0.2">
      <c r="B1051" s="54">
        <v>87.000200000000007</v>
      </c>
      <c r="C1051" s="54">
        <v>1706.46</v>
      </c>
      <c r="D1051" s="54">
        <v>0.488319</v>
      </c>
      <c r="E1051" s="54">
        <v>20.4544</v>
      </c>
      <c r="F1051" s="54">
        <v>3.9998100000000001</v>
      </c>
      <c r="G1051" s="54">
        <v>-84.7</v>
      </c>
      <c r="H1051" s="54">
        <v>-2975.7079999999996</v>
      </c>
      <c r="I1051" s="54">
        <v>3.9998100000000001</v>
      </c>
      <c r="J1051" s="54">
        <v>-533.20000000000005</v>
      </c>
      <c r="K1051" s="54">
        <v>94.484700000000004</v>
      </c>
      <c r="L1051" s="54">
        <v>29.966100000000001</v>
      </c>
      <c r="M1051" s="54">
        <v>6.16676</v>
      </c>
      <c r="N1051" s="54">
        <v>5.4149999999999999E-4</v>
      </c>
      <c r="O1051" s="54">
        <v>1393.61</v>
      </c>
    </row>
    <row r="1052" spans="2:15" x14ac:dyDescent="0.2">
      <c r="B1052" s="54">
        <v>87.083500000000001</v>
      </c>
      <c r="C1052" s="54">
        <v>1707.4</v>
      </c>
      <c r="D1052" s="54">
        <v>0.49536999999999998</v>
      </c>
      <c r="E1052" s="54">
        <v>20.442</v>
      </c>
      <c r="F1052" s="54">
        <v>3.9998300000000002</v>
      </c>
      <c r="G1052" s="54">
        <v>-84.7</v>
      </c>
      <c r="H1052" s="54">
        <v>-2977.6979999999999</v>
      </c>
      <c r="I1052" s="54">
        <v>3.9998300000000002</v>
      </c>
      <c r="J1052" s="54">
        <v>-534.78800000000001</v>
      </c>
      <c r="K1052" s="54">
        <v>97.309899999999999</v>
      </c>
      <c r="L1052" s="54">
        <v>29.990300000000001</v>
      </c>
      <c r="M1052" s="54">
        <v>6.1718599999999997</v>
      </c>
      <c r="N1052" s="54">
        <v>-2.544E-4</v>
      </c>
      <c r="O1052" s="54">
        <v>1393.99</v>
      </c>
    </row>
    <row r="1053" spans="2:15" x14ac:dyDescent="0.2">
      <c r="B1053" s="54">
        <v>87.166899999999998</v>
      </c>
      <c r="C1053" s="54">
        <v>1709.2</v>
      </c>
      <c r="D1053" s="54">
        <v>0.48938199999999998</v>
      </c>
      <c r="E1053" s="54">
        <v>20.456900000000001</v>
      </c>
      <c r="F1053" s="54">
        <v>4.0001800000000003</v>
      </c>
      <c r="G1053" s="54">
        <v>-84.7</v>
      </c>
      <c r="H1053" s="54">
        <v>-2979.6979999999999</v>
      </c>
      <c r="I1053" s="54">
        <v>4.0001800000000003</v>
      </c>
      <c r="J1053" s="54">
        <v>-536.20000000000005</v>
      </c>
      <c r="K1053" s="54">
        <v>94.389899999999997</v>
      </c>
      <c r="L1053" s="54">
        <v>29.990400000000001</v>
      </c>
      <c r="M1053" s="54">
        <v>6.1741999999999999</v>
      </c>
      <c r="N1053" s="54">
        <v>2.8620000000000002E-4</v>
      </c>
      <c r="O1053" s="54">
        <v>1393.6</v>
      </c>
    </row>
    <row r="1054" spans="2:15" x14ac:dyDescent="0.2">
      <c r="B1054" s="54">
        <v>87.250200000000007</v>
      </c>
      <c r="C1054" s="54">
        <v>1710.5</v>
      </c>
      <c r="D1054" s="54">
        <v>0.48762</v>
      </c>
      <c r="E1054" s="54">
        <v>20.456900000000001</v>
      </c>
      <c r="F1054" s="54">
        <v>3.9996399999999999</v>
      </c>
      <c r="G1054" s="54">
        <v>-84.7</v>
      </c>
      <c r="H1054" s="54">
        <v>-2981.6979999999999</v>
      </c>
      <c r="I1054" s="54">
        <v>3.9996399999999999</v>
      </c>
      <c r="J1054" s="54">
        <v>-537.78800000000001</v>
      </c>
      <c r="K1054" s="54">
        <v>97.212000000000003</v>
      </c>
      <c r="L1054" s="54">
        <v>29.9908</v>
      </c>
      <c r="M1054" s="54">
        <v>6.1709899999999998</v>
      </c>
      <c r="N1054" s="54">
        <v>0</v>
      </c>
      <c r="O1054" s="54">
        <v>1394.55</v>
      </c>
    </row>
    <row r="1055" spans="2:15" x14ac:dyDescent="0.2">
      <c r="B1055" s="54">
        <v>87.333500000000001</v>
      </c>
      <c r="C1055" s="54">
        <v>1711.56</v>
      </c>
      <c r="D1055" s="54">
        <v>0.46820299999999998</v>
      </c>
      <c r="E1055" s="54">
        <v>20.453099999999999</v>
      </c>
      <c r="F1055" s="54">
        <v>3.99973</v>
      </c>
      <c r="G1055" s="54">
        <v>-84.7</v>
      </c>
      <c r="H1055" s="54">
        <v>-2983.6099999999997</v>
      </c>
      <c r="I1055" s="54">
        <v>3.99973</v>
      </c>
      <c r="J1055" s="54">
        <v>-539.20000000000005</v>
      </c>
      <c r="K1055" s="54">
        <v>94.262500000000003</v>
      </c>
      <c r="L1055" s="54">
        <v>30.0151</v>
      </c>
      <c r="M1055" s="54">
        <v>6.16899</v>
      </c>
      <c r="N1055" s="54">
        <v>-3.1799999999999998E-4</v>
      </c>
      <c r="O1055" s="54">
        <v>1393.69</v>
      </c>
    </row>
    <row r="1056" spans="2:15" x14ac:dyDescent="0.2">
      <c r="B1056" s="54">
        <v>87.416899999999998</v>
      </c>
      <c r="C1056" s="54">
        <v>1713.76</v>
      </c>
      <c r="D1056" s="54">
        <v>0.50352200000000003</v>
      </c>
      <c r="E1056" s="54">
        <v>20.4345</v>
      </c>
      <c r="F1056" s="54">
        <v>3.99986</v>
      </c>
      <c r="G1056" s="54">
        <v>-84.7</v>
      </c>
      <c r="H1056" s="54">
        <v>-2985.6099999999997</v>
      </c>
      <c r="I1056" s="54">
        <v>3.99986</v>
      </c>
      <c r="J1056" s="54">
        <v>-540.70000000000005</v>
      </c>
      <c r="K1056" s="54">
        <v>97.751999999999995</v>
      </c>
      <c r="L1056" s="54">
        <v>29.990300000000001</v>
      </c>
      <c r="M1056" s="54">
        <v>6.1637000000000004</v>
      </c>
      <c r="N1056" s="54">
        <v>-3.1799999999999998E-4</v>
      </c>
      <c r="O1056" s="54">
        <v>1393.91</v>
      </c>
    </row>
    <row r="1057" spans="2:15" x14ac:dyDescent="0.2">
      <c r="B1057" s="54">
        <v>87.500200000000007</v>
      </c>
      <c r="C1057" s="54">
        <v>1713.92</v>
      </c>
      <c r="D1057" s="54">
        <v>0.50378800000000001</v>
      </c>
      <c r="E1057" s="54">
        <v>20.436699999999998</v>
      </c>
      <c r="F1057" s="54">
        <v>4.0002700000000004</v>
      </c>
      <c r="G1057" s="54">
        <v>-84.7</v>
      </c>
      <c r="H1057" s="54">
        <v>-2987.598</v>
      </c>
      <c r="I1057" s="54">
        <v>4.0002700000000004</v>
      </c>
      <c r="J1057" s="54">
        <v>-542.298</v>
      </c>
      <c r="K1057" s="54">
        <v>94.219200000000001</v>
      </c>
      <c r="L1057" s="54">
        <v>30.0398</v>
      </c>
      <c r="M1057" s="54">
        <v>6.1613300000000004</v>
      </c>
      <c r="N1057" s="54">
        <v>-1.908E-5</v>
      </c>
      <c r="O1057" s="54">
        <v>1394.51</v>
      </c>
    </row>
    <row r="1058" spans="2:15" x14ac:dyDescent="0.2">
      <c r="B1058" s="54">
        <v>87.583500000000001</v>
      </c>
      <c r="C1058" s="54">
        <v>1717.31</v>
      </c>
      <c r="D1058" s="54">
        <v>0.50202500000000005</v>
      </c>
      <c r="E1058" s="54">
        <v>20.436699999999998</v>
      </c>
      <c r="F1058" s="54">
        <v>3.9996999999999998</v>
      </c>
      <c r="G1058" s="54">
        <v>-84.7</v>
      </c>
      <c r="H1058" s="54">
        <v>-2989.6979999999999</v>
      </c>
      <c r="I1058" s="54">
        <v>3.9996999999999998</v>
      </c>
      <c r="J1058" s="54">
        <v>-543.78800000000001</v>
      </c>
      <c r="K1058" s="54">
        <v>97.353200000000001</v>
      </c>
      <c r="L1058" s="54">
        <v>29.990400000000001</v>
      </c>
      <c r="M1058" s="54">
        <v>6.15815</v>
      </c>
      <c r="N1058" s="54">
        <v>2.7984E-4</v>
      </c>
      <c r="O1058" s="54">
        <v>1394.08</v>
      </c>
    </row>
    <row r="1059" spans="2:15" x14ac:dyDescent="0.2">
      <c r="B1059" s="54">
        <v>87.666899999999998</v>
      </c>
      <c r="C1059" s="54">
        <v>1718.27</v>
      </c>
      <c r="D1059" s="54">
        <v>0.49446200000000001</v>
      </c>
      <c r="E1059" s="54">
        <v>20.4544</v>
      </c>
      <c r="F1059" s="54">
        <v>4.0001199999999999</v>
      </c>
      <c r="G1059" s="54">
        <v>-84.7</v>
      </c>
      <c r="H1059" s="54">
        <v>-2991.6079999999997</v>
      </c>
      <c r="I1059" s="54">
        <v>4.0001199999999999</v>
      </c>
      <c r="J1059" s="54">
        <v>-545.28800000000001</v>
      </c>
      <c r="K1059" s="54">
        <v>94.048900000000003</v>
      </c>
      <c r="L1059" s="54">
        <v>30.088799999999999</v>
      </c>
      <c r="M1059" s="54">
        <v>6.1550799999999999</v>
      </c>
      <c r="N1059" s="54">
        <v>2.9891999999999999E-4</v>
      </c>
      <c r="O1059" s="54">
        <v>1393.98</v>
      </c>
    </row>
    <row r="1060" spans="2:15" x14ac:dyDescent="0.2">
      <c r="B1060" s="54">
        <v>87.750200000000007</v>
      </c>
      <c r="C1060" s="54">
        <v>1720.38</v>
      </c>
      <c r="D1060" s="54">
        <v>0.50327500000000003</v>
      </c>
      <c r="E1060" s="54">
        <v>20.442</v>
      </c>
      <c r="F1060" s="54">
        <v>4.0001499999999997</v>
      </c>
      <c r="G1060" s="54">
        <v>-84.7</v>
      </c>
      <c r="H1060" s="54">
        <v>-2993.6099999999997</v>
      </c>
      <c r="I1060" s="54">
        <v>4.0001499999999997</v>
      </c>
      <c r="J1060" s="54">
        <v>-546.78800000000001</v>
      </c>
      <c r="K1060" s="54">
        <v>97.577299999999994</v>
      </c>
      <c r="L1060" s="54">
        <v>29.990400000000001</v>
      </c>
      <c r="M1060" s="54">
        <v>6.1507899999999998</v>
      </c>
      <c r="N1060" s="54">
        <v>-3.1799999999999998E-4</v>
      </c>
      <c r="O1060" s="54">
        <v>1394.15</v>
      </c>
    </row>
    <row r="1061" spans="2:15" x14ac:dyDescent="0.2">
      <c r="B1061" s="54">
        <v>87.833500000000001</v>
      </c>
      <c r="C1061" s="54">
        <v>1722.88</v>
      </c>
      <c r="D1061" s="54">
        <v>0.50163400000000002</v>
      </c>
      <c r="E1061" s="54">
        <v>20.4544</v>
      </c>
      <c r="F1061" s="54">
        <v>4.0000400000000003</v>
      </c>
      <c r="G1061" s="54">
        <v>-84.7</v>
      </c>
      <c r="H1061" s="54">
        <v>-2995.6099999999997</v>
      </c>
      <c r="I1061" s="54">
        <v>4.0000400000000003</v>
      </c>
      <c r="J1061" s="54">
        <v>-548.298</v>
      </c>
      <c r="K1061" s="54">
        <v>94.4298</v>
      </c>
      <c r="L1061" s="54">
        <v>29.965800000000002</v>
      </c>
      <c r="M1061" s="54">
        <v>6.1491300000000004</v>
      </c>
      <c r="N1061" s="54">
        <v>3.0528E-4</v>
      </c>
      <c r="O1061" s="54">
        <v>1394.14</v>
      </c>
    </row>
    <row r="1062" spans="2:15" x14ac:dyDescent="0.2">
      <c r="B1062" s="54">
        <v>87.916899999999998</v>
      </c>
      <c r="C1062" s="54">
        <v>1722.59</v>
      </c>
      <c r="D1062" s="54">
        <v>0.50339699999999998</v>
      </c>
      <c r="E1062" s="54">
        <v>20.442</v>
      </c>
      <c r="F1062" s="54">
        <v>3.99986</v>
      </c>
      <c r="G1062" s="54">
        <v>-84.7</v>
      </c>
      <c r="H1062" s="54">
        <v>-2997.6099999999997</v>
      </c>
      <c r="I1062" s="54">
        <v>3.99986</v>
      </c>
      <c r="J1062" s="54">
        <v>-549.78800000000001</v>
      </c>
      <c r="K1062" s="54">
        <v>97.456900000000005</v>
      </c>
      <c r="L1062" s="54">
        <v>29.989799999999999</v>
      </c>
      <c r="M1062" s="54">
        <v>6.1469300000000002</v>
      </c>
      <c r="N1062" s="54">
        <v>-6.3600000000000001E-6</v>
      </c>
      <c r="O1062" s="54">
        <v>1394.68</v>
      </c>
    </row>
    <row r="1063" spans="2:15" x14ac:dyDescent="0.2">
      <c r="B1063" s="54">
        <v>88.000200000000007</v>
      </c>
      <c r="C1063" s="54">
        <v>1724.48</v>
      </c>
      <c r="D1063" s="54">
        <v>0.49912000000000001</v>
      </c>
      <c r="E1063" s="54">
        <v>20.435500000000001</v>
      </c>
      <c r="F1063" s="54">
        <v>4.0000799999999996</v>
      </c>
      <c r="G1063" s="54">
        <v>-84.7</v>
      </c>
      <c r="H1063" s="54">
        <v>-2999.6099999999997</v>
      </c>
      <c r="I1063" s="54">
        <v>4.0000799999999996</v>
      </c>
      <c r="J1063" s="54">
        <v>-551.28800000000001</v>
      </c>
      <c r="K1063" s="54">
        <v>94.548400000000001</v>
      </c>
      <c r="L1063" s="54">
        <v>30.039300000000001</v>
      </c>
      <c r="M1063" s="54">
        <v>6.1457800000000002</v>
      </c>
      <c r="N1063" s="54">
        <v>-3.1164000000000002E-4</v>
      </c>
      <c r="O1063" s="54">
        <v>1394.27</v>
      </c>
    </row>
    <row r="1064" spans="2:15" x14ac:dyDescent="0.2">
      <c r="B1064" s="54">
        <v>88.083500000000001</v>
      </c>
      <c r="C1064" s="54">
        <v>1725.81</v>
      </c>
      <c r="D1064" s="54">
        <v>0.50264600000000004</v>
      </c>
      <c r="E1064" s="54">
        <v>20.429300000000001</v>
      </c>
      <c r="F1064" s="54">
        <v>4.0001800000000003</v>
      </c>
      <c r="G1064" s="54">
        <v>-84.7</v>
      </c>
      <c r="H1064" s="54">
        <v>-3001.6099999999997</v>
      </c>
      <c r="I1064" s="54">
        <v>4.0001800000000003</v>
      </c>
      <c r="J1064" s="54">
        <v>-552.78800000000001</v>
      </c>
      <c r="K1064" s="54">
        <v>94.323599999999999</v>
      </c>
      <c r="L1064" s="54">
        <v>29.965900000000001</v>
      </c>
      <c r="M1064" s="54">
        <v>6.1413599999999997</v>
      </c>
      <c r="N1064" s="54">
        <v>-3.1164000000000002E-4</v>
      </c>
      <c r="O1064" s="54">
        <v>1394.55</v>
      </c>
    </row>
    <row r="1065" spans="2:15" x14ac:dyDescent="0.2">
      <c r="B1065" s="54">
        <v>88.166899999999998</v>
      </c>
      <c r="C1065" s="54">
        <v>1727.67</v>
      </c>
      <c r="D1065" s="54">
        <v>0.499116</v>
      </c>
      <c r="E1065" s="54">
        <v>20.436699999999998</v>
      </c>
      <c r="F1065" s="54">
        <v>3.9999599999999997</v>
      </c>
      <c r="G1065" s="54">
        <v>-84.7</v>
      </c>
      <c r="H1065" s="54">
        <v>-3003.6099999999997</v>
      </c>
      <c r="I1065" s="54">
        <v>3.9999599999999997</v>
      </c>
      <c r="J1065" s="54">
        <v>-554.298</v>
      </c>
      <c r="K1065" s="54">
        <v>95.092399999999998</v>
      </c>
      <c r="L1065" s="54">
        <v>30.014800000000001</v>
      </c>
      <c r="M1065" s="54">
        <v>6.1390099999999999</v>
      </c>
      <c r="N1065" s="54">
        <v>3.1799999999999998E-4</v>
      </c>
      <c r="O1065" s="54">
        <v>1394.46</v>
      </c>
    </row>
    <row r="1066" spans="2:15" x14ac:dyDescent="0.2">
      <c r="B1066" s="54">
        <v>88.250200000000007</v>
      </c>
      <c r="C1066" s="54">
        <v>1729.27</v>
      </c>
      <c r="D1066" s="54">
        <v>0.50264799999999998</v>
      </c>
      <c r="E1066" s="54">
        <v>20.436699999999998</v>
      </c>
      <c r="F1066" s="54">
        <v>3.9995099999999999</v>
      </c>
      <c r="G1066" s="54">
        <v>-84.7</v>
      </c>
      <c r="H1066" s="54">
        <v>-3005.6099999999997</v>
      </c>
      <c r="I1066" s="54">
        <v>3.9995099999999999</v>
      </c>
      <c r="J1066" s="54">
        <v>-555.78800000000001</v>
      </c>
      <c r="K1066" s="54">
        <v>97.647099999999995</v>
      </c>
      <c r="L1066" s="54">
        <v>29.990300000000001</v>
      </c>
      <c r="M1066" s="54">
        <v>6.1356000000000002</v>
      </c>
      <c r="N1066" s="54">
        <v>-1.49671E-13</v>
      </c>
      <c r="O1066" s="54">
        <v>1394.52</v>
      </c>
    </row>
    <row r="1067" spans="2:15" x14ac:dyDescent="0.2">
      <c r="B1067" s="54">
        <v>88.333500000000001</v>
      </c>
      <c r="C1067" s="54">
        <v>1730.08</v>
      </c>
      <c r="D1067" s="54">
        <v>0.49912000000000001</v>
      </c>
      <c r="E1067" s="54">
        <v>20.435500000000001</v>
      </c>
      <c r="F1067" s="54">
        <v>3.9999899999999999</v>
      </c>
      <c r="G1067" s="54">
        <v>-84.7</v>
      </c>
      <c r="H1067" s="54">
        <v>-3007.6079999999997</v>
      </c>
      <c r="I1067" s="54">
        <v>3.9999899999999999</v>
      </c>
      <c r="J1067" s="54">
        <v>-557.28800000000001</v>
      </c>
      <c r="K1067" s="54">
        <v>94.228399999999993</v>
      </c>
      <c r="L1067" s="54">
        <v>29.990300000000001</v>
      </c>
      <c r="M1067" s="54">
        <v>6.1339699999999997</v>
      </c>
      <c r="N1067" s="54">
        <v>-3.1799999999999998E-4</v>
      </c>
      <c r="O1067" s="54">
        <v>1394.18</v>
      </c>
    </row>
    <row r="1068" spans="2:15" x14ac:dyDescent="0.2">
      <c r="B1068" s="54">
        <v>88.416899999999998</v>
      </c>
      <c r="C1068" s="54">
        <v>1731.51</v>
      </c>
      <c r="D1068" s="54">
        <v>0.50264500000000001</v>
      </c>
      <c r="E1068" s="54">
        <v>20.429300000000001</v>
      </c>
      <c r="F1068" s="54">
        <v>3.9999700000000002</v>
      </c>
      <c r="G1068" s="54">
        <v>-84.7</v>
      </c>
      <c r="H1068" s="54">
        <v>-3009.598</v>
      </c>
      <c r="I1068" s="54">
        <v>3.9999700000000002</v>
      </c>
      <c r="J1068" s="54">
        <v>-558.79999999999995</v>
      </c>
      <c r="K1068" s="54">
        <v>97.630399999999995</v>
      </c>
      <c r="L1068" s="54">
        <v>30.039100000000001</v>
      </c>
      <c r="M1068" s="54">
        <v>6.1303799999999997</v>
      </c>
      <c r="N1068" s="54">
        <v>0</v>
      </c>
      <c r="O1068" s="54">
        <v>1394.17</v>
      </c>
    </row>
    <row r="1069" spans="2:15" x14ac:dyDescent="0.2">
      <c r="B1069" s="54">
        <v>88.500200000000007</v>
      </c>
      <c r="C1069" s="54">
        <v>1734.53</v>
      </c>
      <c r="D1069" s="54">
        <v>0.499114</v>
      </c>
      <c r="E1069" s="54">
        <v>20.426600000000001</v>
      </c>
      <c r="F1069" s="54">
        <v>4.0000799999999996</v>
      </c>
      <c r="G1069" s="54">
        <v>-84.7</v>
      </c>
      <c r="H1069" s="54">
        <v>-3011.598</v>
      </c>
      <c r="I1069" s="54">
        <v>4.0000799999999996</v>
      </c>
      <c r="J1069" s="54">
        <v>-560.298</v>
      </c>
      <c r="K1069" s="54">
        <v>94.274100000000004</v>
      </c>
      <c r="L1069" s="54">
        <v>29.990300000000001</v>
      </c>
      <c r="M1069" s="54">
        <v>6.12765</v>
      </c>
      <c r="N1069" s="54">
        <v>3.1164000000000002E-4</v>
      </c>
      <c r="O1069" s="54">
        <v>1394.13</v>
      </c>
    </row>
    <row r="1070" spans="2:15" x14ac:dyDescent="0.2">
      <c r="B1070" s="54">
        <v>88.583500000000001</v>
      </c>
      <c r="C1070" s="54">
        <v>1735.53</v>
      </c>
      <c r="D1070" s="54">
        <v>0.50264600000000004</v>
      </c>
      <c r="E1070" s="54">
        <v>20.426600000000001</v>
      </c>
      <c r="F1070" s="54">
        <v>4.0000600000000004</v>
      </c>
      <c r="G1070" s="54">
        <v>-84.7</v>
      </c>
      <c r="H1070" s="54">
        <v>-3013.598</v>
      </c>
      <c r="I1070" s="54">
        <v>4.0000600000000004</v>
      </c>
      <c r="J1070" s="54">
        <v>-561.79999999999995</v>
      </c>
      <c r="K1070" s="54">
        <v>97.581999999999994</v>
      </c>
      <c r="L1070" s="54">
        <v>30.015000000000001</v>
      </c>
      <c r="M1070" s="54">
        <v>6.1233599999999999</v>
      </c>
      <c r="N1070" s="54">
        <v>-3.0528E-4</v>
      </c>
      <c r="O1070" s="54">
        <v>1393.95</v>
      </c>
    </row>
    <row r="1071" spans="2:15" x14ac:dyDescent="0.2">
      <c r="B1071" s="54">
        <v>88.666899999999998</v>
      </c>
      <c r="C1071" s="54">
        <v>1737.41</v>
      </c>
      <c r="D1071" s="54">
        <v>0.49730099999999999</v>
      </c>
      <c r="E1071" s="54">
        <v>20.436699999999998</v>
      </c>
      <c r="F1071" s="54">
        <v>4.0000400000000003</v>
      </c>
      <c r="G1071" s="54">
        <v>-84.7</v>
      </c>
      <c r="H1071" s="54">
        <v>-3015.6079999999997</v>
      </c>
      <c r="I1071" s="54">
        <v>4.0000400000000003</v>
      </c>
      <c r="J1071" s="54">
        <v>-563.29999999999995</v>
      </c>
      <c r="K1071" s="54">
        <v>93.914599999999993</v>
      </c>
      <c r="L1071" s="54">
        <v>29.965599999999998</v>
      </c>
      <c r="M1071" s="54">
        <v>6.1214000000000004</v>
      </c>
      <c r="N1071" s="54">
        <v>2.9255999999999998E-4</v>
      </c>
      <c r="O1071" s="54">
        <v>1394.12</v>
      </c>
    </row>
    <row r="1072" spans="2:15" x14ac:dyDescent="0.2">
      <c r="B1072" s="54">
        <v>88.750200000000007</v>
      </c>
      <c r="C1072" s="54">
        <v>1739.33</v>
      </c>
      <c r="D1072" s="54">
        <v>0.49201400000000001</v>
      </c>
      <c r="E1072" s="54">
        <v>20.436699999999998</v>
      </c>
      <c r="F1072" s="54">
        <v>4.0001499999999997</v>
      </c>
      <c r="G1072" s="54">
        <v>-84.7</v>
      </c>
      <c r="H1072" s="54">
        <v>-3017.598</v>
      </c>
      <c r="I1072" s="54">
        <v>4.0001499999999997</v>
      </c>
      <c r="J1072" s="54">
        <v>-564.79999999999995</v>
      </c>
      <c r="K1072" s="54">
        <v>97.947800000000001</v>
      </c>
      <c r="L1072" s="54">
        <v>30.0395</v>
      </c>
      <c r="M1072" s="54">
        <v>6.1186299999999996</v>
      </c>
      <c r="N1072" s="54">
        <v>3.0236100000000001E-4</v>
      </c>
      <c r="O1072" s="54">
        <v>1394.24</v>
      </c>
    </row>
    <row r="1073" spans="2:15" x14ac:dyDescent="0.2">
      <c r="B1073" s="54">
        <v>88.833500000000001</v>
      </c>
      <c r="C1073" s="54">
        <v>1740.62</v>
      </c>
      <c r="D1073" s="54">
        <v>0.47184599999999999</v>
      </c>
      <c r="E1073" s="54">
        <v>20.453099999999999</v>
      </c>
      <c r="F1073" s="54">
        <v>4.0001899999999999</v>
      </c>
      <c r="G1073" s="54">
        <v>-84.7</v>
      </c>
      <c r="H1073" s="54">
        <v>-3019.598</v>
      </c>
      <c r="I1073" s="54">
        <v>4.0001899999999999</v>
      </c>
      <c r="J1073" s="54">
        <v>-566.29999999999995</v>
      </c>
      <c r="K1073" s="54">
        <v>94.284499999999994</v>
      </c>
      <c r="L1073" s="54">
        <v>29.941400000000002</v>
      </c>
      <c r="M1073" s="54">
        <v>6.1170200000000001</v>
      </c>
      <c r="N1073" s="54">
        <v>-3.1799999999999998E-4</v>
      </c>
      <c r="O1073" s="54">
        <v>1394.68</v>
      </c>
    </row>
    <row r="1074" spans="2:15" x14ac:dyDescent="0.2">
      <c r="B1074" s="54">
        <v>88.916899999999998</v>
      </c>
      <c r="C1074" s="54">
        <v>1742.18</v>
      </c>
      <c r="D1074" s="54">
        <v>0.51061800000000002</v>
      </c>
      <c r="E1074" s="54">
        <v>20.4346</v>
      </c>
      <c r="F1074" s="54">
        <v>3.9998899999999997</v>
      </c>
      <c r="G1074" s="54">
        <v>-84.7</v>
      </c>
      <c r="H1074" s="54">
        <v>-3021.598</v>
      </c>
      <c r="I1074" s="54">
        <v>3.9998899999999997</v>
      </c>
      <c r="J1074" s="54">
        <v>-567.79999999999995</v>
      </c>
      <c r="K1074" s="54">
        <v>97.471999999999994</v>
      </c>
      <c r="L1074" s="54">
        <v>30.014800000000001</v>
      </c>
      <c r="M1074" s="54">
        <v>6.1100500000000002</v>
      </c>
      <c r="N1074" s="54">
        <v>-4.4520000000000001E-5</v>
      </c>
      <c r="O1074" s="54">
        <v>1393.88</v>
      </c>
    </row>
    <row r="1075" spans="2:15" x14ac:dyDescent="0.2">
      <c r="B1075" s="54">
        <v>89.000200000000007</v>
      </c>
      <c r="C1075" s="54">
        <v>1744.16</v>
      </c>
      <c r="D1075" s="54">
        <v>0.512795</v>
      </c>
      <c r="E1075" s="54">
        <v>20.427900000000001</v>
      </c>
      <c r="F1075" s="54">
        <v>3.9998499999999999</v>
      </c>
      <c r="G1075" s="54">
        <v>-84.7</v>
      </c>
      <c r="H1075" s="54">
        <v>-3023.6079999999997</v>
      </c>
      <c r="I1075" s="54">
        <v>3.9998499999999999</v>
      </c>
      <c r="J1075" s="54">
        <v>-569.29999999999995</v>
      </c>
      <c r="K1075" s="54">
        <v>94.552300000000002</v>
      </c>
      <c r="L1075" s="54">
        <v>29.965800000000002</v>
      </c>
      <c r="M1075" s="54">
        <v>6.1085399999999996</v>
      </c>
      <c r="N1075" s="54">
        <v>3.8160000000000001E-5</v>
      </c>
      <c r="O1075" s="54">
        <v>1393.61</v>
      </c>
    </row>
    <row r="1076" spans="2:15" x14ac:dyDescent="0.2">
      <c r="B1076" s="54">
        <v>89.083500000000001</v>
      </c>
      <c r="C1076" s="54">
        <v>1746</v>
      </c>
      <c r="D1076" s="54">
        <v>0.512795</v>
      </c>
      <c r="E1076" s="54">
        <v>20.434100000000001</v>
      </c>
      <c r="F1076" s="54">
        <v>3.99979</v>
      </c>
      <c r="G1076" s="54">
        <v>-84.7</v>
      </c>
      <c r="H1076" s="54">
        <v>-3025.6099999999997</v>
      </c>
      <c r="I1076" s="54">
        <v>3.99979</v>
      </c>
      <c r="J1076" s="54">
        <v>-570.88800000000003</v>
      </c>
      <c r="K1076" s="54">
        <v>97.2804</v>
      </c>
      <c r="L1076" s="54">
        <v>29.965800000000002</v>
      </c>
      <c r="M1076" s="54">
        <v>6.1050199999999997</v>
      </c>
      <c r="N1076" s="54">
        <v>-2.4168E-4</v>
      </c>
      <c r="O1076" s="54">
        <v>1393.7</v>
      </c>
    </row>
    <row r="1077" spans="2:15" x14ac:dyDescent="0.2">
      <c r="B1077" s="54">
        <v>89.166899999999998</v>
      </c>
      <c r="C1077" s="54">
        <v>1746.7</v>
      </c>
      <c r="D1077" s="54">
        <v>0.505602</v>
      </c>
      <c r="E1077" s="54">
        <v>20.435500000000001</v>
      </c>
      <c r="F1077" s="54">
        <v>4.0000099999999996</v>
      </c>
      <c r="G1077" s="54">
        <v>-84.7</v>
      </c>
      <c r="H1077" s="54">
        <v>-3027.7860000000001</v>
      </c>
      <c r="I1077" s="54">
        <v>4.0000099999999996</v>
      </c>
      <c r="J1077" s="54">
        <v>-572.29999999999995</v>
      </c>
      <c r="K1077" s="54">
        <v>94.346999999999994</v>
      </c>
      <c r="L1077" s="54">
        <v>29.990099999999998</v>
      </c>
      <c r="M1077" s="54">
        <v>6.1024500000000002</v>
      </c>
      <c r="N1077" s="54">
        <v>0</v>
      </c>
      <c r="O1077" s="54">
        <v>1393.87</v>
      </c>
    </row>
    <row r="1078" spans="2:15" x14ac:dyDescent="0.2">
      <c r="B1078" s="54">
        <v>89.250200000000007</v>
      </c>
      <c r="C1078" s="54">
        <v>1748.32</v>
      </c>
      <c r="D1078" s="54">
        <v>0.51263800000000004</v>
      </c>
      <c r="E1078" s="54">
        <v>20.429300000000001</v>
      </c>
      <c r="F1078" s="54">
        <v>3.9999400000000001</v>
      </c>
      <c r="G1078" s="54">
        <v>-84.7</v>
      </c>
      <c r="H1078" s="54">
        <v>-3029.71</v>
      </c>
      <c r="I1078" s="54">
        <v>3.9999400000000001</v>
      </c>
      <c r="J1078" s="54">
        <v>-573.79999999999995</v>
      </c>
      <c r="K1078" s="54">
        <v>94.343400000000003</v>
      </c>
      <c r="L1078" s="54">
        <v>29.989899999999999</v>
      </c>
      <c r="M1078" s="54">
        <v>6.09701</v>
      </c>
      <c r="N1078" s="54">
        <v>-3.18E-5</v>
      </c>
      <c r="O1078" s="54">
        <v>1393.79</v>
      </c>
    </row>
    <row r="1079" spans="2:15" x14ac:dyDescent="0.2">
      <c r="B1079" s="54">
        <v>89.333500000000001</v>
      </c>
      <c r="C1079" s="54">
        <v>1749.58</v>
      </c>
      <c r="D1079" s="54">
        <v>0.50810999999999995</v>
      </c>
      <c r="E1079" s="54">
        <v>20.435500000000001</v>
      </c>
      <c r="F1079" s="54">
        <v>4</v>
      </c>
      <c r="G1079" s="54">
        <v>-84.7</v>
      </c>
      <c r="H1079" s="54">
        <v>-3031.808</v>
      </c>
      <c r="I1079" s="54">
        <v>4</v>
      </c>
      <c r="J1079" s="54">
        <v>-575.29999999999995</v>
      </c>
      <c r="K1079" s="54">
        <v>94.381500000000003</v>
      </c>
      <c r="L1079" s="54">
        <v>29.941199999999998</v>
      </c>
      <c r="M1079" s="54">
        <v>6.0941599999999996</v>
      </c>
      <c r="N1079" s="54">
        <v>-3.1799999999999998E-4</v>
      </c>
      <c r="O1079" s="54">
        <v>1394.31</v>
      </c>
    </row>
    <row r="1080" spans="2:15" x14ac:dyDescent="0.2">
      <c r="B1080" s="54">
        <v>89.416899999999998</v>
      </c>
      <c r="C1080" s="54">
        <v>1750.17</v>
      </c>
      <c r="D1080" s="54">
        <v>0.51339800000000002</v>
      </c>
      <c r="E1080" s="54">
        <v>20.429300000000001</v>
      </c>
      <c r="F1080" s="54">
        <v>3.9998399999999998</v>
      </c>
      <c r="G1080" s="54">
        <v>-84.7</v>
      </c>
      <c r="H1080" s="54">
        <v>-3033.8979999999997</v>
      </c>
      <c r="I1080" s="54">
        <v>3.9998399999999998</v>
      </c>
      <c r="J1080" s="54">
        <v>-576.88800000000003</v>
      </c>
      <c r="K1080" s="54">
        <v>94.309799999999996</v>
      </c>
      <c r="L1080" s="54">
        <v>30.0395</v>
      </c>
      <c r="M1080" s="54">
        <v>6.09246</v>
      </c>
      <c r="N1080" s="54">
        <v>-2.8682399999999998E-4</v>
      </c>
      <c r="O1080" s="54">
        <v>1394.56</v>
      </c>
    </row>
    <row r="1081" spans="2:15" x14ac:dyDescent="0.2">
      <c r="B1081" s="54">
        <v>89.500200000000007</v>
      </c>
      <c r="C1081" s="54">
        <v>1751.8</v>
      </c>
      <c r="D1081" s="54">
        <v>0.50632100000000002</v>
      </c>
      <c r="E1081" s="54">
        <v>20.435500000000001</v>
      </c>
      <c r="F1081" s="54">
        <v>3.9999000000000002</v>
      </c>
      <c r="G1081" s="54">
        <v>-84.7</v>
      </c>
      <c r="H1081" s="54">
        <v>-3035.8979999999997</v>
      </c>
      <c r="I1081" s="54">
        <v>3.9999000000000002</v>
      </c>
      <c r="J1081" s="54">
        <v>-578.39800000000002</v>
      </c>
      <c r="K1081" s="54">
        <v>94.514399999999995</v>
      </c>
      <c r="L1081" s="54">
        <v>29.9908</v>
      </c>
      <c r="M1081" s="54">
        <v>6.09145</v>
      </c>
      <c r="N1081" s="54">
        <v>-3.1799999999999998E-4</v>
      </c>
      <c r="O1081" s="54">
        <v>1393.8</v>
      </c>
    </row>
    <row r="1082" spans="2:15" x14ac:dyDescent="0.2">
      <c r="B1082" s="54">
        <v>89.583500000000001</v>
      </c>
      <c r="C1082" s="54">
        <v>1754.66</v>
      </c>
      <c r="D1082" s="54">
        <v>0.50278800000000001</v>
      </c>
      <c r="E1082" s="54">
        <v>20.429300000000001</v>
      </c>
      <c r="F1082" s="54">
        <v>4.00014</v>
      </c>
      <c r="G1082" s="54">
        <v>-84.7</v>
      </c>
      <c r="H1082" s="54">
        <v>-3037.8979999999997</v>
      </c>
      <c r="I1082" s="54">
        <v>4.00014</v>
      </c>
      <c r="J1082" s="54">
        <v>-579.88800000000003</v>
      </c>
      <c r="K1082" s="54">
        <v>97.288700000000006</v>
      </c>
      <c r="L1082" s="54">
        <v>30.014800000000001</v>
      </c>
      <c r="M1082" s="54">
        <v>6.08826</v>
      </c>
      <c r="N1082" s="54">
        <v>2.9255999999999998E-4</v>
      </c>
      <c r="O1082" s="54">
        <v>1394.03</v>
      </c>
    </row>
    <row r="1083" spans="2:15" x14ac:dyDescent="0.2">
      <c r="B1083" s="54">
        <v>89.666899999999998</v>
      </c>
      <c r="C1083" s="54">
        <v>1756</v>
      </c>
      <c r="D1083" s="54">
        <v>0.48249900000000001</v>
      </c>
      <c r="E1083" s="54">
        <v>20.435500000000001</v>
      </c>
      <c r="F1083" s="54">
        <v>3.9995599999999998</v>
      </c>
      <c r="G1083" s="54">
        <v>-84.7</v>
      </c>
      <c r="H1083" s="54">
        <v>-3040.0079999999998</v>
      </c>
      <c r="I1083" s="54">
        <v>3.9995599999999998</v>
      </c>
      <c r="J1083" s="54">
        <v>-581.38800000000003</v>
      </c>
      <c r="K1083" s="54">
        <v>94.077100000000002</v>
      </c>
      <c r="L1083" s="54">
        <v>29.990300000000001</v>
      </c>
      <c r="M1083" s="54">
        <v>6.0851499999999996</v>
      </c>
      <c r="N1083" s="54">
        <v>1.908E-5</v>
      </c>
      <c r="O1083" s="54">
        <v>1394.38</v>
      </c>
    </row>
    <row r="1084" spans="2:15" x14ac:dyDescent="0.2">
      <c r="B1084" s="54">
        <v>89.750200000000007</v>
      </c>
      <c r="C1084" s="54">
        <v>1757.91</v>
      </c>
      <c r="D1084" s="54">
        <v>0.51774600000000004</v>
      </c>
      <c r="E1084" s="54">
        <v>20.429300000000001</v>
      </c>
      <c r="F1084" s="54">
        <v>3.9999599999999997</v>
      </c>
      <c r="G1084" s="54">
        <v>-84.7</v>
      </c>
      <c r="H1084" s="54">
        <v>-3041.998</v>
      </c>
      <c r="I1084" s="54">
        <v>3.9999599999999997</v>
      </c>
      <c r="J1084" s="54">
        <v>-582.88800000000003</v>
      </c>
      <c r="K1084" s="54">
        <v>97.439400000000006</v>
      </c>
      <c r="L1084" s="54">
        <v>29.940899999999999</v>
      </c>
      <c r="M1084" s="54">
        <v>6.0799200000000004</v>
      </c>
      <c r="N1084" s="54">
        <v>-3.1799999999999998E-4</v>
      </c>
      <c r="O1084" s="54">
        <v>1394.02</v>
      </c>
    </row>
    <row r="1085" spans="2:15" x14ac:dyDescent="0.2">
      <c r="B1085" s="54">
        <v>89.833500000000001</v>
      </c>
      <c r="C1085" s="54">
        <v>1759.02</v>
      </c>
      <c r="D1085" s="54">
        <v>0.51783699999999999</v>
      </c>
      <c r="E1085" s="54">
        <v>20.434200000000001</v>
      </c>
      <c r="F1085" s="54">
        <v>4.0001300000000004</v>
      </c>
      <c r="G1085" s="54">
        <v>-84.7</v>
      </c>
      <c r="H1085" s="54">
        <v>-3044.098</v>
      </c>
      <c r="I1085" s="54">
        <v>4.0001300000000004</v>
      </c>
      <c r="J1085" s="54">
        <v>-584.4</v>
      </c>
      <c r="K1085" s="54">
        <v>94.3536</v>
      </c>
      <c r="L1085" s="54">
        <v>29.965800000000002</v>
      </c>
      <c r="M1085" s="54">
        <v>6.0785200000000001</v>
      </c>
      <c r="N1085" s="54">
        <v>3.0528E-4</v>
      </c>
      <c r="O1085" s="54">
        <v>1393.85</v>
      </c>
    </row>
    <row r="1086" spans="2:15" x14ac:dyDescent="0.2">
      <c r="B1086" s="54">
        <v>89.916899999999998</v>
      </c>
      <c r="C1086" s="54">
        <v>1760.72</v>
      </c>
      <c r="D1086" s="54">
        <v>0.51431199999999999</v>
      </c>
      <c r="E1086" s="54">
        <v>20.421800000000001</v>
      </c>
      <c r="F1086" s="54">
        <v>3.9995099999999999</v>
      </c>
      <c r="G1086" s="54">
        <v>-84.7</v>
      </c>
      <c r="H1086" s="54">
        <v>-3046.098</v>
      </c>
      <c r="I1086" s="54">
        <v>3.9995099999999999</v>
      </c>
      <c r="J1086" s="54">
        <v>-585.9</v>
      </c>
      <c r="K1086" s="54">
        <v>97.911500000000004</v>
      </c>
      <c r="L1086" s="54">
        <v>29.990400000000001</v>
      </c>
      <c r="M1086" s="54">
        <v>6.07498</v>
      </c>
      <c r="N1086" s="54">
        <v>0</v>
      </c>
      <c r="O1086" s="54">
        <v>1394.48</v>
      </c>
    </row>
    <row r="1087" spans="2:15" x14ac:dyDescent="0.2">
      <c r="B1087" s="54">
        <v>90.000200000000007</v>
      </c>
      <c r="C1087" s="54">
        <v>1762.95</v>
      </c>
      <c r="D1087" s="54">
        <v>0.505579</v>
      </c>
      <c r="E1087" s="54">
        <v>20.426600000000001</v>
      </c>
      <c r="F1087" s="54">
        <v>4.0003299999999999</v>
      </c>
      <c r="G1087" s="54">
        <v>-84.7</v>
      </c>
      <c r="H1087" s="54">
        <v>-3048.1079999999997</v>
      </c>
      <c r="I1087" s="54">
        <v>4.0003299999999999</v>
      </c>
      <c r="J1087" s="54">
        <v>-587.48800000000006</v>
      </c>
      <c r="K1087" s="54">
        <v>94.378600000000006</v>
      </c>
      <c r="L1087" s="54">
        <v>29.965599999999998</v>
      </c>
      <c r="M1087" s="54">
        <v>6.0728499999999999</v>
      </c>
      <c r="N1087" s="54">
        <v>-3.1799999999999998E-4</v>
      </c>
      <c r="O1087" s="54">
        <v>1393.53</v>
      </c>
    </row>
    <row r="1088" spans="2:15" x14ac:dyDescent="0.2">
      <c r="B1088" s="54">
        <v>90.083500000000001</v>
      </c>
      <c r="C1088" s="54">
        <v>1764.18</v>
      </c>
      <c r="D1088" s="54">
        <v>0.51264500000000002</v>
      </c>
      <c r="E1088" s="54">
        <v>20.426600000000001</v>
      </c>
      <c r="F1088" s="54">
        <v>3.9998100000000001</v>
      </c>
      <c r="G1088" s="54">
        <v>-84.7</v>
      </c>
      <c r="H1088" s="54">
        <v>-3050.1979999999999</v>
      </c>
      <c r="I1088" s="54">
        <v>3.9998100000000001</v>
      </c>
      <c r="J1088" s="54">
        <v>-588.98800000000006</v>
      </c>
      <c r="K1088" s="54">
        <v>97.691299999999998</v>
      </c>
      <c r="L1088" s="54">
        <v>30.0883</v>
      </c>
      <c r="M1088" s="54">
        <v>6.0675600000000003</v>
      </c>
      <c r="N1088" s="54">
        <v>3.1799999999999998E-4</v>
      </c>
      <c r="O1088" s="54">
        <v>1393.91</v>
      </c>
    </row>
    <row r="1089" spans="2:15" x14ac:dyDescent="0.2">
      <c r="B1089" s="54">
        <v>90.166899999999998</v>
      </c>
      <c r="C1089" s="54">
        <v>1766</v>
      </c>
      <c r="D1089" s="54">
        <v>0.508108</v>
      </c>
      <c r="E1089" s="54">
        <v>20.426600000000001</v>
      </c>
      <c r="F1089" s="54">
        <v>3.9997600000000002</v>
      </c>
      <c r="G1089" s="54">
        <v>-84.7</v>
      </c>
      <c r="H1089" s="54">
        <v>-3052.1979999999999</v>
      </c>
      <c r="I1089" s="54">
        <v>3.9997600000000002</v>
      </c>
      <c r="J1089" s="54">
        <v>-590.49800000000005</v>
      </c>
      <c r="K1089" s="54">
        <v>94.473600000000005</v>
      </c>
      <c r="L1089" s="54">
        <v>30.064</v>
      </c>
      <c r="M1089" s="54">
        <v>6.0653199999999998</v>
      </c>
      <c r="N1089" s="54">
        <v>-3.1164000000000002E-4</v>
      </c>
      <c r="O1089" s="54">
        <v>1394.72</v>
      </c>
    </row>
    <row r="1090" spans="2:15" x14ac:dyDescent="0.2">
      <c r="B1090" s="54">
        <v>90.250200000000007</v>
      </c>
      <c r="C1090" s="54">
        <v>1768.71</v>
      </c>
      <c r="D1090" s="54">
        <v>0.51339599999999996</v>
      </c>
      <c r="E1090" s="54">
        <v>20.426600000000001</v>
      </c>
      <c r="F1090" s="54">
        <v>3.9996399999999999</v>
      </c>
      <c r="G1090" s="54">
        <v>-84.7</v>
      </c>
      <c r="H1090" s="54">
        <v>-3054.21</v>
      </c>
      <c r="I1090" s="54">
        <v>3.9996399999999999</v>
      </c>
      <c r="J1090" s="54">
        <v>-592.09699999999998</v>
      </c>
      <c r="K1090" s="54">
        <v>97.454499999999996</v>
      </c>
      <c r="L1090" s="54">
        <v>29.990400000000001</v>
      </c>
      <c r="M1090" s="54">
        <v>6.0622299999999996</v>
      </c>
      <c r="N1090" s="54">
        <v>6.2425999999999996E-4</v>
      </c>
      <c r="O1090" s="54">
        <v>1394.35</v>
      </c>
    </row>
    <row r="1091" spans="2:15" x14ac:dyDescent="0.2">
      <c r="B1091" s="54">
        <v>90.333500000000001</v>
      </c>
      <c r="C1091" s="54">
        <v>1769.87</v>
      </c>
      <c r="D1091" s="54">
        <v>0.50631099999999996</v>
      </c>
      <c r="E1091" s="54">
        <v>20.436699999999998</v>
      </c>
      <c r="F1091" s="54">
        <v>4.0001899999999999</v>
      </c>
      <c r="G1091" s="54">
        <v>-84.7</v>
      </c>
      <c r="H1091" s="54">
        <v>-3056.31</v>
      </c>
      <c r="I1091" s="54">
        <v>4.0001899999999999</v>
      </c>
      <c r="J1091" s="54">
        <v>-593.553</v>
      </c>
      <c r="K1091" s="54">
        <v>94.318899999999999</v>
      </c>
      <c r="L1091" s="54">
        <v>29.965800000000002</v>
      </c>
      <c r="M1091" s="54">
        <v>6.0589199999999996</v>
      </c>
      <c r="N1091" s="54">
        <v>-1.7570100000000002E-13</v>
      </c>
      <c r="O1091" s="54">
        <v>1393.65</v>
      </c>
    </row>
    <row r="1092" spans="2:15" x14ac:dyDescent="0.2">
      <c r="B1092" s="54">
        <v>90.416899999999998</v>
      </c>
      <c r="C1092" s="54">
        <v>1770.6</v>
      </c>
      <c r="D1092" s="54">
        <v>0.50278599999999996</v>
      </c>
      <c r="E1092" s="54">
        <v>20.436699999999998</v>
      </c>
      <c r="F1092" s="54">
        <v>4.00007</v>
      </c>
      <c r="G1092" s="54">
        <v>-84.7</v>
      </c>
      <c r="H1092" s="54">
        <v>-3058.31</v>
      </c>
      <c r="I1092" s="54">
        <v>4.00007</v>
      </c>
      <c r="J1092" s="54">
        <v>-595.18299999999999</v>
      </c>
      <c r="K1092" s="54">
        <v>97.473799999999997</v>
      </c>
      <c r="L1092" s="54">
        <v>29.965800000000002</v>
      </c>
      <c r="M1092" s="54">
        <v>6.0543899999999997</v>
      </c>
      <c r="N1092" s="54">
        <v>-1.78954E-13</v>
      </c>
      <c r="O1092" s="54">
        <v>1393.56</v>
      </c>
    </row>
    <row r="1093" spans="2:15" x14ac:dyDescent="0.2">
      <c r="B1093" s="54">
        <v>90.500200000000007</v>
      </c>
      <c r="C1093" s="54">
        <v>1772.33</v>
      </c>
      <c r="D1093" s="54">
        <v>0.48322599999999999</v>
      </c>
      <c r="E1093" s="54">
        <v>20.4544</v>
      </c>
      <c r="F1093" s="54">
        <v>4.0000499999999999</v>
      </c>
      <c r="G1093" s="54">
        <v>-84.7</v>
      </c>
      <c r="H1093" s="54">
        <v>-3060.3979999999997</v>
      </c>
      <c r="I1093" s="54">
        <v>4.0000499999999999</v>
      </c>
      <c r="J1093" s="54">
        <v>-596.65599999999995</v>
      </c>
      <c r="K1093" s="54">
        <v>94.617199999999997</v>
      </c>
      <c r="L1093" s="54">
        <v>29.990099999999998</v>
      </c>
      <c r="M1093" s="54">
        <v>6.0522799999999997</v>
      </c>
      <c r="N1093" s="54">
        <v>-3.1164000000000002E-4</v>
      </c>
      <c r="O1093" s="54">
        <v>1393.74</v>
      </c>
    </row>
    <row r="1094" spans="2:15" x14ac:dyDescent="0.2">
      <c r="B1094" s="54">
        <v>90.583500000000001</v>
      </c>
      <c r="C1094" s="54">
        <v>1774.4</v>
      </c>
      <c r="D1094" s="54">
        <v>0.50790400000000002</v>
      </c>
      <c r="E1094" s="54">
        <v>20.4421</v>
      </c>
      <c r="F1094" s="54">
        <v>3.9999199999999999</v>
      </c>
      <c r="G1094" s="54">
        <v>-84.7</v>
      </c>
      <c r="H1094" s="54">
        <v>-3062.3979999999997</v>
      </c>
      <c r="I1094" s="54">
        <v>3.9999199999999999</v>
      </c>
      <c r="J1094" s="54">
        <v>-598.19200000000001</v>
      </c>
      <c r="K1094" s="54">
        <v>97.4893</v>
      </c>
      <c r="L1094" s="54">
        <v>29.965900000000001</v>
      </c>
      <c r="M1094" s="54">
        <v>6.0469499999999998</v>
      </c>
      <c r="N1094" s="54">
        <v>-3.1799999999999998E-4</v>
      </c>
      <c r="O1094" s="54">
        <v>1394.27</v>
      </c>
    </row>
    <row r="1095" spans="2:15" x14ac:dyDescent="0.2">
      <c r="B1095" s="54">
        <v>90.666899999999998</v>
      </c>
      <c r="C1095" s="54">
        <v>1775.4</v>
      </c>
      <c r="D1095" s="54">
        <v>0.49370900000000001</v>
      </c>
      <c r="E1095" s="54">
        <v>20.435500000000001</v>
      </c>
      <c r="F1095" s="54">
        <v>3.9999400000000001</v>
      </c>
      <c r="G1095" s="54">
        <v>-84.7</v>
      </c>
      <c r="H1095" s="54">
        <v>-3064.5079999999998</v>
      </c>
      <c r="I1095" s="54">
        <v>3.9999400000000001</v>
      </c>
      <c r="J1095" s="54">
        <v>-599.70000000000005</v>
      </c>
      <c r="K1095" s="54">
        <v>94.252899999999997</v>
      </c>
      <c r="L1095" s="54">
        <v>30.015000000000001</v>
      </c>
      <c r="M1095" s="54">
        <v>6.0453799999999998</v>
      </c>
      <c r="N1095" s="54">
        <v>-6.3600000000000001E-6</v>
      </c>
      <c r="O1095" s="54">
        <v>1394.92</v>
      </c>
    </row>
    <row r="1096" spans="2:15" x14ac:dyDescent="0.2">
      <c r="B1096" s="54">
        <v>90.750200000000007</v>
      </c>
      <c r="C1096" s="54">
        <v>1776.87</v>
      </c>
      <c r="D1096" s="54">
        <v>0.51309499999999997</v>
      </c>
      <c r="E1096" s="54">
        <v>20.429300000000001</v>
      </c>
      <c r="F1096" s="54">
        <v>4.0000600000000004</v>
      </c>
      <c r="G1096" s="54">
        <v>-84.7</v>
      </c>
      <c r="H1096" s="54">
        <v>-3066.498</v>
      </c>
      <c r="I1096" s="54">
        <v>4.0000600000000004</v>
      </c>
      <c r="J1096" s="54">
        <v>-601.22</v>
      </c>
      <c r="K1096" s="54">
        <v>97.5441</v>
      </c>
      <c r="L1096" s="54">
        <v>29.990400000000001</v>
      </c>
      <c r="M1096" s="54">
        <v>6.0395500000000002</v>
      </c>
      <c r="N1096" s="54">
        <v>-1.272E-5</v>
      </c>
      <c r="O1096" s="54">
        <v>1393.58</v>
      </c>
    </row>
    <row r="1097" spans="2:15" x14ac:dyDescent="0.2">
      <c r="B1097" s="54">
        <v>90.833500000000001</v>
      </c>
      <c r="C1097" s="54">
        <v>1778.85</v>
      </c>
      <c r="D1097" s="54">
        <v>0.51101099999999999</v>
      </c>
      <c r="E1097" s="54">
        <v>20.436699999999998</v>
      </c>
      <c r="F1097" s="54">
        <v>3.9998</v>
      </c>
      <c r="G1097" s="54">
        <v>-84.7</v>
      </c>
      <c r="H1097" s="54">
        <v>-3068.5099999999998</v>
      </c>
      <c r="I1097" s="54">
        <v>3.9998</v>
      </c>
      <c r="J1097" s="54">
        <v>-602.745</v>
      </c>
      <c r="K1097" s="54">
        <v>94.228399999999993</v>
      </c>
      <c r="L1097" s="54">
        <v>29.965599999999998</v>
      </c>
      <c r="M1097" s="54">
        <v>6.0381799999999997</v>
      </c>
      <c r="N1097" s="54">
        <v>-3.0528E-4</v>
      </c>
      <c r="O1097" s="54">
        <v>1394.25</v>
      </c>
    </row>
    <row r="1098" spans="2:15" x14ac:dyDescent="0.2">
      <c r="B1098" s="54">
        <v>90.916899999999998</v>
      </c>
      <c r="C1098" s="54">
        <v>1780.4</v>
      </c>
      <c r="D1098" s="54">
        <v>0.50218099999999999</v>
      </c>
      <c r="E1098" s="54">
        <v>20.436699999999998</v>
      </c>
      <c r="F1098" s="54">
        <v>3.9998499999999999</v>
      </c>
      <c r="G1098" s="54">
        <v>-84.7</v>
      </c>
      <c r="H1098" s="54">
        <v>-3070.598</v>
      </c>
      <c r="I1098" s="54">
        <v>3.9998499999999999</v>
      </c>
      <c r="J1098" s="54">
        <v>-604.29999999999995</v>
      </c>
      <c r="K1098" s="54">
        <v>97.612799999999993</v>
      </c>
      <c r="L1098" s="54">
        <v>29.990300000000001</v>
      </c>
      <c r="M1098" s="54">
        <v>6.0366799999999996</v>
      </c>
      <c r="N1098" s="54">
        <v>-3.0528E-4</v>
      </c>
      <c r="O1098" s="54">
        <v>1394.19</v>
      </c>
    </row>
    <row r="1099" spans="2:15" x14ac:dyDescent="0.2">
      <c r="B1099" s="54">
        <v>91.000200000000007</v>
      </c>
      <c r="C1099" s="54">
        <v>1782.63</v>
      </c>
      <c r="D1099" s="54">
        <v>0.48430699999999999</v>
      </c>
      <c r="E1099" s="54">
        <v>20.453199999999999</v>
      </c>
      <c r="F1099" s="54">
        <v>4.0001899999999999</v>
      </c>
      <c r="G1099" s="54">
        <v>-84.7</v>
      </c>
      <c r="H1099" s="54">
        <v>-3072.6079999999997</v>
      </c>
      <c r="I1099" s="54">
        <v>4.0001899999999999</v>
      </c>
      <c r="J1099" s="54">
        <v>-606.1</v>
      </c>
      <c r="K1099" s="54">
        <v>93.844300000000004</v>
      </c>
      <c r="L1099" s="54">
        <v>30.015000000000001</v>
      </c>
      <c r="M1099" s="54">
        <v>6.0347400000000002</v>
      </c>
      <c r="N1099" s="54">
        <v>-3.1799999999999998E-4</v>
      </c>
      <c r="O1099" s="54">
        <v>1393.98</v>
      </c>
    </row>
    <row r="1100" spans="2:15" x14ac:dyDescent="0.2">
      <c r="B1100" s="54">
        <v>91.083500000000001</v>
      </c>
      <c r="C1100" s="54">
        <v>1783.75</v>
      </c>
      <c r="D1100" s="54">
        <v>0.51427400000000001</v>
      </c>
      <c r="E1100" s="54">
        <v>20.4346</v>
      </c>
      <c r="F1100" s="54">
        <v>3.9997099999999999</v>
      </c>
      <c r="G1100" s="54">
        <v>-84.7</v>
      </c>
      <c r="H1100" s="54">
        <v>-3074.6099999999997</v>
      </c>
      <c r="I1100" s="54">
        <v>3.9997099999999999</v>
      </c>
      <c r="J1100" s="54">
        <v>-607.4</v>
      </c>
      <c r="K1100" s="54">
        <v>97.814800000000005</v>
      </c>
      <c r="L1100" s="54">
        <v>30.0398</v>
      </c>
      <c r="M1100" s="54">
        <v>6.0294800000000004</v>
      </c>
      <c r="N1100" s="54">
        <v>-3.1799999999999998E-4</v>
      </c>
      <c r="O1100" s="54">
        <v>1394.93</v>
      </c>
    </row>
    <row r="1101" spans="2:15" x14ac:dyDescent="0.2">
      <c r="B1101" s="54">
        <v>91.166899999999998</v>
      </c>
      <c r="C1101" s="54">
        <v>1784.61</v>
      </c>
      <c r="D1101" s="54">
        <v>0.51387499999999997</v>
      </c>
      <c r="E1101" s="54">
        <v>20.436699999999998</v>
      </c>
      <c r="F1101" s="54">
        <v>4.0001199999999999</v>
      </c>
      <c r="G1101" s="54">
        <v>-84.7</v>
      </c>
      <c r="H1101" s="54">
        <v>-3076.6979999999999</v>
      </c>
      <c r="I1101" s="54">
        <v>4.0001199999999999</v>
      </c>
      <c r="J1101" s="54">
        <v>-609</v>
      </c>
      <c r="K1101" s="54">
        <v>94.307000000000002</v>
      </c>
      <c r="L1101" s="54">
        <v>30.0398</v>
      </c>
      <c r="M1101" s="54">
        <v>6.0277900000000004</v>
      </c>
      <c r="N1101" s="54">
        <v>-3.1799999999999998E-4</v>
      </c>
      <c r="O1101" s="54">
        <v>1393.62</v>
      </c>
    </row>
    <row r="1102" spans="2:15" x14ac:dyDescent="0.2">
      <c r="B1102" s="54">
        <v>91.250200000000007</v>
      </c>
      <c r="C1102" s="54">
        <v>1787.6</v>
      </c>
      <c r="D1102" s="54">
        <v>0.50506099999999998</v>
      </c>
      <c r="E1102" s="54">
        <v>20.436699999999998</v>
      </c>
      <c r="F1102" s="54">
        <v>4.0000299999999998</v>
      </c>
      <c r="G1102" s="54">
        <v>-84.7</v>
      </c>
      <c r="H1102" s="54">
        <v>-3078.71</v>
      </c>
      <c r="I1102" s="54">
        <v>4.0000299999999998</v>
      </c>
      <c r="J1102" s="54">
        <v>-610.48800000000006</v>
      </c>
      <c r="K1102" s="54">
        <v>97.757800000000003</v>
      </c>
      <c r="L1102" s="54">
        <v>30.064</v>
      </c>
      <c r="M1102" s="54">
        <v>6.0233999999999996</v>
      </c>
      <c r="N1102" s="54">
        <v>-2.7984E-4</v>
      </c>
      <c r="O1102" s="54">
        <v>1394.06</v>
      </c>
    </row>
    <row r="1103" spans="2:15" x14ac:dyDescent="0.2">
      <c r="B1103" s="54">
        <v>91.333500000000001</v>
      </c>
      <c r="C1103" s="54">
        <v>1788.84</v>
      </c>
      <c r="D1103" s="54">
        <v>0.48247699999999999</v>
      </c>
      <c r="E1103" s="54">
        <v>20.435500000000001</v>
      </c>
      <c r="F1103" s="54">
        <v>3.9999700000000002</v>
      </c>
      <c r="G1103" s="54">
        <v>-84.7</v>
      </c>
      <c r="H1103" s="54">
        <v>-3080.71</v>
      </c>
      <c r="I1103" s="54">
        <v>3.9999700000000002</v>
      </c>
      <c r="J1103" s="54">
        <v>-612</v>
      </c>
      <c r="K1103" s="54">
        <v>94.127600000000001</v>
      </c>
      <c r="L1103" s="54">
        <v>30.064699999999998</v>
      </c>
      <c r="M1103" s="54">
        <v>6.02257</v>
      </c>
      <c r="N1103" s="54">
        <v>0</v>
      </c>
      <c r="O1103" s="54">
        <v>1394.24</v>
      </c>
    </row>
    <row r="1104" spans="2:15" x14ac:dyDescent="0.2">
      <c r="B1104" s="54">
        <v>91.416899999999998</v>
      </c>
      <c r="C1104" s="54">
        <v>1790.14</v>
      </c>
      <c r="D1104" s="54">
        <v>0.51773100000000005</v>
      </c>
      <c r="E1104" s="54">
        <v>20.429300000000001</v>
      </c>
      <c r="F1104" s="54">
        <v>3.9997600000000002</v>
      </c>
      <c r="G1104" s="54">
        <v>-84.7</v>
      </c>
      <c r="H1104" s="54">
        <v>-3082.7979999999998</v>
      </c>
      <c r="I1104" s="54">
        <v>3.9997600000000002</v>
      </c>
      <c r="J1104" s="54">
        <v>-613.54300000000001</v>
      </c>
      <c r="K1104" s="54">
        <v>97.298100000000005</v>
      </c>
      <c r="L1104" s="54">
        <v>29.965900000000001</v>
      </c>
      <c r="M1104" s="54">
        <v>6.0162699999999996</v>
      </c>
      <c r="N1104" s="54">
        <v>-3.1799999999999998E-4</v>
      </c>
      <c r="O1104" s="54">
        <v>1393.81</v>
      </c>
    </row>
    <row r="1105" spans="2:15" x14ac:dyDescent="0.2">
      <c r="B1105" s="54">
        <v>91.500200000000007</v>
      </c>
      <c r="C1105" s="54">
        <v>1791.2</v>
      </c>
      <c r="D1105" s="54">
        <v>0.51711799999999997</v>
      </c>
      <c r="E1105" s="54">
        <v>20.427900000000001</v>
      </c>
      <c r="F1105" s="54">
        <v>4.0000299999999998</v>
      </c>
      <c r="G1105" s="54">
        <v>-84.7</v>
      </c>
      <c r="H1105" s="54">
        <v>-3084.8979999999997</v>
      </c>
      <c r="I1105" s="54">
        <v>4.0000299999999998</v>
      </c>
      <c r="J1105" s="54">
        <v>-615.09400000000005</v>
      </c>
      <c r="K1105" s="54">
        <v>94.293499999999995</v>
      </c>
      <c r="L1105" s="54">
        <v>30.014800000000001</v>
      </c>
      <c r="M1105" s="54">
        <v>6.0140700000000002</v>
      </c>
      <c r="N1105" s="54">
        <v>-2.544E-5</v>
      </c>
      <c r="O1105" s="54">
        <v>1394.76</v>
      </c>
    </row>
    <row r="1106" spans="2:15" x14ac:dyDescent="0.2">
      <c r="B1106" s="54">
        <v>91.583500000000001</v>
      </c>
      <c r="C1106" s="54">
        <v>1793.68</v>
      </c>
      <c r="D1106" s="54">
        <v>0.51006700000000005</v>
      </c>
      <c r="E1106" s="54">
        <v>20.434100000000001</v>
      </c>
      <c r="F1106" s="54">
        <v>4.0004499999999998</v>
      </c>
      <c r="G1106" s="54">
        <v>-84.7</v>
      </c>
      <c r="H1106" s="54">
        <v>-3086.998</v>
      </c>
      <c r="I1106" s="54">
        <v>4.0004499999999998</v>
      </c>
      <c r="J1106" s="54">
        <v>-616.58799999999997</v>
      </c>
      <c r="K1106" s="54">
        <v>94.358999999999995</v>
      </c>
      <c r="L1106" s="54">
        <v>29.965599999999998</v>
      </c>
      <c r="M1106" s="54">
        <v>6.00962</v>
      </c>
      <c r="N1106" s="54">
        <v>-3.1799999999999998E-4</v>
      </c>
      <c r="O1106" s="54">
        <v>1393.57</v>
      </c>
    </row>
    <row r="1107" spans="2:15" x14ac:dyDescent="0.2">
      <c r="B1107" s="54">
        <v>91.666899999999998</v>
      </c>
      <c r="C1107" s="54">
        <v>1795.56</v>
      </c>
      <c r="D1107" s="54">
        <v>0.49183199999999999</v>
      </c>
      <c r="E1107" s="54">
        <v>20.435500000000001</v>
      </c>
      <c r="F1107" s="54">
        <v>4.0000499999999999</v>
      </c>
      <c r="G1107" s="54">
        <v>-84.7</v>
      </c>
      <c r="H1107" s="54">
        <v>-3089.1079999999997</v>
      </c>
      <c r="I1107" s="54">
        <v>4.0000499999999999</v>
      </c>
      <c r="J1107" s="54">
        <v>-618.1</v>
      </c>
      <c r="K1107" s="54">
        <v>94.700400000000002</v>
      </c>
      <c r="L1107" s="54">
        <v>30.039100000000001</v>
      </c>
      <c r="M1107" s="54">
        <v>6.0086500000000003</v>
      </c>
      <c r="N1107" s="54">
        <v>0</v>
      </c>
      <c r="O1107" s="54">
        <v>1394.08</v>
      </c>
    </row>
    <row r="1108" spans="2:15" x14ac:dyDescent="0.2">
      <c r="B1108" s="54">
        <v>91.750200000000007</v>
      </c>
      <c r="C1108" s="54">
        <v>1797.72</v>
      </c>
      <c r="D1108" s="54">
        <v>0.53061199999999997</v>
      </c>
      <c r="E1108" s="54">
        <v>20.429300000000001</v>
      </c>
      <c r="F1108" s="54">
        <v>4.0003000000000002</v>
      </c>
      <c r="G1108" s="54">
        <v>-84.7</v>
      </c>
      <c r="H1108" s="54">
        <v>-3091.21</v>
      </c>
      <c r="I1108" s="54">
        <v>4.0003000000000002</v>
      </c>
      <c r="J1108" s="54">
        <v>-619.70000000000005</v>
      </c>
      <c r="K1108" s="54">
        <v>97.469700000000003</v>
      </c>
      <c r="L1108" s="54">
        <v>30.015000000000001</v>
      </c>
      <c r="M1108" s="54">
        <v>6.0015000000000001</v>
      </c>
      <c r="N1108" s="54">
        <v>-2.7984E-4</v>
      </c>
      <c r="O1108" s="54">
        <v>1394.09</v>
      </c>
    </row>
    <row r="1109" spans="2:15" x14ac:dyDescent="0.2">
      <c r="B1109" s="54">
        <v>91.833500000000001</v>
      </c>
      <c r="C1109" s="54">
        <v>1799.02</v>
      </c>
      <c r="D1109" s="54">
        <v>0.53152500000000003</v>
      </c>
      <c r="E1109" s="54">
        <v>20.435500000000001</v>
      </c>
      <c r="F1109" s="54">
        <v>4.0001899999999999</v>
      </c>
      <c r="G1109" s="54">
        <v>-84.7</v>
      </c>
      <c r="H1109" s="54">
        <v>-3093.2979999999998</v>
      </c>
      <c r="I1109" s="54">
        <v>4.0001899999999999</v>
      </c>
      <c r="J1109" s="54">
        <v>-621.28800000000001</v>
      </c>
      <c r="K1109" s="54">
        <v>94.923599999999993</v>
      </c>
      <c r="L1109" s="54">
        <v>30.088699999999999</v>
      </c>
      <c r="M1109" s="54">
        <v>6.0000400000000003</v>
      </c>
      <c r="N1109" s="54">
        <v>-1.908E-5</v>
      </c>
      <c r="O1109" s="54">
        <v>1394.37</v>
      </c>
    </row>
    <row r="1110" spans="2:15" x14ac:dyDescent="0.2">
      <c r="B1110" s="54">
        <v>91.916899999999998</v>
      </c>
      <c r="C1110" s="54">
        <v>1799.15</v>
      </c>
      <c r="D1110" s="54">
        <v>0.524474</v>
      </c>
      <c r="E1110" s="54">
        <v>20.429300000000001</v>
      </c>
      <c r="F1110" s="54">
        <v>3.9998100000000001</v>
      </c>
      <c r="G1110" s="54">
        <v>-84.7</v>
      </c>
      <c r="H1110" s="54">
        <v>-3095.3979999999997</v>
      </c>
      <c r="I1110" s="54">
        <v>3.9998100000000001</v>
      </c>
      <c r="J1110" s="54">
        <v>-622.77599999999995</v>
      </c>
      <c r="K1110" s="54">
        <v>97.238699999999994</v>
      </c>
      <c r="L1110" s="54">
        <v>30.039300000000001</v>
      </c>
      <c r="M1110" s="54">
        <v>5.9951499999999998</v>
      </c>
      <c r="N1110" s="54">
        <v>-2.9891999999999999E-4</v>
      </c>
      <c r="O1110" s="54">
        <v>1394.14</v>
      </c>
    </row>
    <row r="1111" spans="2:15" x14ac:dyDescent="0.2">
      <c r="B1111" s="54">
        <v>92.000200000000007</v>
      </c>
      <c r="C1111" s="54">
        <v>1801.77</v>
      </c>
      <c r="D1111" s="54">
        <v>0.51855600000000002</v>
      </c>
      <c r="E1111" s="54">
        <v>20.435500000000001</v>
      </c>
      <c r="F1111" s="54">
        <v>3.9999899999999999</v>
      </c>
      <c r="G1111" s="54">
        <v>-84.7</v>
      </c>
      <c r="H1111" s="54">
        <v>-3097.5099999999998</v>
      </c>
      <c r="I1111" s="54">
        <v>3.9999899999999999</v>
      </c>
      <c r="J1111" s="54">
        <v>-624.29999999999995</v>
      </c>
      <c r="K1111" s="54">
        <v>93.992199999999997</v>
      </c>
      <c r="L1111" s="54">
        <v>29.941099999999999</v>
      </c>
      <c r="M1111" s="54">
        <v>5.9920299999999997</v>
      </c>
      <c r="N1111" s="54">
        <v>0</v>
      </c>
      <c r="O1111" s="54">
        <v>1393.8</v>
      </c>
    </row>
    <row r="1112" spans="2:15" x14ac:dyDescent="0.2">
      <c r="B1112" s="54">
        <v>92.083500000000001</v>
      </c>
      <c r="C1112" s="54">
        <v>1803.6</v>
      </c>
      <c r="D1112" s="54">
        <v>0.51855600000000002</v>
      </c>
      <c r="E1112" s="54">
        <v>20.429300000000001</v>
      </c>
      <c r="F1112" s="54">
        <v>3.9994800000000001</v>
      </c>
      <c r="G1112" s="54">
        <v>-84.7</v>
      </c>
      <c r="H1112" s="54">
        <v>-3099.598</v>
      </c>
      <c r="I1112" s="54">
        <v>3.9994800000000001</v>
      </c>
      <c r="J1112" s="54">
        <v>-625.88800000000003</v>
      </c>
      <c r="K1112" s="54">
        <v>97.897400000000005</v>
      </c>
      <c r="L1112" s="54">
        <v>29.941199999999998</v>
      </c>
      <c r="M1112" s="54">
        <v>5.9868500000000004</v>
      </c>
      <c r="N1112" s="54">
        <v>-2.9255999999999998E-4</v>
      </c>
      <c r="O1112" s="54">
        <v>1394.47</v>
      </c>
    </row>
    <row r="1113" spans="2:15" x14ac:dyDescent="0.2">
      <c r="B1113" s="54">
        <v>92.166899999999998</v>
      </c>
      <c r="C1113" s="54">
        <v>1803.77</v>
      </c>
      <c r="D1113" s="54">
        <v>0.51351000000000002</v>
      </c>
      <c r="E1113" s="54">
        <v>20.426600000000001</v>
      </c>
      <c r="F1113" s="54">
        <v>3.9995400000000001</v>
      </c>
      <c r="G1113" s="54">
        <v>-84.8</v>
      </c>
      <c r="H1113" s="54">
        <v>-3101.598</v>
      </c>
      <c r="I1113" s="54">
        <v>3.9995400000000001</v>
      </c>
      <c r="J1113" s="54">
        <v>-627.38800000000003</v>
      </c>
      <c r="K1113" s="54">
        <v>94.262699999999995</v>
      </c>
      <c r="L1113" s="54">
        <v>29.990300000000001</v>
      </c>
      <c r="M1113" s="54">
        <v>5.98468</v>
      </c>
      <c r="N1113" s="54">
        <v>0</v>
      </c>
      <c r="O1113" s="54">
        <v>1393.91</v>
      </c>
    </row>
    <row r="1114" spans="2:15" x14ac:dyDescent="0.2">
      <c r="B1114" s="54">
        <v>92.250200000000007</v>
      </c>
      <c r="C1114" s="54">
        <v>1806.9</v>
      </c>
      <c r="D1114" s="54">
        <v>0.51703600000000005</v>
      </c>
      <c r="E1114" s="54">
        <v>20.426600000000001</v>
      </c>
      <c r="F1114" s="54">
        <v>3.9996299999999998</v>
      </c>
      <c r="G1114" s="54">
        <v>-84.9</v>
      </c>
      <c r="H1114" s="54">
        <v>-3103.6099999999997</v>
      </c>
      <c r="I1114" s="54">
        <v>3.9996299999999998</v>
      </c>
      <c r="J1114" s="54">
        <v>-628.9</v>
      </c>
      <c r="K1114" s="54">
        <v>98.058599999999998</v>
      </c>
      <c r="L1114" s="54">
        <v>30.039300000000001</v>
      </c>
      <c r="M1114" s="54">
        <v>5.9820099999999998</v>
      </c>
      <c r="N1114" s="54">
        <v>-3.1164000000000002E-4</v>
      </c>
      <c r="O1114" s="54">
        <v>1393.5</v>
      </c>
    </row>
    <row r="1115" spans="2:15" x14ac:dyDescent="0.2">
      <c r="B1115" s="54">
        <v>92.333500000000001</v>
      </c>
      <c r="C1115" s="54">
        <v>1809</v>
      </c>
      <c r="D1115" s="54">
        <v>0.512795</v>
      </c>
      <c r="E1115" s="54">
        <v>20.427900000000001</v>
      </c>
      <c r="F1115" s="54">
        <v>3.9999799999999999</v>
      </c>
      <c r="G1115" s="54">
        <v>-85</v>
      </c>
      <c r="H1115" s="54">
        <v>-3105.7079999999996</v>
      </c>
      <c r="I1115" s="54">
        <v>3.9999799999999999</v>
      </c>
      <c r="J1115" s="54">
        <v>-630.4</v>
      </c>
      <c r="K1115" s="54">
        <v>94.011399999999995</v>
      </c>
      <c r="L1115" s="54">
        <v>29.990600000000001</v>
      </c>
      <c r="M1115" s="54">
        <v>5.9803800000000003</v>
      </c>
      <c r="N1115" s="54">
        <v>-3.0528E-4</v>
      </c>
      <c r="O1115" s="54">
        <v>1393.96</v>
      </c>
    </row>
    <row r="1116" spans="2:15" x14ac:dyDescent="0.2">
      <c r="B1116" s="54">
        <v>92.416899999999998</v>
      </c>
      <c r="C1116" s="54">
        <v>1810.7</v>
      </c>
      <c r="D1116" s="54">
        <v>0.512795</v>
      </c>
      <c r="E1116" s="54">
        <v>20.434100000000001</v>
      </c>
      <c r="F1116" s="54">
        <v>3.9998499999999999</v>
      </c>
      <c r="G1116" s="54">
        <v>-85.2</v>
      </c>
      <c r="H1116" s="54">
        <v>-3107.7979999999998</v>
      </c>
      <c r="I1116" s="54">
        <v>3.9998499999999999</v>
      </c>
      <c r="J1116" s="54">
        <v>-631.98599999999999</v>
      </c>
      <c r="K1116" s="54">
        <v>97.506799999999998</v>
      </c>
      <c r="L1116" s="54">
        <v>29.990400000000001</v>
      </c>
      <c r="M1116" s="54">
        <v>5.9772400000000001</v>
      </c>
      <c r="N1116" s="54">
        <v>3.1799999999999998E-4</v>
      </c>
      <c r="O1116" s="54">
        <v>1393.74</v>
      </c>
    </row>
    <row r="1117" spans="2:15" x14ac:dyDescent="0.2">
      <c r="B1117" s="54">
        <v>92.500200000000007</v>
      </c>
      <c r="C1117" s="54">
        <v>1813.09</v>
      </c>
      <c r="D1117" s="54">
        <v>0.494004</v>
      </c>
      <c r="E1117" s="54">
        <v>20.4544</v>
      </c>
      <c r="F1117" s="54">
        <v>3.9998200000000002</v>
      </c>
      <c r="G1117" s="54">
        <v>-85.3</v>
      </c>
      <c r="H1117" s="54">
        <v>-3109.8980000000001</v>
      </c>
      <c r="I1117" s="54">
        <v>3.9998200000000002</v>
      </c>
      <c r="J1117" s="54">
        <v>-633.5</v>
      </c>
      <c r="K1117" s="54">
        <v>94.337100000000007</v>
      </c>
      <c r="L1117" s="54">
        <v>30.014600000000002</v>
      </c>
      <c r="M1117" s="54">
        <v>5.9734699999999998</v>
      </c>
      <c r="N1117" s="54">
        <v>-3.1799999999999998E-4</v>
      </c>
      <c r="O1117" s="54">
        <v>1393.8</v>
      </c>
    </row>
    <row r="1118" spans="2:15" x14ac:dyDescent="0.2">
      <c r="B1118" s="54">
        <v>92.583500000000001</v>
      </c>
      <c r="C1118" s="54">
        <v>1815.28</v>
      </c>
      <c r="D1118" s="54">
        <v>0.52933799999999998</v>
      </c>
      <c r="E1118" s="54">
        <v>20.442</v>
      </c>
      <c r="F1118" s="54">
        <v>3.9994700000000001</v>
      </c>
      <c r="G1118" s="54">
        <v>-85.5</v>
      </c>
      <c r="H1118" s="54">
        <v>-3112.0099999999998</v>
      </c>
      <c r="I1118" s="54">
        <v>3.9994700000000001</v>
      </c>
      <c r="J1118" s="54">
        <v>-635.04</v>
      </c>
      <c r="K1118" s="54">
        <v>97.349599999999995</v>
      </c>
      <c r="L1118" s="54">
        <v>29.916599999999999</v>
      </c>
      <c r="M1118" s="54">
        <v>5.97072</v>
      </c>
      <c r="N1118" s="54">
        <v>3.1799999999999998E-4</v>
      </c>
      <c r="O1118" s="54">
        <v>1393.75</v>
      </c>
    </row>
    <row r="1119" spans="2:15" x14ac:dyDescent="0.2">
      <c r="B1119" s="54">
        <v>92.666899999999998</v>
      </c>
      <c r="C1119" s="54">
        <v>1815.08</v>
      </c>
      <c r="D1119" s="54">
        <v>0.529003</v>
      </c>
      <c r="E1119" s="54">
        <v>20.436699999999998</v>
      </c>
      <c r="F1119" s="54">
        <v>4.00014</v>
      </c>
      <c r="G1119" s="54">
        <v>-85.6</v>
      </c>
      <c r="H1119" s="54">
        <v>-3114.1099999999997</v>
      </c>
      <c r="I1119" s="54">
        <v>4.00014</v>
      </c>
      <c r="J1119" s="54">
        <v>-636.6</v>
      </c>
      <c r="K1119" s="54">
        <v>94.469399999999993</v>
      </c>
      <c r="L1119" s="54">
        <v>29.989899999999999</v>
      </c>
      <c r="M1119" s="54">
        <v>5.9742300000000004</v>
      </c>
      <c r="N1119" s="54">
        <v>-6.3600000000000001E-6</v>
      </c>
      <c r="O1119" s="54">
        <v>1394.62</v>
      </c>
    </row>
    <row r="1120" spans="2:15" x14ac:dyDescent="0.2">
      <c r="B1120" s="54">
        <v>92.750200000000007</v>
      </c>
      <c r="C1120" s="54">
        <v>1817.84</v>
      </c>
      <c r="D1120" s="54">
        <v>0.52371500000000004</v>
      </c>
      <c r="E1120" s="54">
        <v>20.436699999999998</v>
      </c>
      <c r="F1120" s="54">
        <v>4.0000099999999996</v>
      </c>
      <c r="G1120" s="54">
        <v>-85.8</v>
      </c>
      <c r="H1120" s="54">
        <v>-3116.21</v>
      </c>
      <c r="I1120" s="54">
        <v>4.0000099999999996</v>
      </c>
      <c r="J1120" s="54">
        <v>-638.1</v>
      </c>
      <c r="K1120" s="54">
        <v>97.673699999999997</v>
      </c>
      <c r="L1120" s="54">
        <v>29.990400000000001</v>
      </c>
      <c r="M1120" s="54">
        <v>5.9745200000000001</v>
      </c>
      <c r="N1120" s="54">
        <v>1.272E-5</v>
      </c>
      <c r="O1120" s="54">
        <v>1394.73</v>
      </c>
    </row>
    <row r="1121" spans="2:15" x14ac:dyDescent="0.2">
      <c r="B1121" s="54">
        <v>92.833500000000001</v>
      </c>
      <c r="C1121" s="54">
        <v>1819.4</v>
      </c>
      <c r="D1121" s="54">
        <v>0.51820100000000002</v>
      </c>
      <c r="E1121" s="54">
        <v>20.435500000000001</v>
      </c>
      <c r="F1121" s="54">
        <v>3.9999199999999999</v>
      </c>
      <c r="G1121" s="54">
        <v>-85.9</v>
      </c>
      <c r="H1121" s="54">
        <v>-3118.3980000000001</v>
      </c>
      <c r="I1121" s="54">
        <v>3.9999199999999999</v>
      </c>
      <c r="J1121" s="54">
        <v>-639.68799999999999</v>
      </c>
      <c r="K1121" s="54">
        <v>94.602400000000003</v>
      </c>
      <c r="L1121" s="54">
        <v>30.0396</v>
      </c>
      <c r="M1121" s="54">
        <v>5.9722600000000003</v>
      </c>
      <c r="N1121" s="54">
        <v>0</v>
      </c>
      <c r="O1121" s="54">
        <v>1394.15</v>
      </c>
    </row>
    <row r="1122" spans="2:15" x14ac:dyDescent="0.2">
      <c r="B1122" s="54">
        <v>92.916899999999998</v>
      </c>
      <c r="C1122" s="54">
        <v>1820.2</v>
      </c>
      <c r="D1122" s="54">
        <v>0.51643399999999995</v>
      </c>
      <c r="E1122" s="54">
        <v>20.429300000000001</v>
      </c>
      <c r="F1122" s="54">
        <v>4.0001199999999999</v>
      </c>
      <c r="G1122" s="54">
        <v>-86</v>
      </c>
      <c r="H1122" s="54">
        <v>-3120.4979999999996</v>
      </c>
      <c r="I1122" s="54">
        <v>4.0001199999999999</v>
      </c>
      <c r="J1122" s="54">
        <v>-641.23400000000004</v>
      </c>
      <c r="K1122" s="54">
        <v>97.468299999999999</v>
      </c>
      <c r="L1122" s="54">
        <v>30.063800000000001</v>
      </c>
      <c r="M1122" s="54">
        <v>5.9683700000000002</v>
      </c>
      <c r="N1122" s="54">
        <v>-1.272E-5</v>
      </c>
      <c r="O1122" s="54">
        <v>1393.58</v>
      </c>
    </row>
    <row r="1123" spans="2:15" x14ac:dyDescent="0.2">
      <c r="B1123" s="54">
        <v>93.000200000000007</v>
      </c>
      <c r="C1123" s="54">
        <v>1821.95</v>
      </c>
      <c r="D1123" s="54">
        <v>0.49906</v>
      </c>
      <c r="E1123" s="54">
        <v>20.426600000000001</v>
      </c>
      <c r="F1123" s="54">
        <v>3.9998</v>
      </c>
      <c r="G1123" s="54">
        <v>-86.2</v>
      </c>
      <c r="H1123" s="54">
        <v>-3122.6079999999997</v>
      </c>
      <c r="I1123" s="54">
        <v>3.9998</v>
      </c>
      <c r="J1123" s="54">
        <v>-642.79499999999996</v>
      </c>
      <c r="K1123" s="54">
        <v>94.125900000000001</v>
      </c>
      <c r="L1123" s="54">
        <v>30.0885</v>
      </c>
      <c r="M1123" s="54">
        <v>5.9672000000000001</v>
      </c>
      <c r="N1123" s="54">
        <v>-2.7347999999999999E-4</v>
      </c>
      <c r="O1123" s="54">
        <v>1394.3</v>
      </c>
    </row>
    <row r="1124" spans="2:15" x14ac:dyDescent="0.2">
      <c r="B1124" s="54">
        <v>93.083500000000001</v>
      </c>
      <c r="C1124" s="54">
        <v>1824.59</v>
      </c>
      <c r="D1124" s="54">
        <v>0.53084699999999996</v>
      </c>
      <c r="E1124" s="54">
        <v>20.426600000000001</v>
      </c>
      <c r="F1124" s="54">
        <v>3.9997500000000001</v>
      </c>
      <c r="G1124" s="54">
        <v>-86.4</v>
      </c>
      <c r="H1124" s="54">
        <v>-3124.598</v>
      </c>
      <c r="I1124" s="54">
        <v>3.9997500000000001</v>
      </c>
      <c r="J1124" s="54">
        <v>-644.28800000000001</v>
      </c>
      <c r="K1124" s="54">
        <v>97.536599999999993</v>
      </c>
      <c r="L1124" s="54">
        <v>29.990300000000001</v>
      </c>
      <c r="M1124" s="54">
        <v>5.9671000000000003</v>
      </c>
      <c r="N1124" s="54">
        <v>-2.7984E-4</v>
      </c>
      <c r="O1124" s="54">
        <v>1393.97</v>
      </c>
    </row>
    <row r="1125" spans="2:15" x14ac:dyDescent="0.2">
      <c r="B1125" s="54">
        <v>93.166899999999998</v>
      </c>
      <c r="C1125" s="54">
        <v>1826.8</v>
      </c>
      <c r="D1125" s="54">
        <v>0.52721300000000004</v>
      </c>
      <c r="E1125" s="54">
        <v>20.436699999999998</v>
      </c>
      <c r="F1125" s="54">
        <v>3.9998</v>
      </c>
      <c r="G1125" s="54">
        <v>-86.6</v>
      </c>
      <c r="H1125" s="54">
        <v>-3126.6979999999999</v>
      </c>
      <c r="I1125" s="54">
        <v>3.9998</v>
      </c>
      <c r="J1125" s="54">
        <v>-645.87099999999998</v>
      </c>
      <c r="K1125" s="54">
        <v>94.398399999999995</v>
      </c>
      <c r="L1125" s="54">
        <v>29.941199999999998</v>
      </c>
      <c r="M1125" s="54">
        <v>5.9661999999999997</v>
      </c>
      <c r="N1125" s="54">
        <v>-2.8620000000000002E-4</v>
      </c>
      <c r="O1125" s="54">
        <v>1394.4</v>
      </c>
    </row>
    <row r="1126" spans="2:15" x14ac:dyDescent="0.2">
      <c r="B1126" s="54">
        <v>93.250200000000007</v>
      </c>
      <c r="C1126" s="54">
        <v>1828.6</v>
      </c>
      <c r="D1126" s="54">
        <v>0.51311099999999998</v>
      </c>
      <c r="E1126" s="54">
        <v>20.436699999999998</v>
      </c>
      <c r="F1126" s="54">
        <v>3.9999599999999997</v>
      </c>
      <c r="G1126" s="54">
        <v>-86.798000000000002</v>
      </c>
      <c r="H1126" s="54">
        <v>-3128.7979999999998</v>
      </c>
      <c r="I1126" s="54">
        <v>3.9999599999999997</v>
      </c>
      <c r="J1126" s="54">
        <v>-647.31899999999996</v>
      </c>
      <c r="K1126" s="54">
        <v>97.941599999999994</v>
      </c>
      <c r="L1126" s="54">
        <v>30.039300000000001</v>
      </c>
      <c r="M1126" s="54">
        <v>5.9626599999999996</v>
      </c>
      <c r="N1126" s="54">
        <v>0</v>
      </c>
      <c r="O1126" s="54">
        <v>1393.98</v>
      </c>
    </row>
    <row r="1127" spans="2:15" x14ac:dyDescent="0.2">
      <c r="B1127" s="54">
        <v>93.333500000000001</v>
      </c>
      <c r="C1127" s="54">
        <v>1830.8</v>
      </c>
      <c r="D1127" s="54">
        <v>0.50127600000000005</v>
      </c>
      <c r="E1127" s="54">
        <v>20.436699999999998</v>
      </c>
      <c r="F1127" s="54">
        <v>4.0002199999999997</v>
      </c>
      <c r="G1127" s="54">
        <v>-87</v>
      </c>
      <c r="H1127" s="54">
        <v>-3130.9079999999999</v>
      </c>
      <c r="I1127" s="54">
        <v>4.0002199999999997</v>
      </c>
      <c r="J1127" s="54">
        <v>-648.9</v>
      </c>
      <c r="K1127" s="54">
        <v>93.904600000000002</v>
      </c>
      <c r="L1127" s="54">
        <v>29.990400000000001</v>
      </c>
      <c r="M1127" s="54">
        <v>5.9600900000000001</v>
      </c>
      <c r="N1127" s="54">
        <v>3.1799999999999998E-4</v>
      </c>
      <c r="O1127" s="54">
        <v>1393.69</v>
      </c>
    </row>
    <row r="1128" spans="2:15" x14ac:dyDescent="0.2">
      <c r="B1128" s="54">
        <v>93.416899999999998</v>
      </c>
      <c r="C1128" s="54">
        <v>1833.95</v>
      </c>
      <c r="D1128" s="54">
        <v>0.51537500000000003</v>
      </c>
      <c r="E1128" s="54">
        <v>20.436699999999998</v>
      </c>
      <c r="F1128" s="54">
        <v>4.0002899999999997</v>
      </c>
      <c r="G1128" s="54">
        <v>-87.3</v>
      </c>
      <c r="H1128" s="54">
        <v>-3132.9219999999996</v>
      </c>
      <c r="I1128" s="54">
        <v>4.0002899999999997</v>
      </c>
      <c r="J1128" s="54">
        <v>-650.4</v>
      </c>
      <c r="K1128" s="54">
        <v>97.460400000000007</v>
      </c>
      <c r="L1128" s="54">
        <v>30.039100000000001</v>
      </c>
      <c r="M1128" s="54">
        <v>5.9551499999999997</v>
      </c>
      <c r="N1128" s="54">
        <v>0</v>
      </c>
      <c r="O1128" s="54">
        <v>1394.44</v>
      </c>
    </row>
    <row r="1129" spans="2:15" x14ac:dyDescent="0.2">
      <c r="B1129" s="54">
        <v>93.500200000000007</v>
      </c>
      <c r="C1129" s="54">
        <v>1834.8</v>
      </c>
      <c r="D1129" s="54">
        <v>0.50556000000000001</v>
      </c>
      <c r="E1129" s="54">
        <v>20.453199999999999</v>
      </c>
      <c r="F1129" s="54">
        <v>4.0001199999999999</v>
      </c>
      <c r="G1129" s="54">
        <v>-87.6</v>
      </c>
      <c r="H1129" s="54">
        <v>-3135.098</v>
      </c>
      <c r="I1129" s="54">
        <v>4.0001199999999999</v>
      </c>
      <c r="J1129" s="54">
        <v>-651.98800000000006</v>
      </c>
      <c r="K1129" s="54">
        <v>94.317300000000003</v>
      </c>
      <c r="L1129" s="54">
        <v>29.965900000000001</v>
      </c>
      <c r="M1129" s="54">
        <v>5.9531700000000001</v>
      </c>
      <c r="N1129" s="54">
        <v>0</v>
      </c>
      <c r="O1129" s="54">
        <v>1393.64</v>
      </c>
    </row>
    <row r="1130" spans="2:15" x14ac:dyDescent="0.2">
      <c r="B1130" s="54">
        <v>93.583500000000001</v>
      </c>
      <c r="C1130" s="54">
        <v>1836.42</v>
      </c>
      <c r="D1130" s="54">
        <v>0.526756</v>
      </c>
      <c r="E1130" s="54">
        <v>20.4346</v>
      </c>
      <c r="F1130" s="54">
        <v>3.9998499999999999</v>
      </c>
      <c r="G1130" s="54">
        <v>-88.1</v>
      </c>
      <c r="H1130" s="54">
        <v>-3137.21</v>
      </c>
      <c r="I1130" s="54">
        <v>3.9998499999999999</v>
      </c>
      <c r="J1130" s="54">
        <v>-653.48800000000006</v>
      </c>
      <c r="K1130" s="54">
        <v>97.396699999999996</v>
      </c>
      <c r="L1130" s="54">
        <v>29.9663</v>
      </c>
      <c r="M1130" s="54">
        <v>5.9511000000000003</v>
      </c>
      <c r="N1130" s="54">
        <v>-5.9878000000000004E-4</v>
      </c>
      <c r="O1130" s="54">
        <v>1394.2</v>
      </c>
    </row>
    <row r="1131" spans="2:15" x14ac:dyDescent="0.2">
      <c r="B1131" s="54">
        <v>93.666899999999998</v>
      </c>
      <c r="C1131" s="54">
        <v>1839.53</v>
      </c>
      <c r="D1131" s="54">
        <v>0.52648099999999998</v>
      </c>
      <c r="E1131" s="54">
        <v>20.435500000000001</v>
      </c>
      <c r="F1131" s="54">
        <v>4.0000299999999998</v>
      </c>
      <c r="G1131" s="54">
        <v>-88.5</v>
      </c>
      <c r="H1131" s="54">
        <v>-3139.31</v>
      </c>
      <c r="I1131" s="54">
        <v>4.0000299999999998</v>
      </c>
      <c r="J1131" s="54">
        <v>-655.08799999999997</v>
      </c>
      <c r="K1131" s="54">
        <v>94.135400000000004</v>
      </c>
      <c r="L1131" s="54">
        <v>29.990300000000001</v>
      </c>
      <c r="M1131" s="54">
        <v>5.94895</v>
      </c>
      <c r="N1131" s="54">
        <v>-2.9891999999999999E-4</v>
      </c>
      <c r="O1131" s="54">
        <v>1394.1</v>
      </c>
    </row>
    <row r="1132" spans="2:15" x14ac:dyDescent="0.2">
      <c r="B1132" s="54">
        <v>93.750200000000007</v>
      </c>
      <c r="C1132" s="54">
        <v>1841</v>
      </c>
      <c r="D1132" s="54">
        <v>0.52295599999999998</v>
      </c>
      <c r="E1132" s="54">
        <v>20.429300000000001</v>
      </c>
      <c r="F1132" s="54">
        <v>4.0000600000000004</v>
      </c>
      <c r="G1132" s="54">
        <v>-89</v>
      </c>
      <c r="H1132" s="54">
        <v>-3141.41</v>
      </c>
      <c r="I1132" s="54">
        <v>4.0000600000000004</v>
      </c>
      <c r="J1132" s="54">
        <v>-656.6</v>
      </c>
      <c r="K1132" s="54">
        <v>97.294300000000007</v>
      </c>
      <c r="L1132" s="54">
        <v>29.989899999999999</v>
      </c>
      <c r="M1132" s="54">
        <v>5.9452199999999999</v>
      </c>
      <c r="N1132" s="54">
        <v>-1.908E-5</v>
      </c>
      <c r="O1132" s="54">
        <v>1394.19</v>
      </c>
    </row>
    <row r="1133" spans="2:15" x14ac:dyDescent="0.2">
      <c r="B1133" s="54">
        <v>93.833500000000001</v>
      </c>
      <c r="C1133" s="54">
        <v>1842.72</v>
      </c>
      <c r="D1133" s="54">
        <v>0.51891299999999996</v>
      </c>
      <c r="E1133" s="54">
        <v>20.426600000000001</v>
      </c>
      <c r="F1133" s="54">
        <v>4.0001300000000004</v>
      </c>
      <c r="G1133" s="54">
        <v>-89.5</v>
      </c>
      <c r="H1133" s="54">
        <v>-3143.4979999999996</v>
      </c>
      <c r="I1133" s="54">
        <v>4.0001300000000004</v>
      </c>
      <c r="J1133" s="54">
        <v>-658.18799999999999</v>
      </c>
      <c r="K1133" s="54">
        <v>94.388900000000007</v>
      </c>
      <c r="L1133" s="54">
        <v>30.014600000000002</v>
      </c>
      <c r="M1133" s="54">
        <v>5.9542999999999999</v>
      </c>
      <c r="N1133" s="54">
        <v>-3.1799999999999998E-4</v>
      </c>
      <c r="O1133" s="54">
        <v>1393.92</v>
      </c>
    </row>
    <row r="1134" spans="2:15" x14ac:dyDescent="0.2">
      <c r="B1134" s="54">
        <v>93.916899999999998</v>
      </c>
      <c r="C1134" s="54">
        <v>1844.43</v>
      </c>
      <c r="D1134" s="54">
        <v>0.520679</v>
      </c>
      <c r="E1134" s="54">
        <v>20.426600000000001</v>
      </c>
      <c r="F1134" s="54">
        <v>4.0002000000000004</v>
      </c>
      <c r="G1134" s="54">
        <v>-89.7</v>
      </c>
      <c r="H1134" s="54">
        <v>-3145.6099999999997</v>
      </c>
      <c r="I1134" s="54">
        <v>4.0002000000000004</v>
      </c>
      <c r="J1134" s="54">
        <v>-659.8</v>
      </c>
      <c r="K1134" s="54">
        <v>94.321399999999997</v>
      </c>
      <c r="L1134" s="54">
        <v>30.0151</v>
      </c>
      <c r="M1134" s="54">
        <v>5.9780600000000002</v>
      </c>
      <c r="N1134" s="54">
        <v>-2.9255999999999998E-4</v>
      </c>
      <c r="O1134" s="54">
        <v>1393.49</v>
      </c>
    </row>
    <row r="1135" spans="2:15" x14ac:dyDescent="0.2">
      <c r="B1135" s="54">
        <v>94.000200000000007</v>
      </c>
      <c r="C1135" s="54">
        <v>1846.76</v>
      </c>
      <c r="D1135" s="54">
        <v>0.51962799999999998</v>
      </c>
      <c r="E1135" s="54">
        <v>20.427900000000001</v>
      </c>
      <c r="F1135" s="54">
        <v>3.9999700000000002</v>
      </c>
      <c r="G1135" s="54">
        <v>-89.9</v>
      </c>
      <c r="H1135" s="54">
        <v>-3147.7079999999996</v>
      </c>
      <c r="I1135" s="54">
        <v>3.9999700000000002</v>
      </c>
      <c r="J1135" s="54">
        <v>-661.3</v>
      </c>
      <c r="K1135" s="54">
        <v>94.283600000000007</v>
      </c>
      <c r="L1135" s="54">
        <v>30.0151</v>
      </c>
      <c r="M1135" s="54">
        <v>5.9990800000000002</v>
      </c>
      <c r="N1135" s="54">
        <v>-3.1799999999999998E-4</v>
      </c>
      <c r="O1135" s="54">
        <v>1394.33</v>
      </c>
    </row>
    <row r="1136" spans="2:15" x14ac:dyDescent="0.2">
      <c r="B1136" s="54">
        <v>94.083500000000001</v>
      </c>
      <c r="C1136" s="54">
        <v>1848.8</v>
      </c>
      <c r="D1136" s="54">
        <v>0.52491500000000002</v>
      </c>
      <c r="E1136" s="54">
        <v>20.434100000000001</v>
      </c>
      <c r="F1136" s="54">
        <v>4.0001699999999998</v>
      </c>
      <c r="G1136" s="54">
        <v>-89.9</v>
      </c>
      <c r="H1136" s="54">
        <v>-3149.8980000000001</v>
      </c>
      <c r="I1136" s="54">
        <v>4.0001699999999998</v>
      </c>
      <c r="J1136" s="54">
        <v>-662.9</v>
      </c>
      <c r="K1136" s="54">
        <v>97.709599999999995</v>
      </c>
      <c r="L1136" s="54">
        <v>30.015000000000001</v>
      </c>
      <c r="M1136" s="54">
        <v>6.0081899999999999</v>
      </c>
      <c r="N1136" s="54">
        <v>-3.1164000000000002E-4</v>
      </c>
      <c r="O1136" s="54">
        <v>1394.12</v>
      </c>
    </row>
    <row r="1137" spans="2:15" x14ac:dyDescent="0.2">
      <c r="B1137" s="54">
        <v>94.166899999999998</v>
      </c>
      <c r="C1137" s="54">
        <v>1850.06</v>
      </c>
      <c r="D1137" s="54">
        <v>0.52036000000000004</v>
      </c>
      <c r="E1137" s="54">
        <v>20.436699999999998</v>
      </c>
      <c r="F1137" s="54">
        <v>4.0001600000000002</v>
      </c>
      <c r="G1137" s="54">
        <v>-89.9</v>
      </c>
      <c r="H1137" s="54">
        <v>-3152.0099999999998</v>
      </c>
      <c r="I1137" s="54">
        <v>4.0001600000000002</v>
      </c>
      <c r="J1137" s="54">
        <v>-664.48800000000006</v>
      </c>
      <c r="K1137" s="54">
        <v>94.308199999999999</v>
      </c>
      <c r="L1137" s="54">
        <v>29.990600000000001</v>
      </c>
      <c r="M1137" s="54">
        <v>6.0212700000000003</v>
      </c>
      <c r="N1137" s="54">
        <v>-3.1799999999999998E-4</v>
      </c>
      <c r="O1137" s="54">
        <v>1394.17</v>
      </c>
    </row>
    <row r="1138" spans="2:15" x14ac:dyDescent="0.2">
      <c r="B1138" s="54">
        <v>94.250200000000007</v>
      </c>
      <c r="C1138" s="54">
        <v>1852.25</v>
      </c>
      <c r="D1138" s="54">
        <v>0.51507199999999997</v>
      </c>
      <c r="E1138" s="54">
        <v>20.436699999999998</v>
      </c>
      <c r="F1138" s="54">
        <v>3.9997500000000001</v>
      </c>
      <c r="G1138" s="54">
        <v>-89.9</v>
      </c>
      <c r="H1138" s="54">
        <v>-3154.1099999999997</v>
      </c>
      <c r="I1138" s="54">
        <v>3.9997500000000001</v>
      </c>
      <c r="J1138" s="54">
        <v>-666.08799999999997</v>
      </c>
      <c r="K1138" s="54">
        <v>97.370999999999995</v>
      </c>
      <c r="L1138" s="54">
        <v>30.014800000000001</v>
      </c>
      <c r="M1138" s="54">
        <v>6.02773</v>
      </c>
      <c r="N1138" s="54">
        <v>-3.1799999999999998E-4</v>
      </c>
      <c r="O1138" s="54">
        <v>1394.72</v>
      </c>
    </row>
    <row r="1139" spans="2:15" x14ac:dyDescent="0.2">
      <c r="B1139" s="54">
        <v>94.333500000000001</v>
      </c>
      <c r="C1139" s="54">
        <v>1854</v>
      </c>
      <c r="D1139" s="54">
        <v>0.49940600000000002</v>
      </c>
      <c r="E1139" s="54">
        <v>20.453199999999999</v>
      </c>
      <c r="F1139" s="54">
        <v>4.0001699999999998</v>
      </c>
      <c r="G1139" s="54">
        <v>-89.9</v>
      </c>
      <c r="H1139" s="54">
        <v>-3156.308</v>
      </c>
      <c r="I1139" s="54">
        <v>4.0001699999999998</v>
      </c>
      <c r="J1139" s="54">
        <v>-667.68799999999999</v>
      </c>
      <c r="K1139" s="54">
        <v>94.151399999999995</v>
      </c>
      <c r="L1139" s="54">
        <v>29.990300000000001</v>
      </c>
      <c r="M1139" s="54">
        <v>6.0392099999999997</v>
      </c>
      <c r="N1139" s="54">
        <v>-3.1799999999999998E-4</v>
      </c>
      <c r="O1139" s="54">
        <v>1393.81</v>
      </c>
    </row>
    <row r="1140" spans="2:15" x14ac:dyDescent="0.2">
      <c r="B1140" s="54">
        <v>94.416899999999998</v>
      </c>
      <c r="C1140" s="54">
        <v>1854.84</v>
      </c>
      <c r="D1140" s="54">
        <v>0.53295999999999999</v>
      </c>
      <c r="E1140" s="54">
        <v>20.4346</v>
      </c>
      <c r="F1140" s="54">
        <v>3.9996900000000002</v>
      </c>
      <c r="G1140" s="54">
        <v>-89.9</v>
      </c>
      <c r="H1140" s="54">
        <v>-3158.41</v>
      </c>
      <c r="I1140" s="54">
        <v>3.9996900000000002</v>
      </c>
      <c r="J1140" s="54">
        <v>-669.2</v>
      </c>
      <c r="K1140" s="54">
        <v>94.494600000000005</v>
      </c>
      <c r="L1140" s="54">
        <v>29.965800000000002</v>
      </c>
      <c r="M1140" s="54">
        <v>6.04366</v>
      </c>
      <c r="N1140" s="54">
        <v>-3.1799999999999998E-4</v>
      </c>
      <c r="O1140" s="54">
        <v>1393.87</v>
      </c>
    </row>
    <row r="1141" spans="2:15" x14ac:dyDescent="0.2">
      <c r="B1141" s="54">
        <v>94.500200000000007</v>
      </c>
      <c r="C1141" s="54">
        <v>1856.81</v>
      </c>
      <c r="D1141" s="54">
        <v>0.53476800000000002</v>
      </c>
      <c r="E1141" s="54">
        <v>20.435500000000001</v>
      </c>
      <c r="F1141" s="54">
        <v>4.00014</v>
      </c>
      <c r="G1141" s="54">
        <v>-89.9</v>
      </c>
      <c r="H1141" s="54">
        <v>-3160.5099999999998</v>
      </c>
      <c r="I1141" s="54">
        <v>4.00014</v>
      </c>
      <c r="J1141" s="54">
        <v>-670.8</v>
      </c>
      <c r="K1141" s="54">
        <v>94.2012</v>
      </c>
      <c r="L1141" s="54">
        <v>29.989899999999999</v>
      </c>
      <c r="M1141" s="54">
        <v>6.05722</v>
      </c>
      <c r="N1141" s="54">
        <v>-3.1164000000000002E-4</v>
      </c>
      <c r="O1141" s="54">
        <v>1393.77</v>
      </c>
    </row>
    <row r="1142" spans="2:15" x14ac:dyDescent="0.2">
      <c r="B1142" s="54">
        <v>94.583500000000001</v>
      </c>
      <c r="C1142" s="54">
        <v>1858.6</v>
      </c>
      <c r="D1142" s="54">
        <v>0.52947999999999995</v>
      </c>
      <c r="E1142" s="54">
        <v>20.429300000000001</v>
      </c>
      <c r="F1142" s="54">
        <v>4.00014</v>
      </c>
      <c r="G1142" s="54">
        <v>-89.9</v>
      </c>
      <c r="H1142" s="54">
        <v>-3162.6979999999999</v>
      </c>
      <c r="I1142" s="54">
        <v>4.00014</v>
      </c>
      <c r="J1142" s="54">
        <v>-671.9</v>
      </c>
      <c r="K1142" s="54">
        <v>97.996200000000002</v>
      </c>
      <c r="L1142" s="54">
        <v>29.965900000000001</v>
      </c>
      <c r="M1142" s="54">
        <v>6.0632000000000001</v>
      </c>
      <c r="N1142" s="54">
        <v>3.0528E-4</v>
      </c>
      <c r="O1142" s="54">
        <v>1394.22</v>
      </c>
    </row>
    <row r="1143" spans="2:15" x14ac:dyDescent="0.2">
      <c r="B1143" s="54">
        <v>94.666899999999998</v>
      </c>
      <c r="C1143" s="54">
        <v>1860.35</v>
      </c>
      <c r="D1143" s="54">
        <v>0.51819599999999999</v>
      </c>
      <c r="E1143" s="54">
        <v>20.435500000000001</v>
      </c>
      <c r="F1143" s="54">
        <v>4.0003000000000002</v>
      </c>
      <c r="G1143" s="54">
        <v>-89.9</v>
      </c>
      <c r="H1143" s="54">
        <v>-3164.81</v>
      </c>
      <c r="I1143" s="54">
        <v>4.0003000000000002</v>
      </c>
      <c r="J1143" s="54">
        <v>-671.9</v>
      </c>
      <c r="K1143" s="54">
        <v>94.440600000000003</v>
      </c>
      <c r="L1143" s="54">
        <v>29.990300000000001</v>
      </c>
      <c r="M1143" s="54">
        <v>6.0758099999999997</v>
      </c>
      <c r="N1143" s="54">
        <v>-3.0528E-4</v>
      </c>
      <c r="O1143" s="54">
        <v>1394.36</v>
      </c>
    </row>
    <row r="1144" spans="2:15" x14ac:dyDescent="0.2">
      <c r="B1144" s="54">
        <v>94.750200000000007</v>
      </c>
      <c r="C1144" s="54">
        <v>1862.18</v>
      </c>
      <c r="D1144" s="54">
        <v>0.51643399999999995</v>
      </c>
      <c r="E1144" s="54">
        <v>20.429300000000001</v>
      </c>
      <c r="F1144" s="54">
        <v>3.9998499999999999</v>
      </c>
      <c r="G1144" s="54">
        <v>-89.9</v>
      </c>
      <c r="H1144" s="54">
        <v>-3166.9979999999996</v>
      </c>
      <c r="I1144" s="54">
        <v>3.9998499999999999</v>
      </c>
      <c r="J1144" s="54">
        <v>-671.9</v>
      </c>
      <c r="K1144" s="54">
        <v>97.395399999999995</v>
      </c>
      <c r="L1144" s="54">
        <v>30.0396</v>
      </c>
      <c r="M1144" s="54">
        <v>6.08005</v>
      </c>
      <c r="N1144" s="54">
        <v>2.548E-5</v>
      </c>
      <c r="O1144" s="54">
        <v>1393.88</v>
      </c>
    </row>
    <row r="1145" spans="2:15" x14ac:dyDescent="0.2">
      <c r="B1145" s="54">
        <v>94.833500000000001</v>
      </c>
      <c r="C1145" s="54">
        <v>1863.38</v>
      </c>
      <c r="D1145" s="54">
        <v>0.49763000000000002</v>
      </c>
      <c r="E1145" s="54">
        <v>20.435500000000001</v>
      </c>
      <c r="F1145" s="54">
        <v>3.9995099999999999</v>
      </c>
      <c r="G1145" s="54">
        <v>-89.9</v>
      </c>
      <c r="H1145" s="54">
        <v>-3169.1099999999997</v>
      </c>
      <c r="I1145" s="54">
        <v>3.9995099999999999</v>
      </c>
      <c r="J1145" s="54">
        <v>-671.9</v>
      </c>
      <c r="K1145" s="54">
        <v>94.442400000000006</v>
      </c>
      <c r="L1145" s="54">
        <v>29.990400000000001</v>
      </c>
      <c r="M1145" s="54">
        <v>6.0907799999999996</v>
      </c>
      <c r="N1145" s="54">
        <v>0</v>
      </c>
      <c r="O1145" s="54">
        <v>1394.46</v>
      </c>
    </row>
    <row r="1146" spans="2:15" x14ac:dyDescent="0.2">
      <c r="B1146" s="54">
        <v>94.916899999999998</v>
      </c>
      <c r="C1146" s="54">
        <v>1866.18</v>
      </c>
      <c r="D1146" s="54">
        <v>0.52230799999999999</v>
      </c>
      <c r="E1146" s="54">
        <v>20.429300000000001</v>
      </c>
      <c r="F1146" s="54">
        <v>3.9995500000000002</v>
      </c>
      <c r="G1146" s="54">
        <v>-89.9</v>
      </c>
      <c r="H1146" s="54">
        <v>-3171.2979999999998</v>
      </c>
      <c r="I1146" s="54">
        <v>3.9995500000000002</v>
      </c>
      <c r="J1146" s="54">
        <v>-671.9</v>
      </c>
      <c r="K1146" s="54">
        <v>97.427700000000002</v>
      </c>
      <c r="L1146" s="54">
        <v>30.014800000000001</v>
      </c>
      <c r="M1146" s="54">
        <v>6.0924800000000001</v>
      </c>
      <c r="N1146" s="54">
        <v>-3.1799999999999998E-4</v>
      </c>
      <c r="O1146" s="54">
        <v>1393.81</v>
      </c>
    </row>
    <row r="1147" spans="2:15" x14ac:dyDescent="0.2">
      <c r="B1147" s="54">
        <v>95.000200000000007</v>
      </c>
      <c r="C1147" s="54">
        <v>1866.6</v>
      </c>
      <c r="D1147" s="54">
        <v>0.51999499999999999</v>
      </c>
      <c r="E1147" s="54">
        <v>20.426600000000001</v>
      </c>
      <c r="F1147" s="54">
        <v>3.99973</v>
      </c>
      <c r="G1147" s="54">
        <v>-89.9</v>
      </c>
      <c r="H1147" s="54">
        <v>-3173.4079999999999</v>
      </c>
      <c r="I1147" s="54">
        <v>3.99973</v>
      </c>
      <c r="J1147" s="54">
        <v>-671.9</v>
      </c>
      <c r="K1147" s="54">
        <v>94.143000000000001</v>
      </c>
      <c r="L1147" s="54">
        <v>30.014800000000001</v>
      </c>
      <c r="M1147" s="54">
        <v>6.0953999999999997</v>
      </c>
      <c r="N1147" s="54">
        <v>-2.7347999999999999E-4</v>
      </c>
      <c r="O1147" s="54">
        <v>1393.78</v>
      </c>
    </row>
    <row r="1148" spans="2:15" x14ac:dyDescent="0.2">
      <c r="B1148" s="54">
        <v>95.083500000000001</v>
      </c>
      <c r="C1148" s="54">
        <v>1869.3</v>
      </c>
      <c r="D1148" s="54">
        <v>0.52704600000000001</v>
      </c>
      <c r="E1148" s="54">
        <v>20.426600000000001</v>
      </c>
      <c r="F1148" s="54">
        <v>4.0001699999999998</v>
      </c>
      <c r="G1148" s="54">
        <v>-89.9</v>
      </c>
      <c r="H1148" s="54">
        <v>-3175.4979999999996</v>
      </c>
      <c r="I1148" s="54">
        <v>4.0001699999999998</v>
      </c>
      <c r="J1148" s="54">
        <v>-671.9</v>
      </c>
      <c r="K1148" s="54">
        <v>97.428899999999999</v>
      </c>
      <c r="L1148" s="54">
        <v>29.966100000000001</v>
      </c>
      <c r="M1148" s="54">
        <v>6.0985899999999997</v>
      </c>
      <c r="N1148" s="54">
        <v>-3.5628E-4</v>
      </c>
      <c r="O1148" s="54">
        <v>1393.8</v>
      </c>
    </row>
    <row r="1149" spans="2:15" x14ac:dyDescent="0.2">
      <c r="B1149" s="54">
        <v>95.166899999999998</v>
      </c>
      <c r="C1149" s="54">
        <v>1871.49</v>
      </c>
      <c r="D1149" s="54">
        <v>0.52072399999999996</v>
      </c>
      <c r="E1149" s="54">
        <v>20.436699999999998</v>
      </c>
      <c r="F1149" s="54">
        <v>3.9999199999999999</v>
      </c>
      <c r="G1149" s="54">
        <v>-89.9</v>
      </c>
      <c r="H1149" s="54">
        <v>-3177.6979999999999</v>
      </c>
      <c r="I1149" s="54">
        <v>3.9999199999999999</v>
      </c>
      <c r="J1149" s="54">
        <v>-671.9</v>
      </c>
      <c r="K1149" s="54">
        <v>94.703900000000004</v>
      </c>
      <c r="L1149" s="54">
        <v>30.0395</v>
      </c>
      <c r="M1149" s="54">
        <v>6.0970199999999997</v>
      </c>
      <c r="N1149" s="54">
        <v>-2.7984E-4</v>
      </c>
      <c r="O1149" s="54">
        <v>1394.11</v>
      </c>
    </row>
    <row r="1150" spans="2:15" x14ac:dyDescent="0.2">
      <c r="B1150" s="54">
        <v>95.250200000000007</v>
      </c>
      <c r="C1150" s="54">
        <v>1872.34</v>
      </c>
      <c r="D1150" s="54">
        <v>0.51719099999999996</v>
      </c>
      <c r="E1150" s="54">
        <v>20.436699999999998</v>
      </c>
      <c r="F1150" s="54">
        <v>3.99952</v>
      </c>
      <c r="G1150" s="54">
        <v>-89.9</v>
      </c>
      <c r="H1150" s="54">
        <v>-3179.8980000000001</v>
      </c>
      <c r="I1150" s="54">
        <v>3.99952</v>
      </c>
      <c r="J1150" s="54">
        <v>-671.9</v>
      </c>
      <c r="K1150" s="54">
        <v>97.721900000000005</v>
      </c>
      <c r="L1150" s="54">
        <v>30.014800000000001</v>
      </c>
      <c r="M1150" s="54">
        <v>6.0933999999999999</v>
      </c>
      <c r="N1150" s="54">
        <v>-3.1799999999999998E-4</v>
      </c>
      <c r="O1150" s="54">
        <v>1394.11</v>
      </c>
    </row>
    <row r="1151" spans="2:15" x14ac:dyDescent="0.2">
      <c r="B1151" s="54">
        <v>95.333500000000001</v>
      </c>
      <c r="C1151" s="54">
        <v>1874.6</v>
      </c>
      <c r="D1151" s="54">
        <v>0.50736400000000004</v>
      </c>
      <c r="E1151" s="54">
        <v>20.4544</v>
      </c>
      <c r="F1151" s="54">
        <v>4.0002700000000004</v>
      </c>
      <c r="G1151" s="54">
        <v>-89.9</v>
      </c>
      <c r="H1151" s="54">
        <v>-3182.0079999999998</v>
      </c>
      <c r="I1151" s="54">
        <v>4.0002700000000004</v>
      </c>
      <c r="J1151" s="54">
        <v>-671.9</v>
      </c>
      <c r="K1151" s="54">
        <v>94.120500000000007</v>
      </c>
      <c r="L1151" s="54">
        <v>29.965900000000001</v>
      </c>
      <c r="M1151" s="54">
        <v>6.0929799999999998</v>
      </c>
      <c r="N1151" s="54">
        <v>3.1176500000000002E-5</v>
      </c>
      <c r="O1151" s="54">
        <v>1393.51</v>
      </c>
    </row>
    <row r="1152" spans="2:15" x14ac:dyDescent="0.2">
      <c r="B1152" s="54">
        <v>95.416899999999998</v>
      </c>
      <c r="C1152" s="54">
        <v>1876.48</v>
      </c>
      <c r="D1152" s="54">
        <v>0.537331</v>
      </c>
      <c r="E1152" s="54">
        <v>20.4421</v>
      </c>
      <c r="F1152" s="54">
        <v>3.99987</v>
      </c>
      <c r="G1152" s="54">
        <v>-89.9</v>
      </c>
      <c r="H1152" s="54">
        <v>-3184.0969999999998</v>
      </c>
      <c r="I1152" s="54">
        <v>3.99987</v>
      </c>
      <c r="J1152" s="54">
        <v>-671.9</v>
      </c>
      <c r="K1152" s="54">
        <v>97.294600000000003</v>
      </c>
      <c r="L1152" s="54">
        <v>29.965599999999998</v>
      </c>
      <c r="M1152" s="54">
        <v>6.0883099999999999</v>
      </c>
      <c r="N1152" s="54">
        <v>-2.9255999999999998E-4</v>
      </c>
      <c r="O1152" s="54">
        <v>1394.18</v>
      </c>
    </row>
    <row r="1153" spans="2:15" x14ac:dyDescent="0.2">
      <c r="B1153" s="54">
        <v>95.500200000000007</v>
      </c>
      <c r="C1153" s="54">
        <v>1877.74</v>
      </c>
      <c r="D1153" s="54">
        <v>0.53907799999999995</v>
      </c>
      <c r="E1153" s="54">
        <v>20.435500000000001</v>
      </c>
      <c r="F1153" s="54">
        <v>3.9999000000000002</v>
      </c>
      <c r="G1153" s="54">
        <v>-89.9</v>
      </c>
      <c r="H1153" s="54">
        <v>-3186.2979999999998</v>
      </c>
      <c r="I1153" s="54">
        <v>3.9999000000000002</v>
      </c>
      <c r="J1153" s="54">
        <v>-671.9</v>
      </c>
      <c r="K1153" s="54">
        <v>94.252799999999993</v>
      </c>
      <c r="L1153" s="54">
        <v>30.0395</v>
      </c>
      <c r="M1153" s="54">
        <v>6.0863199999999997</v>
      </c>
      <c r="N1153" s="54">
        <v>-2.544E-5</v>
      </c>
      <c r="O1153" s="54">
        <v>1393.93</v>
      </c>
    </row>
    <row r="1154" spans="2:15" x14ac:dyDescent="0.2">
      <c r="B1154" s="54">
        <v>95.583500000000001</v>
      </c>
      <c r="C1154" s="54">
        <v>2061.2199999999998</v>
      </c>
      <c r="D1154" s="54">
        <v>0.52673899999999996</v>
      </c>
      <c r="E1154" s="54">
        <v>20.429300000000001</v>
      </c>
      <c r="F1154" s="54">
        <v>4.0000299999999998</v>
      </c>
      <c r="G1154" s="54">
        <v>-89.9</v>
      </c>
      <c r="H1154" s="54">
        <v>-3188.3980000000001</v>
      </c>
      <c r="I1154" s="54">
        <v>4.0000299999999998</v>
      </c>
      <c r="J1154" s="54">
        <v>-672.07600000000002</v>
      </c>
      <c r="K1154" s="54">
        <v>102.185</v>
      </c>
      <c r="L1154" s="54">
        <v>30.0396</v>
      </c>
      <c r="M1154" s="54">
        <v>6.08188</v>
      </c>
      <c r="N1154" s="54">
        <v>2.7984E-4</v>
      </c>
      <c r="O1154" s="54">
        <v>1394.52</v>
      </c>
    </row>
    <row r="1155" spans="2:15" x14ac:dyDescent="0.2">
      <c r="B1155" s="54">
        <v>95.666899999999998</v>
      </c>
      <c r="C1155" s="54">
        <v>1395.21</v>
      </c>
      <c r="D1155" s="54">
        <v>0.51891399999999999</v>
      </c>
      <c r="E1155" s="54">
        <v>20.426600000000001</v>
      </c>
      <c r="F1155" s="54">
        <v>4.00021</v>
      </c>
      <c r="G1155" s="54">
        <v>-89.9</v>
      </c>
      <c r="H1155" s="54">
        <v>-3190.6079999999997</v>
      </c>
      <c r="I1155" s="54">
        <v>4.00021</v>
      </c>
      <c r="J1155" s="54">
        <v>-671.9</v>
      </c>
      <c r="K1155" s="54">
        <v>93.8292</v>
      </c>
      <c r="L1155" s="54">
        <v>29.9663</v>
      </c>
      <c r="M1155" s="54">
        <v>6.0767800000000003</v>
      </c>
      <c r="N1155" s="54">
        <v>0</v>
      </c>
      <c r="O1155" s="54">
        <v>1395.02</v>
      </c>
    </row>
    <row r="1156" spans="2:15" x14ac:dyDescent="0.2">
      <c r="B1156" s="54">
        <v>95.750200000000007</v>
      </c>
      <c r="C1156" s="54">
        <v>1397.48</v>
      </c>
      <c r="D1156" s="54">
        <v>0.52067600000000003</v>
      </c>
      <c r="E1156" s="54">
        <v>20.426600000000001</v>
      </c>
      <c r="F1156" s="54">
        <v>4.0001600000000002</v>
      </c>
      <c r="G1156" s="54">
        <v>-89.9</v>
      </c>
      <c r="H1156" s="54">
        <v>-3192.7979999999998</v>
      </c>
      <c r="I1156" s="54">
        <v>4.0001600000000002</v>
      </c>
      <c r="J1156" s="54">
        <v>-671.9</v>
      </c>
      <c r="K1156" s="54">
        <v>97.545000000000002</v>
      </c>
      <c r="L1156" s="54">
        <v>29.892199999999999</v>
      </c>
      <c r="M1156" s="54">
        <v>6.0701000000000001</v>
      </c>
      <c r="N1156" s="54">
        <v>0</v>
      </c>
      <c r="O1156" s="54">
        <v>1394.45</v>
      </c>
    </row>
    <row r="1157" spans="2:15" x14ac:dyDescent="0.2">
      <c r="B1157" s="54">
        <v>95.833500000000001</v>
      </c>
      <c r="C1157" s="54">
        <v>1398.99</v>
      </c>
      <c r="D1157" s="54">
        <v>0.50740200000000002</v>
      </c>
      <c r="E1157" s="54">
        <v>20.436699999999998</v>
      </c>
      <c r="F1157" s="54">
        <v>3.9997799999999999</v>
      </c>
      <c r="G1157" s="54">
        <v>-89.9</v>
      </c>
      <c r="H1157" s="54">
        <v>-3194.8980000000001</v>
      </c>
      <c r="I1157" s="54">
        <v>3.9997799999999999</v>
      </c>
      <c r="J1157" s="54">
        <v>-671.9</v>
      </c>
      <c r="K1157" s="54">
        <v>93.935699999999997</v>
      </c>
      <c r="L1157" s="54">
        <v>30.014600000000002</v>
      </c>
      <c r="M1157" s="54">
        <v>6.0660800000000004</v>
      </c>
      <c r="N1157" s="54">
        <v>-3.1799999999999998E-4</v>
      </c>
      <c r="O1157" s="54">
        <v>1394.44</v>
      </c>
    </row>
    <row r="1158" spans="2:15" x14ac:dyDescent="0.2">
      <c r="B1158" s="54">
        <v>95.916899999999998</v>
      </c>
      <c r="C1158" s="54">
        <v>1400.55</v>
      </c>
      <c r="D1158" s="54">
        <v>0.480966</v>
      </c>
      <c r="E1158" s="54">
        <v>20.436699999999998</v>
      </c>
      <c r="F1158" s="54">
        <v>3.99973</v>
      </c>
      <c r="G1158" s="54">
        <v>-89.9</v>
      </c>
      <c r="H1158" s="54">
        <v>-3196.6979999999999</v>
      </c>
      <c r="I1158" s="54">
        <v>3.99973</v>
      </c>
      <c r="J1158" s="54">
        <v>-672.08799999999997</v>
      </c>
      <c r="K1158" s="54">
        <v>97.346800000000002</v>
      </c>
      <c r="L1158" s="54">
        <v>30.014800000000001</v>
      </c>
      <c r="M1158" s="54">
        <v>6.0638699999999996</v>
      </c>
      <c r="N1158" s="54">
        <v>-1.274E-5</v>
      </c>
      <c r="O1158" s="54">
        <v>1394.23</v>
      </c>
    </row>
    <row r="1159" spans="2:15" x14ac:dyDescent="0.2">
      <c r="B1159" s="54">
        <v>96.000200000000007</v>
      </c>
      <c r="C1159" s="54">
        <v>1401.8</v>
      </c>
      <c r="D1159" s="54">
        <v>0.42381200000000002</v>
      </c>
      <c r="E1159" s="54">
        <v>20.453199999999999</v>
      </c>
      <c r="F1159" s="54">
        <v>3.9996700000000001</v>
      </c>
      <c r="G1159" s="54">
        <v>-89.9</v>
      </c>
      <c r="H1159" s="54">
        <v>-3198.5079999999998</v>
      </c>
      <c r="I1159" s="54">
        <v>3.9996700000000001</v>
      </c>
      <c r="J1159" s="54">
        <v>-673.4</v>
      </c>
      <c r="K1159" s="54">
        <v>93.996700000000004</v>
      </c>
      <c r="L1159" s="54">
        <v>29.965900000000001</v>
      </c>
      <c r="M1159" s="54">
        <v>6.0638899999999998</v>
      </c>
      <c r="N1159" s="54">
        <v>-3.1799999999999998E-4</v>
      </c>
      <c r="O1159" s="54">
        <v>1394.49</v>
      </c>
    </row>
    <row r="1160" spans="2:15" x14ac:dyDescent="0.2">
      <c r="B1160" s="54">
        <v>96.083500000000001</v>
      </c>
      <c r="C1160" s="54">
        <v>1403.62</v>
      </c>
      <c r="D1160" s="54">
        <v>0.43970599999999999</v>
      </c>
      <c r="E1160" s="54">
        <v>20.4346</v>
      </c>
      <c r="F1160" s="54">
        <v>3.9998399999999998</v>
      </c>
      <c r="G1160" s="54">
        <v>-89.9</v>
      </c>
      <c r="H1160" s="54">
        <v>-3200.21</v>
      </c>
      <c r="I1160" s="54">
        <v>3.9998399999999998</v>
      </c>
      <c r="J1160" s="54">
        <v>-674.8</v>
      </c>
      <c r="K1160" s="54">
        <v>97.140500000000003</v>
      </c>
      <c r="L1160" s="54">
        <v>29.990300000000001</v>
      </c>
      <c r="M1160" s="54">
        <v>6.0599600000000002</v>
      </c>
      <c r="N1160" s="54">
        <v>1.272E-5</v>
      </c>
      <c r="O1160" s="54">
        <v>1394.01</v>
      </c>
    </row>
    <row r="1161" spans="2:15" x14ac:dyDescent="0.2">
      <c r="B1161" s="54">
        <v>96.166899999999998</v>
      </c>
      <c r="C1161" s="54">
        <v>1404.34</v>
      </c>
      <c r="D1161" s="54">
        <v>0.42308499999999999</v>
      </c>
      <c r="E1161" s="54">
        <v>20.406400000000001</v>
      </c>
      <c r="F1161" s="54">
        <v>4.0002199999999997</v>
      </c>
      <c r="G1161" s="54">
        <v>-90</v>
      </c>
      <c r="H1161" s="54">
        <v>-3201.9979999999996</v>
      </c>
      <c r="I1161" s="54">
        <v>4.0002199999999997</v>
      </c>
      <c r="J1161" s="54">
        <v>-676.2</v>
      </c>
      <c r="K1161" s="54">
        <v>92.674899999999994</v>
      </c>
      <c r="L1161" s="54">
        <v>30.0395</v>
      </c>
      <c r="M1161" s="54">
        <v>6.0561800000000003</v>
      </c>
      <c r="N1161" s="54">
        <v>0</v>
      </c>
      <c r="O1161" s="54">
        <v>1393.92</v>
      </c>
    </row>
    <row r="1162" spans="2:15" x14ac:dyDescent="0.2">
      <c r="B1162" s="54">
        <v>96.250200000000007</v>
      </c>
      <c r="C1162" s="54">
        <v>1408.09</v>
      </c>
      <c r="D1162" s="54">
        <v>0.44952500000000001</v>
      </c>
      <c r="E1162" s="54">
        <v>20.406400000000001</v>
      </c>
      <c r="F1162" s="54">
        <v>4.0000999999999998</v>
      </c>
      <c r="G1162" s="54">
        <v>-89.9</v>
      </c>
      <c r="H1162" s="54">
        <v>-3203.7979999999998</v>
      </c>
      <c r="I1162" s="54">
        <v>4.0000999999999998</v>
      </c>
      <c r="J1162" s="54">
        <v>-677.58799999999997</v>
      </c>
      <c r="K1162" s="54">
        <v>92.921099999999996</v>
      </c>
      <c r="L1162" s="54">
        <v>30.014600000000002</v>
      </c>
      <c r="M1162" s="54">
        <v>6.0508699999999997</v>
      </c>
      <c r="N1162" s="54">
        <v>0</v>
      </c>
      <c r="O1162" s="54">
        <v>1393.68</v>
      </c>
    </row>
    <row r="1163" spans="2:15" x14ac:dyDescent="0.2">
      <c r="B1163" s="54">
        <v>96.333500000000001</v>
      </c>
      <c r="C1163" s="54">
        <v>1408.33</v>
      </c>
      <c r="D1163" s="54">
        <v>0.45374100000000001</v>
      </c>
      <c r="E1163" s="54">
        <v>20.407699999999998</v>
      </c>
      <c r="F1163" s="54">
        <v>3.9998899999999997</v>
      </c>
      <c r="G1163" s="54">
        <v>-90</v>
      </c>
      <c r="H1163" s="54">
        <v>-3205.6079999999997</v>
      </c>
      <c r="I1163" s="54">
        <v>3.9998899999999997</v>
      </c>
      <c r="J1163" s="54">
        <v>-678.8</v>
      </c>
      <c r="K1163" s="54">
        <v>94.392499999999998</v>
      </c>
      <c r="L1163" s="54">
        <v>29.990300000000001</v>
      </c>
      <c r="M1163" s="54">
        <v>6.0494899999999996</v>
      </c>
      <c r="N1163" s="54">
        <v>-3.1164000000000002E-4</v>
      </c>
      <c r="O1163" s="54">
        <v>1394.4</v>
      </c>
    </row>
    <row r="1164" spans="2:15" x14ac:dyDescent="0.2">
      <c r="B1164" s="54">
        <v>96.416899999999998</v>
      </c>
      <c r="C1164" s="54">
        <v>1409.6</v>
      </c>
      <c r="D1164" s="54">
        <v>0.446689</v>
      </c>
      <c r="E1164" s="54">
        <v>20.413900000000002</v>
      </c>
      <c r="F1164" s="54">
        <v>4.0000099999999996</v>
      </c>
      <c r="G1164" s="54">
        <v>-90</v>
      </c>
      <c r="H1164" s="54">
        <v>-3207.31</v>
      </c>
      <c r="I1164" s="54">
        <v>4.0000099999999996</v>
      </c>
      <c r="J1164" s="54">
        <v>-680.18799999999999</v>
      </c>
      <c r="K1164" s="54">
        <v>92.930099999999996</v>
      </c>
      <c r="L1164" s="54">
        <v>29.990600000000001</v>
      </c>
      <c r="M1164" s="54">
        <v>6.0462199999999999</v>
      </c>
      <c r="N1164" s="54">
        <v>-3.1164000000000002E-4</v>
      </c>
      <c r="O1164" s="54">
        <v>1393.84</v>
      </c>
    </row>
    <row r="1165" spans="2:15" x14ac:dyDescent="0.2">
      <c r="B1165" s="54">
        <v>96.500200000000007</v>
      </c>
      <c r="C1165" s="54">
        <v>1410.98</v>
      </c>
      <c r="D1165" s="54">
        <v>0.44365399999999999</v>
      </c>
      <c r="E1165" s="54">
        <v>20.416499999999999</v>
      </c>
      <c r="F1165" s="54">
        <v>4.0000900000000001</v>
      </c>
      <c r="G1165" s="54">
        <v>-90</v>
      </c>
      <c r="H1165" s="54">
        <v>-3209.098</v>
      </c>
      <c r="I1165" s="54">
        <v>4.0000900000000001</v>
      </c>
      <c r="J1165" s="54">
        <v>-681.4</v>
      </c>
      <c r="K1165" s="54">
        <v>94.757499999999993</v>
      </c>
      <c r="L1165" s="54">
        <v>30.0396</v>
      </c>
      <c r="M1165" s="54">
        <v>6.0423600000000004</v>
      </c>
      <c r="N1165" s="54">
        <v>-3.1799999999999998E-4</v>
      </c>
      <c r="O1165" s="54">
        <v>1393.42</v>
      </c>
    </row>
    <row r="1166" spans="2:15" x14ac:dyDescent="0.2">
      <c r="B1166" s="54">
        <v>96.583500000000001</v>
      </c>
      <c r="C1166" s="54">
        <v>1412.66</v>
      </c>
      <c r="D1166" s="54">
        <v>0.44365399999999999</v>
      </c>
      <c r="E1166" s="54">
        <v>20.416499999999999</v>
      </c>
      <c r="F1166" s="54">
        <v>3.9999500000000001</v>
      </c>
      <c r="G1166" s="54">
        <v>-90</v>
      </c>
      <c r="H1166" s="54">
        <v>-3210.8980000000001</v>
      </c>
      <c r="I1166" s="54">
        <v>3.9999500000000001</v>
      </c>
      <c r="J1166" s="54">
        <v>-682.68799999999999</v>
      </c>
      <c r="K1166" s="54">
        <v>94.565600000000003</v>
      </c>
      <c r="L1166" s="54">
        <v>30.0151</v>
      </c>
      <c r="M1166" s="54">
        <v>6.0385499999999999</v>
      </c>
      <c r="N1166" s="54">
        <v>3.1799999999999998E-4</v>
      </c>
      <c r="O1166" s="54">
        <v>1394.44</v>
      </c>
    </row>
    <row r="1167" spans="2:15" x14ac:dyDescent="0.2">
      <c r="B1167" s="54">
        <v>96.666899999999998</v>
      </c>
      <c r="C1167" s="54">
        <v>1413.89</v>
      </c>
      <c r="D1167" s="54">
        <v>0.43680000000000002</v>
      </c>
      <c r="E1167" s="54">
        <v>20.415299999999998</v>
      </c>
      <c r="F1167" s="54">
        <v>3.9999700000000002</v>
      </c>
      <c r="G1167" s="54">
        <v>-89.9</v>
      </c>
      <c r="H1167" s="54">
        <v>-3212.6079999999997</v>
      </c>
      <c r="I1167" s="54">
        <v>3.9999700000000002</v>
      </c>
      <c r="J1167" s="54">
        <v>-683.9</v>
      </c>
      <c r="K1167" s="54">
        <v>94.5154</v>
      </c>
      <c r="L1167" s="54">
        <v>29.990300000000001</v>
      </c>
      <c r="M1167" s="54">
        <v>6.0366</v>
      </c>
      <c r="N1167" s="54">
        <v>3.1799999999999998E-4</v>
      </c>
      <c r="O1167" s="54">
        <v>1393.72</v>
      </c>
    </row>
    <row r="1168" spans="2:15" x14ac:dyDescent="0.2">
      <c r="B1168" s="54">
        <v>96.750200000000007</v>
      </c>
      <c r="C1168" s="54">
        <v>1414.12</v>
      </c>
      <c r="D1168" s="54">
        <v>0.44561400000000001</v>
      </c>
      <c r="E1168" s="54">
        <v>20.409099999999999</v>
      </c>
      <c r="F1168" s="54">
        <v>4</v>
      </c>
      <c r="G1168" s="54">
        <v>-89.9</v>
      </c>
      <c r="H1168" s="54">
        <v>-3214.3980000000001</v>
      </c>
      <c r="I1168" s="54">
        <v>4</v>
      </c>
      <c r="J1168" s="54">
        <v>-685.18799999999999</v>
      </c>
      <c r="K1168" s="54">
        <v>94.796000000000006</v>
      </c>
      <c r="L1168" s="54">
        <v>29.990600000000001</v>
      </c>
      <c r="M1168" s="54">
        <v>6.0343099999999996</v>
      </c>
      <c r="N1168" s="54">
        <v>3.1164000000000002E-4</v>
      </c>
      <c r="O1168" s="54">
        <v>1393.83</v>
      </c>
    </row>
    <row r="1169" spans="2:15" x14ac:dyDescent="0.2">
      <c r="B1169" s="54">
        <v>96.833500000000001</v>
      </c>
      <c r="C1169" s="54">
        <v>1415.8</v>
      </c>
      <c r="D1169" s="54">
        <v>0.44365399999999999</v>
      </c>
      <c r="E1169" s="54">
        <v>20.406400000000001</v>
      </c>
      <c r="F1169" s="54">
        <v>3.9997799999999999</v>
      </c>
      <c r="G1169" s="54">
        <v>-89.9</v>
      </c>
      <c r="H1169" s="54">
        <v>-3216.1099999999997</v>
      </c>
      <c r="I1169" s="54">
        <v>3.9997799999999999</v>
      </c>
      <c r="J1169" s="54">
        <v>-686.4</v>
      </c>
      <c r="K1169" s="54">
        <v>94.691999999999993</v>
      </c>
      <c r="L1169" s="54">
        <v>29.916599999999999</v>
      </c>
      <c r="M1169" s="54">
        <v>6.0314300000000003</v>
      </c>
      <c r="N1169" s="54">
        <v>-6.3600000000000001E-6</v>
      </c>
      <c r="O1169" s="54">
        <v>1393.81</v>
      </c>
    </row>
    <row r="1170" spans="2:15" x14ac:dyDescent="0.2">
      <c r="B1170" s="54">
        <v>96.916899999999998</v>
      </c>
      <c r="C1170" s="54">
        <v>1417.33</v>
      </c>
      <c r="D1170" s="54">
        <v>0.44365399999999999</v>
      </c>
      <c r="E1170" s="54">
        <v>20.406400000000001</v>
      </c>
      <c r="F1170" s="54">
        <v>4.0001499999999997</v>
      </c>
      <c r="G1170" s="54">
        <v>-89.9</v>
      </c>
      <c r="H1170" s="54">
        <v>-3217.91</v>
      </c>
      <c r="I1170" s="54">
        <v>4.0001499999999997</v>
      </c>
      <c r="J1170" s="54">
        <v>-687.68799999999999</v>
      </c>
      <c r="K1170" s="54">
        <v>92.998800000000003</v>
      </c>
      <c r="L1170" s="54">
        <v>30.0153</v>
      </c>
      <c r="M1170" s="54">
        <v>6.02691</v>
      </c>
      <c r="N1170" s="54">
        <v>-6.3600000000000001E-6</v>
      </c>
      <c r="O1170" s="54">
        <v>1394.35</v>
      </c>
    </row>
    <row r="1171" spans="2:15" x14ac:dyDescent="0.2">
      <c r="B1171" s="54">
        <v>97.000200000000007</v>
      </c>
      <c r="C1171" s="54">
        <v>1418.76</v>
      </c>
      <c r="D1171" s="54">
        <v>0.43858900000000001</v>
      </c>
      <c r="E1171" s="54">
        <v>20.415299999999998</v>
      </c>
      <c r="F1171" s="54">
        <v>4.0001300000000004</v>
      </c>
      <c r="G1171" s="54">
        <v>-89.9</v>
      </c>
      <c r="H1171" s="54">
        <v>-3219.71</v>
      </c>
      <c r="I1171" s="54">
        <v>4.0001300000000004</v>
      </c>
      <c r="J1171" s="54">
        <v>-688.88800000000003</v>
      </c>
      <c r="K1171" s="54">
        <v>94.3095</v>
      </c>
      <c r="L1171" s="54">
        <v>30.064299999999999</v>
      </c>
      <c r="M1171" s="54">
        <v>6.0237699999999998</v>
      </c>
      <c r="N1171" s="54">
        <v>1.272E-5</v>
      </c>
      <c r="O1171" s="54">
        <v>1394.39</v>
      </c>
    </row>
    <row r="1172" spans="2:15" x14ac:dyDescent="0.2">
      <c r="B1172" s="54">
        <v>97.083500000000001</v>
      </c>
      <c r="C1172" s="54">
        <v>1419.88</v>
      </c>
      <c r="D1172" s="54">
        <v>0.45624500000000001</v>
      </c>
      <c r="E1172" s="54">
        <v>20.409099999999999</v>
      </c>
      <c r="F1172" s="54">
        <v>4.0003900000000003</v>
      </c>
      <c r="G1172" s="54">
        <v>-89.9</v>
      </c>
      <c r="H1172" s="54">
        <v>-3221.598</v>
      </c>
      <c r="I1172" s="54">
        <v>4.0003900000000003</v>
      </c>
      <c r="J1172" s="54">
        <v>-690.1</v>
      </c>
      <c r="K1172" s="54">
        <v>92.798500000000004</v>
      </c>
      <c r="L1172" s="54">
        <v>30.0153</v>
      </c>
      <c r="M1172" s="54">
        <v>6.0197200000000004</v>
      </c>
      <c r="N1172" s="54">
        <v>0</v>
      </c>
      <c r="O1172" s="54">
        <v>1393.47</v>
      </c>
    </row>
    <row r="1173" spans="2:15" x14ac:dyDescent="0.2">
      <c r="B1173" s="54">
        <v>97.166899999999998</v>
      </c>
      <c r="C1173" s="54">
        <v>1421.05</v>
      </c>
      <c r="D1173" s="54">
        <v>0.46058100000000002</v>
      </c>
      <c r="E1173" s="54">
        <v>20.407699999999998</v>
      </c>
      <c r="F1173" s="54">
        <v>4.0001199999999999</v>
      </c>
      <c r="G1173" s="54">
        <v>-90</v>
      </c>
      <c r="H1173" s="54">
        <v>-3223.3980000000001</v>
      </c>
      <c r="I1173" s="54">
        <v>4.0001199999999999</v>
      </c>
      <c r="J1173" s="54">
        <v>-691.3</v>
      </c>
      <c r="K1173" s="54">
        <v>92.890900000000002</v>
      </c>
      <c r="L1173" s="54">
        <v>29.990600000000001</v>
      </c>
      <c r="M1173" s="54">
        <v>6.0171799999999998</v>
      </c>
      <c r="N1173" s="54">
        <v>-6.1152000000000005E-4</v>
      </c>
      <c r="O1173" s="54">
        <v>1393.85</v>
      </c>
    </row>
    <row r="1174" spans="2:15" x14ac:dyDescent="0.2">
      <c r="B1174" s="54">
        <v>97.250200000000007</v>
      </c>
      <c r="C1174" s="54">
        <v>1423.2</v>
      </c>
      <c r="D1174" s="54">
        <v>0.458818</v>
      </c>
      <c r="E1174" s="54">
        <v>20.413900000000002</v>
      </c>
      <c r="F1174" s="54">
        <v>3.9996</v>
      </c>
      <c r="G1174" s="54">
        <v>-90</v>
      </c>
      <c r="H1174" s="54">
        <v>-3225.1099999999997</v>
      </c>
      <c r="I1174" s="54">
        <v>3.9996</v>
      </c>
      <c r="J1174" s="54">
        <v>-692.5</v>
      </c>
      <c r="K1174" s="54">
        <v>92.850099999999998</v>
      </c>
      <c r="L1174" s="54">
        <v>30.039100000000001</v>
      </c>
      <c r="M1174" s="54">
        <v>6.0123699999999998</v>
      </c>
      <c r="N1174" s="54">
        <v>4.4520000000000001E-5</v>
      </c>
      <c r="O1174" s="54">
        <v>1394.03</v>
      </c>
    </row>
    <row r="1175" spans="2:15" x14ac:dyDescent="0.2">
      <c r="B1175" s="54">
        <v>97.333500000000001</v>
      </c>
      <c r="C1175" s="54">
        <v>1424.44</v>
      </c>
      <c r="D1175" s="54">
        <v>0.455899</v>
      </c>
      <c r="E1175" s="54">
        <v>20.415299999999998</v>
      </c>
      <c r="F1175" s="54">
        <v>3.9998399999999998</v>
      </c>
      <c r="G1175" s="54">
        <v>-90</v>
      </c>
      <c r="H1175" s="54">
        <v>-3226.91</v>
      </c>
      <c r="I1175" s="54">
        <v>3.9998399999999998</v>
      </c>
      <c r="J1175" s="54">
        <v>-693.7</v>
      </c>
      <c r="K1175" s="54">
        <v>92.842200000000005</v>
      </c>
      <c r="L1175" s="54">
        <v>29.990300000000001</v>
      </c>
      <c r="M1175" s="54">
        <v>6.0091900000000003</v>
      </c>
      <c r="N1175" s="54">
        <v>4.4520000000000001E-5</v>
      </c>
      <c r="O1175" s="54">
        <v>1393.92</v>
      </c>
    </row>
    <row r="1176" spans="2:15" x14ac:dyDescent="0.2">
      <c r="B1176" s="54">
        <v>97.416899999999998</v>
      </c>
      <c r="C1176" s="54">
        <v>1425</v>
      </c>
      <c r="D1176" s="54">
        <v>0.45942300000000003</v>
      </c>
      <c r="E1176" s="54">
        <v>20.409099999999999</v>
      </c>
      <c r="F1176" s="54">
        <v>4.0001100000000003</v>
      </c>
      <c r="G1176" s="54">
        <v>-90</v>
      </c>
      <c r="H1176" s="54">
        <v>-3228.7979999999998</v>
      </c>
      <c r="I1176" s="54">
        <v>4.0001100000000003</v>
      </c>
      <c r="J1176" s="54">
        <v>-694.8</v>
      </c>
      <c r="K1176" s="54">
        <v>92.917400000000001</v>
      </c>
      <c r="L1176" s="54">
        <v>29.965900000000001</v>
      </c>
      <c r="M1176" s="54">
        <v>6.0070300000000003</v>
      </c>
      <c r="N1176" s="54">
        <v>-2.7984E-4</v>
      </c>
      <c r="O1176" s="54">
        <v>1393.73</v>
      </c>
    </row>
    <row r="1177" spans="2:15" x14ac:dyDescent="0.2">
      <c r="B1177" s="54">
        <v>97.500200000000007</v>
      </c>
      <c r="C1177" s="54">
        <v>1427.2</v>
      </c>
      <c r="D1177" s="54">
        <v>0.46022400000000002</v>
      </c>
      <c r="E1177" s="54">
        <v>20.406400000000001</v>
      </c>
      <c r="F1177" s="54">
        <v>4.0000299999999998</v>
      </c>
      <c r="G1177" s="54">
        <v>-90</v>
      </c>
      <c r="H1177" s="54">
        <v>-3230.5099999999998</v>
      </c>
      <c r="I1177" s="54">
        <v>4.0000299999999998</v>
      </c>
      <c r="J1177" s="54">
        <v>-696</v>
      </c>
      <c r="K1177" s="54">
        <v>92.921800000000005</v>
      </c>
      <c r="L1177" s="54">
        <v>29.941199999999998</v>
      </c>
      <c r="M1177" s="54">
        <v>6.00345</v>
      </c>
      <c r="N1177" s="54">
        <v>-3.1799999999999998E-4</v>
      </c>
      <c r="O1177" s="54">
        <v>1394.39</v>
      </c>
    </row>
    <row r="1178" spans="2:15" x14ac:dyDescent="0.2">
      <c r="B1178" s="54">
        <v>97.583500000000001</v>
      </c>
      <c r="C1178" s="54">
        <v>1428.36</v>
      </c>
      <c r="D1178" s="54">
        <v>0.45669199999999999</v>
      </c>
      <c r="E1178" s="54">
        <v>20.406400000000001</v>
      </c>
      <c r="F1178" s="54">
        <v>4.0001499999999997</v>
      </c>
      <c r="G1178" s="54">
        <v>-89.9</v>
      </c>
      <c r="H1178" s="54">
        <v>-3232.3980000000001</v>
      </c>
      <c r="I1178" s="54">
        <v>4.0001499999999997</v>
      </c>
      <c r="J1178" s="54">
        <v>-697.1</v>
      </c>
      <c r="K1178" s="54">
        <v>93.014499999999998</v>
      </c>
      <c r="L1178" s="54">
        <v>29.965599999999998</v>
      </c>
      <c r="M1178" s="54">
        <v>5.9980599999999997</v>
      </c>
      <c r="N1178" s="54">
        <v>0</v>
      </c>
      <c r="O1178" s="54">
        <v>1393.67</v>
      </c>
    </row>
    <row r="1179" spans="2:15" x14ac:dyDescent="0.2">
      <c r="B1179" s="54">
        <v>97.666899999999998</v>
      </c>
      <c r="C1179" s="54">
        <v>1429.53</v>
      </c>
      <c r="D1179" s="54">
        <v>0.450851</v>
      </c>
      <c r="E1179" s="54">
        <v>20.386199999999999</v>
      </c>
      <c r="F1179" s="54">
        <v>3.9997500000000001</v>
      </c>
      <c r="G1179" s="54">
        <v>-90</v>
      </c>
      <c r="H1179" s="54">
        <v>-3234.21</v>
      </c>
      <c r="I1179" s="54">
        <v>3.9997500000000001</v>
      </c>
      <c r="J1179" s="54">
        <v>-698.3</v>
      </c>
      <c r="K1179" s="54">
        <v>94.484700000000004</v>
      </c>
      <c r="L1179" s="54">
        <v>29.990300000000001</v>
      </c>
      <c r="M1179" s="54">
        <v>5.99512</v>
      </c>
      <c r="N1179" s="54">
        <v>2.544E-4</v>
      </c>
      <c r="O1179" s="54">
        <v>1393.74</v>
      </c>
    </row>
    <row r="1180" spans="2:15" x14ac:dyDescent="0.2">
      <c r="B1180" s="54">
        <v>97.750200000000007</v>
      </c>
      <c r="C1180" s="54">
        <v>1431.13</v>
      </c>
      <c r="D1180" s="54">
        <v>0.457901</v>
      </c>
      <c r="E1180" s="54">
        <v>20.386199999999999</v>
      </c>
      <c r="F1180" s="54">
        <v>3.9999599999999997</v>
      </c>
      <c r="G1180" s="54">
        <v>-90</v>
      </c>
      <c r="H1180" s="54">
        <v>-3236.0099999999998</v>
      </c>
      <c r="I1180" s="54">
        <v>3.9999599999999997</v>
      </c>
      <c r="J1180" s="54">
        <v>-699.4</v>
      </c>
      <c r="K1180" s="54">
        <v>92.949299999999994</v>
      </c>
      <c r="L1180" s="54">
        <v>30.039100000000001</v>
      </c>
      <c r="M1180" s="54">
        <v>5.9911700000000003</v>
      </c>
      <c r="N1180" s="54">
        <v>-2.544E-5</v>
      </c>
      <c r="O1180" s="54">
        <v>1393.74</v>
      </c>
    </row>
    <row r="1181" spans="2:15" x14ac:dyDescent="0.2">
      <c r="B1181" s="54">
        <v>97.833500000000001</v>
      </c>
      <c r="C1181" s="54">
        <v>1432.8</v>
      </c>
      <c r="D1181" s="54">
        <v>0.45841399999999999</v>
      </c>
      <c r="E1181" s="54">
        <v>20.406400000000001</v>
      </c>
      <c r="F1181" s="54">
        <v>3.9999500000000001</v>
      </c>
      <c r="G1181" s="54">
        <v>-90</v>
      </c>
      <c r="H1181" s="54">
        <v>-3237.81</v>
      </c>
      <c r="I1181" s="54">
        <v>3.9999500000000001</v>
      </c>
      <c r="J1181" s="54">
        <v>-700.6</v>
      </c>
      <c r="K1181" s="54">
        <v>94.6875</v>
      </c>
      <c r="L1181" s="54">
        <v>29.965599999999998</v>
      </c>
      <c r="M1181" s="54">
        <v>5.9869000000000003</v>
      </c>
      <c r="N1181" s="54">
        <v>2.544E-5</v>
      </c>
      <c r="O1181" s="54">
        <v>1393.81</v>
      </c>
    </row>
    <row r="1182" spans="2:15" x14ac:dyDescent="0.2">
      <c r="B1182" s="54">
        <v>97.916899999999998</v>
      </c>
      <c r="C1182" s="54">
        <v>1433.92</v>
      </c>
      <c r="D1182" s="54">
        <v>0.46017999999999998</v>
      </c>
      <c r="E1182" s="54">
        <v>20.406400000000001</v>
      </c>
      <c r="F1182" s="54">
        <v>4.0002800000000001</v>
      </c>
      <c r="G1182" s="54">
        <v>-90.1</v>
      </c>
      <c r="H1182" s="54">
        <v>-3239.6979999999999</v>
      </c>
      <c r="I1182" s="54">
        <v>4.0002800000000001</v>
      </c>
      <c r="J1182" s="54">
        <v>-701.78800000000001</v>
      </c>
      <c r="K1182" s="54">
        <v>92.912700000000001</v>
      </c>
      <c r="L1182" s="54">
        <v>29.916399999999999</v>
      </c>
      <c r="M1182" s="54">
        <v>5.9827200000000005</v>
      </c>
      <c r="N1182" s="54">
        <v>0</v>
      </c>
      <c r="O1182" s="54">
        <v>1393.54</v>
      </c>
    </row>
    <row r="1183" spans="2:15" x14ac:dyDescent="0.2">
      <c r="B1183" s="54">
        <v>98.000200000000007</v>
      </c>
      <c r="C1183" s="54">
        <v>1436.2</v>
      </c>
      <c r="D1183" s="54">
        <v>0.46093899999999999</v>
      </c>
      <c r="E1183" s="54">
        <v>20.415299999999998</v>
      </c>
      <c r="F1183" s="54">
        <v>4</v>
      </c>
      <c r="G1183" s="54">
        <v>-90.2</v>
      </c>
      <c r="H1183" s="54">
        <v>-3241.5079999999998</v>
      </c>
      <c r="I1183" s="54">
        <v>4</v>
      </c>
      <c r="J1183" s="54">
        <v>-702.9</v>
      </c>
      <c r="K1183" s="54">
        <v>92.633499999999998</v>
      </c>
      <c r="L1183" s="54">
        <v>29.965299999999999</v>
      </c>
      <c r="M1183" s="54">
        <v>5.9814100000000003</v>
      </c>
      <c r="N1183" s="54">
        <v>-2.544E-5</v>
      </c>
      <c r="O1183" s="54">
        <v>1394.08</v>
      </c>
    </row>
    <row r="1184" spans="2:15" x14ac:dyDescent="0.2">
      <c r="B1184" s="54">
        <v>98.083500000000001</v>
      </c>
      <c r="C1184" s="54">
        <v>1436.66</v>
      </c>
      <c r="D1184" s="54">
        <v>0.46093899999999999</v>
      </c>
      <c r="E1184" s="54">
        <v>20.409099999999999</v>
      </c>
      <c r="F1184" s="54">
        <v>3.9997600000000002</v>
      </c>
      <c r="G1184" s="54">
        <v>-90.4</v>
      </c>
      <c r="H1184" s="54">
        <v>-3243.2979999999998</v>
      </c>
      <c r="I1184" s="54">
        <v>3.9997600000000002</v>
      </c>
      <c r="J1184" s="54">
        <v>-704.1</v>
      </c>
      <c r="K1184" s="54">
        <v>94.655500000000004</v>
      </c>
      <c r="L1184" s="54">
        <v>30.039100000000001</v>
      </c>
      <c r="M1184" s="54">
        <v>5.9782599999999997</v>
      </c>
      <c r="N1184" s="54">
        <v>-2.7984E-4</v>
      </c>
      <c r="O1184" s="54">
        <v>1393.97</v>
      </c>
    </row>
    <row r="1185" spans="2:15" x14ac:dyDescent="0.2">
      <c r="B1185" s="54">
        <v>98.166899999999998</v>
      </c>
      <c r="C1185" s="54">
        <v>1438.6</v>
      </c>
      <c r="D1185" s="54">
        <v>0.45841700000000002</v>
      </c>
      <c r="E1185" s="54">
        <v>20.406400000000001</v>
      </c>
      <c r="F1185" s="54">
        <v>3.9997500000000001</v>
      </c>
      <c r="G1185" s="54">
        <v>-90.5</v>
      </c>
      <c r="H1185" s="54">
        <v>-3245.0099999999998</v>
      </c>
      <c r="I1185" s="54">
        <v>3.9997500000000001</v>
      </c>
      <c r="J1185" s="54">
        <v>-705.28800000000001</v>
      </c>
      <c r="K1185" s="54">
        <v>92.882599999999996</v>
      </c>
      <c r="L1185" s="54">
        <v>29.965599999999998</v>
      </c>
      <c r="M1185" s="54">
        <v>5.9757300000000004</v>
      </c>
      <c r="N1185" s="54">
        <v>-3.1799999999999998E-4</v>
      </c>
      <c r="O1185" s="54">
        <v>1394.46</v>
      </c>
    </row>
    <row r="1186" spans="2:15" x14ac:dyDescent="0.2">
      <c r="B1186" s="54">
        <v>98.250200000000007</v>
      </c>
      <c r="C1186" s="54">
        <v>1440.35</v>
      </c>
      <c r="D1186" s="54">
        <v>0.46017999999999998</v>
      </c>
      <c r="E1186" s="54">
        <v>20.406400000000001</v>
      </c>
      <c r="F1186" s="54">
        <v>3.9999799999999999</v>
      </c>
      <c r="G1186" s="54">
        <v>-90.7</v>
      </c>
      <c r="H1186" s="54">
        <v>-3246.8980000000001</v>
      </c>
      <c r="I1186" s="54">
        <v>3.9999799999999999</v>
      </c>
      <c r="J1186" s="54">
        <v>-706.59799999999996</v>
      </c>
      <c r="K1186" s="54">
        <v>92.922799999999995</v>
      </c>
      <c r="L1186" s="54">
        <v>30.088699999999999</v>
      </c>
      <c r="M1186" s="54">
        <v>5.97281</v>
      </c>
      <c r="N1186" s="54">
        <v>-3.0528E-4</v>
      </c>
      <c r="O1186" s="54">
        <v>1394.23</v>
      </c>
    </row>
    <row r="1187" spans="2:15" x14ac:dyDescent="0.2">
      <c r="B1187" s="54">
        <v>98.333500000000001</v>
      </c>
      <c r="C1187" s="54">
        <v>1441.26</v>
      </c>
      <c r="D1187" s="54">
        <v>0.45805800000000002</v>
      </c>
      <c r="E1187" s="54">
        <v>20.4039</v>
      </c>
      <c r="F1187" s="54">
        <v>3.9999799999999999</v>
      </c>
      <c r="G1187" s="54">
        <v>-90.9</v>
      </c>
      <c r="H1187" s="54">
        <v>-3248.7079999999996</v>
      </c>
      <c r="I1187" s="54">
        <v>3.9999799999999999</v>
      </c>
      <c r="J1187" s="54">
        <v>-707.8</v>
      </c>
      <c r="K1187" s="54">
        <v>92.757900000000006</v>
      </c>
      <c r="L1187" s="54">
        <v>29.990099999999998</v>
      </c>
      <c r="M1187" s="54">
        <v>5.98034</v>
      </c>
      <c r="N1187" s="54">
        <v>0</v>
      </c>
      <c r="O1187" s="54">
        <v>1393.98</v>
      </c>
    </row>
    <row r="1188" spans="2:15" x14ac:dyDescent="0.2">
      <c r="B1188" s="54">
        <v>98.416899999999998</v>
      </c>
      <c r="C1188" s="54">
        <v>1443.6</v>
      </c>
      <c r="D1188" s="54">
        <v>0.45805800000000002</v>
      </c>
      <c r="E1188" s="54">
        <v>20.391500000000001</v>
      </c>
      <c r="F1188" s="54">
        <v>4.0000099999999996</v>
      </c>
      <c r="G1188" s="54">
        <v>-91</v>
      </c>
      <c r="H1188" s="54">
        <v>-3250.598</v>
      </c>
      <c r="I1188" s="54">
        <v>4.0000099999999996</v>
      </c>
      <c r="J1188" s="54">
        <v>-709.1</v>
      </c>
      <c r="K1188" s="54">
        <v>94.498000000000005</v>
      </c>
      <c r="L1188" s="54">
        <v>29.940899999999999</v>
      </c>
      <c r="M1188" s="54">
        <v>5.98393</v>
      </c>
      <c r="N1188" s="54">
        <v>3.0528E-4</v>
      </c>
      <c r="O1188" s="54">
        <v>1394.35</v>
      </c>
    </row>
    <row r="1189" spans="2:15" x14ac:dyDescent="0.2">
      <c r="B1189" s="54">
        <v>98.500200000000007</v>
      </c>
      <c r="C1189" s="54">
        <v>1443.8</v>
      </c>
      <c r="D1189" s="54">
        <v>0.45805800000000002</v>
      </c>
      <c r="E1189" s="54">
        <v>20.406400000000001</v>
      </c>
      <c r="F1189" s="54">
        <v>4</v>
      </c>
      <c r="G1189" s="54">
        <v>-91.1</v>
      </c>
      <c r="H1189" s="54">
        <v>-3252.2979999999998</v>
      </c>
      <c r="I1189" s="54">
        <v>4</v>
      </c>
      <c r="J1189" s="54">
        <v>-710.3</v>
      </c>
      <c r="K1189" s="54">
        <v>92.903400000000005</v>
      </c>
      <c r="L1189" s="54">
        <v>29.965399999999999</v>
      </c>
      <c r="M1189" s="54">
        <v>5.9850099999999999</v>
      </c>
      <c r="N1189" s="54">
        <v>-2.989E-4</v>
      </c>
      <c r="O1189" s="54">
        <v>1394.64</v>
      </c>
    </row>
    <row r="1190" spans="2:15" x14ac:dyDescent="0.2">
      <c r="B1190" s="54">
        <v>98.583500000000001</v>
      </c>
      <c r="C1190" s="54">
        <v>1446.06</v>
      </c>
      <c r="D1190" s="54">
        <v>0.45805800000000002</v>
      </c>
      <c r="E1190" s="54">
        <v>20.406400000000001</v>
      </c>
      <c r="F1190" s="54">
        <v>4.0003599999999997</v>
      </c>
      <c r="G1190" s="54">
        <v>-91.2</v>
      </c>
      <c r="H1190" s="54">
        <v>-3254.1099999999997</v>
      </c>
      <c r="I1190" s="54">
        <v>4.0003599999999997</v>
      </c>
      <c r="J1190" s="54">
        <v>-711.58799999999997</v>
      </c>
      <c r="K1190" s="54">
        <v>93.068399999999997</v>
      </c>
      <c r="L1190" s="54">
        <v>30.015000000000001</v>
      </c>
      <c r="M1190" s="54">
        <v>5.9896799999999999</v>
      </c>
      <c r="N1190" s="54">
        <v>3.0528E-4</v>
      </c>
      <c r="O1190" s="54">
        <v>1393.5</v>
      </c>
    </row>
    <row r="1191" spans="2:15" x14ac:dyDescent="0.2">
      <c r="B1191" s="54">
        <v>98.666899999999998</v>
      </c>
      <c r="C1191" s="54">
        <v>1448.3</v>
      </c>
      <c r="D1191" s="54">
        <v>0.45841799999999999</v>
      </c>
      <c r="E1191" s="54">
        <v>20.406400000000001</v>
      </c>
      <c r="F1191" s="54">
        <v>4.0001300000000004</v>
      </c>
      <c r="G1191" s="54">
        <v>-91.2</v>
      </c>
      <c r="H1191" s="54">
        <v>-3255.91</v>
      </c>
      <c r="I1191" s="54">
        <v>4.0001300000000004</v>
      </c>
      <c r="J1191" s="54">
        <v>-712.8</v>
      </c>
      <c r="K1191" s="54">
        <v>94.266199999999998</v>
      </c>
      <c r="L1191" s="54">
        <v>30.014600000000002</v>
      </c>
      <c r="M1191" s="54">
        <v>5.9889099999999997</v>
      </c>
      <c r="N1191" s="54">
        <v>2.8632699999999999E-13</v>
      </c>
      <c r="O1191" s="54">
        <v>1394.57</v>
      </c>
    </row>
    <row r="1192" spans="2:15" x14ac:dyDescent="0.2">
      <c r="B1192" s="54">
        <v>98.750200000000007</v>
      </c>
      <c r="C1192" s="54">
        <v>1449.44</v>
      </c>
      <c r="D1192" s="54">
        <v>0.46017999999999998</v>
      </c>
      <c r="E1192" s="54">
        <v>20.406400000000001</v>
      </c>
      <c r="F1192" s="54">
        <v>4.0004400000000002</v>
      </c>
      <c r="G1192" s="54">
        <v>-91.2</v>
      </c>
      <c r="H1192" s="54">
        <v>-3257.71</v>
      </c>
      <c r="I1192" s="54">
        <v>4.0004400000000002</v>
      </c>
      <c r="J1192" s="54">
        <v>-714</v>
      </c>
      <c r="K1192" s="54">
        <v>92.912999999999997</v>
      </c>
      <c r="L1192" s="54">
        <v>29.990300000000001</v>
      </c>
      <c r="M1192" s="54">
        <v>5.9883300000000004</v>
      </c>
      <c r="N1192" s="54">
        <v>-6.3699999999999998E-4</v>
      </c>
      <c r="O1192" s="54">
        <v>1393.4</v>
      </c>
    </row>
    <row r="1193" spans="2:15" x14ac:dyDescent="0.2">
      <c r="B1193" s="54">
        <v>98.833500000000001</v>
      </c>
      <c r="C1193" s="54">
        <v>1451.36</v>
      </c>
      <c r="D1193" s="54">
        <v>0.45770100000000002</v>
      </c>
      <c r="E1193" s="54">
        <v>20.415299999999998</v>
      </c>
      <c r="F1193" s="54">
        <v>3.9997099999999999</v>
      </c>
      <c r="G1193" s="54">
        <v>-91.3</v>
      </c>
      <c r="H1193" s="54">
        <v>-3259.5099999999998</v>
      </c>
      <c r="I1193" s="54">
        <v>3.9997099999999999</v>
      </c>
      <c r="J1193" s="54">
        <v>-715.28800000000001</v>
      </c>
      <c r="K1193" s="54">
        <v>92.901399999999995</v>
      </c>
      <c r="L1193" s="54">
        <v>29.990400000000001</v>
      </c>
      <c r="M1193" s="54">
        <v>5.9875400000000001</v>
      </c>
      <c r="N1193" s="54">
        <v>3.1799999999999998E-4</v>
      </c>
      <c r="O1193" s="54">
        <v>1394</v>
      </c>
    </row>
    <row r="1194" spans="2:15" x14ac:dyDescent="0.2">
      <c r="B1194" s="54">
        <v>98.916899999999998</v>
      </c>
      <c r="C1194" s="54">
        <v>1452.39</v>
      </c>
      <c r="D1194" s="54">
        <v>0.45593499999999998</v>
      </c>
      <c r="E1194" s="54">
        <v>20.409099999999999</v>
      </c>
      <c r="F1194" s="54">
        <v>3.9998399999999998</v>
      </c>
      <c r="G1194" s="54">
        <v>-91.4</v>
      </c>
      <c r="H1194" s="54">
        <v>-3261.3980000000001</v>
      </c>
      <c r="I1194" s="54">
        <v>3.9998399999999998</v>
      </c>
      <c r="J1194" s="54">
        <v>-716.5</v>
      </c>
      <c r="K1194" s="54">
        <v>92.958200000000005</v>
      </c>
      <c r="L1194" s="54">
        <v>29.9908</v>
      </c>
      <c r="M1194" s="54">
        <v>5.9905799999999996</v>
      </c>
      <c r="N1194" s="54">
        <v>-3.1799999999999998E-4</v>
      </c>
      <c r="O1194" s="54">
        <v>1394.65</v>
      </c>
    </row>
    <row r="1195" spans="2:15" x14ac:dyDescent="0.2">
      <c r="B1195" s="54">
        <v>99.000200000000007</v>
      </c>
      <c r="C1195" s="54">
        <v>1452.54</v>
      </c>
      <c r="D1195" s="54">
        <v>0.45084999999999997</v>
      </c>
      <c r="E1195" s="54">
        <v>20.415299999999998</v>
      </c>
      <c r="F1195" s="54">
        <v>3.9999000000000002</v>
      </c>
      <c r="G1195" s="54">
        <v>-91.4</v>
      </c>
      <c r="H1195" s="54">
        <v>-3263.2079999999996</v>
      </c>
      <c r="I1195" s="54">
        <v>3.9999000000000002</v>
      </c>
      <c r="J1195" s="54">
        <v>-717.7</v>
      </c>
      <c r="K1195" s="54">
        <v>94.297399999999996</v>
      </c>
      <c r="L1195" s="54">
        <v>30.0395</v>
      </c>
      <c r="M1195" s="54">
        <v>5.9888000000000003</v>
      </c>
      <c r="N1195" s="54">
        <v>0</v>
      </c>
      <c r="O1195" s="54">
        <v>1394.32</v>
      </c>
    </row>
    <row r="1196" spans="2:15" x14ac:dyDescent="0.2">
      <c r="B1196" s="54">
        <v>99.083500000000001</v>
      </c>
      <c r="C1196" s="54">
        <v>1455.39</v>
      </c>
      <c r="D1196" s="54">
        <v>0.45790199999999998</v>
      </c>
      <c r="E1196" s="54">
        <v>20.409099999999999</v>
      </c>
      <c r="F1196" s="54">
        <v>4.0000600000000004</v>
      </c>
      <c r="G1196" s="54">
        <v>-91.5</v>
      </c>
      <c r="H1196" s="54">
        <v>-3264.9979999999996</v>
      </c>
      <c r="I1196" s="54">
        <v>4.0000600000000004</v>
      </c>
      <c r="J1196" s="54">
        <v>-718.98800000000006</v>
      </c>
      <c r="K1196" s="54">
        <v>94.927000000000007</v>
      </c>
      <c r="L1196" s="54">
        <v>30.014600000000002</v>
      </c>
      <c r="M1196" s="54">
        <v>5.9862200000000003</v>
      </c>
      <c r="N1196" s="54">
        <v>-3.0528E-4</v>
      </c>
      <c r="O1196" s="54">
        <v>1393.92</v>
      </c>
    </row>
    <row r="1197" spans="2:15" x14ac:dyDescent="0.2">
      <c r="B1197" s="54">
        <v>99.166899999999998</v>
      </c>
      <c r="C1197" s="54">
        <v>1456.06</v>
      </c>
      <c r="D1197" s="54">
        <v>0.45805800000000002</v>
      </c>
      <c r="E1197" s="54">
        <v>20.4039</v>
      </c>
      <c r="F1197" s="54">
        <v>3.99953</v>
      </c>
      <c r="G1197" s="54">
        <v>-91.5</v>
      </c>
      <c r="H1197" s="54">
        <v>-3266.71</v>
      </c>
      <c r="I1197" s="54">
        <v>3.99953</v>
      </c>
      <c r="J1197" s="54">
        <v>-720.2</v>
      </c>
      <c r="K1197" s="54">
        <v>94.808000000000007</v>
      </c>
      <c r="L1197" s="54">
        <v>30.0151</v>
      </c>
      <c r="M1197" s="54">
        <v>5.9870799999999997</v>
      </c>
      <c r="N1197" s="54">
        <v>-3.1799999999999998E-4</v>
      </c>
      <c r="O1197" s="54">
        <v>1394.23</v>
      </c>
    </row>
    <row r="1198" spans="2:15" x14ac:dyDescent="0.2">
      <c r="B1198" s="54">
        <v>99.250200000000007</v>
      </c>
      <c r="C1198" s="54">
        <v>1457.62</v>
      </c>
      <c r="D1198" s="54">
        <v>0.45805800000000002</v>
      </c>
      <c r="E1198" s="54">
        <v>20.391500000000001</v>
      </c>
      <c r="F1198" s="54">
        <v>3.9998</v>
      </c>
      <c r="G1198" s="54">
        <v>-91.6</v>
      </c>
      <c r="H1198" s="54">
        <v>-3268.6099999999997</v>
      </c>
      <c r="I1198" s="54">
        <v>3.9998</v>
      </c>
      <c r="J1198" s="54">
        <v>-721.4</v>
      </c>
      <c r="K1198" s="54">
        <v>94.786900000000003</v>
      </c>
      <c r="L1198" s="54">
        <v>29.990099999999998</v>
      </c>
      <c r="M1198" s="54">
        <v>5.9902699999999998</v>
      </c>
      <c r="N1198" s="54">
        <v>-1.272E-5</v>
      </c>
      <c r="O1198" s="54">
        <v>1393.98</v>
      </c>
    </row>
    <row r="1199" spans="2:15" x14ac:dyDescent="0.2">
      <c r="B1199" s="54">
        <v>99.333500000000001</v>
      </c>
      <c r="C1199" s="54">
        <v>1458.93</v>
      </c>
      <c r="D1199" s="54">
        <v>0.45698499999999997</v>
      </c>
      <c r="E1199" s="54">
        <v>20.3887</v>
      </c>
      <c r="F1199" s="54">
        <v>4.0002399999999998</v>
      </c>
      <c r="G1199" s="54">
        <v>-91.6</v>
      </c>
      <c r="H1199" s="54">
        <v>-3270.4079999999999</v>
      </c>
      <c r="I1199" s="54">
        <v>4.0002399999999998</v>
      </c>
      <c r="J1199" s="54">
        <v>-722.6</v>
      </c>
      <c r="K1199" s="54">
        <v>92.7333</v>
      </c>
      <c r="L1199" s="54">
        <v>30.0151</v>
      </c>
      <c r="M1199" s="54">
        <v>5.9891100000000002</v>
      </c>
      <c r="N1199" s="54">
        <v>-2.2896E-4</v>
      </c>
      <c r="O1199" s="54">
        <v>1393.43</v>
      </c>
    </row>
    <row r="1200" spans="2:15" x14ac:dyDescent="0.2">
      <c r="B1200" s="54">
        <v>99.416899999999998</v>
      </c>
      <c r="C1200" s="54">
        <v>1460.8</v>
      </c>
      <c r="D1200" s="54">
        <v>0.45169599999999999</v>
      </c>
      <c r="E1200" s="54">
        <v>20.4011</v>
      </c>
      <c r="F1200" s="54">
        <v>3.9999799999999999</v>
      </c>
      <c r="G1200" s="54">
        <v>-91.7</v>
      </c>
      <c r="H1200" s="54">
        <v>-3272.21</v>
      </c>
      <c r="I1200" s="54">
        <v>3.9999799999999999</v>
      </c>
      <c r="J1200" s="54">
        <v>-723.8</v>
      </c>
      <c r="K1200" s="54">
        <v>94.799499999999995</v>
      </c>
      <c r="L1200" s="54">
        <v>30.015000000000001</v>
      </c>
      <c r="M1200" s="54">
        <v>5.9870099999999997</v>
      </c>
      <c r="N1200" s="54">
        <v>-2.7347999999999999E-4</v>
      </c>
      <c r="O1200" s="54">
        <v>1393.91</v>
      </c>
    </row>
    <row r="1201" spans="2:15" x14ac:dyDescent="0.2">
      <c r="B1201" s="54">
        <v>99.500200000000007</v>
      </c>
      <c r="C1201" s="54">
        <v>1461.5</v>
      </c>
      <c r="D1201" s="54">
        <v>0.45121600000000001</v>
      </c>
      <c r="E1201" s="54">
        <v>20.4039</v>
      </c>
      <c r="F1201" s="54">
        <v>4.0003500000000001</v>
      </c>
      <c r="G1201" s="54">
        <v>-91.8</v>
      </c>
      <c r="H1201" s="54">
        <v>-3274.0099999999998</v>
      </c>
      <c r="I1201" s="54">
        <v>4.0003500000000001</v>
      </c>
      <c r="J1201" s="54">
        <v>-725.08799999999997</v>
      </c>
      <c r="K1201" s="54">
        <v>93.094300000000004</v>
      </c>
      <c r="L1201" s="54">
        <v>29.990300000000001</v>
      </c>
      <c r="M1201" s="54">
        <v>5.9943299999999997</v>
      </c>
      <c r="N1201" s="54">
        <v>3.1799999999999998E-4</v>
      </c>
      <c r="O1201" s="54">
        <v>1394.13</v>
      </c>
    </row>
    <row r="1202" spans="2:15" x14ac:dyDescent="0.2">
      <c r="B1202" s="54">
        <v>99.583500000000001</v>
      </c>
      <c r="C1202" s="54">
        <v>1463.17</v>
      </c>
      <c r="D1202" s="54">
        <v>0.46002999999999999</v>
      </c>
      <c r="E1202" s="54">
        <v>20.391500000000001</v>
      </c>
      <c r="F1202" s="54">
        <v>3.9997600000000002</v>
      </c>
      <c r="G1202" s="54">
        <v>-91.8</v>
      </c>
      <c r="H1202" s="54">
        <v>-3275.8980000000001</v>
      </c>
      <c r="I1202" s="54">
        <v>3.9997600000000002</v>
      </c>
      <c r="J1202" s="54">
        <v>-726.298</v>
      </c>
      <c r="K1202" s="54">
        <v>94.486199999999997</v>
      </c>
      <c r="L1202" s="54">
        <v>29.965800000000002</v>
      </c>
      <c r="M1202" s="54">
        <v>5.9896200000000004</v>
      </c>
      <c r="N1202" s="54">
        <v>-3.1799999999999998E-4</v>
      </c>
      <c r="O1202" s="54">
        <v>1394.24</v>
      </c>
    </row>
    <row r="1203" spans="2:15" x14ac:dyDescent="0.2">
      <c r="B1203" s="54">
        <v>99.666899999999998</v>
      </c>
      <c r="C1203" s="54">
        <v>1464.8</v>
      </c>
      <c r="D1203" s="54">
        <v>0.45805800000000002</v>
      </c>
      <c r="E1203" s="54">
        <v>20.386199999999999</v>
      </c>
      <c r="F1203" s="54">
        <v>4.00014</v>
      </c>
      <c r="G1203" s="54">
        <v>-91.8</v>
      </c>
      <c r="H1203" s="54">
        <v>-3277.6099999999997</v>
      </c>
      <c r="I1203" s="54">
        <v>4.00014</v>
      </c>
      <c r="J1203" s="54">
        <v>-727.48800000000006</v>
      </c>
      <c r="K1203" s="54">
        <v>94.473399999999998</v>
      </c>
      <c r="L1203" s="54">
        <v>30.014800000000001</v>
      </c>
      <c r="M1203" s="54">
        <v>5.9890299999999996</v>
      </c>
      <c r="N1203" s="54">
        <v>-2.8620000000000002E-4</v>
      </c>
      <c r="O1203" s="54">
        <v>1393.72</v>
      </c>
    </row>
    <row r="1204" spans="2:15" x14ac:dyDescent="0.2">
      <c r="B1204" s="54">
        <v>99.750200000000007</v>
      </c>
      <c r="C1204" s="54">
        <v>1466.42</v>
      </c>
      <c r="D1204" s="54">
        <v>0.45805800000000002</v>
      </c>
      <c r="E1204" s="54">
        <v>20.386199999999999</v>
      </c>
      <c r="F1204" s="54">
        <v>3.99979</v>
      </c>
      <c r="G1204" s="54">
        <v>-91.9</v>
      </c>
      <c r="H1204" s="54">
        <v>-3279.41</v>
      </c>
      <c r="I1204" s="54">
        <v>3.99979</v>
      </c>
      <c r="J1204" s="54">
        <v>-728.68799999999999</v>
      </c>
      <c r="K1204" s="54">
        <v>94.388000000000005</v>
      </c>
      <c r="L1204" s="54">
        <v>30.0395</v>
      </c>
      <c r="M1204" s="54">
        <v>5.9873500000000002</v>
      </c>
      <c r="N1204" s="54">
        <v>-2.8620000000000002E-4</v>
      </c>
      <c r="O1204" s="54">
        <v>1394.09</v>
      </c>
    </row>
    <row r="1205" spans="2:15" x14ac:dyDescent="0.2">
      <c r="B1205" s="54">
        <v>99.833500000000001</v>
      </c>
      <c r="C1205" s="54">
        <v>1467.88</v>
      </c>
      <c r="D1205" s="54">
        <v>0.45949600000000002</v>
      </c>
      <c r="E1205" s="54">
        <v>20.3887</v>
      </c>
      <c r="F1205" s="54">
        <v>4.0001800000000003</v>
      </c>
      <c r="G1205" s="54">
        <v>-92</v>
      </c>
      <c r="H1205" s="54">
        <v>-3281.2979999999998</v>
      </c>
      <c r="I1205" s="54">
        <v>4.0001800000000003</v>
      </c>
      <c r="J1205" s="54">
        <v>-729.9</v>
      </c>
      <c r="K1205" s="54">
        <v>94.771600000000007</v>
      </c>
      <c r="L1205" s="54">
        <v>30.014600000000002</v>
      </c>
      <c r="M1205" s="54">
        <v>5.9864100000000002</v>
      </c>
      <c r="N1205" s="54">
        <v>0</v>
      </c>
      <c r="O1205" s="54">
        <v>1393.72</v>
      </c>
    </row>
    <row r="1206" spans="2:15" x14ac:dyDescent="0.2">
      <c r="B1206" s="54">
        <v>99.916899999999998</v>
      </c>
      <c r="C1206" s="54">
        <v>1469.79</v>
      </c>
      <c r="D1206" s="54">
        <v>0.46654600000000002</v>
      </c>
      <c r="E1206" s="54">
        <v>20.4011</v>
      </c>
      <c r="F1206" s="54">
        <v>3.99986</v>
      </c>
      <c r="G1206" s="54">
        <v>-92.067999999999998</v>
      </c>
      <c r="H1206" s="54">
        <v>-3283.1979999999999</v>
      </c>
      <c r="I1206" s="54">
        <v>3.99986</v>
      </c>
      <c r="J1206" s="54">
        <v>-731.1</v>
      </c>
      <c r="K1206" s="54">
        <v>92.893000000000001</v>
      </c>
      <c r="L1206" s="54">
        <v>30.0396</v>
      </c>
      <c r="M1206" s="54">
        <v>5.9895500000000004</v>
      </c>
      <c r="N1206" s="54">
        <v>2.6711999999999998E-4</v>
      </c>
      <c r="O1206" s="54">
        <v>1394.25</v>
      </c>
    </row>
    <row r="1207" spans="2:15" x14ac:dyDescent="0.2">
      <c r="B1207" s="54">
        <v>100</v>
      </c>
      <c r="C1207" s="54">
        <v>1471.26</v>
      </c>
      <c r="D1207" s="54">
        <v>0.46488800000000002</v>
      </c>
      <c r="E1207" s="54">
        <v>20.406400000000001</v>
      </c>
      <c r="F1207" s="54">
        <v>4.0001699999999998</v>
      </c>
      <c r="G1207" s="54">
        <v>-92.1</v>
      </c>
      <c r="H1207" s="54">
        <v>-3285.0079999999998</v>
      </c>
      <c r="I1207" s="54">
        <v>4.0001699999999998</v>
      </c>
      <c r="J1207" s="54">
        <v>-732.3</v>
      </c>
      <c r="K1207" s="54">
        <v>94.566100000000006</v>
      </c>
      <c r="L1207" s="54">
        <v>29.941400000000002</v>
      </c>
      <c r="M1207" s="54">
        <v>5.9876699999999996</v>
      </c>
      <c r="N1207" s="54">
        <v>-2.544E-5</v>
      </c>
      <c r="O1207" s="54">
        <v>1394.02</v>
      </c>
    </row>
    <row r="1208" spans="2:15" x14ac:dyDescent="0.2">
      <c r="B1208" s="54">
        <v>100.084</v>
      </c>
      <c r="C1208" s="54">
        <v>1472.8</v>
      </c>
      <c r="D1208" s="54">
        <v>0.47018599999999999</v>
      </c>
      <c r="E1208" s="54">
        <v>20.406400000000001</v>
      </c>
      <c r="F1208" s="54">
        <v>3.99993</v>
      </c>
      <c r="G1208" s="54">
        <v>-92.2</v>
      </c>
      <c r="H1208" s="54">
        <v>-3286.8980000000001</v>
      </c>
      <c r="I1208" s="54">
        <v>3.99993</v>
      </c>
      <c r="J1208" s="54">
        <v>-733.5</v>
      </c>
      <c r="K1208" s="54">
        <v>92.897199999999998</v>
      </c>
      <c r="L1208" s="54">
        <v>29.990099999999998</v>
      </c>
      <c r="M1208" s="54">
        <v>5.9895300000000002</v>
      </c>
      <c r="N1208" s="54">
        <v>1.908E-5</v>
      </c>
      <c r="O1208" s="54">
        <v>1394.46</v>
      </c>
    </row>
    <row r="1209" spans="2:15" x14ac:dyDescent="0.2">
      <c r="B1209" s="54">
        <v>100.167</v>
      </c>
      <c r="C1209" s="54">
        <v>1474.8</v>
      </c>
      <c r="D1209" s="54">
        <v>0.471391</v>
      </c>
      <c r="E1209" s="54">
        <v>20.406400000000001</v>
      </c>
      <c r="F1209" s="54">
        <v>4.0000299999999998</v>
      </c>
      <c r="G1209" s="54">
        <v>-92.2</v>
      </c>
      <c r="H1209" s="54">
        <v>-3288.6979999999999</v>
      </c>
      <c r="I1209" s="54">
        <v>4.0000299999999998</v>
      </c>
      <c r="J1209" s="54">
        <v>-734.7</v>
      </c>
      <c r="K1209" s="54">
        <v>92.845399999999998</v>
      </c>
      <c r="L1209" s="54">
        <v>30.014800000000001</v>
      </c>
      <c r="M1209" s="54">
        <v>5.9884199999999996</v>
      </c>
      <c r="N1209" s="54">
        <v>0</v>
      </c>
      <c r="O1209" s="54">
        <v>1394.03</v>
      </c>
    </row>
    <row r="1210" spans="2:15" x14ac:dyDescent="0.2">
      <c r="B1210" s="54">
        <v>100.25</v>
      </c>
      <c r="C1210" s="54">
        <v>1475.8</v>
      </c>
      <c r="D1210" s="54">
        <v>0.46610299999999999</v>
      </c>
      <c r="E1210" s="54">
        <v>20.406400000000001</v>
      </c>
      <c r="F1210" s="54">
        <v>4.0001499999999997</v>
      </c>
      <c r="G1210" s="54">
        <v>-92.2</v>
      </c>
      <c r="H1210" s="54">
        <v>-3290.5099999999998</v>
      </c>
      <c r="I1210" s="54">
        <v>4.0001499999999997</v>
      </c>
      <c r="J1210" s="54">
        <v>-735.9</v>
      </c>
      <c r="K1210" s="54">
        <v>94.786500000000004</v>
      </c>
      <c r="L1210" s="54">
        <v>29.941199999999998</v>
      </c>
      <c r="M1210" s="54">
        <v>5.9890100000000004</v>
      </c>
      <c r="N1210" s="54">
        <v>-1.908E-5</v>
      </c>
      <c r="O1210" s="54">
        <v>1394.13</v>
      </c>
    </row>
    <row r="1211" spans="2:15" x14ac:dyDescent="0.2">
      <c r="B1211" s="54">
        <v>100.334</v>
      </c>
      <c r="C1211" s="54">
        <v>1476.04</v>
      </c>
      <c r="D1211" s="54">
        <v>0.46129900000000001</v>
      </c>
      <c r="E1211" s="54">
        <v>20.386199999999999</v>
      </c>
      <c r="F1211" s="54">
        <v>4.0002700000000004</v>
      </c>
      <c r="G1211" s="54">
        <v>-92.3</v>
      </c>
      <c r="H1211" s="54">
        <v>-3292.4079999999999</v>
      </c>
      <c r="I1211" s="54">
        <v>4.0002700000000004</v>
      </c>
      <c r="J1211" s="54">
        <v>-737.18799999999999</v>
      </c>
      <c r="K1211" s="54">
        <v>92.794200000000004</v>
      </c>
      <c r="L1211" s="54">
        <v>29.990400000000001</v>
      </c>
      <c r="M1211" s="54">
        <v>5.9882999999999997</v>
      </c>
      <c r="N1211" s="54">
        <v>-3.0528E-4</v>
      </c>
      <c r="O1211" s="54">
        <v>1393.99</v>
      </c>
    </row>
    <row r="1212" spans="2:15" x14ac:dyDescent="0.2">
      <c r="B1212" s="54">
        <v>100.417</v>
      </c>
      <c r="C1212" s="54">
        <v>1477.84</v>
      </c>
      <c r="D1212" s="54">
        <v>0.463061</v>
      </c>
      <c r="E1212" s="54">
        <v>20.386199999999999</v>
      </c>
      <c r="F1212" s="54">
        <v>4.0002000000000004</v>
      </c>
      <c r="G1212" s="54">
        <v>-92.4</v>
      </c>
      <c r="H1212" s="54">
        <v>-3294.21</v>
      </c>
      <c r="I1212" s="54">
        <v>4.0002000000000004</v>
      </c>
      <c r="J1212" s="54">
        <v>-738.4</v>
      </c>
      <c r="K1212" s="54">
        <v>93.057299999999998</v>
      </c>
      <c r="L1212" s="54">
        <v>30.0398</v>
      </c>
      <c r="M1212" s="54">
        <v>5.9891500000000004</v>
      </c>
      <c r="N1212" s="54">
        <v>-3.0528E-4</v>
      </c>
      <c r="O1212" s="54">
        <v>1393.47</v>
      </c>
    </row>
    <row r="1213" spans="2:15" x14ac:dyDescent="0.2">
      <c r="B1213" s="54">
        <v>100.5</v>
      </c>
      <c r="C1213" s="54">
        <v>1479.8</v>
      </c>
      <c r="D1213" s="54">
        <v>0.46524700000000002</v>
      </c>
      <c r="E1213" s="54">
        <v>20.406400000000001</v>
      </c>
      <c r="F1213" s="54">
        <v>4.0000600000000004</v>
      </c>
      <c r="G1213" s="54">
        <v>-92.4</v>
      </c>
      <c r="H1213" s="54">
        <v>-3296.098</v>
      </c>
      <c r="I1213" s="54">
        <v>4.0000600000000004</v>
      </c>
      <c r="J1213" s="54">
        <v>-739.68799999999999</v>
      </c>
      <c r="K1213" s="54">
        <v>92.743399999999994</v>
      </c>
      <c r="L1213" s="54">
        <v>30.014800000000001</v>
      </c>
      <c r="M1213" s="54">
        <v>5.9864699999999997</v>
      </c>
      <c r="N1213" s="54">
        <v>-6.3600000000000001E-6</v>
      </c>
      <c r="O1213" s="54">
        <v>1394.4</v>
      </c>
    </row>
    <row r="1214" spans="2:15" x14ac:dyDescent="0.2">
      <c r="B1214" s="54">
        <v>100.584</v>
      </c>
      <c r="C1214" s="54">
        <v>1482.17</v>
      </c>
      <c r="D1214" s="54">
        <v>0.47231200000000001</v>
      </c>
      <c r="E1214" s="54">
        <v>20.406400000000001</v>
      </c>
      <c r="F1214" s="54">
        <v>3.9996499999999999</v>
      </c>
      <c r="G1214" s="54">
        <v>-92.4</v>
      </c>
      <c r="H1214" s="54">
        <v>-3297.9979999999996</v>
      </c>
      <c r="I1214" s="54">
        <v>3.9996499999999999</v>
      </c>
      <c r="J1214" s="54">
        <v>-740.88800000000003</v>
      </c>
      <c r="K1214" s="54">
        <v>93.038300000000007</v>
      </c>
      <c r="L1214" s="54">
        <v>29.965900000000001</v>
      </c>
      <c r="M1214" s="54">
        <v>5.98855</v>
      </c>
      <c r="N1214" s="54">
        <v>-3.0528E-4</v>
      </c>
      <c r="O1214" s="54">
        <v>1393.72</v>
      </c>
    </row>
    <row r="1215" spans="2:15" x14ac:dyDescent="0.2">
      <c r="B1215" s="54">
        <v>100.667</v>
      </c>
      <c r="C1215" s="54">
        <v>1483.13</v>
      </c>
      <c r="D1215" s="54">
        <v>0.469582</v>
      </c>
      <c r="E1215" s="54">
        <v>20.415299999999998</v>
      </c>
      <c r="F1215" s="54">
        <v>4.0000299999999998</v>
      </c>
      <c r="G1215" s="54">
        <v>-92.5</v>
      </c>
      <c r="H1215" s="54">
        <v>-3299.81</v>
      </c>
      <c r="I1215" s="54">
        <v>4.0000299999999998</v>
      </c>
      <c r="J1215" s="54">
        <v>-742.1</v>
      </c>
      <c r="K1215" s="54">
        <v>92.904499999999999</v>
      </c>
      <c r="L1215" s="54">
        <v>29.965900000000001</v>
      </c>
      <c r="M1215" s="54">
        <v>5.9883699999999997</v>
      </c>
      <c r="N1215" s="54">
        <v>-3.1799999999999998E-4</v>
      </c>
      <c r="O1215" s="54">
        <v>1393.85</v>
      </c>
    </row>
    <row r="1216" spans="2:15" x14ac:dyDescent="0.2">
      <c r="B1216" s="54">
        <v>100.75</v>
      </c>
      <c r="C1216" s="54">
        <v>1484.81</v>
      </c>
      <c r="D1216" s="54">
        <v>0.469582</v>
      </c>
      <c r="E1216" s="54">
        <v>20.409099999999999</v>
      </c>
      <c r="F1216" s="54">
        <v>3.9996700000000001</v>
      </c>
      <c r="G1216" s="54">
        <v>-92.5</v>
      </c>
      <c r="H1216" s="54">
        <v>-3301.71</v>
      </c>
      <c r="I1216" s="54">
        <v>3.9996700000000001</v>
      </c>
      <c r="J1216" s="54">
        <v>-743.3</v>
      </c>
      <c r="K1216" s="54">
        <v>92.988799999999998</v>
      </c>
      <c r="L1216" s="54">
        <v>30.039000000000001</v>
      </c>
      <c r="M1216" s="54">
        <v>5.9898299999999995</v>
      </c>
      <c r="N1216" s="54">
        <v>-3.1799999999999998E-4</v>
      </c>
      <c r="O1216" s="54">
        <v>1393.94</v>
      </c>
    </row>
    <row r="1217" spans="2:15" x14ac:dyDescent="0.2">
      <c r="B1217" s="54">
        <v>100.834</v>
      </c>
      <c r="C1217" s="54">
        <v>1484.87</v>
      </c>
      <c r="D1217" s="54">
        <v>0.46886800000000001</v>
      </c>
      <c r="E1217" s="54">
        <v>20.406400000000001</v>
      </c>
      <c r="F1217" s="54">
        <v>3.99979</v>
      </c>
      <c r="G1217" s="54">
        <v>-92.6</v>
      </c>
      <c r="H1217" s="54">
        <v>-3303.598</v>
      </c>
      <c r="I1217" s="54">
        <v>3.99979</v>
      </c>
      <c r="J1217" s="54">
        <v>-744.5</v>
      </c>
      <c r="K1217" s="54">
        <v>93.117999999999995</v>
      </c>
      <c r="L1217" s="54">
        <v>29.990300000000001</v>
      </c>
      <c r="M1217" s="54">
        <v>5.9884399999999998</v>
      </c>
      <c r="N1217" s="54">
        <v>-6.3699999999999998E-4</v>
      </c>
      <c r="O1217" s="54">
        <v>1394.35</v>
      </c>
    </row>
    <row r="1218" spans="2:15" x14ac:dyDescent="0.2">
      <c r="B1218" s="54">
        <v>100.917</v>
      </c>
      <c r="C1218" s="54">
        <v>1488.2</v>
      </c>
      <c r="D1218" s="54">
        <v>0.465335</v>
      </c>
      <c r="E1218" s="54">
        <v>20.406400000000001</v>
      </c>
      <c r="F1218" s="54">
        <v>3.9999199999999999</v>
      </c>
      <c r="G1218" s="54">
        <v>-92.6</v>
      </c>
      <c r="H1218" s="54">
        <v>-3305.3980000000001</v>
      </c>
      <c r="I1218" s="54">
        <v>3.9999199999999999</v>
      </c>
      <c r="J1218" s="54">
        <v>-745.78800000000001</v>
      </c>
      <c r="K1218" s="54">
        <v>92.993799999999993</v>
      </c>
      <c r="L1218" s="54">
        <v>29.941099999999999</v>
      </c>
      <c r="M1218" s="54">
        <v>5.9872199999999998</v>
      </c>
      <c r="N1218" s="54">
        <v>6.3699999999999998E-4</v>
      </c>
      <c r="O1218" s="54">
        <v>1393.63</v>
      </c>
    </row>
    <row r="1219" spans="2:15" x14ac:dyDescent="0.2">
      <c r="B1219" s="54">
        <v>101</v>
      </c>
      <c r="C1219" s="54">
        <v>1488.78</v>
      </c>
      <c r="D1219" s="54">
        <v>0.46237299999999998</v>
      </c>
      <c r="E1219" s="54">
        <v>20.4039</v>
      </c>
      <c r="F1219" s="54">
        <v>4</v>
      </c>
      <c r="G1219" s="54">
        <v>-92.7</v>
      </c>
      <c r="H1219" s="54">
        <v>-3307.308</v>
      </c>
      <c r="I1219" s="54">
        <v>4</v>
      </c>
      <c r="J1219" s="54">
        <v>-746.98800000000006</v>
      </c>
      <c r="K1219" s="54">
        <v>94.533699999999996</v>
      </c>
      <c r="L1219" s="54">
        <v>29.941199999999998</v>
      </c>
      <c r="M1219" s="54">
        <v>5.9877399999999996</v>
      </c>
      <c r="N1219" s="54">
        <v>-3.1799999999999998E-4</v>
      </c>
      <c r="O1219" s="54">
        <v>1394.42</v>
      </c>
    </row>
    <row r="1220" spans="2:15" x14ac:dyDescent="0.2">
      <c r="B1220" s="54">
        <v>101.084</v>
      </c>
      <c r="C1220" s="54">
        <v>1489.37</v>
      </c>
      <c r="D1220" s="54">
        <v>0.46942499999999998</v>
      </c>
      <c r="E1220" s="54">
        <v>20.391500000000001</v>
      </c>
      <c r="F1220" s="54">
        <v>4.0001300000000004</v>
      </c>
      <c r="G1220" s="54">
        <v>-92.8</v>
      </c>
      <c r="H1220" s="54">
        <v>-3309.1979999999999</v>
      </c>
      <c r="I1220" s="54">
        <v>4.0001300000000004</v>
      </c>
      <c r="J1220" s="54">
        <v>-748.2</v>
      </c>
      <c r="K1220" s="54">
        <v>94.763599999999997</v>
      </c>
      <c r="L1220" s="54">
        <v>29.941099999999999</v>
      </c>
      <c r="M1220" s="54">
        <v>5.9901</v>
      </c>
      <c r="N1220" s="54">
        <v>0</v>
      </c>
      <c r="O1220" s="54">
        <v>1394.03</v>
      </c>
    </row>
    <row r="1221" spans="2:15" x14ac:dyDescent="0.2">
      <c r="B1221" s="54">
        <v>101.167</v>
      </c>
      <c r="C1221" s="54">
        <v>1491.88</v>
      </c>
      <c r="D1221" s="54">
        <v>0.46886899999999998</v>
      </c>
      <c r="E1221" s="54">
        <v>20.3887</v>
      </c>
      <c r="F1221" s="54">
        <v>4.0001100000000003</v>
      </c>
      <c r="G1221" s="54">
        <v>-92.8</v>
      </c>
      <c r="H1221" s="54">
        <v>-3311.0099999999998</v>
      </c>
      <c r="I1221" s="54">
        <v>4.0001100000000003</v>
      </c>
      <c r="J1221" s="54">
        <v>-749.4</v>
      </c>
      <c r="K1221" s="54">
        <v>94.9285</v>
      </c>
      <c r="L1221" s="54">
        <v>30.063800000000001</v>
      </c>
      <c r="M1221" s="54">
        <v>5.9888399999999997</v>
      </c>
      <c r="N1221" s="54">
        <v>-3.1164000000000002E-4</v>
      </c>
      <c r="O1221" s="54">
        <v>1394.1</v>
      </c>
    </row>
    <row r="1222" spans="2:15" x14ac:dyDescent="0.2">
      <c r="B1222" s="54">
        <v>101.25</v>
      </c>
      <c r="C1222" s="54">
        <v>1493.92</v>
      </c>
      <c r="D1222" s="54">
        <v>0.465337</v>
      </c>
      <c r="E1222" s="54">
        <v>20.4011</v>
      </c>
      <c r="F1222" s="54">
        <v>3.9996999999999998</v>
      </c>
      <c r="G1222" s="54">
        <v>-92.9</v>
      </c>
      <c r="H1222" s="54">
        <v>-3312.81</v>
      </c>
      <c r="I1222" s="54">
        <v>3.9996999999999998</v>
      </c>
      <c r="J1222" s="54">
        <v>-750.6</v>
      </c>
      <c r="K1222" s="54">
        <v>94.777500000000003</v>
      </c>
      <c r="L1222" s="54">
        <v>29.965900000000001</v>
      </c>
      <c r="M1222" s="54">
        <v>5.9958499999999999</v>
      </c>
      <c r="N1222" s="54">
        <v>1.272E-5</v>
      </c>
      <c r="O1222" s="54">
        <v>1393.84</v>
      </c>
    </row>
    <row r="1223" spans="2:15" x14ac:dyDescent="0.2">
      <c r="B1223" s="54">
        <v>101.334</v>
      </c>
      <c r="C1223" s="54">
        <v>1495.6</v>
      </c>
      <c r="D1223" s="54">
        <v>0.469582</v>
      </c>
      <c r="E1223" s="54">
        <v>20.407699999999998</v>
      </c>
      <c r="F1223" s="54">
        <v>4.0002300000000002</v>
      </c>
      <c r="G1223" s="54">
        <v>-92.9</v>
      </c>
      <c r="H1223" s="54">
        <v>-3314.71</v>
      </c>
      <c r="I1223" s="54">
        <v>4.0002300000000002</v>
      </c>
      <c r="J1223" s="54">
        <v>-751.88800000000003</v>
      </c>
      <c r="K1223" s="54">
        <v>94.510599999999997</v>
      </c>
      <c r="L1223" s="54">
        <v>29.941600000000001</v>
      </c>
      <c r="M1223" s="54">
        <v>5.9868600000000001</v>
      </c>
      <c r="N1223" s="54">
        <v>-3.0528E-4</v>
      </c>
      <c r="O1223" s="54">
        <v>1394.05</v>
      </c>
    </row>
    <row r="1224" spans="2:15" x14ac:dyDescent="0.2">
      <c r="B1224" s="54">
        <v>101.417</v>
      </c>
      <c r="C1224" s="54">
        <v>1497.31</v>
      </c>
      <c r="D1224" s="54">
        <v>0.469582</v>
      </c>
      <c r="E1224" s="54">
        <v>20.413900000000002</v>
      </c>
      <c r="F1224" s="54">
        <v>4.0001300000000004</v>
      </c>
      <c r="G1224" s="54">
        <v>-93</v>
      </c>
      <c r="H1224" s="54">
        <v>-3316.598</v>
      </c>
      <c r="I1224" s="54">
        <v>4.0001300000000004</v>
      </c>
      <c r="J1224" s="54">
        <v>-753.1</v>
      </c>
      <c r="K1224" s="54">
        <v>94.889200000000002</v>
      </c>
      <c r="L1224" s="54">
        <v>30.014600000000002</v>
      </c>
      <c r="M1224" s="54">
        <v>5.9904299999999999</v>
      </c>
      <c r="N1224" s="54">
        <v>-3.0528E-4</v>
      </c>
      <c r="O1224" s="54">
        <v>1394.5</v>
      </c>
    </row>
    <row r="1225" spans="2:15" x14ac:dyDescent="0.2">
      <c r="B1225" s="54">
        <v>101.5</v>
      </c>
      <c r="C1225" s="54">
        <v>1499.25</v>
      </c>
      <c r="D1225" s="54">
        <v>0.46489999999999998</v>
      </c>
      <c r="E1225" s="54">
        <v>20.415299999999998</v>
      </c>
      <c r="F1225" s="54">
        <v>3.99987</v>
      </c>
      <c r="G1225" s="54">
        <v>-93</v>
      </c>
      <c r="H1225" s="54">
        <v>-3318.4979999999996</v>
      </c>
      <c r="I1225" s="54">
        <v>3.99987</v>
      </c>
      <c r="J1225" s="54">
        <v>-754.3</v>
      </c>
      <c r="K1225" s="54">
        <v>94.786500000000004</v>
      </c>
      <c r="L1225" s="54">
        <v>29.9908</v>
      </c>
      <c r="M1225" s="54">
        <v>5.9884300000000001</v>
      </c>
      <c r="N1225" s="54">
        <v>2.7347999999999999E-4</v>
      </c>
      <c r="O1225" s="54">
        <v>1393.72</v>
      </c>
    </row>
    <row r="1226" spans="2:15" x14ac:dyDescent="0.2">
      <c r="B1226" s="54">
        <v>101.584</v>
      </c>
      <c r="C1226" s="54">
        <v>1498.92</v>
      </c>
      <c r="D1226" s="54">
        <v>0.47018900000000002</v>
      </c>
      <c r="E1226" s="54">
        <v>20.409099999999999</v>
      </c>
      <c r="F1226" s="54">
        <v>4.0000600000000004</v>
      </c>
      <c r="G1226" s="54">
        <v>-93.1</v>
      </c>
      <c r="H1226" s="54">
        <v>-3320.3980000000001</v>
      </c>
      <c r="I1226" s="54">
        <v>4.0000600000000004</v>
      </c>
      <c r="J1226" s="54">
        <v>-755.58799999999997</v>
      </c>
      <c r="K1226" s="54">
        <v>93.069199999999995</v>
      </c>
      <c r="L1226" s="54">
        <v>30.064299999999999</v>
      </c>
      <c r="M1226" s="54">
        <v>5.9882100000000005</v>
      </c>
      <c r="N1226" s="54">
        <v>-4.4520000000000001E-5</v>
      </c>
      <c r="O1226" s="54">
        <v>1394.13</v>
      </c>
    </row>
    <row r="1227" spans="2:15" x14ac:dyDescent="0.2">
      <c r="B1227" s="54">
        <v>101.667</v>
      </c>
      <c r="C1227" s="54">
        <v>1500.84</v>
      </c>
      <c r="D1227" s="54">
        <v>0.46382000000000001</v>
      </c>
      <c r="E1227" s="54">
        <v>20.406400000000001</v>
      </c>
      <c r="F1227" s="54">
        <v>3.99973</v>
      </c>
      <c r="G1227" s="54">
        <v>-93.1</v>
      </c>
      <c r="H1227" s="54">
        <v>-3322.2079999999996</v>
      </c>
      <c r="I1227" s="54">
        <v>3.99973</v>
      </c>
      <c r="J1227" s="54">
        <v>-756.8</v>
      </c>
      <c r="K1227" s="54">
        <v>94.672600000000003</v>
      </c>
      <c r="L1227" s="54">
        <v>30.0642</v>
      </c>
      <c r="M1227" s="54">
        <v>5.9878599999999995</v>
      </c>
      <c r="N1227" s="54">
        <v>-4.4520000000000001E-5</v>
      </c>
      <c r="O1227" s="54">
        <v>1393.86</v>
      </c>
    </row>
    <row r="1228" spans="2:15" x14ac:dyDescent="0.2">
      <c r="B1228" s="54">
        <v>101.75</v>
      </c>
      <c r="C1228" s="54">
        <v>1501.6</v>
      </c>
      <c r="D1228" s="54">
        <v>0.46382000000000001</v>
      </c>
      <c r="E1228" s="54">
        <v>20.406400000000001</v>
      </c>
      <c r="F1228" s="54">
        <v>3.9999500000000001</v>
      </c>
      <c r="G1228" s="54">
        <v>-93.2</v>
      </c>
      <c r="H1228" s="54">
        <v>-3324.098</v>
      </c>
      <c r="I1228" s="54">
        <v>3.9999500000000001</v>
      </c>
      <c r="J1228" s="54">
        <v>-758</v>
      </c>
      <c r="K1228" s="54">
        <v>93.061000000000007</v>
      </c>
      <c r="L1228" s="54">
        <v>30.015000000000001</v>
      </c>
      <c r="M1228" s="54">
        <v>5.9895399999999999</v>
      </c>
      <c r="N1228" s="54">
        <v>-5.9871999999999996E-4</v>
      </c>
      <c r="O1228" s="54">
        <v>1394.91</v>
      </c>
    </row>
    <row r="1229" spans="2:15" x14ac:dyDescent="0.2">
      <c r="B1229" s="54">
        <v>101.834</v>
      </c>
      <c r="C1229" s="54">
        <v>1504.11</v>
      </c>
      <c r="D1229" s="54">
        <v>0.46273399999999998</v>
      </c>
      <c r="E1229" s="54">
        <v>20.4039</v>
      </c>
      <c r="F1229" s="54">
        <v>4.0002300000000002</v>
      </c>
      <c r="G1229" s="54">
        <v>-93.2</v>
      </c>
      <c r="H1229" s="54">
        <v>-3325.91</v>
      </c>
      <c r="I1229" s="54">
        <v>4.0002300000000002</v>
      </c>
      <c r="J1229" s="54">
        <v>-759.3</v>
      </c>
      <c r="K1229" s="54">
        <v>94.911299999999997</v>
      </c>
      <c r="L1229" s="54">
        <v>29.965399999999999</v>
      </c>
      <c r="M1229" s="54">
        <v>5.9874000000000001</v>
      </c>
      <c r="N1229" s="54">
        <v>-3.1799999999999998E-4</v>
      </c>
      <c r="O1229" s="54">
        <v>1393.88</v>
      </c>
    </row>
    <row r="1230" spans="2:15" x14ac:dyDescent="0.2">
      <c r="B1230" s="54">
        <v>101.917</v>
      </c>
      <c r="C1230" s="54">
        <v>1505.72</v>
      </c>
      <c r="D1230" s="54">
        <v>0.47154800000000002</v>
      </c>
      <c r="E1230" s="54">
        <v>20.391500000000001</v>
      </c>
      <c r="F1230" s="54">
        <v>4.00007</v>
      </c>
      <c r="G1230" s="54">
        <v>-93.3</v>
      </c>
      <c r="H1230" s="54">
        <v>-3327.81</v>
      </c>
      <c r="I1230" s="54">
        <v>4.00007</v>
      </c>
      <c r="J1230" s="54">
        <v>-760.5</v>
      </c>
      <c r="K1230" s="54">
        <v>92.950699999999998</v>
      </c>
      <c r="L1230" s="54">
        <v>29.965599999999998</v>
      </c>
      <c r="M1230" s="54">
        <v>5.9880800000000001</v>
      </c>
      <c r="N1230" s="54">
        <v>-2.8620000000000002E-4</v>
      </c>
      <c r="O1230" s="54">
        <v>1393.46</v>
      </c>
    </row>
    <row r="1231" spans="2:15" x14ac:dyDescent="0.2">
      <c r="B1231" s="54">
        <v>102</v>
      </c>
      <c r="C1231" s="54">
        <v>1507.59</v>
      </c>
      <c r="D1231" s="54">
        <v>0.47210600000000003</v>
      </c>
      <c r="E1231" s="54">
        <v>20.406400000000001</v>
      </c>
      <c r="F1231" s="54">
        <v>3.9998399999999998</v>
      </c>
      <c r="G1231" s="54">
        <v>-93.3</v>
      </c>
      <c r="H1231" s="54">
        <v>-3329.71</v>
      </c>
      <c r="I1231" s="54">
        <v>3.9998399999999998</v>
      </c>
      <c r="J1231" s="54">
        <v>-761.78800000000001</v>
      </c>
      <c r="K1231" s="54">
        <v>94.540499999999994</v>
      </c>
      <c r="L1231" s="54">
        <v>29.941400000000002</v>
      </c>
      <c r="M1231" s="54">
        <v>5.9870200000000002</v>
      </c>
      <c r="N1231" s="54">
        <v>2.8620000000000002E-4</v>
      </c>
      <c r="O1231" s="54">
        <v>1393.88</v>
      </c>
    </row>
    <row r="1232" spans="2:15" x14ac:dyDescent="0.2">
      <c r="B1232" s="54">
        <v>102.084</v>
      </c>
      <c r="C1232" s="54">
        <v>1508.4</v>
      </c>
      <c r="D1232" s="54">
        <v>0.47033999999999998</v>
      </c>
      <c r="E1232" s="54">
        <v>20.406400000000001</v>
      </c>
      <c r="F1232" s="54">
        <v>4.0002700000000004</v>
      </c>
      <c r="G1232" s="54">
        <v>-93.4</v>
      </c>
      <c r="H1232" s="54">
        <v>-3331.598</v>
      </c>
      <c r="I1232" s="54">
        <v>4.0002700000000004</v>
      </c>
      <c r="J1232" s="54">
        <v>-763</v>
      </c>
      <c r="K1232" s="54">
        <v>94.863900000000001</v>
      </c>
      <c r="L1232" s="54">
        <v>30.0151</v>
      </c>
      <c r="M1232" s="54">
        <v>5.9867699999999999</v>
      </c>
      <c r="N1232" s="54">
        <v>2.544E-4</v>
      </c>
      <c r="O1232" s="54">
        <v>1394.53</v>
      </c>
    </row>
    <row r="1233" spans="2:15" x14ac:dyDescent="0.2">
      <c r="B1233" s="54">
        <v>102.167</v>
      </c>
      <c r="C1233" s="54">
        <v>1509.4</v>
      </c>
      <c r="D1233" s="54">
        <v>0.469939</v>
      </c>
      <c r="E1233" s="54">
        <v>20.4039</v>
      </c>
      <c r="F1233" s="54">
        <v>3.9999500000000001</v>
      </c>
      <c r="G1233" s="54">
        <v>-93.5</v>
      </c>
      <c r="H1233" s="54">
        <v>-3333.4979999999996</v>
      </c>
      <c r="I1233" s="54">
        <v>3.9999500000000001</v>
      </c>
      <c r="J1233" s="54">
        <v>-764.28800000000001</v>
      </c>
      <c r="K1233" s="54">
        <v>92.924199999999999</v>
      </c>
      <c r="L1233" s="54">
        <v>29.990400000000001</v>
      </c>
      <c r="M1233" s="54">
        <v>5.98339</v>
      </c>
      <c r="N1233" s="54">
        <v>-5.8604000000000002E-4</v>
      </c>
      <c r="O1233" s="54">
        <v>1393.53</v>
      </c>
    </row>
    <row r="1234" spans="2:15" x14ac:dyDescent="0.2">
      <c r="B1234" s="54">
        <v>102.25</v>
      </c>
      <c r="C1234" s="54">
        <v>1511.41</v>
      </c>
      <c r="D1234" s="54">
        <v>0.47170200000000001</v>
      </c>
      <c r="E1234" s="54">
        <v>20.391500000000001</v>
      </c>
      <c r="F1234" s="54">
        <v>3.9999400000000001</v>
      </c>
      <c r="G1234" s="54">
        <v>-93.6</v>
      </c>
      <c r="H1234" s="54">
        <v>-3335.2979999999998</v>
      </c>
      <c r="I1234" s="54">
        <v>3.9999400000000001</v>
      </c>
      <c r="J1234" s="54">
        <v>-765.5</v>
      </c>
      <c r="K1234" s="54">
        <v>94.81</v>
      </c>
      <c r="L1234" s="54">
        <v>30.039300000000001</v>
      </c>
      <c r="M1234" s="54">
        <v>5.9806299999999997</v>
      </c>
      <c r="N1234" s="54">
        <v>2.6711999999999998E-4</v>
      </c>
      <c r="O1234" s="54">
        <v>1393.92</v>
      </c>
    </row>
    <row r="1235" spans="2:15" x14ac:dyDescent="0.2">
      <c r="B1235" s="54">
        <v>102.334</v>
      </c>
      <c r="C1235" s="54">
        <v>1513.4</v>
      </c>
      <c r="D1235" s="54">
        <v>0.47210299999999999</v>
      </c>
      <c r="E1235" s="54">
        <v>20.3887</v>
      </c>
      <c r="F1235" s="54">
        <v>3.99986</v>
      </c>
      <c r="G1235" s="54">
        <v>-93.8</v>
      </c>
      <c r="H1235" s="54">
        <v>-3337.21</v>
      </c>
      <c r="I1235" s="54">
        <v>3.99986</v>
      </c>
      <c r="J1235" s="54">
        <v>-766.7</v>
      </c>
      <c r="K1235" s="54">
        <v>92.845799999999997</v>
      </c>
      <c r="L1235" s="54">
        <v>30.0151</v>
      </c>
      <c r="M1235" s="54">
        <v>5.9792500000000004</v>
      </c>
      <c r="N1235" s="54">
        <v>-3.1799999999999998E-4</v>
      </c>
      <c r="O1235" s="54">
        <v>1393.74</v>
      </c>
    </row>
    <row r="1236" spans="2:15" x14ac:dyDescent="0.2">
      <c r="B1236" s="54">
        <v>102.417</v>
      </c>
      <c r="C1236" s="54">
        <v>1515.06</v>
      </c>
      <c r="D1236" s="54">
        <v>0.47033999999999998</v>
      </c>
      <c r="E1236" s="54">
        <v>20.4011</v>
      </c>
      <c r="F1236" s="54">
        <v>4.0002700000000004</v>
      </c>
      <c r="G1236" s="54">
        <v>-93.9</v>
      </c>
      <c r="H1236" s="54">
        <v>-3339.1099999999997</v>
      </c>
      <c r="I1236" s="54">
        <v>4.0002700000000004</v>
      </c>
      <c r="J1236" s="54">
        <v>-767.9</v>
      </c>
      <c r="K1236" s="54">
        <v>93.0655</v>
      </c>
      <c r="L1236" s="54">
        <v>29.990400000000001</v>
      </c>
      <c r="M1236" s="54">
        <v>5.9774200000000004</v>
      </c>
      <c r="N1236" s="54">
        <v>0</v>
      </c>
      <c r="O1236" s="54">
        <v>1394.05</v>
      </c>
    </row>
    <row r="1237" spans="2:15" x14ac:dyDescent="0.2">
      <c r="B1237" s="54">
        <v>102.5</v>
      </c>
      <c r="C1237" s="54">
        <v>1517</v>
      </c>
      <c r="D1237" s="54">
        <v>0.46489200000000003</v>
      </c>
      <c r="E1237" s="54">
        <v>20.407699999999998</v>
      </c>
      <c r="F1237" s="54">
        <v>4.00007</v>
      </c>
      <c r="G1237" s="54">
        <v>-94</v>
      </c>
      <c r="H1237" s="54">
        <v>-3341.0099999999998</v>
      </c>
      <c r="I1237" s="54">
        <v>4.00007</v>
      </c>
      <c r="J1237" s="54">
        <v>-769.1</v>
      </c>
      <c r="K1237" s="54">
        <v>94.883200000000002</v>
      </c>
      <c r="L1237" s="54">
        <v>30.0395</v>
      </c>
      <c r="M1237" s="54">
        <v>5.9807699999999997</v>
      </c>
      <c r="N1237" s="54">
        <v>1.272E-5</v>
      </c>
      <c r="O1237" s="54">
        <v>1393.47</v>
      </c>
    </row>
    <row r="1238" spans="2:15" x14ac:dyDescent="0.2">
      <c r="B1238" s="54">
        <v>102.584</v>
      </c>
      <c r="C1238" s="54">
        <v>1519.13</v>
      </c>
      <c r="D1238" s="54">
        <v>0.47019</v>
      </c>
      <c r="E1238" s="54">
        <v>20.413900000000002</v>
      </c>
      <c r="F1238" s="54">
        <v>3.99979</v>
      </c>
      <c r="G1238" s="54">
        <v>-94.2</v>
      </c>
      <c r="H1238" s="54">
        <v>-3342.8980000000001</v>
      </c>
      <c r="I1238" s="54">
        <v>3.99979</v>
      </c>
      <c r="J1238" s="54">
        <v>-770.3</v>
      </c>
      <c r="K1238" s="54">
        <v>94.984800000000007</v>
      </c>
      <c r="L1238" s="54">
        <v>30.014600000000002</v>
      </c>
      <c r="M1238" s="54">
        <v>5.9848499999999998</v>
      </c>
      <c r="N1238" s="54">
        <v>3.2437999999999998E-4</v>
      </c>
      <c r="O1238" s="54">
        <v>1394.36</v>
      </c>
    </row>
    <row r="1239" spans="2:15" x14ac:dyDescent="0.2">
      <c r="B1239" s="54">
        <v>102.667</v>
      </c>
      <c r="C1239" s="54">
        <v>1519.34</v>
      </c>
      <c r="D1239" s="54">
        <v>0.47246300000000002</v>
      </c>
      <c r="E1239" s="54">
        <v>20.416499999999999</v>
      </c>
      <c r="F1239" s="54">
        <v>4.0001600000000002</v>
      </c>
      <c r="G1239" s="54">
        <v>-94.3</v>
      </c>
      <c r="H1239" s="54">
        <v>-3344.808</v>
      </c>
      <c r="I1239" s="54">
        <v>4.0001600000000002</v>
      </c>
      <c r="J1239" s="54">
        <v>-771.6</v>
      </c>
      <c r="K1239" s="54">
        <v>92.755600000000001</v>
      </c>
      <c r="L1239" s="54">
        <v>29.941199999999998</v>
      </c>
      <c r="M1239" s="54">
        <v>5.9872300000000003</v>
      </c>
      <c r="N1239" s="54">
        <v>0</v>
      </c>
      <c r="O1239" s="54">
        <v>1394.58</v>
      </c>
    </row>
    <row r="1240" spans="2:15" x14ac:dyDescent="0.2">
      <c r="B1240" s="54">
        <v>102.75</v>
      </c>
      <c r="C1240" s="54">
        <v>1522.3</v>
      </c>
      <c r="D1240" s="54">
        <v>0.47246300000000002</v>
      </c>
      <c r="E1240" s="54">
        <v>20.416499999999999</v>
      </c>
      <c r="F1240" s="54">
        <v>3.99993</v>
      </c>
      <c r="G1240" s="54">
        <v>-94.3</v>
      </c>
      <c r="H1240" s="54">
        <v>-3346.6099999999997</v>
      </c>
      <c r="I1240" s="54">
        <v>3.99993</v>
      </c>
      <c r="J1240" s="54">
        <v>-772.78800000000001</v>
      </c>
      <c r="K1240" s="54">
        <v>93.086699999999993</v>
      </c>
      <c r="L1240" s="54">
        <v>29.916599999999999</v>
      </c>
      <c r="M1240" s="54">
        <v>5.9907500000000002</v>
      </c>
      <c r="N1240" s="54">
        <v>-6.3600000000000001E-6</v>
      </c>
      <c r="O1240" s="54">
        <v>1393.92</v>
      </c>
    </row>
    <row r="1241" spans="2:15" x14ac:dyDescent="0.2">
      <c r="B1241" s="54">
        <v>102.834</v>
      </c>
      <c r="C1241" s="54">
        <v>1522.8</v>
      </c>
      <c r="D1241" s="54">
        <v>0.469582</v>
      </c>
      <c r="E1241" s="54">
        <v>20.415299999999998</v>
      </c>
      <c r="F1241" s="54">
        <v>3.9997400000000001</v>
      </c>
      <c r="G1241" s="54">
        <v>-94.3</v>
      </c>
      <c r="H1241" s="54">
        <v>-3348.598</v>
      </c>
      <c r="I1241" s="54">
        <v>3.9997400000000001</v>
      </c>
      <c r="J1241" s="54">
        <v>-774</v>
      </c>
      <c r="K1241" s="54">
        <v>92.846400000000003</v>
      </c>
      <c r="L1241" s="54">
        <v>29.941199999999998</v>
      </c>
      <c r="M1241" s="54">
        <v>5.9892199999999995</v>
      </c>
      <c r="N1241" s="54">
        <v>-3.1799999999999998E-4</v>
      </c>
      <c r="O1241" s="54">
        <v>1393.99</v>
      </c>
    </row>
    <row r="1242" spans="2:15" x14ac:dyDescent="0.2">
      <c r="B1242" s="54">
        <v>102.917</v>
      </c>
      <c r="C1242" s="54">
        <v>1523.99</v>
      </c>
      <c r="D1242" s="54">
        <v>0.469582</v>
      </c>
      <c r="E1242" s="54">
        <v>20.409099999999999</v>
      </c>
      <c r="F1242" s="54">
        <v>3.9997600000000002</v>
      </c>
      <c r="G1242" s="54">
        <v>-94.4</v>
      </c>
      <c r="H1242" s="54">
        <v>-3350.41</v>
      </c>
      <c r="I1242" s="54">
        <v>3.9997600000000002</v>
      </c>
      <c r="J1242" s="54">
        <v>-775.28800000000001</v>
      </c>
      <c r="K1242" s="54">
        <v>94.849500000000006</v>
      </c>
      <c r="L1242" s="54">
        <v>29.990300000000001</v>
      </c>
      <c r="M1242" s="54">
        <v>5.9873700000000003</v>
      </c>
      <c r="N1242" s="54">
        <v>3.1799999999999998E-4</v>
      </c>
      <c r="O1242" s="54">
        <v>1394.54</v>
      </c>
    </row>
    <row r="1243" spans="2:15" x14ac:dyDescent="0.2">
      <c r="B1243" s="54">
        <v>103</v>
      </c>
      <c r="C1243" s="54">
        <v>1525.2</v>
      </c>
      <c r="D1243" s="54">
        <v>0.46201100000000001</v>
      </c>
      <c r="E1243" s="54">
        <v>20.406400000000001</v>
      </c>
      <c r="F1243" s="54">
        <v>3.99987</v>
      </c>
      <c r="G1243" s="54">
        <v>-94.4</v>
      </c>
      <c r="H1243" s="54">
        <v>-3352.308</v>
      </c>
      <c r="I1243" s="54">
        <v>3.99987</v>
      </c>
      <c r="J1243" s="54">
        <v>-776.5</v>
      </c>
      <c r="K1243" s="54">
        <v>94.709000000000003</v>
      </c>
      <c r="L1243" s="54">
        <v>29.990099999999998</v>
      </c>
      <c r="M1243" s="54">
        <v>5.9881200000000003</v>
      </c>
      <c r="N1243" s="54">
        <v>-6.3600000000000001E-6</v>
      </c>
      <c r="O1243" s="54">
        <v>1394.69</v>
      </c>
    </row>
    <row r="1244" spans="2:15" x14ac:dyDescent="0.2">
      <c r="B1244" s="54">
        <v>103.084</v>
      </c>
      <c r="C1244" s="54">
        <v>1527.31</v>
      </c>
      <c r="D1244" s="54">
        <v>0.46729900000000002</v>
      </c>
      <c r="E1244" s="54">
        <v>20.406400000000001</v>
      </c>
      <c r="F1244" s="54">
        <v>4.0000200000000001</v>
      </c>
      <c r="G1244" s="54">
        <v>-94.5</v>
      </c>
      <c r="H1244" s="54">
        <v>-3354.1979999999999</v>
      </c>
      <c r="I1244" s="54">
        <v>4.0000200000000001</v>
      </c>
      <c r="J1244" s="54">
        <v>-777.7</v>
      </c>
      <c r="K1244" s="54">
        <v>94.712800000000001</v>
      </c>
      <c r="L1244" s="54">
        <v>30.014800000000001</v>
      </c>
      <c r="M1244" s="54">
        <v>5.9909299999999996</v>
      </c>
      <c r="N1244" s="54">
        <v>-3.0528E-4</v>
      </c>
      <c r="O1244" s="54">
        <v>1394.48</v>
      </c>
    </row>
    <row r="1245" spans="2:15" x14ac:dyDescent="0.2">
      <c r="B1245" s="54">
        <v>103.167</v>
      </c>
      <c r="C1245" s="54">
        <v>1527.75</v>
      </c>
      <c r="D1245" s="54">
        <v>0.464169</v>
      </c>
      <c r="E1245" s="54">
        <v>20.406400000000001</v>
      </c>
      <c r="F1245" s="54">
        <v>4.00021</v>
      </c>
      <c r="G1245" s="54">
        <v>-94.5</v>
      </c>
      <c r="H1245" s="54">
        <v>-3356.098</v>
      </c>
      <c r="I1245" s="54">
        <v>4.00021</v>
      </c>
      <c r="J1245" s="54">
        <v>-778.98800000000006</v>
      </c>
      <c r="K1245" s="54">
        <v>93.009600000000006</v>
      </c>
      <c r="L1245" s="54">
        <v>30.015499999999999</v>
      </c>
      <c r="M1245" s="54">
        <v>5.9888599999999999</v>
      </c>
      <c r="N1245" s="54">
        <v>3.0528E-4</v>
      </c>
      <c r="O1245" s="54">
        <v>1394</v>
      </c>
    </row>
    <row r="1246" spans="2:15" x14ac:dyDescent="0.2">
      <c r="B1246" s="54">
        <v>103.25</v>
      </c>
      <c r="C1246" s="54">
        <v>1530.08</v>
      </c>
      <c r="D1246" s="54">
        <v>0.48000500000000001</v>
      </c>
      <c r="E1246" s="54">
        <v>20.406400000000001</v>
      </c>
      <c r="F1246" s="54">
        <v>3.9998399999999998</v>
      </c>
      <c r="G1246" s="54">
        <v>-94.6</v>
      </c>
      <c r="H1246" s="54">
        <v>-3357.9979999999996</v>
      </c>
      <c r="I1246" s="54">
        <v>3.9998399999999998</v>
      </c>
      <c r="J1246" s="54">
        <v>-780.2</v>
      </c>
      <c r="K1246" s="54">
        <v>92.939800000000005</v>
      </c>
      <c r="L1246" s="54">
        <v>30.0395</v>
      </c>
      <c r="M1246" s="54">
        <v>5.9866599999999996</v>
      </c>
      <c r="N1246" s="54">
        <v>-3.1799999999999998E-4</v>
      </c>
      <c r="O1246" s="54">
        <v>1393.45</v>
      </c>
    </row>
    <row r="1247" spans="2:15" x14ac:dyDescent="0.2">
      <c r="B1247" s="54">
        <v>103.334</v>
      </c>
      <c r="C1247" s="54">
        <v>1532.1</v>
      </c>
      <c r="D1247" s="54">
        <v>0.48293199999999997</v>
      </c>
      <c r="E1247" s="54">
        <v>20.415299999999998</v>
      </c>
      <c r="F1247" s="54">
        <v>4.0001699999999998</v>
      </c>
      <c r="G1247" s="54">
        <v>-94.6</v>
      </c>
      <c r="H1247" s="54">
        <v>-3359.91</v>
      </c>
      <c r="I1247" s="54">
        <v>4.0001699999999998</v>
      </c>
      <c r="J1247" s="54">
        <v>-781.48800000000006</v>
      </c>
      <c r="K1247" s="54">
        <v>92.984899999999996</v>
      </c>
      <c r="L1247" s="54">
        <v>30.0153</v>
      </c>
      <c r="M1247" s="54">
        <v>5.9879600000000002</v>
      </c>
      <c r="N1247" s="54">
        <v>0</v>
      </c>
      <c r="O1247" s="54">
        <v>1394.62</v>
      </c>
    </row>
    <row r="1248" spans="2:15" x14ac:dyDescent="0.2">
      <c r="B1248" s="54">
        <v>103.417</v>
      </c>
      <c r="C1248" s="54">
        <v>1533.2</v>
      </c>
      <c r="D1248" s="54">
        <v>0.477634</v>
      </c>
      <c r="E1248" s="54">
        <v>20.409099999999999</v>
      </c>
      <c r="F1248" s="54">
        <v>3.99986</v>
      </c>
      <c r="G1248" s="54">
        <v>-94.7</v>
      </c>
      <c r="H1248" s="54">
        <v>-3361.8969999999999</v>
      </c>
      <c r="I1248" s="54">
        <v>3.99986</v>
      </c>
      <c r="J1248" s="54">
        <v>-782.7</v>
      </c>
      <c r="K1248" s="54">
        <v>93.089100000000002</v>
      </c>
      <c r="L1248" s="54">
        <v>29.989899999999999</v>
      </c>
      <c r="M1248" s="54">
        <v>5.9910100000000002</v>
      </c>
      <c r="N1248" s="54">
        <v>-3.1799999999999998E-4</v>
      </c>
      <c r="O1248" s="54">
        <v>1394.35</v>
      </c>
    </row>
    <row r="1249" spans="2:15" x14ac:dyDescent="0.2">
      <c r="B1249" s="54">
        <v>103.5</v>
      </c>
      <c r="C1249" s="54">
        <v>1535.2</v>
      </c>
      <c r="D1249" s="54">
        <v>0.47387299999999999</v>
      </c>
      <c r="E1249" s="54">
        <v>20.406400000000001</v>
      </c>
      <c r="F1249" s="54">
        <v>4.0001499999999997</v>
      </c>
      <c r="G1249" s="54">
        <v>-94.7</v>
      </c>
      <c r="H1249" s="54">
        <v>-3363.7979999999998</v>
      </c>
      <c r="I1249" s="54">
        <v>4.0001499999999997</v>
      </c>
      <c r="J1249" s="54">
        <v>-783.9</v>
      </c>
      <c r="K1249" s="54">
        <v>94.978999999999999</v>
      </c>
      <c r="L1249" s="54">
        <v>29.966100000000001</v>
      </c>
      <c r="M1249" s="54">
        <v>5.9884000000000004</v>
      </c>
      <c r="N1249" s="54">
        <v>-4.4520000000000001E-5</v>
      </c>
      <c r="O1249" s="54">
        <v>1394.2</v>
      </c>
    </row>
    <row r="1250" spans="2:15" x14ac:dyDescent="0.2">
      <c r="B1250" s="54">
        <v>103.584</v>
      </c>
      <c r="C1250" s="54">
        <v>1537.26</v>
      </c>
      <c r="D1250" s="54">
        <v>0.48092499999999999</v>
      </c>
      <c r="E1250" s="54">
        <v>20.406400000000001</v>
      </c>
      <c r="F1250" s="54">
        <v>3.9998800000000001</v>
      </c>
      <c r="G1250" s="54">
        <v>-94.8</v>
      </c>
      <c r="H1250" s="54">
        <v>-3365.71</v>
      </c>
      <c r="I1250" s="54">
        <v>3.9998800000000001</v>
      </c>
      <c r="J1250" s="54">
        <v>-785.18799999999999</v>
      </c>
      <c r="K1250" s="54">
        <v>93.087999999999994</v>
      </c>
      <c r="L1250" s="54">
        <v>29.940899999999999</v>
      </c>
      <c r="M1250" s="54">
        <v>5.9870400000000004</v>
      </c>
      <c r="N1250" s="54">
        <v>-3.8160000000000001E-5</v>
      </c>
      <c r="O1250" s="54">
        <v>1394.68</v>
      </c>
    </row>
    <row r="1251" spans="2:15" x14ac:dyDescent="0.2">
      <c r="B1251" s="54">
        <v>103.667</v>
      </c>
      <c r="C1251" s="54">
        <v>1537.63</v>
      </c>
      <c r="D1251" s="54">
        <v>0.48328500000000002</v>
      </c>
      <c r="E1251" s="54">
        <v>20.404</v>
      </c>
      <c r="F1251" s="54">
        <v>3.9999199999999999</v>
      </c>
      <c r="G1251" s="54">
        <v>-94.8</v>
      </c>
      <c r="H1251" s="54">
        <v>-3367.6099999999997</v>
      </c>
      <c r="I1251" s="54">
        <v>3.9999199999999999</v>
      </c>
      <c r="J1251" s="54">
        <v>-786.4</v>
      </c>
      <c r="K1251" s="54">
        <v>94.655900000000003</v>
      </c>
      <c r="L1251" s="54">
        <v>29.990600000000001</v>
      </c>
      <c r="M1251" s="54">
        <v>5.9882200000000001</v>
      </c>
      <c r="N1251" s="54">
        <v>-3.1799999999999998E-4</v>
      </c>
      <c r="O1251" s="54">
        <v>1393.85</v>
      </c>
    </row>
    <row r="1252" spans="2:15" x14ac:dyDescent="0.2">
      <c r="B1252" s="54">
        <v>103.75</v>
      </c>
      <c r="C1252" s="54">
        <v>1539.1</v>
      </c>
      <c r="D1252" s="54">
        <v>0.47975299999999999</v>
      </c>
      <c r="E1252" s="54">
        <v>20.3916</v>
      </c>
      <c r="F1252" s="54">
        <v>4.0000299999999998</v>
      </c>
      <c r="G1252" s="54">
        <v>-94.9</v>
      </c>
      <c r="H1252" s="54">
        <v>-3369.598</v>
      </c>
      <c r="I1252" s="54">
        <v>4.0000299999999998</v>
      </c>
      <c r="J1252" s="54">
        <v>-787.68799999999999</v>
      </c>
      <c r="K1252" s="54">
        <v>93.192599999999999</v>
      </c>
      <c r="L1252" s="54">
        <v>30.0395</v>
      </c>
      <c r="M1252" s="54">
        <v>5.9911500000000002</v>
      </c>
      <c r="N1252" s="54">
        <v>2.544E-4</v>
      </c>
      <c r="O1252" s="54">
        <v>1393.93</v>
      </c>
    </row>
    <row r="1253" spans="2:15" x14ac:dyDescent="0.2">
      <c r="B1253" s="54">
        <v>103.834</v>
      </c>
      <c r="C1253" s="54">
        <v>1540.42</v>
      </c>
      <c r="D1253" s="54">
        <v>0.47822399999999998</v>
      </c>
      <c r="E1253" s="54">
        <v>20.3887</v>
      </c>
      <c r="F1253" s="54">
        <v>4</v>
      </c>
      <c r="G1253" s="54">
        <v>-94.9</v>
      </c>
      <c r="H1253" s="54">
        <v>-3371.5099999999998</v>
      </c>
      <c r="I1253" s="54">
        <v>4</v>
      </c>
      <c r="J1253" s="54">
        <v>-788.9</v>
      </c>
      <c r="K1253" s="54">
        <v>93.018600000000006</v>
      </c>
      <c r="L1253" s="54">
        <v>30.064</v>
      </c>
      <c r="M1253" s="54">
        <v>5.9876399999999999</v>
      </c>
      <c r="N1253" s="54">
        <v>-2.544E-4</v>
      </c>
      <c r="O1253" s="54">
        <v>1394.46</v>
      </c>
    </row>
    <row r="1254" spans="2:15" x14ac:dyDescent="0.2">
      <c r="B1254" s="54">
        <v>103.917</v>
      </c>
      <c r="C1254" s="54">
        <v>1543.3</v>
      </c>
      <c r="D1254" s="54">
        <v>0.47822399999999998</v>
      </c>
      <c r="E1254" s="54">
        <v>20.401</v>
      </c>
      <c r="F1254" s="54">
        <v>3.99987</v>
      </c>
      <c r="G1254" s="54">
        <v>-95</v>
      </c>
      <c r="H1254" s="54">
        <v>-3373.41</v>
      </c>
      <c r="I1254" s="54">
        <v>3.99987</v>
      </c>
      <c r="J1254" s="54">
        <v>-790.18799999999999</v>
      </c>
      <c r="K1254" s="54">
        <v>94.959000000000003</v>
      </c>
      <c r="L1254" s="54">
        <v>30.0395</v>
      </c>
      <c r="M1254" s="54">
        <v>5.9863400000000002</v>
      </c>
      <c r="N1254" s="54">
        <v>2.544E-5</v>
      </c>
      <c r="O1254" s="54">
        <v>1393.93</v>
      </c>
    </row>
    <row r="1255" spans="2:15" x14ac:dyDescent="0.2">
      <c r="B1255" s="54">
        <v>104</v>
      </c>
      <c r="C1255" s="54">
        <v>1543.86</v>
      </c>
      <c r="D1255" s="54">
        <v>0.47822399999999998</v>
      </c>
      <c r="E1255" s="54">
        <v>20.407699999999998</v>
      </c>
      <c r="F1255" s="54">
        <v>4.00007</v>
      </c>
      <c r="G1255" s="54">
        <v>-95.1</v>
      </c>
      <c r="H1255" s="54">
        <v>-3375.31</v>
      </c>
      <c r="I1255" s="54">
        <v>4.00007</v>
      </c>
      <c r="J1255" s="54">
        <v>-791.4</v>
      </c>
      <c r="K1255" s="54">
        <v>92.7136</v>
      </c>
      <c r="L1255" s="54">
        <v>30.014600000000002</v>
      </c>
      <c r="M1255" s="54">
        <v>5.9863800000000005</v>
      </c>
      <c r="N1255" s="54">
        <v>0</v>
      </c>
      <c r="O1255" s="54">
        <v>1393.79</v>
      </c>
    </row>
    <row r="1256" spans="2:15" x14ac:dyDescent="0.2">
      <c r="B1256" s="54">
        <v>104.084</v>
      </c>
      <c r="C1256" s="54">
        <v>1546.21</v>
      </c>
      <c r="D1256" s="54">
        <v>0.47822399999999998</v>
      </c>
      <c r="E1256" s="54">
        <v>20.413799999999998</v>
      </c>
      <c r="F1256" s="54">
        <v>3.9995599999999998</v>
      </c>
      <c r="G1256" s="54">
        <v>-95.1</v>
      </c>
      <c r="H1256" s="54">
        <v>-3377.2979999999998</v>
      </c>
      <c r="I1256" s="54">
        <v>3.9995599999999998</v>
      </c>
      <c r="J1256" s="54">
        <v>-792.68799999999999</v>
      </c>
      <c r="K1256" s="54">
        <v>94.919700000000006</v>
      </c>
      <c r="L1256" s="54">
        <v>29.9663</v>
      </c>
      <c r="M1256" s="54">
        <v>5.9898100000000003</v>
      </c>
      <c r="N1256" s="54">
        <v>-1.908E-5</v>
      </c>
      <c r="O1256" s="54">
        <v>1393.91</v>
      </c>
    </row>
    <row r="1257" spans="2:15" x14ac:dyDescent="0.2">
      <c r="B1257" s="54">
        <v>104.167</v>
      </c>
      <c r="C1257" s="54">
        <v>1546.6</v>
      </c>
      <c r="D1257" s="54">
        <v>0.47639599999999999</v>
      </c>
      <c r="E1257" s="54">
        <v>20.415299999999998</v>
      </c>
      <c r="F1257" s="54">
        <v>3.9999199999999999</v>
      </c>
      <c r="G1257" s="54">
        <v>-95.1</v>
      </c>
      <c r="H1257" s="54">
        <v>-3379.1979999999999</v>
      </c>
      <c r="I1257" s="54">
        <v>3.9999199999999999</v>
      </c>
      <c r="J1257" s="54">
        <v>-793.88800000000003</v>
      </c>
      <c r="K1257" s="54">
        <v>92.852800000000002</v>
      </c>
      <c r="L1257" s="54">
        <v>29.966100000000001</v>
      </c>
      <c r="M1257" s="54">
        <v>5.9896700000000003</v>
      </c>
      <c r="N1257" s="54">
        <v>2.7984E-4</v>
      </c>
      <c r="O1257" s="54">
        <v>1393.71</v>
      </c>
    </row>
    <row r="1258" spans="2:15" x14ac:dyDescent="0.2">
      <c r="B1258" s="54">
        <v>104.25</v>
      </c>
      <c r="C1258" s="54">
        <v>1548.54</v>
      </c>
      <c r="D1258" s="54">
        <v>0.48169400000000001</v>
      </c>
      <c r="E1258" s="54">
        <v>20.409099999999999</v>
      </c>
      <c r="F1258" s="54">
        <v>3.9998100000000001</v>
      </c>
      <c r="G1258" s="54">
        <v>-95.2</v>
      </c>
      <c r="H1258" s="54">
        <v>-3381.1979999999999</v>
      </c>
      <c r="I1258" s="54">
        <v>3.9998100000000001</v>
      </c>
      <c r="J1258" s="54">
        <v>-795.1</v>
      </c>
      <c r="K1258" s="54">
        <v>92.928399999999996</v>
      </c>
      <c r="L1258" s="54">
        <v>30.039300000000001</v>
      </c>
      <c r="M1258" s="54">
        <v>5.9858700000000002</v>
      </c>
      <c r="N1258" s="54">
        <v>-3.0528E-4</v>
      </c>
      <c r="O1258" s="54">
        <v>1394.44</v>
      </c>
    </row>
    <row r="1259" spans="2:15" x14ac:dyDescent="0.2">
      <c r="B1259" s="54">
        <v>104.334</v>
      </c>
      <c r="C1259" s="54">
        <v>1550.25</v>
      </c>
      <c r="D1259" s="54">
        <v>0.482929</v>
      </c>
      <c r="E1259" s="54">
        <v>20.406400000000001</v>
      </c>
      <c r="F1259" s="54">
        <v>4</v>
      </c>
      <c r="G1259" s="54">
        <v>-95.3</v>
      </c>
      <c r="H1259" s="54">
        <v>-3383.0099999999998</v>
      </c>
      <c r="I1259" s="54">
        <v>4</v>
      </c>
      <c r="J1259" s="54">
        <v>-796.38800000000003</v>
      </c>
      <c r="K1259" s="54">
        <v>92.935100000000006</v>
      </c>
      <c r="L1259" s="54">
        <v>30.0151</v>
      </c>
      <c r="M1259" s="54">
        <v>5.9861199999999997</v>
      </c>
      <c r="N1259" s="54">
        <v>-3.1799999999999998E-4</v>
      </c>
      <c r="O1259" s="54">
        <v>1394.07</v>
      </c>
    </row>
    <row r="1260" spans="2:15" x14ac:dyDescent="0.2">
      <c r="B1260" s="54">
        <v>104.417</v>
      </c>
      <c r="C1260" s="54">
        <v>1551.8</v>
      </c>
      <c r="D1260" s="54">
        <v>0.47764099999999998</v>
      </c>
      <c r="E1260" s="54">
        <v>20.406400000000001</v>
      </c>
      <c r="F1260" s="54">
        <v>3.99946</v>
      </c>
      <c r="G1260" s="54">
        <v>-95.4</v>
      </c>
      <c r="H1260" s="54">
        <v>-3384.9979999999996</v>
      </c>
      <c r="I1260" s="54">
        <v>3.99946</v>
      </c>
      <c r="J1260" s="54">
        <v>-797.6</v>
      </c>
      <c r="K1260" s="54">
        <v>93.100800000000007</v>
      </c>
      <c r="L1260" s="54">
        <v>29.965800000000002</v>
      </c>
      <c r="M1260" s="54">
        <v>5.9914899999999998</v>
      </c>
      <c r="N1260" s="54">
        <v>-3.1799999999999998E-4</v>
      </c>
      <c r="O1260" s="54">
        <v>1394.32</v>
      </c>
    </row>
    <row r="1261" spans="2:15" x14ac:dyDescent="0.2">
      <c r="B1261" s="54">
        <v>104.5</v>
      </c>
      <c r="C1261" s="54">
        <v>1553</v>
      </c>
      <c r="D1261" s="54">
        <v>0.47640500000000002</v>
      </c>
      <c r="E1261" s="54">
        <v>20.406400000000001</v>
      </c>
      <c r="F1261" s="54">
        <v>4.00014</v>
      </c>
      <c r="G1261" s="54">
        <v>-95.4</v>
      </c>
      <c r="H1261" s="54">
        <v>-3386.8980000000001</v>
      </c>
      <c r="I1261" s="54">
        <v>4.00014</v>
      </c>
      <c r="J1261" s="54">
        <v>-798.88900000000001</v>
      </c>
      <c r="K1261" s="54">
        <v>95.007599999999996</v>
      </c>
      <c r="L1261" s="54">
        <v>29.990300000000001</v>
      </c>
      <c r="M1261" s="54">
        <v>5.9897</v>
      </c>
      <c r="N1261" s="54">
        <v>3.1799999999999998E-4</v>
      </c>
      <c r="O1261" s="54">
        <v>1394.63</v>
      </c>
    </row>
    <row r="1262" spans="2:15" x14ac:dyDescent="0.2">
      <c r="B1262" s="54">
        <v>104.584</v>
      </c>
      <c r="C1262" s="54">
        <v>1554.98</v>
      </c>
      <c r="D1262" s="54">
        <v>0.48169400000000001</v>
      </c>
      <c r="E1262" s="54">
        <v>20.406400000000001</v>
      </c>
      <c r="F1262" s="54">
        <v>4.0000099999999996</v>
      </c>
      <c r="G1262" s="54">
        <v>-95.4</v>
      </c>
      <c r="H1262" s="54">
        <v>-3388.81</v>
      </c>
      <c r="I1262" s="54">
        <v>4.0000099999999996</v>
      </c>
      <c r="J1262" s="54">
        <v>-800.1</v>
      </c>
      <c r="K1262" s="54">
        <v>93.149500000000003</v>
      </c>
      <c r="L1262" s="54">
        <v>30.014500000000002</v>
      </c>
      <c r="M1262" s="54">
        <v>5.9861500000000003</v>
      </c>
      <c r="N1262" s="54">
        <v>-6.3600000000000001E-6</v>
      </c>
      <c r="O1262" s="54">
        <v>1393.77</v>
      </c>
    </row>
    <row r="1263" spans="2:15" x14ac:dyDescent="0.2">
      <c r="B1263" s="54">
        <v>104.667</v>
      </c>
      <c r="C1263" s="54">
        <v>1557.14</v>
      </c>
      <c r="D1263" s="54">
        <v>0.48328300000000002</v>
      </c>
      <c r="E1263" s="54">
        <v>20.407599999999999</v>
      </c>
      <c r="F1263" s="54">
        <v>3.9999899999999999</v>
      </c>
      <c r="G1263" s="54">
        <v>-95.5</v>
      </c>
      <c r="H1263" s="54">
        <v>-3390.808</v>
      </c>
      <c r="I1263" s="54">
        <v>3.9999899999999999</v>
      </c>
      <c r="J1263" s="54">
        <v>-801.3</v>
      </c>
      <c r="K1263" s="54">
        <v>92.760099999999994</v>
      </c>
      <c r="L1263" s="54">
        <v>29.941199999999998</v>
      </c>
      <c r="M1263" s="54">
        <v>5.9872899999999998</v>
      </c>
      <c r="N1263" s="54">
        <v>-6.3600000000000001E-6</v>
      </c>
      <c r="O1263" s="54">
        <v>1394.05</v>
      </c>
    </row>
    <row r="1264" spans="2:15" x14ac:dyDescent="0.2">
      <c r="B1264" s="54">
        <v>104.75</v>
      </c>
      <c r="C1264" s="54">
        <v>1558.57</v>
      </c>
      <c r="D1264" s="54">
        <v>0.47975099999999998</v>
      </c>
      <c r="E1264" s="54">
        <v>20.413799999999998</v>
      </c>
      <c r="F1264" s="54">
        <v>4.0000900000000001</v>
      </c>
      <c r="G1264" s="54">
        <v>-95.5</v>
      </c>
      <c r="H1264" s="54">
        <v>-3392.6979999999999</v>
      </c>
      <c r="I1264" s="54">
        <v>4.0000900000000001</v>
      </c>
      <c r="J1264" s="54">
        <v>-802.58799999999997</v>
      </c>
      <c r="K1264" s="54">
        <v>93.123699999999999</v>
      </c>
      <c r="L1264" s="54">
        <v>30.014600000000002</v>
      </c>
      <c r="M1264" s="54">
        <v>5.9913499999999997</v>
      </c>
      <c r="N1264" s="54">
        <v>-3.1164000000000002E-4</v>
      </c>
      <c r="O1264" s="54">
        <v>1393.93</v>
      </c>
    </row>
    <row r="1265" spans="2:15" x14ac:dyDescent="0.2">
      <c r="B1265" s="54">
        <v>104.834</v>
      </c>
      <c r="C1265" s="54">
        <v>1560.8</v>
      </c>
      <c r="D1265" s="54">
        <v>0.47892899999999999</v>
      </c>
      <c r="E1265" s="54">
        <v>20.415299999999998</v>
      </c>
      <c r="F1265" s="54">
        <v>4.0000200000000001</v>
      </c>
      <c r="G1265" s="54">
        <v>-95.6</v>
      </c>
      <c r="H1265" s="54">
        <v>-3394.6099999999997</v>
      </c>
      <c r="I1265" s="54">
        <v>4.0000200000000001</v>
      </c>
      <c r="J1265" s="54">
        <v>-803.88800000000003</v>
      </c>
      <c r="K1265" s="54">
        <v>94.867099999999994</v>
      </c>
      <c r="L1265" s="54">
        <v>29.9908</v>
      </c>
      <c r="M1265" s="54">
        <v>5.9891899999999998</v>
      </c>
      <c r="N1265" s="54">
        <v>-3.1799999999999998E-4</v>
      </c>
      <c r="O1265" s="54">
        <v>1394.48</v>
      </c>
    </row>
    <row r="1266" spans="2:15" x14ac:dyDescent="0.2">
      <c r="B1266" s="54">
        <v>104.917</v>
      </c>
      <c r="C1266" s="54">
        <v>1562.02</v>
      </c>
      <c r="D1266" s="54">
        <v>0.48245500000000002</v>
      </c>
      <c r="E1266" s="54">
        <v>20.409099999999999</v>
      </c>
      <c r="F1266" s="54">
        <v>4.0001800000000003</v>
      </c>
      <c r="G1266" s="54">
        <v>-95.6</v>
      </c>
      <c r="H1266" s="54">
        <v>-3396.5099999999998</v>
      </c>
      <c r="I1266" s="54">
        <v>4.0001800000000003</v>
      </c>
      <c r="J1266" s="54">
        <v>-805.1</v>
      </c>
      <c r="K1266" s="54">
        <v>93.1096</v>
      </c>
      <c r="L1266" s="54">
        <v>30.0396</v>
      </c>
      <c r="M1266" s="54">
        <v>5.9852800000000004</v>
      </c>
      <c r="N1266" s="54">
        <v>-6.3699999999999998E-4</v>
      </c>
      <c r="O1266" s="54">
        <v>1393.48</v>
      </c>
    </row>
    <row r="1267" spans="2:15" x14ac:dyDescent="0.2">
      <c r="B1267" s="54">
        <v>105</v>
      </c>
      <c r="C1267" s="54">
        <v>1563.2</v>
      </c>
      <c r="D1267" s="54">
        <v>0.47892400000000002</v>
      </c>
      <c r="E1267" s="54">
        <v>20.406400000000001</v>
      </c>
      <c r="F1267" s="54">
        <v>4.0001300000000004</v>
      </c>
      <c r="G1267" s="54">
        <v>-95.7</v>
      </c>
      <c r="H1267" s="54">
        <v>-3398.5079999999998</v>
      </c>
      <c r="I1267" s="54">
        <v>4.0001300000000004</v>
      </c>
      <c r="J1267" s="54">
        <v>-806.3</v>
      </c>
      <c r="K1267" s="54">
        <v>92.782799999999995</v>
      </c>
      <c r="L1267" s="54">
        <v>30.064299999999999</v>
      </c>
      <c r="M1267" s="54">
        <v>5.9863999999999997</v>
      </c>
      <c r="N1267" s="54">
        <v>3.1799999999999998E-4</v>
      </c>
      <c r="O1267" s="54">
        <v>1394.05</v>
      </c>
    </row>
    <row r="1268" spans="2:15" x14ac:dyDescent="0.2">
      <c r="B1268" s="54">
        <v>105.084</v>
      </c>
      <c r="C1268" s="54">
        <v>1564</v>
      </c>
      <c r="D1268" s="54">
        <v>0.482456</v>
      </c>
      <c r="E1268" s="54">
        <v>20.406400000000001</v>
      </c>
      <c r="F1268" s="54">
        <v>3.9999500000000001</v>
      </c>
      <c r="G1268" s="54">
        <v>-95.8</v>
      </c>
      <c r="H1268" s="54">
        <v>-3400.3980000000001</v>
      </c>
      <c r="I1268" s="54">
        <v>3.9999500000000001</v>
      </c>
      <c r="J1268" s="54">
        <v>-807.58799999999997</v>
      </c>
      <c r="K1268" s="54">
        <v>93.284400000000005</v>
      </c>
      <c r="L1268" s="54">
        <v>30.0151</v>
      </c>
      <c r="M1268" s="54">
        <v>5.9862700000000002</v>
      </c>
      <c r="N1268" s="54">
        <v>3.1164000000000002E-4</v>
      </c>
      <c r="O1268" s="54">
        <v>1393.64</v>
      </c>
    </row>
    <row r="1269" spans="2:15" x14ac:dyDescent="0.2">
      <c r="B1269" s="54">
        <v>105.167</v>
      </c>
      <c r="C1269" s="54">
        <v>1566.14</v>
      </c>
      <c r="D1269" s="54">
        <v>0.47892699999999999</v>
      </c>
      <c r="E1269" s="54">
        <v>20.406400000000001</v>
      </c>
      <c r="F1269" s="54">
        <v>4.0001699999999998</v>
      </c>
      <c r="G1269" s="54">
        <v>-95.9</v>
      </c>
      <c r="H1269" s="54">
        <v>-3402.31</v>
      </c>
      <c r="I1269" s="54">
        <v>4.0001699999999998</v>
      </c>
      <c r="J1269" s="54">
        <v>-808.8</v>
      </c>
      <c r="K1269" s="54">
        <v>92.9392</v>
      </c>
      <c r="L1269" s="54">
        <v>30.014800000000001</v>
      </c>
      <c r="M1269" s="54">
        <v>5.9833300000000005</v>
      </c>
      <c r="N1269" s="54">
        <v>3.0528E-4</v>
      </c>
      <c r="O1269" s="54">
        <v>1393.97</v>
      </c>
    </row>
    <row r="1270" spans="2:15" x14ac:dyDescent="0.2">
      <c r="B1270" s="54">
        <v>105.25</v>
      </c>
      <c r="C1270" s="54">
        <v>1567.7</v>
      </c>
      <c r="D1270" s="54">
        <v>0.48246</v>
      </c>
      <c r="E1270" s="54">
        <v>20.406400000000001</v>
      </c>
      <c r="F1270" s="54">
        <v>4.0003500000000001</v>
      </c>
      <c r="G1270" s="54">
        <v>-96</v>
      </c>
      <c r="H1270" s="54">
        <v>-3404.2219999999998</v>
      </c>
      <c r="I1270" s="54">
        <v>4.0003500000000001</v>
      </c>
      <c r="J1270" s="54">
        <v>-810.08799999999997</v>
      </c>
      <c r="K1270" s="54">
        <v>92.909800000000004</v>
      </c>
      <c r="L1270" s="54">
        <v>29.941199999999998</v>
      </c>
      <c r="M1270" s="54">
        <v>5.9813499999999999</v>
      </c>
      <c r="N1270" s="54">
        <v>-3.1799999999999998E-4</v>
      </c>
      <c r="O1270" s="54">
        <v>1393.66</v>
      </c>
    </row>
    <row r="1271" spans="2:15" x14ac:dyDescent="0.2">
      <c r="B1271" s="54">
        <v>105.334</v>
      </c>
      <c r="C1271" s="54">
        <v>1568.34</v>
      </c>
      <c r="D1271" s="54">
        <v>0.48398600000000003</v>
      </c>
      <c r="E1271" s="54">
        <v>20.416499999999999</v>
      </c>
      <c r="F1271" s="54">
        <v>4.0004600000000003</v>
      </c>
      <c r="G1271" s="54">
        <v>-96.1</v>
      </c>
      <c r="H1271" s="54">
        <v>-3406.2079999999996</v>
      </c>
      <c r="I1271" s="54">
        <v>4.0004600000000003</v>
      </c>
      <c r="J1271" s="54">
        <v>-811.28800000000001</v>
      </c>
      <c r="K1271" s="54">
        <v>94.637</v>
      </c>
      <c r="L1271" s="54">
        <v>29.965800000000002</v>
      </c>
      <c r="M1271" s="54">
        <v>5.9793599999999998</v>
      </c>
      <c r="N1271" s="54">
        <v>-3.0528E-4</v>
      </c>
      <c r="O1271" s="54">
        <v>1394.34</v>
      </c>
    </row>
    <row r="1272" spans="2:15" x14ac:dyDescent="0.2">
      <c r="B1272" s="54">
        <v>105.417</v>
      </c>
      <c r="C1272" s="54">
        <v>1572.32</v>
      </c>
      <c r="D1272" s="54">
        <v>0.48398600000000003</v>
      </c>
      <c r="E1272" s="54">
        <v>20.416499999999999</v>
      </c>
      <c r="F1272" s="54">
        <v>4.0001300000000004</v>
      </c>
      <c r="G1272" s="54">
        <v>-96.2</v>
      </c>
      <c r="H1272" s="54">
        <v>-3408.1099999999997</v>
      </c>
      <c r="I1272" s="54">
        <v>4.0001300000000004</v>
      </c>
      <c r="J1272" s="54">
        <v>-812.5</v>
      </c>
      <c r="K1272" s="54">
        <v>94.671400000000006</v>
      </c>
      <c r="L1272" s="54">
        <v>29.965599999999998</v>
      </c>
      <c r="M1272" s="54">
        <v>5.9761199999999999</v>
      </c>
      <c r="N1272" s="54">
        <v>2.809E-4</v>
      </c>
      <c r="O1272" s="54">
        <v>1394.77</v>
      </c>
    </row>
    <row r="1273" spans="2:15" x14ac:dyDescent="0.2">
      <c r="B1273" s="54">
        <v>105.5</v>
      </c>
      <c r="C1273" s="54">
        <v>1572.37</v>
      </c>
      <c r="D1273" s="54">
        <v>0.48328500000000002</v>
      </c>
      <c r="E1273" s="54">
        <v>20.415299999999998</v>
      </c>
      <c r="F1273" s="54">
        <v>4.0000799999999996</v>
      </c>
      <c r="G1273" s="54">
        <v>-96.4</v>
      </c>
      <c r="H1273" s="54">
        <v>-3410.098</v>
      </c>
      <c r="I1273" s="54">
        <v>4.0000799999999996</v>
      </c>
      <c r="J1273" s="54">
        <v>-813.78800000000001</v>
      </c>
      <c r="K1273" s="54">
        <v>93.002300000000005</v>
      </c>
      <c r="L1273" s="54">
        <v>29.990099999999998</v>
      </c>
      <c r="M1273" s="54">
        <v>5.9734699999999998</v>
      </c>
      <c r="N1273" s="54">
        <v>-3.1799999999999998E-4</v>
      </c>
      <c r="O1273" s="54">
        <v>1394.08</v>
      </c>
    </row>
    <row r="1274" spans="2:15" x14ac:dyDescent="0.2">
      <c r="B1274" s="54">
        <v>105.584</v>
      </c>
      <c r="C1274" s="54">
        <v>1573.92</v>
      </c>
      <c r="D1274" s="54">
        <v>0.47975299999999999</v>
      </c>
      <c r="E1274" s="54">
        <v>20.409099999999999</v>
      </c>
      <c r="F1274" s="54">
        <v>4.0001499999999997</v>
      </c>
      <c r="G1274" s="54">
        <v>-96.6</v>
      </c>
      <c r="H1274" s="54">
        <v>-3411.9979999999996</v>
      </c>
      <c r="I1274" s="54">
        <v>4.0001499999999997</v>
      </c>
      <c r="J1274" s="54">
        <v>-815</v>
      </c>
      <c r="K1274" s="54">
        <v>93.114500000000007</v>
      </c>
      <c r="L1274" s="54">
        <v>30.015000000000001</v>
      </c>
      <c r="M1274" s="54">
        <v>5.9692299999999996</v>
      </c>
      <c r="N1274" s="54">
        <v>2.2896E-4</v>
      </c>
      <c r="O1274" s="54">
        <v>1394.05</v>
      </c>
    </row>
    <row r="1275" spans="2:15" x14ac:dyDescent="0.2">
      <c r="B1275" s="54">
        <v>105.667</v>
      </c>
      <c r="C1275" s="54">
        <v>1575.56</v>
      </c>
      <c r="D1275" s="54">
        <v>0.47422199999999998</v>
      </c>
      <c r="E1275" s="54">
        <v>20.415299999999998</v>
      </c>
      <c r="F1275" s="54">
        <v>3.9999700000000002</v>
      </c>
      <c r="G1275" s="54">
        <v>-96.8</v>
      </c>
      <c r="H1275" s="54">
        <v>-3413.9079999999999</v>
      </c>
      <c r="I1275" s="54">
        <v>3.9999700000000002</v>
      </c>
      <c r="J1275" s="54">
        <v>-816.28800000000001</v>
      </c>
      <c r="K1275" s="54">
        <v>92.761099999999999</v>
      </c>
      <c r="L1275" s="54">
        <v>30.064499999999999</v>
      </c>
      <c r="M1275" s="54">
        <v>5.9668200000000002</v>
      </c>
      <c r="N1275" s="54">
        <v>-3.8160000000000001E-5</v>
      </c>
      <c r="O1275" s="54">
        <v>1394.03</v>
      </c>
    </row>
    <row r="1276" spans="2:15" x14ac:dyDescent="0.2">
      <c r="B1276" s="54">
        <v>105.75</v>
      </c>
      <c r="C1276" s="54">
        <v>1576.55</v>
      </c>
      <c r="D1276" s="54">
        <v>0.48303600000000002</v>
      </c>
      <c r="E1276" s="54">
        <v>20.409099999999999</v>
      </c>
      <c r="F1276" s="54">
        <v>3.9995699999999998</v>
      </c>
      <c r="G1276" s="54">
        <v>-97</v>
      </c>
      <c r="H1276" s="54">
        <v>-3415.81</v>
      </c>
      <c r="I1276" s="54">
        <v>3.9995699999999998</v>
      </c>
      <c r="J1276" s="54">
        <v>-817.5</v>
      </c>
      <c r="K1276" s="54">
        <v>92.913600000000002</v>
      </c>
      <c r="L1276" s="54">
        <v>29.989899999999999</v>
      </c>
      <c r="M1276" s="54">
        <v>5.9628199999999998</v>
      </c>
      <c r="N1276" s="54">
        <v>0</v>
      </c>
      <c r="O1276" s="54">
        <v>1393.37</v>
      </c>
    </row>
    <row r="1277" spans="2:15" x14ac:dyDescent="0.2">
      <c r="B1277" s="54">
        <v>105.834</v>
      </c>
      <c r="C1277" s="54">
        <v>1578.66</v>
      </c>
      <c r="D1277" s="54">
        <v>0.48651299999999997</v>
      </c>
      <c r="E1277" s="54">
        <v>20.406400000000001</v>
      </c>
      <c r="F1277" s="54">
        <v>3.99993</v>
      </c>
      <c r="G1277" s="54">
        <v>-97.3</v>
      </c>
      <c r="H1277" s="54">
        <v>-3417.71</v>
      </c>
      <c r="I1277" s="54">
        <v>3.99993</v>
      </c>
      <c r="J1277" s="54">
        <v>-818.8</v>
      </c>
      <c r="K1277" s="54">
        <v>92.936099999999996</v>
      </c>
      <c r="L1277" s="54">
        <v>29.990099999999998</v>
      </c>
      <c r="M1277" s="54">
        <v>5.9591000000000003</v>
      </c>
      <c r="N1277" s="54">
        <v>-2.544E-4</v>
      </c>
      <c r="O1277" s="54">
        <v>1393.7</v>
      </c>
    </row>
    <row r="1278" spans="2:15" x14ac:dyDescent="0.2">
      <c r="B1278" s="54">
        <v>105.917</v>
      </c>
      <c r="C1278" s="54">
        <v>1581.12</v>
      </c>
      <c r="D1278" s="54">
        <v>0.48475000000000001</v>
      </c>
      <c r="E1278" s="54">
        <v>20.406400000000001</v>
      </c>
      <c r="F1278" s="54">
        <v>3.9999500000000001</v>
      </c>
      <c r="G1278" s="54">
        <v>-97.7</v>
      </c>
      <c r="H1278" s="54">
        <v>-3419.6979999999999</v>
      </c>
      <c r="I1278" s="54">
        <v>3.9999500000000001</v>
      </c>
      <c r="J1278" s="54">
        <v>-820.08799999999997</v>
      </c>
      <c r="K1278" s="54">
        <v>93.168199999999999</v>
      </c>
      <c r="L1278" s="54">
        <v>29.990300000000001</v>
      </c>
      <c r="M1278" s="54">
        <v>5.9551699999999999</v>
      </c>
      <c r="N1278" s="54">
        <v>-2.544E-4</v>
      </c>
      <c r="O1278" s="54">
        <v>1394.39</v>
      </c>
    </row>
    <row r="1279" spans="2:15" x14ac:dyDescent="0.2">
      <c r="B1279" s="54">
        <v>106</v>
      </c>
      <c r="C1279" s="54">
        <v>1583.2</v>
      </c>
      <c r="D1279" s="54">
        <v>0.48574000000000001</v>
      </c>
      <c r="E1279" s="54">
        <v>20.406400000000001</v>
      </c>
      <c r="F1279" s="54">
        <v>3.9999899999999999</v>
      </c>
      <c r="G1279" s="54">
        <v>-98</v>
      </c>
      <c r="H1279" s="54">
        <v>-3421.6079999999997</v>
      </c>
      <c r="I1279" s="54">
        <v>3.9999899999999999</v>
      </c>
      <c r="J1279" s="54">
        <v>-821.3</v>
      </c>
      <c r="K1279" s="54">
        <v>92.6648</v>
      </c>
      <c r="L1279" s="54">
        <v>29.965900000000001</v>
      </c>
      <c r="M1279" s="54">
        <v>5.9533300000000002</v>
      </c>
      <c r="N1279" s="54">
        <v>0</v>
      </c>
      <c r="O1279" s="54">
        <v>1394.65</v>
      </c>
    </row>
    <row r="1280" spans="2:15" x14ac:dyDescent="0.2">
      <c r="B1280" s="54">
        <v>106.084</v>
      </c>
      <c r="C1280" s="54">
        <v>1585.62</v>
      </c>
      <c r="D1280" s="54">
        <v>0.49455300000000002</v>
      </c>
      <c r="E1280" s="54">
        <v>20.406400000000001</v>
      </c>
      <c r="F1280" s="54">
        <v>3.9998899999999997</v>
      </c>
      <c r="G1280" s="54">
        <v>-98.489099999999993</v>
      </c>
      <c r="H1280" s="54">
        <v>-3423.598</v>
      </c>
      <c r="I1280" s="54">
        <v>3.9998899999999997</v>
      </c>
      <c r="J1280" s="54">
        <v>-822.58799999999997</v>
      </c>
      <c r="K1280" s="54">
        <v>93.109899999999996</v>
      </c>
      <c r="L1280" s="54">
        <v>30.014800000000001</v>
      </c>
      <c r="M1280" s="54">
        <v>5.9515700000000002</v>
      </c>
      <c r="N1280" s="54">
        <v>-2.9255999999999998E-4</v>
      </c>
      <c r="O1280" s="54">
        <v>1393.89</v>
      </c>
    </row>
    <row r="1281" spans="2:15" x14ac:dyDescent="0.2">
      <c r="B1281" s="54">
        <v>106.167</v>
      </c>
      <c r="C1281" s="54">
        <v>1587.89</v>
      </c>
      <c r="D1281" s="54">
        <v>0.49192200000000003</v>
      </c>
      <c r="E1281" s="54">
        <v>20.415299999999998</v>
      </c>
      <c r="F1281" s="54">
        <v>4.0001899999999999</v>
      </c>
      <c r="G1281" s="54">
        <v>-98.9</v>
      </c>
      <c r="H1281" s="54">
        <v>-3425.598</v>
      </c>
      <c r="I1281" s="54">
        <v>4.0001899999999999</v>
      </c>
      <c r="J1281" s="54">
        <v>-823.8</v>
      </c>
      <c r="K1281" s="54">
        <v>94.7804</v>
      </c>
      <c r="L1281" s="54">
        <v>30.014800000000001</v>
      </c>
      <c r="M1281" s="54">
        <v>5.9627499999999998</v>
      </c>
      <c r="N1281" s="54">
        <v>0</v>
      </c>
      <c r="O1281" s="54">
        <v>1394.19</v>
      </c>
    </row>
    <row r="1282" spans="2:15" x14ac:dyDescent="0.2">
      <c r="B1282" s="54">
        <v>106.25</v>
      </c>
      <c r="C1282" s="54">
        <v>1589</v>
      </c>
      <c r="D1282" s="54">
        <v>0.48839700000000003</v>
      </c>
      <c r="E1282" s="54">
        <v>20.409099999999999</v>
      </c>
      <c r="F1282" s="54">
        <v>3.9995400000000001</v>
      </c>
      <c r="G1282" s="54">
        <v>-99.1</v>
      </c>
      <c r="H1282" s="54">
        <v>-3427.4979999999996</v>
      </c>
      <c r="I1282" s="54">
        <v>3.9995400000000001</v>
      </c>
      <c r="J1282" s="54">
        <v>-825.08799999999997</v>
      </c>
      <c r="K1282" s="54">
        <v>94.714699999999993</v>
      </c>
      <c r="L1282" s="54">
        <v>29.990600000000001</v>
      </c>
      <c r="M1282" s="54">
        <v>5.9835099999999999</v>
      </c>
      <c r="N1282" s="54">
        <v>2.7984E-4</v>
      </c>
      <c r="O1282" s="54">
        <v>1393.85</v>
      </c>
    </row>
    <row r="1283" spans="2:15" x14ac:dyDescent="0.2">
      <c r="B1283" s="54">
        <v>106.334</v>
      </c>
      <c r="C1283" s="54">
        <v>1590.4</v>
      </c>
      <c r="D1283" s="54">
        <v>0.482935</v>
      </c>
      <c r="E1283" s="54">
        <v>20.406400000000001</v>
      </c>
      <c r="F1283" s="54">
        <v>3.9998499999999999</v>
      </c>
      <c r="G1283" s="54">
        <v>-99.1</v>
      </c>
      <c r="H1283" s="54">
        <v>-3429.5079999999998</v>
      </c>
      <c r="I1283" s="54">
        <v>3.9998499999999999</v>
      </c>
      <c r="J1283" s="54">
        <v>-826.38800000000003</v>
      </c>
      <c r="K1283" s="54">
        <v>92.711299999999994</v>
      </c>
      <c r="L1283" s="54">
        <v>30.039000000000001</v>
      </c>
      <c r="M1283" s="54">
        <v>6.01051</v>
      </c>
      <c r="N1283" s="54">
        <v>-1.908E-5</v>
      </c>
      <c r="O1283" s="54">
        <v>1393.6</v>
      </c>
    </row>
    <row r="1284" spans="2:15" x14ac:dyDescent="0.2">
      <c r="B1284" s="54">
        <v>106.417</v>
      </c>
      <c r="C1284" s="54">
        <v>1591.94</v>
      </c>
      <c r="D1284" s="54">
        <v>0.47763600000000001</v>
      </c>
      <c r="E1284" s="54">
        <v>20.406400000000001</v>
      </c>
      <c r="F1284" s="54">
        <v>3.9998100000000001</v>
      </c>
      <c r="G1284" s="54">
        <v>-99.1</v>
      </c>
      <c r="H1284" s="54">
        <v>-3431.5099999999998</v>
      </c>
      <c r="I1284" s="54">
        <v>3.9998100000000001</v>
      </c>
      <c r="J1284" s="54">
        <v>-827.6</v>
      </c>
      <c r="K1284" s="54">
        <v>94.67</v>
      </c>
      <c r="L1284" s="54">
        <v>29.965800000000002</v>
      </c>
      <c r="M1284" s="54">
        <v>6.02468</v>
      </c>
      <c r="N1284" s="54">
        <v>2.9255999999999998E-4</v>
      </c>
      <c r="O1284" s="54">
        <v>1394.41</v>
      </c>
    </row>
    <row r="1285" spans="2:15" x14ac:dyDescent="0.2">
      <c r="B1285" s="54">
        <v>106.5</v>
      </c>
      <c r="C1285" s="54">
        <v>1593.22</v>
      </c>
      <c r="D1285" s="54">
        <v>0.47675099999999998</v>
      </c>
      <c r="E1285" s="54">
        <v>20.406400000000001</v>
      </c>
      <c r="F1285" s="54">
        <v>4.0000799999999996</v>
      </c>
      <c r="G1285" s="54">
        <v>-99.1</v>
      </c>
      <c r="H1285" s="54">
        <v>-3433.4979999999996</v>
      </c>
      <c r="I1285" s="54">
        <v>4.0000799999999996</v>
      </c>
      <c r="J1285" s="54">
        <v>-828.88800000000003</v>
      </c>
      <c r="K1285" s="54">
        <v>94.971900000000005</v>
      </c>
      <c r="L1285" s="54">
        <v>30.0395</v>
      </c>
      <c r="M1285" s="54">
        <v>6.0428100000000002</v>
      </c>
      <c r="N1285" s="54">
        <v>2.9255999999999998E-4</v>
      </c>
      <c r="O1285" s="54">
        <v>1394.09</v>
      </c>
    </row>
    <row r="1286" spans="2:15" x14ac:dyDescent="0.2">
      <c r="B1286" s="54">
        <v>106.584</v>
      </c>
      <c r="C1286" s="54">
        <v>1595.73</v>
      </c>
      <c r="D1286" s="54">
        <v>0.48380000000000001</v>
      </c>
      <c r="E1286" s="54">
        <v>20.406400000000001</v>
      </c>
      <c r="F1286" s="54">
        <v>3.9999199999999999</v>
      </c>
      <c r="G1286" s="54">
        <v>-99.1</v>
      </c>
      <c r="H1286" s="54">
        <v>-3435.3980000000001</v>
      </c>
      <c r="I1286" s="54">
        <v>3.9999199999999999</v>
      </c>
      <c r="J1286" s="54">
        <v>-830.1</v>
      </c>
      <c r="K1286" s="54">
        <v>93.040700000000001</v>
      </c>
      <c r="L1286" s="54">
        <v>30.014800000000001</v>
      </c>
      <c r="M1286" s="54">
        <v>6.0554100000000002</v>
      </c>
      <c r="N1286" s="54">
        <v>-1.272E-5</v>
      </c>
      <c r="O1286" s="54">
        <v>1394.63</v>
      </c>
    </row>
    <row r="1287" spans="2:15" x14ac:dyDescent="0.2">
      <c r="B1287" s="54">
        <v>106.667</v>
      </c>
      <c r="C1287" s="54">
        <v>1595.97</v>
      </c>
      <c r="D1287" s="54">
        <v>0.48580499999999999</v>
      </c>
      <c r="E1287" s="54">
        <v>20.4039</v>
      </c>
      <c r="F1287" s="54">
        <v>4.0000099999999996</v>
      </c>
      <c r="G1287" s="54">
        <v>-99.1</v>
      </c>
      <c r="H1287" s="54">
        <v>-3437.4079999999999</v>
      </c>
      <c r="I1287" s="54">
        <v>4.0000099999999996</v>
      </c>
      <c r="J1287" s="54">
        <v>-831.4</v>
      </c>
      <c r="K1287" s="54">
        <v>94.529499999999999</v>
      </c>
      <c r="L1287" s="54">
        <v>30.015000000000001</v>
      </c>
      <c r="M1287" s="54">
        <v>6.0763499999999997</v>
      </c>
      <c r="N1287" s="54">
        <v>0</v>
      </c>
      <c r="O1287" s="54">
        <v>1393.82</v>
      </c>
    </row>
    <row r="1288" spans="2:15" x14ac:dyDescent="0.2">
      <c r="B1288" s="54">
        <v>106.75</v>
      </c>
      <c r="C1288" s="54">
        <v>1597.73</v>
      </c>
      <c r="D1288" s="54">
        <v>0.480516</v>
      </c>
      <c r="E1288" s="54">
        <v>20.3916</v>
      </c>
      <c r="F1288" s="54">
        <v>4.0000099999999996</v>
      </c>
      <c r="G1288" s="54">
        <v>-99.1</v>
      </c>
      <c r="H1288" s="54">
        <v>-3439.3980000000001</v>
      </c>
      <c r="I1288" s="54">
        <v>4.0000099999999996</v>
      </c>
      <c r="J1288" s="54">
        <v>-832.68799999999999</v>
      </c>
      <c r="K1288" s="54">
        <v>93.024199999999993</v>
      </c>
      <c r="L1288" s="54">
        <v>30.0395</v>
      </c>
      <c r="M1288" s="54">
        <v>6.0860300000000001</v>
      </c>
      <c r="N1288" s="54">
        <v>3.1164000000000002E-4</v>
      </c>
      <c r="O1288" s="54">
        <v>1394.11</v>
      </c>
    </row>
    <row r="1289" spans="2:15" x14ac:dyDescent="0.2">
      <c r="B1289" s="54">
        <v>106.834</v>
      </c>
      <c r="C1289" s="54">
        <v>1599.2</v>
      </c>
      <c r="D1289" s="54">
        <v>0.47752099999999997</v>
      </c>
      <c r="E1289" s="54">
        <v>20.386199999999999</v>
      </c>
      <c r="F1289" s="54">
        <v>3.9999799999999999</v>
      </c>
      <c r="G1289" s="54">
        <v>-99.1</v>
      </c>
      <c r="H1289" s="54">
        <v>-3441.31</v>
      </c>
      <c r="I1289" s="54">
        <v>3.9999799999999999</v>
      </c>
      <c r="J1289" s="54">
        <v>-833.9</v>
      </c>
      <c r="K1289" s="54">
        <v>95.034899999999993</v>
      </c>
      <c r="L1289" s="54">
        <v>30.015000000000001</v>
      </c>
      <c r="M1289" s="54">
        <v>6.1012700000000004</v>
      </c>
      <c r="N1289" s="54">
        <v>-3.9044599999999998E-13</v>
      </c>
      <c r="O1289" s="54">
        <v>1394.18</v>
      </c>
    </row>
    <row r="1290" spans="2:15" x14ac:dyDescent="0.2">
      <c r="B1290" s="54">
        <v>106.917</v>
      </c>
      <c r="C1290" s="54">
        <v>1599.4</v>
      </c>
      <c r="D1290" s="54">
        <v>0.47398899999999999</v>
      </c>
      <c r="E1290" s="54">
        <v>20.386199999999999</v>
      </c>
      <c r="F1290" s="54">
        <v>4.0000099999999996</v>
      </c>
      <c r="G1290" s="54">
        <v>-99.1</v>
      </c>
      <c r="H1290" s="54">
        <v>-3443.31</v>
      </c>
      <c r="I1290" s="54">
        <v>4.0000099999999996</v>
      </c>
      <c r="J1290" s="54">
        <v>-835.2</v>
      </c>
      <c r="K1290" s="54">
        <v>93.113600000000005</v>
      </c>
      <c r="L1290" s="54">
        <v>30.039100000000001</v>
      </c>
      <c r="M1290" s="54">
        <v>6.1144999999999996</v>
      </c>
      <c r="N1290" s="54">
        <v>3.1799999999999998E-4</v>
      </c>
      <c r="O1290" s="54">
        <v>1393.55</v>
      </c>
    </row>
    <row r="1291" spans="2:15" x14ac:dyDescent="0.2">
      <c r="B1291" s="54">
        <v>107</v>
      </c>
      <c r="C1291" s="54">
        <v>1602.98</v>
      </c>
      <c r="D1291" s="54">
        <v>0.47422599999999998</v>
      </c>
      <c r="E1291" s="54">
        <v>20.406400000000001</v>
      </c>
      <c r="F1291" s="54">
        <v>3.9999799999999999</v>
      </c>
      <c r="G1291" s="54">
        <v>-99.1</v>
      </c>
      <c r="H1291" s="54">
        <v>-3445.308</v>
      </c>
      <c r="I1291" s="54">
        <v>3.9999799999999999</v>
      </c>
      <c r="J1291" s="54">
        <v>-836.48800000000006</v>
      </c>
      <c r="K1291" s="54">
        <v>94.567300000000003</v>
      </c>
      <c r="L1291" s="54">
        <v>29.965599999999998</v>
      </c>
      <c r="M1291" s="54">
        <v>6.1287399999999996</v>
      </c>
      <c r="N1291" s="54">
        <v>-3.1799999999999998E-4</v>
      </c>
      <c r="O1291" s="54">
        <v>1394.41</v>
      </c>
    </row>
    <row r="1292" spans="2:15" x14ac:dyDescent="0.2">
      <c r="B1292" s="54">
        <v>107.084</v>
      </c>
      <c r="C1292" s="54">
        <v>1604.14</v>
      </c>
      <c r="D1292" s="54">
        <v>0.483043</v>
      </c>
      <c r="E1292" s="54">
        <v>20.406400000000001</v>
      </c>
      <c r="F1292" s="54">
        <v>3.9999199999999999</v>
      </c>
      <c r="G1292" s="54">
        <v>-99.1</v>
      </c>
      <c r="H1292" s="54">
        <v>-3447.21</v>
      </c>
      <c r="I1292" s="54">
        <v>3.9999199999999999</v>
      </c>
      <c r="J1292" s="54">
        <v>-837.7</v>
      </c>
      <c r="K1292" s="54">
        <v>93.187700000000007</v>
      </c>
      <c r="L1292" s="54">
        <v>30.014800000000001</v>
      </c>
      <c r="M1292" s="54">
        <v>6.1362699999999997</v>
      </c>
      <c r="N1292" s="54">
        <v>-3.0528E-4</v>
      </c>
      <c r="O1292" s="54">
        <v>1393.96</v>
      </c>
    </row>
    <row r="1293" spans="2:15" x14ac:dyDescent="0.2">
      <c r="B1293" s="54">
        <v>107.167</v>
      </c>
      <c r="C1293" s="54">
        <v>1605.89</v>
      </c>
      <c r="D1293" s="54">
        <v>0.48328399999999999</v>
      </c>
      <c r="E1293" s="54">
        <v>20.416499999999999</v>
      </c>
      <c r="F1293" s="54">
        <v>3.9998</v>
      </c>
      <c r="G1293" s="54">
        <v>-99.2</v>
      </c>
      <c r="H1293" s="54">
        <v>-3449.21</v>
      </c>
      <c r="I1293" s="54">
        <v>3.9998</v>
      </c>
      <c r="J1293" s="54">
        <v>-839</v>
      </c>
      <c r="K1293" s="54">
        <v>95.023600000000002</v>
      </c>
      <c r="L1293" s="54">
        <v>29.965900000000001</v>
      </c>
      <c r="M1293" s="54">
        <v>6.1369600000000002</v>
      </c>
      <c r="N1293" s="54">
        <v>-3.1799999999999998E-4</v>
      </c>
      <c r="O1293" s="54">
        <v>1394.31</v>
      </c>
    </row>
    <row r="1294" spans="2:15" x14ac:dyDescent="0.2">
      <c r="B1294" s="54">
        <v>107.25</v>
      </c>
      <c r="C1294" s="54">
        <v>1608.29</v>
      </c>
      <c r="D1294" s="54">
        <v>0.47975200000000001</v>
      </c>
      <c r="E1294" s="54">
        <v>20.416499999999999</v>
      </c>
      <c r="F1294" s="54">
        <v>4.0000900000000001</v>
      </c>
      <c r="G1294" s="54">
        <v>-99.1</v>
      </c>
      <c r="H1294" s="54">
        <v>-3451.1979999999999</v>
      </c>
      <c r="I1294" s="54">
        <v>4.0000900000000001</v>
      </c>
      <c r="J1294" s="54">
        <v>-840.28800000000001</v>
      </c>
      <c r="K1294" s="54">
        <v>94.842799999999997</v>
      </c>
      <c r="L1294" s="54">
        <v>29.965800000000002</v>
      </c>
      <c r="M1294" s="54">
        <v>6.1343800000000002</v>
      </c>
      <c r="N1294" s="54">
        <v>-2.9255999999999998E-4</v>
      </c>
      <c r="O1294" s="54">
        <v>1394.32</v>
      </c>
    </row>
    <row r="1295" spans="2:15" x14ac:dyDescent="0.2">
      <c r="B1295" s="54">
        <v>107.334</v>
      </c>
      <c r="C1295" s="54">
        <v>1609.99</v>
      </c>
      <c r="D1295" s="54">
        <v>0.479987</v>
      </c>
      <c r="E1295" s="54">
        <v>20.415299999999998</v>
      </c>
      <c r="F1295" s="54">
        <v>4.0000499999999999</v>
      </c>
      <c r="G1295" s="54">
        <v>-99.1</v>
      </c>
      <c r="H1295" s="54">
        <v>-3453.2079999999996</v>
      </c>
      <c r="I1295" s="54">
        <v>4.0000499999999999</v>
      </c>
      <c r="J1295" s="54">
        <v>-841.5</v>
      </c>
      <c r="K1295" s="54">
        <v>92.690399999999997</v>
      </c>
      <c r="L1295" s="54">
        <v>29.940899999999999</v>
      </c>
      <c r="M1295" s="54">
        <v>6.1310399999999996</v>
      </c>
      <c r="N1295" s="54">
        <v>-3.1799999999999998E-4</v>
      </c>
      <c r="O1295" s="54">
        <v>1393.7</v>
      </c>
    </row>
    <row r="1296" spans="2:15" x14ac:dyDescent="0.2">
      <c r="B1296" s="54">
        <v>107.417</v>
      </c>
      <c r="C1296" s="54">
        <v>1610.44</v>
      </c>
      <c r="D1296" s="54">
        <v>0.48879800000000001</v>
      </c>
      <c r="E1296" s="54">
        <v>20.409099999999999</v>
      </c>
      <c r="F1296" s="54">
        <v>3.9997500000000001</v>
      </c>
      <c r="G1296" s="54">
        <v>-99.1</v>
      </c>
      <c r="H1296" s="54">
        <v>-3455.1970000000001</v>
      </c>
      <c r="I1296" s="54">
        <v>3.9997500000000001</v>
      </c>
      <c r="J1296" s="54">
        <v>-842.78800000000001</v>
      </c>
      <c r="K1296" s="54">
        <v>92.965000000000003</v>
      </c>
      <c r="L1296" s="54">
        <v>30.0395</v>
      </c>
      <c r="M1296" s="54">
        <v>6.1262600000000003</v>
      </c>
      <c r="N1296" s="54">
        <v>-3.1799999999999998E-4</v>
      </c>
      <c r="O1296" s="54">
        <v>1394.29</v>
      </c>
    </row>
    <row r="1297" spans="2:15" x14ac:dyDescent="0.2">
      <c r="B1297" s="54">
        <v>107.5</v>
      </c>
      <c r="C1297" s="54">
        <v>1612.27</v>
      </c>
      <c r="D1297" s="54">
        <v>0.490811</v>
      </c>
      <c r="E1297" s="54">
        <v>20.4039</v>
      </c>
      <c r="F1297" s="54">
        <v>3.9998</v>
      </c>
      <c r="G1297" s="54">
        <v>-99.2</v>
      </c>
      <c r="H1297" s="54">
        <v>-3457.1979999999999</v>
      </c>
      <c r="I1297" s="54">
        <v>3.9998</v>
      </c>
      <c r="J1297" s="54">
        <v>-844.08799999999997</v>
      </c>
      <c r="K1297" s="54">
        <v>92.937200000000004</v>
      </c>
      <c r="L1297" s="54">
        <v>30.0642</v>
      </c>
      <c r="M1297" s="54">
        <v>6.12235</v>
      </c>
      <c r="N1297" s="54">
        <v>-3.1799999999999998E-4</v>
      </c>
      <c r="O1297" s="54">
        <v>1394.53</v>
      </c>
    </row>
    <row r="1298" spans="2:15" x14ac:dyDescent="0.2">
      <c r="B1298" s="54">
        <v>107.584</v>
      </c>
      <c r="C1298" s="54">
        <v>1613.4</v>
      </c>
      <c r="D1298" s="54">
        <v>0.49609999999999999</v>
      </c>
      <c r="E1298" s="54">
        <v>20.3916</v>
      </c>
      <c r="F1298" s="54">
        <v>3.9999700000000002</v>
      </c>
      <c r="G1298" s="54">
        <v>-99.170900000000003</v>
      </c>
      <c r="H1298" s="54">
        <v>-3459.1099999999997</v>
      </c>
      <c r="I1298" s="54">
        <v>3.9999700000000002</v>
      </c>
      <c r="J1298" s="54">
        <v>-845.3</v>
      </c>
      <c r="K1298" s="54">
        <v>92.981200000000001</v>
      </c>
      <c r="L1298" s="54">
        <v>29.990099999999998</v>
      </c>
      <c r="M1298" s="54">
        <v>6.1192500000000001</v>
      </c>
      <c r="N1298" s="54">
        <v>0</v>
      </c>
      <c r="O1298" s="54">
        <v>1394.3</v>
      </c>
    </row>
    <row r="1299" spans="2:15" x14ac:dyDescent="0.2">
      <c r="B1299" s="54">
        <v>107.667</v>
      </c>
      <c r="C1299" s="54">
        <v>1614.9</v>
      </c>
      <c r="D1299" s="54">
        <v>0.49227700000000002</v>
      </c>
      <c r="E1299" s="54">
        <v>20.3887</v>
      </c>
      <c r="F1299" s="54">
        <v>4.0001499999999997</v>
      </c>
      <c r="G1299" s="54">
        <v>-99.2</v>
      </c>
      <c r="H1299" s="54">
        <v>-3461.1099999999997</v>
      </c>
      <c r="I1299" s="54">
        <v>4.0001499999999997</v>
      </c>
      <c r="J1299" s="54">
        <v>-846.6</v>
      </c>
      <c r="K1299" s="54">
        <v>92.919399999999996</v>
      </c>
      <c r="L1299" s="54">
        <v>29.990300000000001</v>
      </c>
      <c r="M1299" s="54">
        <v>6.1167699999999998</v>
      </c>
      <c r="N1299" s="54">
        <v>-4.4520000000000001E-5</v>
      </c>
      <c r="O1299" s="54">
        <v>1394.51</v>
      </c>
    </row>
    <row r="1300" spans="2:15" x14ac:dyDescent="0.2">
      <c r="B1300" s="54">
        <v>107.75</v>
      </c>
      <c r="C1300" s="54">
        <v>1616.4</v>
      </c>
      <c r="D1300" s="54">
        <v>0.49051099999999997</v>
      </c>
      <c r="E1300" s="54">
        <v>20.4011</v>
      </c>
      <c r="F1300" s="54">
        <v>4.0003399999999996</v>
      </c>
      <c r="G1300" s="54">
        <v>-99.2</v>
      </c>
      <c r="H1300" s="54">
        <v>-3463.1099999999997</v>
      </c>
      <c r="I1300" s="54">
        <v>4.0003399999999996</v>
      </c>
      <c r="J1300" s="54">
        <v>-847.88800000000003</v>
      </c>
      <c r="K1300" s="54">
        <v>93.076599999999999</v>
      </c>
      <c r="L1300" s="54">
        <v>30.0885</v>
      </c>
      <c r="M1300" s="54">
        <v>6.1117800000000004</v>
      </c>
      <c r="N1300" s="54">
        <v>3.8160000000000001E-5</v>
      </c>
      <c r="O1300" s="54">
        <v>1394.44</v>
      </c>
    </row>
    <row r="1301" spans="2:15" x14ac:dyDescent="0.2">
      <c r="B1301" s="54">
        <v>107.834</v>
      </c>
      <c r="C1301" s="54">
        <v>1617.8</v>
      </c>
      <c r="D1301" s="54">
        <v>0.49010100000000001</v>
      </c>
      <c r="E1301" s="54">
        <v>20.406400000000001</v>
      </c>
      <c r="F1301" s="54">
        <v>4.0000799999999996</v>
      </c>
      <c r="G1301" s="54">
        <v>-99.2</v>
      </c>
      <c r="H1301" s="54">
        <v>-3465.1099999999997</v>
      </c>
      <c r="I1301" s="54">
        <v>4.0000799999999996</v>
      </c>
      <c r="J1301" s="54">
        <v>-849.18799999999999</v>
      </c>
      <c r="K1301" s="54">
        <v>92.9268</v>
      </c>
      <c r="L1301" s="54">
        <v>29.965800000000002</v>
      </c>
      <c r="M1301" s="54">
        <v>6.10792</v>
      </c>
      <c r="N1301" s="54">
        <v>-2.7984E-4</v>
      </c>
      <c r="O1301" s="54">
        <v>1393.63</v>
      </c>
    </row>
    <row r="1302" spans="2:15" x14ac:dyDescent="0.2">
      <c r="B1302" s="54">
        <v>107.917</v>
      </c>
      <c r="C1302" s="54">
        <v>1620.14</v>
      </c>
      <c r="D1302" s="54">
        <v>0.49186299999999999</v>
      </c>
      <c r="E1302" s="54">
        <v>20.406400000000001</v>
      </c>
      <c r="F1302" s="54">
        <v>3.9999700000000002</v>
      </c>
      <c r="G1302" s="54">
        <v>-99.2</v>
      </c>
      <c r="H1302" s="54">
        <v>-3467.098</v>
      </c>
      <c r="I1302" s="54">
        <v>3.9999700000000002</v>
      </c>
      <c r="J1302" s="54">
        <v>-850.48800000000006</v>
      </c>
      <c r="K1302" s="54">
        <v>94.654600000000002</v>
      </c>
      <c r="L1302" s="54">
        <v>30.064</v>
      </c>
      <c r="M1302" s="54">
        <v>6.1042699999999996</v>
      </c>
      <c r="N1302" s="54">
        <v>-5.4149999999999999E-4</v>
      </c>
      <c r="O1302" s="54">
        <v>1393.8</v>
      </c>
    </row>
    <row r="1303" spans="2:15" x14ac:dyDescent="0.2">
      <c r="B1303" s="54">
        <v>108</v>
      </c>
      <c r="C1303" s="54">
        <v>1621.32</v>
      </c>
      <c r="D1303" s="54">
        <v>0.493338</v>
      </c>
      <c r="E1303" s="54">
        <v>20.406400000000001</v>
      </c>
      <c r="F1303" s="54">
        <v>3.9996800000000001</v>
      </c>
      <c r="G1303" s="54">
        <v>-99.2</v>
      </c>
      <c r="H1303" s="54">
        <v>-3469.1079999999997</v>
      </c>
      <c r="I1303" s="54">
        <v>3.9996800000000001</v>
      </c>
      <c r="J1303" s="54">
        <v>-851.7</v>
      </c>
      <c r="K1303" s="54">
        <v>94.440399999999997</v>
      </c>
      <c r="L1303" s="54">
        <v>30.0398</v>
      </c>
      <c r="M1303" s="54">
        <v>6.09938</v>
      </c>
      <c r="N1303" s="54">
        <v>0</v>
      </c>
      <c r="O1303" s="54">
        <v>1394.59</v>
      </c>
    </row>
    <row r="1304" spans="2:15" x14ac:dyDescent="0.2">
      <c r="B1304" s="54">
        <v>108.084</v>
      </c>
      <c r="C1304" s="54">
        <v>1623.2</v>
      </c>
      <c r="D1304" s="54">
        <v>0.49686399999999997</v>
      </c>
      <c r="E1304" s="54">
        <v>20.406400000000001</v>
      </c>
      <c r="F1304" s="54">
        <v>3.99993</v>
      </c>
      <c r="G1304" s="54">
        <v>-99.2</v>
      </c>
      <c r="H1304" s="54">
        <v>-3471.098</v>
      </c>
      <c r="I1304" s="54">
        <v>3.99993</v>
      </c>
      <c r="J1304" s="54">
        <v>-852.98800000000006</v>
      </c>
      <c r="K1304" s="54">
        <v>94.447000000000003</v>
      </c>
      <c r="L1304" s="54">
        <v>30.015000000000001</v>
      </c>
      <c r="M1304" s="54">
        <v>6.0945400000000003</v>
      </c>
      <c r="N1304" s="54">
        <v>-2.9255999999999998E-4</v>
      </c>
      <c r="O1304" s="54">
        <v>1394.13</v>
      </c>
    </row>
    <row r="1305" spans="2:15" x14ac:dyDescent="0.2">
      <c r="B1305" s="54">
        <v>108.167</v>
      </c>
      <c r="C1305" s="54">
        <v>1625.4</v>
      </c>
      <c r="D1305" s="54">
        <v>0.49839</v>
      </c>
      <c r="E1305" s="54">
        <v>20.416499999999999</v>
      </c>
      <c r="F1305" s="54">
        <v>4.0002000000000004</v>
      </c>
      <c r="G1305" s="54">
        <v>-99.2</v>
      </c>
      <c r="H1305" s="54">
        <v>-3473.098</v>
      </c>
      <c r="I1305" s="54">
        <v>4.0002000000000004</v>
      </c>
      <c r="J1305" s="54">
        <v>-854.2</v>
      </c>
      <c r="K1305" s="54">
        <v>92.870400000000004</v>
      </c>
      <c r="L1305" s="54">
        <v>30.014600000000002</v>
      </c>
      <c r="M1305" s="54">
        <v>6.0924500000000004</v>
      </c>
      <c r="N1305" s="54">
        <v>-2.9255999999999998E-4</v>
      </c>
      <c r="O1305" s="54">
        <v>1394.29</v>
      </c>
    </row>
    <row r="1306" spans="2:15" x14ac:dyDescent="0.2">
      <c r="B1306" s="54">
        <v>108.25</v>
      </c>
      <c r="C1306" s="54">
        <v>1626.98</v>
      </c>
      <c r="D1306" s="54">
        <v>0.49839</v>
      </c>
      <c r="E1306" s="54">
        <v>20.416499999999999</v>
      </c>
      <c r="F1306" s="54">
        <v>3.9999599999999997</v>
      </c>
      <c r="G1306" s="54">
        <v>-99.2</v>
      </c>
      <c r="H1306" s="54">
        <v>-3475.098</v>
      </c>
      <c r="I1306" s="54">
        <v>3.9999599999999997</v>
      </c>
      <c r="J1306" s="54">
        <v>-855.5</v>
      </c>
      <c r="K1306" s="54">
        <v>94.910700000000006</v>
      </c>
      <c r="L1306" s="54">
        <v>29.965800000000002</v>
      </c>
      <c r="M1306" s="54">
        <v>6.0901699999999996</v>
      </c>
      <c r="N1306" s="54">
        <v>-6.1147999999999997E-4</v>
      </c>
      <c r="O1306" s="54">
        <v>1394.02</v>
      </c>
    </row>
    <row r="1307" spans="2:15" x14ac:dyDescent="0.2">
      <c r="B1307" s="54">
        <v>108.334</v>
      </c>
      <c r="C1307" s="54">
        <v>1627.74</v>
      </c>
      <c r="D1307" s="54">
        <v>0.49732900000000002</v>
      </c>
      <c r="E1307" s="54">
        <v>20.407699999999998</v>
      </c>
      <c r="F1307" s="54">
        <v>3.9998300000000002</v>
      </c>
      <c r="G1307" s="54">
        <v>-99.2</v>
      </c>
      <c r="H1307" s="54">
        <v>-3477.1079999999997</v>
      </c>
      <c r="I1307" s="54">
        <v>3.9998300000000002</v>
      </c>
      <c r="J1307" s="54">
        <v>-856.8</v>
      </c>
      <c r="K1307" s="54">
        <v>92.673500000000004</v>
      </c>
      <c r="L1307" s="54">
        <v>29.990099999999998</v>
      </c>
      <c r="M1307" s="54">
        <v>6.0863199999999997</v>
      </c>
      <c r="N1307" s="54">
        <v>-1.908E-5</v>
      </c>
      <c r="O1307" s="54">
        <v>1393.8</v>
      </c>
    </row>
    <row r="1308" spans="2:15" x14ac:dyDescent="0.2">
      <c r="B1308" s="54">
        <v>108.417</v>
      </c>
      <c r="C1308" s="54">
        <v>1629.55</v>
      </c>
      <c r="D1308" s="54">
        <v>0.49203999999999998</v>
      </c>
      <c r="E1308" s="54">
        <v>20.413799999999998</v>
      </c>
      <c r="F1308" s="54">
        <v>3.9999799999999999</v>
      </c>
      <c r="G1308" s="54">
        <v>-99.2</v>
      </c>
      <c r="H1308" s="54">
        <v>-3479.0969999999998</v>
      </c>
      <c r="I1308" s="54">
        <v>3.9999799999999999</v>
      </c>
      <c r="J1308" s="54">
        <v>-858.08799999999997</v>
      </c>
      <c r="K1308" s="54">
        <v>92.956999999999994</v>
      </c>
      <c r="L1308" s="54">
        <v>30.0885</v>
      </c>
      <c r="M1308" s="54">
        <v>6.0821300000000003</v>
      </c>
      <c r="N1308" s="54">
        <v>-3.1799999999999998E-4</v>
      </c>
      <c r="O1308" s="54">
        <v>1394.72</v>
      </c>
    </row>
    <row r="1309" spans="2:15" x14ac:dyDescent="0.2">
      <c r="B1309" s="54">
        <v>108.5</v>
      </c>
      <c r="C1309" s="54">
        <v>1630.74</v>
      </c>
      <c r="D1309" s="54">
        <v>0.49115300000000001</v>
      </c>
      <c r="E1309" s="54">
        <v>20.4039</v>
      </c>
      <c r="F1309" s="54">
        <v>3.9997699999999998</v>
      </c>
      <c r="G1309" s="54">
        <v>-99.2</v>
      </c>
      <c r="H1309" s="54">
        <v>-3480.9979999999996</v>
      </c>
      <c r="I1309" s="54">
        <v>3.9997699999999998</v>
      </c>
      <c r="J1309" s="54">
        <v>-859.3</v>
      </c>
      <c r="K1309" s="54">
        <v>92.863900000000001</v>
      </c>
      <c r="L1309" s="54">
        <v>30.015000000000001</v>
      </c>
      <c r="M1309" s="54">
        <v>6.0787199999999997</v>
      </c>
      <c r="N1309" s="54">
        <v>-3.1799999999999998E-4</v>
      </c>
      <c r="O1309" s="54">
        <v>1394.04</v>
      </c>
    </row>
    <row r="1310" spans="2:15" x14ac:dyDescent="0.2">
      <c r="B1310" s="54">
        <v>108.584</v>
      </c>
      <c r="C1310" s="54">
        <v>1632.39</v>
      </c>
      <c r="D1310" s="54">
        <v>0.49821700000000002</v>
      </c>
      <c r="E1310" s="54">
        <v>20.3916</v>
      </c>
      <c r="F1310" s="54">
        <v>3.9999899999999999</v>
      </c>
      <c r="G1310" s="54">
        <v>-99.2</v>
      </c>
      <c r="H1310" s="54">
        <v>-3483.098</v>
      </c>
      <c r="I1310" s="54">
        <v>3.9999899999999999</v>
      </c>
      <c r="J1310" s="54">
        <v>-860.58799999999997</v>
      </c>
      <c r="K1310" s="54">
        <v>93.089299999999994</v>
      </c>
      <c r="L1310" s="54">
        <v>30.0153</v>
      </c>
      <c r="M1310" s="54">
        <v>6.0747</v>
      </c>
      <c r="N1310" s="54">
        <v>-3.1799999999999998E-4</v>
      </c>
      <c r="O1310" s="54">
        <v>1394.64</v>
      </c>
    </row>
    <row r="1311" spans="2:15" x14ac:dyDescent="0.2">
      <c r="B1311" s="54">
        <v>108.667</v>
      </c>
      <c r="C1311" s="54">
        <v>1633.77</v>
      </c>
      <c r="D1311" s="54">
        <v>0.49839</v>
      </c>
      <c r="E1311" s="54">
        <v>20.406400000000001</v>
      </c>
      <c r="F1311" s="54">
        <v>3.9998499999999999</v>
      </c>
      <c r="G1311" s="54">
        <v>-99.2</v>
      </c>
      <c r="H1311" s="54">
        <v>-3485.0099999999998</v>
      </c>
      <c r="I1311" s="54">
        <v>3.9998499999999999</v>
      </c>
      <c r="J1311" s="54">
        <v>-861.88900000000001</v>
      </c>
      <c r="K1311" s="54">
        <v>92.875900000000001</v>
      </c>
      <c r="L1311" s="54">
        <v>29.990300000000001</v>
      </c>
      <c r="M1311" s="54">
        <v>6.0707100000000001</v>
      </c>
      <c r="N1311" s="54">
        <v>-3.1799999999999998E-4</v>
      </c>
      <c r="O1311" s="54">
        <v>1394.2</v>
      </c>
    </row>
    <row r="1312" spans="2:15" x14ac:dyDescent="0.2">
      <c r="B1312" s="54">
        <v>108.75</v>
      </c>
      <c r="C1312" s="54">
        <v>1636.15</v>
      </c>
      <c r="D1312" s="54">
        <v>0.49839</v>
      </c>
      <c r="E1312" s="54">
        <v>20.406400000000001</v>
      </c>
      <c r="F1312" s="54">
        <v>3.9998899999999997</v>
      </c>
      <c r="G1312" s="54">
        <v>-99.2</v>
      </c>
      <c r="H1312" s="54">
        <v>-3487.0099999999998</v>
      </c>
      <c r="I1312" s="54">
        <v>3.9998899999999997</v>
      </c>
      <c r="J1312" s="54">
        <v>-863.18799999999999</v>
      </c>
      <c r="K1312" s="54">
        <v>92.953199999999995</v>
      </c>
      <c r="L1312" s="54">
        <v>30.0396</v>
      </c>
      <c r="M1312" s="54">
        <v>6.0661100000000001</v>
      </c>
      <c r="N1312" s="54">
        <v>3.1164000000000002E-4</v>
      </c>
      <c r="O1312" s="54">
        <v>1394.15</v>
      </c>
    </row>
    <row r="1313" spans="2:15" x14ac:dyDescent="0.2">
      <c r="B1313" s="54">
        <v>108.834</v>
      </c>
      <c r="C1313" s="54">
        <v>1638.17</v>
      </c>
      <c r="D1313" s="54">
        <v>0.49874499999999999</v>
      </c>
      <c r="E1313" s="54">
        <v>20.407699999999998</v>
      </c>
      <c r="F1313" s="54">
        <v>3.99973</v>
      </c>
      <c r="G1313" s="54">
        <v>-99.2</v>
      </c>
      <c r="H1313" s="54">
        <v>-3489.098</v>
      </c>
      <c r="I1313" s="54">
        <v>3.99973</v>
      </c>
      <c r="J1313" s="54">
        <v>-864.4</v>
      </c>
      <c r="K1313" s="54">
        <v>92.891499999999994</v>
      </c>
      <c r="L1313" s="54">
        <v>29.941400000000002</v>
      </c>
      <c r="M1313" s="54">
        <v>6.0626600000000002</v>
      </c>
      <c r="N1313" s="54">
        <v>-3.1799999999999998E-4</v>
      </c>
      <c r="O1313" s="54">
        <v>1394.49</v>
      </c>
    </row>
    <row r="1314" spans="2:15" x14ac:dyDescent="0.2">
      <c r="B1314" s="54">
        <v>108.917</v>
      </c>
      <c r="C1314" s="54">
        <v>1639.62</v>
      </c>
      <c r="D1314" s="54">
        <v>0.50050700000000004</v>
      </c>
      <c r="E1314" s="54">
        <v>20.413799999999998</v>
      </c>
      <c r="F1314" s="54">
        <v>3.9998499999999999</v>
      </c>
      <c r="G1314" s="54">
        <v>-99.2</v>
      </c>
      <c r="H1314" s="54">
        <v>-3491.098</v>
      </c>
      <c r="I1314" s="54">
        <v>3.9998499999999999</v>
      </c>
      <c r="J1314" s="54">
        <v>-865.68799999999999</v>
      </c>
      <c r="K1314" s="54">
        <v>92.975300000000004</v>
      </c>
      <c r="L1314" s="54">
        <v>29.916399999999999</v>
      </c>
      <c r="M1314" s="54">
        <v>6.0582599999999998</v>
      </c>
      <c r="N1314" s="54">
        <v>-3.1799999999999998E-4</v>
      </c>
      <c r="O1314" s="54">
        <v>1394.33</v>
      </c>
    </row>
    <row r="1315" spans="2:15" x14ac:dyDescent="0.2">
      <c r="B1315" s="54">
        <v>109</v>
      </c>
      <c r="C1315" s="54">
        <v>1640.97</v>
      </c>
      <c r="D1315" s="54">
        <v>0.50127100000000002</v>
      </c>
      <c r="E1315" s="54">
        <v>20.415299999999998</v>
      </c>
      <c r="F1315" s="54">
        <v>3.9998800000000001</v>
      </c>
      <c r="G1315" s="54">
        <v>-99.2</v>
      </c>
      <c r="H1315" s="54">
        <v>-3493.1079999999997</v>
      </c>
      <c r="I1315" s="54">
        <v>3.9998800000000001</v>
      </c>
      <c r="J1315" s="54">
        <v>-866.98800000000006</v>
      </c>
      <c r="K1315" s="54">
        <v>94.3215</v>
      </c>
      <c r="L1315" s="54">
        <v>29.990099999999998</v>
      </c>
      <c r="M1315" s="54">
        <v>6.05335</v>
      </c>
      <c r="N1315" s="54">
        <v>-1.274E-5</v>
      </c>
      <c r="O1315" s="54">
        <v>1394.1</v>
      </c>
    </row>
    <row r="1316" spans="2:15" x14ac:dyDescent="0.2">
      <c r="B1316" s="54">
        <v>109.084</v>
      </c>
      <c r="C1316" s="54">
        <v>1642.18</v>
      </c>
      <c r="D1316" s="54">
        <v>0.50127100000000002</v>
      </c>
      <c r="E1316" s="54">
        <v>20.409099999999999</v>
      </c>
      <c r="F1316" s="54">
        <v>4.0001800000000003</v>
      </c>
      <c r="G1316" s="54">
        <v>-99.2</v>
      </c>
      <c r="H1316" s="54">
        <v>-3495.098</v>
      </c>
      <c r="I1316" s="54">
        <v>4.0001800000000003</v>
      </c>
      <c r="J1316" s="54">
        <v>-868.2</v>
      </c>
      <c r="K1316" s="54">
        <v>92.804000000000002</v>
      </c>
      <c r="L1316" s="54">
        <v>30.0151</v>
      </c>
      <c r="M1316" s="54">
        <v>6.0499799999999997</v>
      </c>
      <c r="N1316" s="54">
        <v>-3.1164000000000002E-4</v>
      </c>
      <c r="O1316" s="54">
        <v>1394.26</v>
      </c>
    </row>
    <row r="1317" spans="2:15" x14ac:dyDescent="0.2">
      <c r="B1317" s="54">
        <v>109.167</v>
      </c>
      <c r="C1317" s="54">
        <v>1644.38</v>
      </c>
      <c r="D1317" s="54">
        <v>0.49909599999999998</v>
      </c>
      <c r="E1317" s="54">
        <v>20.406400000000001</v>
      </c>
      <c r="F1317" s="54">
        <v>3.9996399999999999</v>
      </c>
      <c r="G1317" s="54">
        <v>-99.174499999999995</v>
      </c>
      <c r="H1317" s="54">
        <v>-3497.098</v>
      </c>
      <c r="I1317" s="54">
        <v>3.9996399999999999</v>
      </c>
      <c r="J1317" s="54">
        <v>-869.5</v>
      </c>
      <c r="K1317" s="54">
        <v>94.875299999999996</v>
      </c>
      <c r="L1317" s="54">
        <v>29.9908</v>
      </c>
      <c r="M1317" s="54">
        <v>6.0464900000000004</v>
      </c>
      <c r="N1317" s="54">
        <v>-6.3600000000000001E-6</v>
      </c>
      <c r="O1317" s="54">
        <v>1394.68</v>
      </c>
    </row>
    <row r="1318" spans="2:15" x14ac:dyDescent="0.2">
      <c r="B1318" s="54">
        <v>109.25</v>
      </c>
      <c r="C1318" s="54">
        <v>1644.4</v>
      </c>
      <c r="D1318" s="54">
        <v>0.50262200000000001</v>
      </c>
      <c r="E1318" s="54">
        <v>20.406400000000001</v>
      </c>
      <c r="F1318" s="54">
        <v>4.0000299999999998</v>
      </c>
      <c r="G1318" s="54">
        <v>-99.2</v>
      </c>
      <c r="H1318" s="54">
        <v>-3499.098</v>
      </c>
      <c r="I1318" s="54">
        <v>4.0000299999999998</v>
      </c>
      <c r="J1318" s="54">
        <v>-870.78800000000001</v>
      </c>
      <c r="K1318" s="54">
        <v>92.830399999999997</v>
      </c>
      <c r="L1318" s="54">
        <v>30.014500000000002</v>
      </c>
      <c r="M1318" s="54">
        <v>6.0408799999999996</v>
      </c>
      <c r="N1318" s="54">
        <v>-3.1799999999999998E-4</v>
      </c>
      <c r="O1318" s="54">
        <v>1394.22</v>
      </c>
    </row>
    <row r="1319" spans="2:15" x14ac:dyDescent="0.2">
      <c r="B1319" s="54">
        <v>109.334</v>
      </c>
      <c r="C1319" s="54">
        <v>1646.35</v>
      </c>
      <c r="D1319" s="54">
        <v>0.50703299999999996</v>
      </c>
      <c r="E1319" s="54">
        <v>20.404</v>
      </c>
      <c r="F1319" s="54">
        <v>3.9995500000000002</v>
      </c>
      <c r="G1319" s="54">
        <v>-99.2</v>
      </c>
      <c r="H1319" s="54">
        <v>-3501.1099999999997</v>
      </c>
      <c r="I1319" s="54">
        <v>3.9995500000000002</v>
      </c>
      <c r="J1319" s="54">
        <v>-872</v>
      </c>
      <c r="K1319" s="54">
        <v>94.340500000000006</v>
      </c>
      <c r="L1319" s="54">
        <v>29.990300000000001</v>
      </c>
      <c r="M1319" s="54">
        <v>6.03782</v>
      </c>
      <c r="N1319" s="54">
        <v>-1.272E-5</v>
      </c>
      <c r="O1319" s="54">
        <v>1393.93</v>
      </c>
    </row>
    <row r="1320" spans="2:15" x14ac:dyDescent="0.2">
      <c r="B1320" s="54">
        <v>109.417</v>
      </c>
      <c r="C1320" s="54">
        <v>1647.59</v>
      </c>
      <c r="D1320" s="54">
        <v>0.50703299999999996</v>
      </c>
      <c r="E1320" s="54">
        <v>20.3916</v>
      </c>
      <c r="F1320" s="54">
        <v>3.9997199999999999</v>
      </c>
      <c r="G1320" s="54">
        <v>-99.2</v>
      </c>
      <c r="H1320" s="54">
        <v>-3503.1970000000001</v>
      </c>
      <c r="I1320" s="54">
        <v>3.9997199999999999</v>
      </c>
      <c r="J1320" s="54">
        <v>-873.3</v>
      </c>
      <c r="K1320" s="54">
        <v>92.921499999999995</v>
      </c>
      <c r="L1320" s="54">
        <v>29.941199999999998</v>
      </c>
      <c r="M1320" s="54">
        <v>6.0354599999999996</v>
      </c>
      <c r="N1320" s="54">
        <v>2.2896E-4</v>
      </c>
      <c r="O1320" s="54">
        <v>1394.32</v>
      </c>
    </row>
    <row r="1321" spans="2:15" x14ac:dyDescent="0.2">
      <c r="B1321" s="54">
        <v>109.5</v>
      </c>
      <c r="C1321" s="54">
        <v>1649.2</v>
      </c>
      <c r="D1321" s="54">
        <v>0.50415200000000004</v>
      </c>
      <c r="E1321" s="54">
        <v>20.3887</v>
      </c>
      <c r="F1321" s="54">
        <v>3.99987</v>
      </c>
      <c r="G1321" s="54">
        <v>-99.2</v>
      </c>
      <c r="H1321" s="54">
        <v>-3505.1099999999997</v>
      </c>
      <c r="I1321" s="54">
        <v>3.99987</v>
      </c>
      <c r="J1321" s="54">
        <v>-874.6</v>
      </c>
      <c r="K1321" s="54">
        <v>94.741200000000006</v>
      </c>
      <c r="L1321" s="54">
        <v>29.990099999999998</v>
      </c>
      <c r="M1321" s="54">
        <v>6.0326899999999997</v>
      </c>
      <c r="N1321" s="54">
        <v>2.7347999999999999E-4</v>
      </c>
      <c r="O1321" s="54">
        <v>1394.48</v>
      </c>
    </row>
    <row r="1322" spans="2:15" x14ac:dyDescent="0.2">
      <c r="B1322" s="54">
        <v>109.584</v>
      </c>
      <c r="C1322" s="54">
        <v>1651.48</v>
      </c>
      <c r="D1322" s="54">
        <v>0.50415200000000004</v>
      </c>
      <c r="E1322" s="54">
        <v>20.401</v>
      </c>
      <c r="F1322" s="54">
        <v>3.9997500000000001</v>
      </c>
      <c r="G1322" s="54">
        <v>-99.2</v>
      </c>
      <c r="H1322" s="54">
        <v>-3507.1979999999999</v>
      </c>
      <c r="I1322" s="54">
        <v>3.9997500000000001</v>
      </c>
      <c r="J1322" s="54">
        <v>-875.88800000000003</v>
      </c>
      <c r="K1322" s="54">
        <v>94.793199999999999</v>
      </c>
      <c r="L1322" s="54">
        <v>29.990400000000001</v>
      </c>
      <c r="M1322" s="54">
        <v>6.0275499999999997</v>
      </c>
      <c r="N1322" s="54">
        <v>-4.4520000000000001E-5</v>
      </c>
      <c r="O1322" s="54">
        <v>1394.18</v>
      </c>
    </row>
    <row r="1323" spans="2:15" x14ac:dyDescent="0.2">
      <c r="B1323" s="54">
        <v>109.667</v>
      </c>
      <c r="C1323" s="54">
        <v>1653.78</v>
      </c>
      <c r="D1323" s="54">
        <v>0.50521099999999997</v>
      </c>
      <c r="E1323" s="54">
        <v>20.406400000000001</v>
      </c>
      <c r="F1323" s="54">
        <v>3.9998399999999998</v>
      </c>
      <c r="G1323" s="54">
        <v>-99.2</v>
      </c>
      <c r="H1323" s="54">
        <v>-3509.21</v>
      </c>
      <c r="I1323" s="54">
        <v>3.9998399999999998</v>
      </c>
      <c r="J1323" s="54">
        <v>-877.1</v>
      </c>
      <c r="K1323" s="54">
        <v>94.475399999999993</v>
      </c>
      <c r="L1323" s="54">
        <v>30.014600000000002</v>
      </c>
      <c r="M1323" s="54">
        <v>6.0236200000000002</v>
      </c>
      <c r="N1323" s="54">
        <v>3.1799999999999998E-4</v>
      </c>
      <c r="O1323" s="54">
        <v>1394.36</v>
      </c>
    </row>
    <row r="1324" spans="2:15" x14ac:dyDescent="0.2">
      <c r="B1324" s="54">
        <v>109.75</v>
      </c>
      <c r="C1324" s="54">
        <v>1655.85</v>
      </c>
      <c r="D1324" s="54">
        <v>0.51049999999999995</v>
      </c>
      <c r="E1324" s="54">
        <v>20.406400000000001</v>
      </c>
      <c r="F1324" s="54">
        <v>3.9999500000000001</v>
      </c>
      <c r="G1324" s="54">
        <v>-99.2</v>
      </c>
      <c r="H1324" s="54">
        <v>-3511.2979999999998</v>
      </c>
      <c r="I1324" s="54">
        <v>3.9999500000000001</v>
      </c>
      <c r="J1324" s="54">
        <v>-878.4</v>
      </c>
      <c r="K1324" s="54">
        <v>94.750799999999998</v>
      </c>
      <c r="L1324" s="54">
        <v>30.014299999999999</v>
      </c>
      <c r="M1324" s="54">
        <v>6.0197399999999996</v>
      </c>
      <c r="N1324" s="54">
        <v>-3.1799999999999998E-4</v>
      </c>
      <c r="O1324" s="54">
        <v>1394.08</v>
      </c>
    </row>
    <row r="1325" spans="2:15" x14ac:dyDescent="0.2">
      <c r="B1325" s="54">
        <v>109.834</v>
      </c>
      <c r="C1325" s="54">
        <v>1657.54</v>
      </c>
      <c r="D1325" s="54">
        <v>0.51174399999999998</v>
      </c>
      <c r="E1325" s="54">
        <v>20.406400000000001</v>
      </c>
      <c r="F1325" s="54">
        <v>3.9999400000000001</v>
      </c>
      <c r="G1325" s="54">
        <v>-99.2</v>
      </c>
      <c r="H1325" s="54">
        <v>-3513.2979999999998</v>
      </c>
      <c r="I1325" s="54">
        <v>3.9999400000000001</v>
      </c>
      <c r="J1325" s="54">
        <v>-879.68799999999999</v>
      </c>
      <c r="K1325" s="54">
        <v>92.835300000000004</v>
      </c>
      <c r="L1325" s="54">
        <v>29.966100000000001</v>
      </c>
      <c r="M1325" s="54">
        <v>6.0157999999999996</v>
      </c>
      <c r="N1325" s="54">
        <v>0</v>
      </c>
      <c r="O1325" s="54">
        <v>1393.85</v>
      </c>
    </row>
    <row r="1326" spans="2:15" x14ac:dyDescent="0.2">
      <c r="B1326" s="54">
        <v>109.917</v>
      </c>
      <c r="C1326" s="54">
        <v>1658.32</v>
      </c>
      <c r="D1326" s="54">
        <v>0.50644599999999995</v>
      </c>
      <c r="E1326" s="54">
        <v>20.406400000000001</v>
      </c>
      <c r="F1326" s="54">
        <v>4.0001600000000002</v>
      </c>
      <c r="G1326" s="54">
        <v>-99.2</v>
      </c>
      <c r="H1326" s="54">
        <v>-3515.3980000000001</v>
      </c>
      <c r="I1326" s="54">
        <v>4.0001600000000002</v>
      </c>
      <c r="J1326" s="54">
        <v>-880.98800000000006</v>
      </c>
      <c r="K1326" s="54">
        <v>92.966700000000003</v>
      </c>
      <c r="L1326" s="54">
        <v>29.965599999999998</v>
      </c>
      <c r="M1326" s="54">
        <v>6.0107100000000004</v>
      </c>
      <c r="N1326" s="54">
        <v>-2.8620000000000002E-4</v>
      </c>
      <c r="O1326" s="54">
        <v>1393.41</v>
      </c>
    </row>
    <row r="1327" spans="2:15" x14ac:dyDescent="0.2">
      <c r="B1327" s="54">
        <v>110</v>
      </c>
      <c r="C1327" s="54">
        <v>1658.8</v>
      </c>
      <c r="D1327" s="54">
        <v>0.50429599999999997</v>
      </c>
      <c r="E1327" s="54">
        <v>20.406400000000001</v>
      </c>
      <c r="F1327" s="54">
        <v>4.0001199999999999</v>
      </c>
      <c r="G1327" s="54">
        <v>-99.2</v>
      </c>
      <c r="H1327" s="54">
        <v>-3518.1899999999996</v>
      </c>
      <c r="I1327" s="54">
        <v>4.0001199999999999</v>
      </c>
      <c r="J1327" s="54">
        <v>-882.28800000000001</v>
      </c>
      <c r="K1327" s="54">
        <v>91.756699999999995</v>
      </c>
      <c r="L1327" s="54">
        <v>29.990400000000001</v>
      </c>
      <c r="M1327" s="54">
        <v>6.0068099999999998</v>
      </c>
      <c r="N1327" s="54">
        <v>-3.1799999999999998E-4</v>
      </c>
      <c r="O1327" s="54">
        <v>1394.27</v>
      </c>
    </row>
    <row r="1328" spans="2:15" x14ac:dyDescent="0.2">
      <c r="B1328" s="54">
        <v>110.084</v>
      </c>
      <c r="C1328" s="54">
        <v>1659.42</v>
      </c>
      <c r="D1328" s="54">
        <v>0.50501600000000002</v>
      </c>
      <c r="E1328" s="54">
        <v>20.406400000000001</v>
      </c>
      <c r="F1328" s="54">
        <v>3.99993</v>
      </c>
      <c r="G1328" s="54">
        <v>-99.210899999999995</v>
      </c>
      <c r="H1328" s="54">
        <v>-3519.569</v>
      </c>
      <c r="I1328" s="54">
        <v>3.99993</v>
      </c>
      <c r="J1328" s="54">
        <v>-883.48800000000006</v>
      </c>
      <c r="K1328" s="54">
        <v>91.800799999999995</v>
      </c>
      <c r="L1328" s="54">
        <v>29.995699999999999</v>
      </c>
      <c r="M1328" s="54">
        <v>6.0037500000000001</v>
      </c>
      <c r="N1328" s="54">
        <v>0</v>
      </c>
      <c r="O1328" s="54">
        <v>1394.48</v>
      </c>
    </row>
    <row r="1329" spans="2:15" x14ac:dyDescent="0.2">
      <c r="B1329" s="54">
        <v>110.167</v>
      </c>
      <c r="C1329" s="54">
        <v>1659.87</v>
      </c>
      <c r="D1329" s="54">
        <v>0.50573599999999996</v>
      </c>
      <c r="E1329" s="54">
        <v>20.406400000000001</v>
      </c>
      <c r="F1329" s="54">
        <v>3.9999799999999999</v>
      </c>
      <c r="G1329" s="54">
        <v>-99.233599999999996</v>
      </c>
      <c r="H1329" s="54">
        <v>-3521.5649999999996</v>
      </c>
      <c r="I1329" s="54">
        <v>3.9999799999999999</v>
      </c>
      <c r="J1329" s="54">
        <v>-884.8</v>
      </c>
      <c r="K1329" s="54">
        <v>91.8887</v>
      </c>
      <c r="L1329" s="54">
        <v>30.006900000000002</v>
      </c>
      <c r="M1329" s="54">
        <v>5.9991500000000002</v>
      </c>
      <c r="N1329" s="54">
        <v>0</v>
      </c>
      <c r="O1329" s="54">
        <v>1394.4</v>
      </c>
    </row>
    <row r="1330" spans="2:15" x14ac:dyDescent="0.2">
      <c r="B1330" s="54">
        <v>110.25</v>
      </c>
      <c r="C1330" s="54">
        <v>1660.33</v>
      </c>
      <c r="D1330" s="54">
        <v>0.50645600000000002</v>
      </c>
      <c r="E1330" s="54">
        <v>20.406400000000001</v>
      </c>
      <c r="F1330" s="54">
        <v>4.0000400000000003</v>
      </c>
      <c r="G1330" s="54">
        <v>-99.256299999999996</v>
      </c>
      <c r="H1330" s="54">
        <v>-3523.5609999999997</v>
      </c>
      <c r="I1330" s="54">
        <v>4.0000400000000003</v>
      </c>
      <c r="J1330" s="54">
        <v>-886</v>
      </c>
      <c r="K1330" s="54">
        <v>91.976600000000005</v>
      </c>
      <c r="L1330" s="54">
        <v>30.018000000000001</v>
      </c>
      <c r="M1330" s="54">
        <v>5.9945599999999999</v>
      </c>
      <c r="N1330" s="54">
        <v>0</v>
      </c>
      <c r="O1330" s="54">
        <v>1394.32</v>
      </c>
    </row>
    <row r="1331" spans="2:15" x14ac:dyDescent="0.2">
      <c r="B1331" s="54">
        <v>110.334</v>
      </c>
      <c r="C1331" s="54">
        <v>1660.78</v>
      </c>
      <c r="D1331" s="54">
        <v>0.50703299999999996</v>
      </c>
      <c r="E1331" s="54">
        <v>20.406400000000001</v>
      </c>
      <c r="F1331" s="54">
        <v>4.0000999999999998</v>
      </c>
      <c r="G1331" s="54">
        <v>-99.278899999999993</v>
      </c>
      <c r="H1331" s="54">
        <v>-3525.5569999999998</v>
      </c>
      <c r="I1331" s="54">
        <v>4.0000999999999998</v>
      </c>
      <c r="J1331" s="54">
        <v>-887.3</v>
      </c>
      <c r="K1331" s="54">
        <v>92.064499999999995</v>
      </c>
      <c r="L1331" s="54">
        <v>30.029199999999999</v>
      </c>
      <c r="M1331" s="54">
        <v>5.9899699999999996</v>
      </c>
      <c r="N1331" s="54">
        <v>0</v>
      </c>
      <c r="O1331" s="54">
        <v>1394.25</v>
      </c>
    </row>
    <row r="1332" spans="2:15" x14ac:dyDescent="0.2">
      <c r="B1332" s="54">
        <v>110.417</v>
      </c>
      <c r="C1332" s="54">
        <v>1662.7</v>
      </c>
      <c r="D1332" s="54">
        <v>0.50703299999999996</v>
      </c>
      <c r="E1332" s="54">
        <v>20.406400000000001</v>
      </c>
      <c r="F1332" s="54">
        <v>4.0000999999999998</v>
      </c>
      <c r="G1332" s="54">
        <v>-99.3</v>
      </c>
      <c r="H1332" s="54">
        <v>-3527.6030000000001</v>
      </c>
      <c r="I1332" s="54">
        <v>4.0000999999999998</v>
      </c>
      <c r="J1332" s="54">
        <v>-888.58799999999997</v>
      </c>
      <c r="K1332" s="54">
        <v>93.115399999999994</v>
      </c>
      <c r="L1332" s="54">
        <v>29.993500000000001</v>
      </c>
      <c r="M1332" s="54">
        <v>5.9855200000000002</v>
      </c>
      <c r="N1332" s="54">
        <v>-3.1799999999999998E-4</v>
      </c>
      <c r="O1332" s="54">
        <v>1394.5</v>
      </c>
    </row>
    <row r="1333" spans="2:15" x14ac:dyDescent="0.2">
      <c r="B1333" s="54">
        <v>110.5</v>
      </c>
      <c r="C1333" s="54">
        <v>1670.02</v>
      </c>
      <c r="D1333" s="54">
        <v>0.50773599999999997</v>
      </c>
      <c r="E1333" s="54">
        <v>20.406400000000001</v>
      </c>
      <c r="F1333" s="54">
        <v>3.99987</v>
      </c>
      <c r="G1333" s="54">
        <v>-99.4</v>
      </c>
      <c r="H1333" s="54">
        <v>-3529.6729999999998</v>
      </c>
      <c r="I1333" s="54">
        <v>3.99987</v>
      </c>
      <c r="J1333" s="54">
        <v>-889.88800000000003</v>
      </c>
      <c r="K1333" s="54">
        <v>92.575699999999998</v>
      </c>
      <c r="L1333" s="54">
        <v>30.0139</v>
      </c>
      <c r="M1333" s="54">
        <v>5.9821100000000005</v>
      </c>
      <c r="N1333" s="54">
        <v>-2.3573100000000001E-4</v>
      </c>
      <c r="O1333" s="54">
        <v>1394.02</v>
      </c>
    </row>
    <row r="1334" spans="2:15" x14ac:dyDescent="0.2">
      <c r="B1334" s="54">
        <v>110.584</v>
      </c>
      <c r="C1334" s="54">
        <v>1670.99</v>
      </c>
      <c r="D1334" s="54">
        <v>0.51126099999999997</v>
      </c>
      <c r="E1334" s="54">
        <v>20.406400000000001</v>
      </c>
      <c r="F1334" s="54">
        <v>3.9998200000000002</v>
      </c>
      <c r="G1334" s="54">
        <v>-99.5</v>
      </c>
      <c r="H1334" s="54">
        <v>-3531.7959999999998</v>
      </c>
      <c r="I1334" s="54">
        <v>3.9998200000000002</v>
      </c>
      <c r="J1334" s="54">
        <v>-891.18799999999999</v>
      </c>
      <c r="K1334" s="54">
        <v>93.145399999999995</v>
      </c>
      <c r="L1334" s="54">
        <v>30.038399999999999</v>
      </c>
      <c r="M1334" s="54">
        <v>5.9799800000000003</v>
      </c>
      <c r="N1334" s="54">
        <v>-7.9500000000000001E-7</v>
      </c>
      <c r="O1334" s="54">
        <v>1394.09</v>
      </c>
    </row>
    <row r="1335" spans="2:15" x14ac:dyDescent="0.2">
      <c r="B1335" s="54">
        <v>110.667</v>
      </c>
      <c r="C1335" s="54">
        <v>1672.88</v>
      </c>
      <c r="D1335" s="54">
        <v>0.51314800000000005</v>
      </c>
      <c r="E1335" s="54">
        <v>20.4039</v>
      </c>
      <c r="F1335" s="54">
        <v>4.0001199999999999</v>
      </c>
      <c r="G1335" s="54">
        <v>-99.616399999999999</v>
      </c>
      <c r="H1335" s="54">
        <v>-3533.7979999999998</v>
      </c>
      <c r="I1335" s="54">
        <v>4.0001199999999999</v>
      </c>
      <c r="J1335" s="54">
        <v>-892.4</v>
      </c>
      <c r="K1335" s="54">
        <v>94.769000000000005</v>
      </c>
      <c r="L1335" s="54">
        <v>29.990400000000001</v>
      </c>
      <c r="M1335" s="54">
        <v>5.9764999999999997</v>
      </c>
      <c r="N1335" s="54">
        <v>-3.1164000000000002E-4</v>
      </c>
      <c r="O1335" s="54">
        <v>1393.82</v>
      </c>
    </row>
    <row r="1336" spans="2:15" x14ac:dyDescent="0.2">
      <c r="B1336" s="54">
        <v>110.75</v>
      </c>
      <c r="C1336" s="54">
        <v>1674.3</v>
      </c>
      <c r="D1336" s="54">
        <v>0.51491100000000001</v>
      </c>
      <c r="E1336" s="54">
        <v>20.3916</v>
      </c>
      <c r="F1336" s="54">
        <v>3.9999099999999999</v>
      </c>
      <c r="G1336" s="54">
        <v>-99.8</v>
      </c>
      <c r="H1336" s="54">
        <v>-3535.81</v>
      </c>
      <c r="I1336" s="54">
        <v>3.9999099999999999</v>
      </c>
      <c r="J1336" s="54">
        <v>-893.7</v>
      </c>
      <c r="K1336" s="54">
        <v>94.759100000000004</v>
      </c>
      <c r="L1336" s="54">
        <v>30.039300000000001</v>
      </c>
      <c r="M1336" s="54">
        <v>5.9815899999999997</v>
      </c>
      <c r="N1336" s="54">
        <v>0</v>
      </c>
      <c r="O1336" s="54">
        <v>1394.29</v>
      </c>
    </row>
    <row r="1337" spans="2:15" x14ac:dyDescent="0.2">
      <c r="B1337" s="54">
        <v>110.834</v>
      </c>
      <c r="C1337" s="54">
        <v>1676.6</v>
      </c>
      <c r="D1337" s="54">
        <v>0.51427500000000004</v>
      </c>
      <c r="E1337" s="54">
        <v>20.3887</v>
      </c>
      <c r="F1337" s="54">
        <v>3.9997500000000001</v>
      </c>
      <c r="G1337" s="54">
        <v>-99.9</v>
      </c>
      <c r="H1337" s="54">
        <v>-3537.8980000000001</v>
      </c>
      <c r="I1337" s="54">
        <v>3.9997500000000001</v>
      </c>
      <c r="J1337" s="54">
        <v>-894.99800000000005</v>
      </c>
      <c r="K1337" s="54">
        <v>92.593900000000005</v>
      </c>
      <c r="L1337" s="54">
        <v>29.965399999999999</v>
      </c>
      <c r="M1337" s="54">
        <v>5.9873099999999999</v>
      </c>
      <c r="N1337" s="54">
        <v>-4.4250600000000001E-13</v>
      </c>
      <c r="O1337" s="54">
        <v>1394.61</v>
      </c>
    </row>
    <row r="1338" spans="2:15" x14ac:dyDescent="0.2">
      <c r="B1338" s="54">
        <v>110.917</v>
      </c>
      <c r="C1338" s="54">
        <v>1678.25</v>
      </c>
      <c r="D1338" s="54">
        <v>0.50721099999999997</v>
      </c>
      <c r="E1338" s="54">
        <v>20.401</v>
      </c>
      <c r="F1338" s="54">
        <v>3.99993</v>
      </c>
      <c r="G1338" s="54">
        <v>-99.9</v>
      </c>
      <c r="H1338" s="54">
        <v>-3539.924</v>
      </c>
      <c r="I1338" s="54">
        <v>3.99993</v>
      </c>
      <c r="J1338" s="54">
        <v>-896.3</v>
      </c>
      <c r="K1338" s="54">
        <v>93.182599999999994</v>
      </c>
      <c r="L1338" s="54">
        <v>29.9908</v>
      </c>
      <c r="M1338" s="54">
        <v>5.9928999999999997</v>
      </c>
      <c r="N1338" s="54">
        <v>0</v>
      </c>
      <c r="O1338" s="54">
        <v>1393.83</v>
      </c>
    </row>
    <row r="1339" spans="2:15" x14ac:dyDescent="0.2">
      <c r="B1339" s="54">
        <v>111</v>
      </c>
      <c r="C1339" s="54">
        <v>1680.53</v>
      </c>
      <c r="D1339" s="54">
        <v>0.50302999999999998</v>
      </c>
      <c r="E1339" s="54">
        <v>20.3887</v>
      </c>
      <c r="F1339" s="54">
        <v>4.0001100000000003</v>
      </c>
      <c r="G1339" s="54">
        <v>-99.9</v>
      </c>
      <c r="H1339" s="54">
        <v>-3541.91</v>
      </c>
      <c r="I1339" s="54">
        <v>4.0001100000000003</v>
      </c>
      <c r="J1339" s="54">
        <v>-897.58799999999997</v>
      </c>
      <c r="K1339" s="54">
        <v>92.770099999999999</v>
      </c>
      <c r="L1339" s="54">
        <v>30.014800000000001</v>
      </c>
      <c r="M1339" s="54">
        <v>5.9891100000000002</v>
      </c>
      <c r="N1339" s="54">
        <v>-3.1164000000000002E-4</v>
      </c>
      <c r="O1339" s="54">
        <v>1394.52</v>
      </c>
    </row>
    <row r="1340" spans="2:15" x14ac:dyDescent="0.2">
      <c r="B1340" s="54">
        <v>111.084</v>
      </c>
      <c r="C1340" s="54">
        <v>1682.2</v>
      </c>
      <c r="D1340" s="54">
        <v>0.51185199999999997</v>
      </c>
      <c r="E1340" s="54">
        <v>20.401</v>
      </c>
      <c r="F1340" s="54">
        <v>3.9998300000000002</v>
      </c>
      <c r="G1340" s="54">
        <v>-100</v>
      </c>
      <c r="H1340" s="54">
        <v>-3544.0099999999998</v>
      </c>
      <c r="I1340" s="54">
        <v>3.9998300000000002</v>
      </c>
      <c r="J1340" s="54">
        <v>-898.88800000000003</v>
      </c>
      <c r="K1340" s="54">
        <v>94.543899999999994</v>
      </c>
      <c r="L1340" s="54">
        <v>29.970700000000001</v>
      </c>
      <c r="M1340" s="54">
        <v>5.9859900000000001</v>
      </c>
      <c r="N1340" s="54">
        <v>-3.1164000000000002E-4</v>
      </c>
      <c r="O1340" s="54">
        <v>1394.16</v>
      </c>
    </row>
    <row r="1341" spans="2:15" x14ac:dyDescent="0.2">
      <c r="B1341" s="54">
        <v>111.167</v>
      </c>
      <c r="C1341" s="54">
        <v>1683.8</v>
      </c>
      <c r="D1341" s="54">
        <v>0.515324</v>
      </c>
      <c r="E1341" s="54">
        <v>20.406400000000001</v>
      </c>
      <c r="F1341" s="54">
        <v>3.9999199999999999</v>
      </c>
      <c r="G1341" s="54">
        <v>-100.1</v>
      </c>
      <c r="H1341" s="54">
        <v>-3546.098</v>
      </c>
      <c r="I1341" s="54">
        <v>3.9999199999999999</v>
      </c>
      <c r="J1341" s="54">
        <v>-900.18799999999999</v>
      </c>
      <c r="K1341" s="54">
        <v>92.642700000000005</v>
      </c>
      <c r="L1341" s="54">
        <v>29.990400000000001</v>
      </c>
      <c r="M1341" s="54">
        <v>5.9887499999999996</v>
      </c>
      <c r="N1341" s="54">
        <v>-3.0528E-4</v>
      </c>
      <c r="O1341" s="54">
        <v>1393.85</v>
      </c>
    </row>
    <row r="1342" spans="2:15" x14ac:dyDescent="0.2">
      <c r="B1342" s="54">
        <v>111.25</v>
      </c>
      <c r="C1342" s="54">
        <v>1685.14</v>
      </c>
      <c r="D1342" s="54">
        <v>0.51355899999999999</v>
      </c>
      <c r="E1342" s="54">
        <v>20.406400000000001</v>
      </c>
      <c r="F1342" s="54">
        <v>4.00014</v>
      </c>
      <c r="G1342" s="54">
        <v>-100.1</v>
      </c>
      <c r="H1342" s="54">
        <v>-3548.1489999999999</v>
      </c>
      <c r="I1342" s="54">
        <v>4.00014</v>
      </c>
      <c r="J1342" s="54">
        <v>-901.48800000000006</v>
      </c>
      <c r="K1342" s="54">
        <v>92.881399999999999</v>
      </c>
      <c r="L1342" s="54">
        <v>29.965399999999999</v>
      </c>
      <c r="M1342" s="54">
        <v>5.9921199999999999</v>
      </c>
      <c r="N1342" s="54">
        <v>0</v>
      </c>
      <c r="O1342" s="54">
        <v>1394.09</v>
      </c>
    </row>
    <row r="1343" spans="2:15" x14ac:dyDescent="0.2">
      <c r="B1343" s="54">
        <v>111.334</v>
      </c>
      <c r="C1343" s="54">
        <v>1687.14</v>
      </c>
      <c r="D1343" s="54">
        <v>0.50773699999999999</v>
      </c>
      <c r="E1343" s="54">
        <v>20.415299999999998</v>
      </c>
      <c r="F1343" s="54">
        <v>4.0002199999999997</v>
      </c>
      <c r="G1343" s="54">
        <v>-100.1</v>
      </c>
      <c r="H1343" s="54">
        <v>-3550.1079999999997</v>
      </c>
      <c r="I1343" s="54">
        <v>4.0002199999999997</v>
      </c>
      <c r="J1343" s="54">
        <v>-902.7</v>
      </c>
      <c r="K1343" s="54">
        <v>94.556200000000004</v>
      </c>
      <c r="L1343" s="54">
        <v>29.917200000000001</v>
      </c>
      <c r="M1343" s="54">
        <v>5.9887499999999996</v>
      </c>
      <c r="N1343" s="54">
        <v>-3.1799999999999998E-4</v>
      </c>
      <c r="O1343" s="54">
        <v>1394.39</v>
      </c>
    </row>
    <row r="1344" spans="2:15" x14ac:dyDescent="0.2">
      <c r="B1344" s="54">
        <v>111.417</v>
      </c>
      <c r="C1344" s="54">
        <v>1688.42</v>
      </c>
      <c r="D1344" s="54">
        <v>0.51126899999999997</v>
      </c>
      <c r="E1344" s="54">
        <v>20.409099999999999</v>
      </c>
      <c r="F1344" s="54">
        <v>4</v>
      </c>
      <c r="G1344" s="54">
        <v>-100.2</v>
      </c>
      <c r="H1344" s="54">
        <v>-3552.2019999999998</v>
      </c>
      <c r="I1344" s="54">
        <v>4</v>
      </c>
      <c r="J1344" s="54">
        <v>-904</v>
      </c>
      <c r="K1344" s="54">
        <v>92.888999999999996</v>
      </c>
      <c r="L1344" s="54">
        <v>29.916899999999998</v>
      </c>
      <c r="M1344" s="54">
        <v>5.9871400000000001</v>
      </c>
      <c r="N1344" s="54">
        <v>2.2896E-4</v>
      </c>
      <c r="O1344" s="54">
        <v>1393.41</v>
      </c>
    </row>
    <row r="1345" spans="2:15" x14ac:dyDescent="0.2">
      <c r="B1345" s="54">
        <v>111.5</v>
      </c>
      <c r="C1345" s="54">
        <v>1690.66</v>
      </c>
      <c r="D1345" s="54">
        <v>0.51175599999999999</v>
      </c>
      <c r="E1345" s="54">
        <v>20.404</v>
      </c>
      <c r="F1345" s="54">
        <v>3.9998499999999999</v>
      </c>
      <c r="G1345" s="54">
        <v>-100.2</v>
      </c>
      <c r="H1345" s="54">
        <v>-3554.2659999999996</v>
      </c>
      <c r="I1345" s="54">
        <v>3.9998499999999999</v>
      </c>
      <c r="J1345" s="54">
        <v>-905.3</v>
      </c>
      <c r="K1345" s="54">
        <v>92.560100000000006</v>
      </c>
      <c r="L1345" s="54">
        <v>29.9725</v>
      </c>
      <c r="M1345" s="54">
        <v>5.9883899999999999</v>
      </c>
      <c r="N1345" s="54">
        <v>-9.1160000000000001E-5</v>
      </c>
      <c r="O1345" s="54">
        <v>1393.99</v>
      </c>
    </row>
    <row r="1346" spans="2:15" x14ac:dyDescent="0.2">
      <c r="B1346" s="54">
        <v>111.584</v>
      </c>
      <c r="C1346" s="54">
        <v>1690.51</v>
      </c>
      <c r="D1346" s="54">
        <v>0.50657399999999997</v>
      </c>
      <c r="E1346" s="54">
        <v>20.3919</v>
      </c>
      <c r="F1346" s="54">
        <v>3.9999199999999999</v>
      </c>
      <c r="G1346" s="54">
        <v>-100.2</v>
      </c>
      <c r="H1346" s="54">
        <v>-3556.3969999999999</v>
      </c>
      <c r="I1346" s="54">
        <v>3.9999199999999999</v>
      </c>
      <c r="J1346" s="54">
        <v>-906.6</v>
      </c>
      <c r="K1346" s="54">
        <v>94.814800000000005</v>
      </c>
      <c r="L1346" s="54">
        <v>30.0396</v>
      </c>
      <c r="M1346" s="54">
        <v>5.9925600000000001</v>
      </c>
      <c r="N1346" s="54">
        <v>0</v>
      </c>
      <c r="O1346" s="54">
        <v>1394.64</v>
      </c>
    </row>
    <row r="1347" spans="2:15" x14ac:dyDescent="0.2">
      <c r="B1347" s="54">
        <v>111.667</v>
      </c>
      <c r="C1347" s="54">
        <v>1692.65</v>
      </c>
      <c r="D1347" s="54">
        <v>0.50555300000000003</v>
      </c>
      <c r="E1347" s="54">
        <v>20.404</v>
      </c>
      <c r="F1347" s="54">
        <v>3.99987</v>
      </c>
      <c r="G1347" s="54">
        <v>-100.3</v>
      </c>
      <c r="H1347" s="54">
        <v>-3558.3980000000001</v>
      </c>
      <c r="I1347" s="54">
        <v>3.99987</v>
      </c>
      <c r="J1347" s="54">
        <v>-907.9</v>
      </c>
      <c r="K1347" s="54">
        <v>92.705200000000005</v>
      </c>
      <c r="L1347" s="54">
        <v>30.014600000000002</v>
      </c>
      <c r="M1347" s="54">
        <v>5.9889000000000001</v>
      </c>
      <c r="N1347" s="54">
        <v>-3.8160000000000001E-5</v>
      </c>
      <c r="O1347" s="54">
        <v>1394.36</v>
      </c>
    </row>
    <row r="1348" spans="2:15" x14ac:dyDescent="0.2">
      <c r="B1348" s="54">
        <v>111.75</v>
      </c>
      <c r="C1348" s="54">
        <v>1694.37</v>
      </c>
      <c r="D1348" s="54">
        <v>0.51261900000000005</v>
      </c>
      <c r="E1348" s="54">
        <v>20.3916</v>
      </c>
      <c r="F1348" s="54">
        <v>4.0000799999999996</v>
      </c>
      <c r="G1348" s="54">
        <v>-100.3</v>
      </c>
      <c r="H1348" s="54">
        <v>-3560.5249999999996</v>
      </c>
      <c r="I1348" s="54">
        <v>4.0000799999999996</v>
      </c>
      <c r="J1348" s="54">
        <v>-909.2</v>
      </c>
      <c r="K1348" s="54">
        <v>93.319599999999994</v>
      </c>
      <c r="L1348" s="54">
        <v>29.973199999999999</v>
      </c>
      <c r="M1348" s="54">
        <v>5.98569</v>
      </c>
      <c r="N1348" s="54">
        <v>-3.1799999999999998E-4</v>
      </c>
      <c r="O1348" s="54">
        <v>1394.28</v>
      </c>
    </row>
    <row r="1349" spans="2:15" x14ac:dyDescent="0.2">
      <c r="B1349" s="54">
        <v>111.834</v>
      </c>
      <c r="C1349" s="54">
        <v>1697.14</v>
      </c>
      <c r="D1349" s="54">
        <v>0.51173800000000003</v>
      </c>
      <c r="E1349" s="54">
        <v>20.406400000000001</v>
      </c>
      <c r="F1349" s="54">
        <v>3.9998200000000002</v>
      </c>
      <c r="G1349" s="54">
        <v>-100.4</v>
      </c>
      <c r="H1349" s="54">
        <v>-3562.4949999999999</v>
      </c>
      <c r="I1349" s="54">
        <v>3.9998200000000002</v>
      </c>
      <c r="J1349" s="54">
        <v>-910.48800000000006</v>
      </c>
      <c r="K1349" s="54">
        <v>92.775099999999995</v>
      </c>
      <c r="L1349" s="54">
        <v>29.972300000000001</v>
      </c>
      <c r="M1349" s="54">
        <v>5.9876300000000002</v>
      </c>
      <c r="N1349" s="54">
        <v>-3.4989999999999999E-4</v>
      </c>
      <c r="O1349" s="54">
        <v>1393.81</v>
      </c>
    </row>
    <row r="1350" spans="2:15" x14ac:dyDescent="0.2">
      <c r="B1350" s="54">
        <v>111.917</v>
      </c>
      <c r="C1350" s="54">
        <v>1698.91</v>
      </c>
      <c r="D1350" s="54">
        <v>0.50644500000000003</v>
      </c>
      <c r="E1350" s="54">
        <v>20.406400000000001</v>
      </c>
      <c r="F1350" s="54">
        <v>3.9998899999999997</v>
      </c>
      <c r="G1350" s="54">
        <v>-100.4</v>
      </c>
      <c r="H1350" s="54">
        <v>-3564.6149999999998</v>
      </c>
      <c r="I1350" s="54">
        <v>3.9998899999999997</v>
      </c>
      <c r="J1350" s="54">
        <v>-911.8</v>
      </c>
      <c r="K1350" s="54">
        <v>93.392700000000005</v>
      </c>
      <c r="L1350" s="54">
        <v>29.959900000000001</v>
      </c>
      <c r="M1350" s="54">
        <v>5.9920200000000001</v>
      </c>
      <c r="N1350" s="54">
        <v>-1.537E-4</v>
      </c>
      <c r="O1350" s="54">
        <v>1393.94</v>
      </c>
    </row>
    <row r="1351" spans="2:15" x14ac:dyDescent="0.2">
      <c r="B1351" s="54">
        <v>112</v>
      </c>
      <c r="C1351" s="54">
        <v>1700.6</v>
      </c>
      <c r="D1351" s="54">
        <v>0.50197400000000003</v>
      </c>
      <c r="E1351" s="54">
        <v>20.415299999999998</v>
      </c>
      <c r="F1351" s="54">
        <v>4.0001499999999997</v>
      </c>
      <c r="G1351" s="54">
        <v>-100.4</v>
      </c>
      <c r="H1351" s="54">
        <v>-3566.6099999999997</v>
      </c>
      <c r="I1351" s="54">
        <v>4.0001499999999997</v>
      </c>
      <c r="J1351" s="54">
        <v>-913.09799999999996</v>
      </c>
      <c r="K1351" s="54">
        <v>94.676400000000001</v>
      </c>
      <c r="L1351" s="54">
        <v>29.990099999999998</v>
      </c>
      <c r="M1351" s="54">
        <v>5.9883499999999996</v>
      </c>
      <c r="N1351" s="54">
        <v>2.6711999999999998E-4</v>
      </c>
      <c r="O1351" s="54">
        <v>1393.55</v>
      </c>
    </row>
    <row r="1352" spans="2:15" x14ac:dyDescent="0.2">
      <c r="B1352" s="54">
        <v>112.084</v>
      </c>
      <c r="C1352" s="54">
        <v>1701.8</v>
      </c>
      <c r="D1352" s="54">
        <v>0.50550200000000001</v>
      </c>
      <c r="E1352" s="54">
        <v>20.409099999999999</v>
      </c>
      <c r="F1352" s="54">
        <v>3.99987</v>
      </c>
      <c r="G1352" s="54">
        <v>-100.5</v>
      </c>
      <c r="H1352" s="54">
        <v>-3568.7079999999996</v>
      </c>
      <c r="I1352" s="54">
        <v>3.99987</v>
      </c>
      <c r="J1352" s="54">
        <v>-914.4</v>
      </c>
      <c r="K1352" s="54">
        <v>93.0471</v>
      </c>
      <c r="L1352" s="54">
        <v>29.9162</v>
      </c>
      <c r="M1352" s="54">
        <v>5.9864100000000002</v>
      </c>
      <c r="N1352" s="54">
        <v>2.544E-5</v>
      </c>
      <c r="O1352" s="54">
        <v>1393.95</v>
      </c>
    </row>
    <row r="1353" spans="2:15" x14ac:dyDescent="0.2">
      <c r="B1353" s="54">
        <v>112.167</v>
      </c>
      <c r="C1353" s="54">
        <v>1703.2</v>
      </c>
      <c r="D1353" s="54">
        <v>0.50695000000000001</v>
      </c>
      <c r="E1353" s="54">
        <v>20.406400000000001</v>
      </c>
      <c r="F1353" s="54">
        <v>3.9998499999999999</v>
      </c>
      <c r="G1353" s="54">
        <v>-100.5</v>
      </c>
      <c r="H1353" s="54">
        <v>-3570.7979999999998</v>
      </c>
      <c r="I1353" s="54">
        <v>3.9998499999999999</v>
      </c>
      <c r="J1353" s="54">
        <v>-915.7</v>
      </c>
      <c r="K1353" s="54">
        <v>92.944900000000004</v>
      </c>
      <c r="L1353" s="54">
        <v>29.965399999999999</v>
      </c>
      <c r="M1353" s="54">
        <v>5.9868199999999998</v>
      </c>
      <c r="N1353" s="54">
        <v>-8.4042900000000001E-5</v>
      </c>
      <c r="O1353" s="54">
        <v>1393.72</v>
      </c>
    </row>
    <row r="1354" spans="2:15" x14ac:dyDescent="0.2">
      <c r="B1354" s="54">
        <v>112.25</v>
      </c>
      <c r="C1354" s="54">
        <v>1705.17</v>
      </c>
      <c r="D1354" s="54">
        <v>0.52105800000000002</v>
      </c>
      <c r="E1354" s="54">
        <v>20.406400000000001</v>
      </c>
      <c r="F1354" s="54">
        <v>3.9996700000000001</v>
      </c>
      <c r="G1354" s="54">
        <v>-100.6</v>
      </c>
      <c r="H1354" s="54">
        <v>-3572.8980000000001</v>
      </c>
      <c r="I1354" s="54">
        <v>3.9996700000000001</v>
      </c>
      <c r="J1354" s="54">
        <v>-916.98800000000006</v>
      </c>
      <c r="K1354" s="54">
        <v>92.903199999999998</v>
      </c>
      <c r="L1354" s="54">
        <v>30.039400000000001</v>
      </c>
      <c r="M1354" s="54">
        <v>5.9916599999999995</v>
      </c>
      <c r="N1354" s="54">
        <v>-2.9891999999999999E-4</v>
      </c>
      <c r="O1354" s="54">
        <v>1394.27</v>
      </c>
    </row>
    <row r="1355" spans="2:15" x14ac:dyDescent="0.2">
      <c r="B1355" s="54">
        <v>112.334</v>
      </c>
      <c r="C1355" s="54">
        <v>1706.83</v>
      </c>
      <c r="D1355" s="54">
        <v>0.52108399999999999</v>
      </c>
      <c r="E1355" s="54">
        <v>20.385000000000002</v>
      </c>
      <c r="F1355" s="54">
        <v>4.0000400000000003</v>
      </c>
      <c r="G1355" s="54">
        <v>-100.6</v>
      </c>
      <c r="H1355" s="54">
        <v>-3574.9659999999999</v>
      </c>
      <c r="I1355" s="54">
        <v>4.0000400000000003</v>
      </c>
      <c r="J1355" s="54">
        <v>-918.3</v>
      </c>
      <c r="K1355" s="54">
        <v>93.446399999999997</v>
      </c>
      <c r="L1355" s="54">
        <v>30.0044</v>
      </c>
      <c r="M1355" s="54">
        <v>5.9881200000000003</v>
      </c>
      <c r="N1355" s="54">
        <v>-3.8435200000000002E-4</v>
      </c>
      <c r="O1355" s="54">
        <v>1393.65</v>
      </c>
    </row>
    <row r="1356" spans="2:15" x14ac:dyDescent="0.2">
      <c r="B1356" s="54">
        <v>112.417</v>
      </c>
      <c r="C1356" s="54">
        <v>1706.81</v>
      </c>
      <c r="D1356" s="54">
        <v>0.51932100000000003</v>
      </c>
      <c r="E1356" s="54">
        <v>20.378799999999998</v>
      </c>
      <c r="F1356" s="54">
        <v>3.99986</v>
      </c>
      <c r="G1356" s="54">
        <v>-100.6</v>
      </c>
      <c r="H1356" s="54">
        <v>-3577.1019999999999</v>
      </c>
      <c r="I1356" s="54">
        <v>3.99986</v>
      </c>
      <c r="J1356" s="54">
        <v>-919.58799999999997</v>
      </c>
      <c r="K1356" s="54">
        <v>94.700400000000002</v>
      </c>
      <c r="L1356" s="54">
        <v>30.014700000000001</v>
      </c>
      <c r="M1356" s="54">
        <v>5.9847299999999999</v>
      </c>
      <c r="N1356" s="54">
        <v>-1.272E-5</v>
      </c>
      <c r="O1356" s="54">
        <v>1394.26</v>
      </c>
    </row>
    <row r="1357" spans="2:15" x14ac:dyDescent="0.2">
      <c r="B1357" s="54">
        <v>112.5</v>
      </c>
      <c r="C1357" s="54">
        <v>1709.6</v>
      </c>
      <c r="D1357" s="54">
        <v>0.51890800000000004</v>
      </c>
      <c r="E1357" s="54">
        <v>20.377300000000002</v>
      </c>
      <c r="F1357" s="54">
        <v>4.0000200000000001</v>
      </c>
      <c r="G1357" s="54">
        <v>-100.7</v>
      </c>
      <c r="H1357" s="54">
        <v>-3579.134</v>
      </c>
      <c r="I1357" s="54">
        <v>4.0000200000000001</v>
      </c>
      <c r="J1357" s="54">
        <v>-920.89800000000002</v>
      </c>
      <c r="K1357" s="54">
        <v>95.117800000000003</v>
      </c>
      <c r="L1357" s="54">
        <v>29.941400000000002</v>
      </c>
      <c r="M1357" s="54">
        <v>5.9890499999999998</v>
      </c>
      <c r="N1357" s="54">
        <v>-1.272E-5</v>
      </c>
      <c r="O1357" s="54">
        <v>1394.07</v>
      </c>
    </row>
    <row r="1358" spans="2:15" x14ac:dyDescent="0.2">
      <c r="B1358" s="54">
        <v>112.584</v>
      </c>
      <c r="C1358" s="54">
        <v>1712.09</v>
      </c>
      <c r="D1358" s="54">
        <v>0.52067300000000005</v>
      </c>
      <c r="E1358" s="54">
        <v>20.383500000000002</v>
      </c>
      <c r="F1358" s="54">
        <v>3.9999199999999999</v>
      </c>
      <c r="G1358" s="54">
        <v>-100.7</v>
      </c>
      <c r="H1358" s="54">
        <v>-3581.3059999999996</v>
      </c>
      <c r="I1358" s="54">
        <v>3.9999199999999999</v>
      </c>
      <c r="J1358" s="54">
        <v>-922.18799999999999</v>
      </c>
      <c r="K1358" s="54">
        <v>92.551500000000004</v>
      </c>
      <c r="L1358" s="54">
        <v>29.9817</v>
      </c>
      <c r="M1358" s="54">
        <v>5.9928999999999997</v>
      </c>
      <c r="N1358" s="54">
        <v>-3.1164000000000002E-4</v>
      </c>
      <c r="O1358" s="54">
        <v>1394.21</v>
      </c>
    </row>
    <row r="1359" spans="2:15" x14ac:dyDescent="0.2">
      <c r="B1359" s="54">
        <v>112.667</v>
      </c>
      <c r="C1359" s="54">
        <v>1713.48</v>
      </c>
      <c r="D1359" s="54">
        <v>0.52143700000000004</v>
      </c>
      <c r="E1359" s="54">
        <v>20.386199999999999</v>
      </c>
      <c r="F1359" s="54">
        <v>3.9996200000000002</v>
      </c>
      <c r="G1359" s="54">
        <v>-100.7</v>
      </c>
      <c r="H1359" s="54">
        <v>-3583.3719999999998</v>
      </c>
      <c r="I1359" s="54">
        <v>3.9996200000000002</v>
      </c>
      <c r="J1359" s="54">
        <v>-923.48800000000006</v>
      </c>
      <c r="K1359" s="54">
        <v>93.266999999999996</v>
      </c>
      <c r="L1359" s="54">
        <v>30.015000000000001</v>
      </c>
      <c r="M1359" s="54">
        <v>5.9895800000000001</v>
      </c>
      <c r="N1359" s="54">
        <v>0</v>
      </c>
      <c r="O1359" s="54">
        <v>1393.9</v>
      </c>
    </row>
    <row r="1360" spans="2:15" x14ac:dyDescent="0.2">
      <c r="B1360" s="54">
        <v>112.75</v>
      </c>
      <c r="C1360" s="54">
        <v>1714.22</v>
      </c>
      <c r="D1360" s="54">
        <v>0.52143700000000004</v>
      </c>
      <c r="E1360" s="54">
        <v>20.386199999999999</v>
      </c>
      <c r="F1360" s="54">
        <v>4.0003900000000003</v>
      </c>
      <c r="G1360" s="54">
        <v>-100.8</v>
      </c>
      <c r="H1360" s="54">
        <v>-3585.5099999999998</v>
      </c>
      <c r="I1360" s="54">
        <v>4.0003900000000003</v>
      </c>
      <c r="J1360" s="54">
        <v>-924.78800000000001</v>
      </c>
      <c r="K1360" s="54">
        <v>92.866399999999999</v>
      </c>
      <c r="L1360" s="54">
        <v>30.040700000000001</v>
      </c>
      <c r="M1360" s="54">
        <v>5.9848299999999997</v>
      </c>
      <c r="N1360" s="54">
        <v>-3.1799999999999998E-4</v>
      </c>
      <c r="O1360" s="54">
        <v>1394.92</v>
      </c>
    </row>
    <row r="1361" spans="2:15" x14ac:dyDescent="0.2">
      <c r="B1361" s="54">
        <v>112.834</v>
      </c>
      <c r="C1361" s="54">
        <v>1716.46</v>
      </c>
      <c r="D1361" s="54">
        <v>0.51820900000000003</v>
      </c>
      <c r="E1361" s="54">
        <v>20.385000000000002</v>
      </c>
      <c r="F1361" s="54">
        <v>4.0002300000000002</v>
      </c>
      <c r="G1361" s="54">
        <v>-100.9</v>
      </c>
      <c r="H1361" s="54">
        <v>-3587.7569999999996</v>
      </c>
      <c r="I1361" s="54">
        <v>4.0002300000000002</v>
      </c>
      <c r="J1361" s="54">
        <v>-926</v>
      </c>
      <c r="K1361" s="54">
        <v>94.898600000000002</v>
      </c>
      <c r="L1361" s="54">
        <v>30.025700000000001</v>
      </c>
      <c r="M1361" s="54">
        <v>5.9883300000000004</v>
      </c>
      <c r="N1361" s="54">
        <v>0</v>
      </c>
      <c r="O1361" s="54">
        <v>1393.84</v>
      </c>
    </row>
    <row r="1362" spans="2:15" x14ac:dyDescent="0.2">
      <c r="B1362" s="54">
        <v>112.917</v>
      </c>
      <c r="C1362" s="54">
        <v>1717.53</v>
      </c>
      <c r="D1362" s="54">
        <v>0.516482</v>
      </c>
      <c r="E1362" s="54">
        <v>20.378900000000002</v>
      </c>
      <c r="F1362" s="54">
        <v>4</v>
      </c>
      <c r="G1362" s="54">
        <v>-100.9</v>
      </c>
      <c r="H1362" s="54">
        <v>-3589.6489999999999</v>
      </c>
      <c r="I1362" s="54">
        <v>4</v>
      </c>
      <c r="J1362" s="54">
        <v>-927.38800000000003</v>
      </c>
      <c r="K1362" s="54">
        <v>92.7911</v>
      </c>
      <c r="L1362" s="54">
        <v>30.0014</v>
      </c>
      <c r="M1362" s="54">
        <v>5.9912999999999998</v>
      </c>
      <c r="N1362" s="54">
        <v>-1.6006000000000001E-4</v>
      </c>
      <c r="O1362" s="54">
        <v>1394.19</v>
      </c>
    </row>
    <row r="1363" spans="2:15" x14ac:dyDescent="0.2">
      <c r="B1363" s="54">
        <v>113</v>
      </c>
      <c r="C1363" s="54">
        <v>1720.06</v>
      </c>
      <c r="D1363" s="54">
        <v>0.51623799999999997</v>
      </c>
      <c r="E1363" s="54">
        <v>20.386199999999999</v>
      </c>
      <c r="F1363" s="54">
        <v>4.0002300000000002</v>
      </c>
      <c r="G1363" s="54">
        <v>-100.9</v>
      </c>
      <c r="H1363" s="54">
        <v>-3591.88</v>
      </c>
      <c r="I1363" s="54">
        <v>4.0002300000000002</v>
      </c>
      <c r="J1363" s="54">
        <v>-928.68799999999999</v>
      </c>
      <c r="K1363" s="54">
        <v>95.482200000000006</v>
      </c>
      <c r="L1363" s="54">
        <v>29.997</v>
      </c>
      <c r="M1363" s="54">
        <v>5.9880500000000003</v>
      </c>
      <c r="N1363" s="54">
        <v>-3.1799999999999998E-4</v>
      </c>
      <c r="O1363" s="54">
        <v>1393.95</v>
      </c>
    </row>
    <row r="1364" spans="2:15" x14ac:dyDescent="0.2">
      <c r="B1364" s="54">
        <v>113.084</v>
      </c>
      <c r="C1364" s="54">
        <v>1721.6</v>
      </c>
      <c r="D1364" s="54">
        <v>0.51976900000000004</v>
      </c>
      <c r="E1364" s="54">
        <v>20.386199999999999</v>
      </c>
      <c r="F1364" s="54">
        <v>4.0000600000000004</v>
      </c>
      <c r="G1364" s="54">
        <v>-101</v>
      </c>
      <c r="H1364" s="54">
        <v>-3593.91</v>
      </c>
      <c r="I1364" s="54">
        <v>4.0000600000000004</v>
      </c>
      <c r="J1364" s="54">
        <v>-929.98800000000006</v>
      </c>
      <c r="K1364" s="54">
        <v>92.331299999999999</v>
      </c>
      <c r="L1364" s="54">
        <v>29.977499999999999</v>
      </c>
      <c r="M1364" s="54">
        <v>5.9855799999999997</v>
      </c>
      <c r="N1364" s="54">
        <v>-5.2376500000000002E-5</v>
      </c>
      <c r="O1364" s="54">
        <v>1394.09</v>
      </c>
    </row>
    <row r="1365" spans="2:15" x14ac:dyDescent="0.2">
      <c r="B1365" s="54">
        <v>113.167</v>
      </c>
      <c r="C1365" s="54">
        <v>1722.86</v>
      </c>
      <c r="D1365" s="54">
        <v>0.51883800000000002</v>
      </c>
      <c r="E1365" s="54">
        <v>20.386199999999999</v>
      </c>
      <c r="F1365" s="54">
        <v>4.0001499999999997</v>
      </c>
      <c r="G1365" s="54">
        <v>-101</v>
      </c>
      <c r="H1365" s="54">
        <v>-3595.97</v>
      </c>
      <c r="I1365" s="54">
        <v>4.0001499999999997</v>
      </c>
      <c r="J1365" s="54">
        <v>-931.298</v>
      </c>
      <c r="K1365" s="54">
        <v>95.551400000000001</v>
      </c>
      <c r="L1365" s="54">
        <v>29.994700000000002</v>
      </c>
      <c r="M1365" s="54">
        <v>5.98712</v>
      </c>
      <c r="N1365" s="54">
        <v>-1.272E-5</v>
      </c>
      <c r="O1365" s="54">
        <v>1394.42</v>
      </c>
    </row>
    <row r="1366" spans="2:15" x14ac:dyDescent="0.2">
      <c r="B1366" s="54">
        <v>113.25</v>
      </c>
      <c r="C1366" s="54">
        <v>1725.74</v>
      </c>
      <c r="D1366" s="54">
        <v>0.52060099999999998</v>
      </c>
      <c r="E1366" s="54">
        <v>20.386199999999999</v>
      </c>
      <c r="F1366" s="54">
        <v>3.9999500000000001</v>
      </c>
      <c r="G1366" s="54">
        <v>-101.062</v>
      </c>
      <c r="H1366" s="54">
        <v>-3598.0699999999997</v>
      </c>
      <c r="I1366" s="54">
        <v>3.9999500000000001</v>
      </c>
      <c r="J1366" s="54">
        <v>-932.5</v>
      </c>
      <c r="K1366" s="54">
        <v>92.181600000000003</v>
      </c>
      <c r="L1366" s="54">
        <v>30.036000000000001</v>
      </c>
      <c r="M1366" s="54">
        <v>5.9914500000000004</v>
      </c>
      <c r="N1366" s="54">
        <v>0</v>
      </c>
      <c r="O1366" s="54">
        <v>1393.85</v>
      </c>
    </row>
    <row r="1367" spans="2:15" x14ac:dyDescent="0.2">
      <c r="B1367" s="54">
        <v>113.334</v>
      </c>
      <c r="C1367" s="54">
        <v>1726.29</v>
      </c>
      <c r="D1367" s="54">
        <v>0.51855600000000002</v>
      </c>
      <c r="E1367" s="54">
        <v>20.385200000000001</v>
      </c>
      <c r="F1367" s="54">
        <v>4.0000400000000003</v>
      </c>
      <c r="G1367" s="54">
        <v>-101</v>
      </c>
      <c r="H1367" s="54">
        <v>-3600.16</v>
      </c>
      <c r="I1367" s="54">
        <v>4.0000400000000003</v>
      </c>
      <c r="J1367" s="54">
        <v>-933.8</v>
      </c>
      <c r="K1367" s="54">
        <v>95.441500000000005</v>
      </c>
      <c r="L1367" s="54">
        <v>30.0396</v>
      </c>
      <c r="M1367" s="54">
        <v>5.9885099999999998</v>
      </c>
      <c r="N1367" s="54">
        <v>-1.3674E-4</v>
      </c>
      <c r="O1367" s="54">
        <v>1393.75</v>
      </c>
    </row>
    <row r="1368" spans="2:15" x14ac:dyDescent="0.2">
      <c r="B1368" s="54">
        <v>113.417</v>
      </c>
      <c r="C1368" s="54">
        <v>1728</v>
      </c>
      <c r="D1368" s="54">
        <v>0.51855600000000002</v>
      </c>
      <c r="E1368" s="54">
        <v>20.379000000000001</v>
      </c>
      <c r="F1368" s="54">
        <v>3.9999500000000001</v>
      </c>
      <c r="G1368" s="54">
        <v>-101.1</v>
      </c>
      <c r="H1368" s="54">
        <v>-3602.2999999999997</v>
      </c>
      <c r="I1368" s="54">
        <v>3.9999500000000001</v>
      </c>
      <c r="J1368" s="54">
        <v>-935.18799999999999</v>
      </c>
      <c r="K1368" s="54">
        <v>92.282799999999995</v>
      </c>
      <c r="L1368" s="54">
        <v>30.062899999999999</v>
      </c>
      <c r="M1368" s="54">
        <v>5.9852100000000004</v>
      </c>
      <c r="N1368" s="54">
        <v>2.7347999999999999E-4</v>
      </c>
      <c r="O1368" s="54">
        <v>1394.29</v>
      </c>
    </row>
    <row r="1369" spans="2:15" x14ac:dyDescent="0.2">
      <c r="B1369" s="54">
        <v>113.5</v>
      </c>
      <c r="C1369" s="54">
        <v>1730.52</v>
      </c>
      <c r="D1369" s="54">
        <v>0.51882099999999998</v>
      </c>
      <c r="E1369" s="54">
        <v>20.376999999999999</v>
      </c>
      <c r="F1369" s="54">
        <v>4.0001699999999998</v>
      </c>
      <c r="G1369" s="54">
        <v>-101.2</v>
      </c>
      <c r="H1369" s="54">
        <v>-3604.41</v>
      </c>
      <c r="I1369" s="54">
        <v>4.0001699999999998</v>
      </c>
      <c r="J1369" s="54">
        <v>-936.4</v>
      </c>
      <c r="K1369" s="54">
        <v>94.005300000000005</v>
      </c>
      <c r="L1369" s="54">
        <v>29.990300000000001</v>
      </c>
      <c r="M1369" s="54">
        <v>5.9866399999999995</v>
      </c>
      <c r="N1369" s="54">
        <v>2.2472E-4</v>
      </c>
      <c r="O1369" s="54">
        <v>1394.46</v>
      </c>
    </row>
    <row r="1370" spans="2:15" x14ac:dyDescent="0.2">
      <c r="B1370" s="54">
        <v>113.584</v>
      </c>
      <c r="C1370" s="54">
        <v>1732.83</v>
      </c>
      <c r="D1370" s="54">
        <v>0.52048499999999998</v>
      </c>
      <c r="E1370" s="54">
        <v>20.382899999999999</v>
      </c>
      <c r="F1370" s="54">
        <v>3.9999400000000001</v>
      </c>
      <c r="G1370" s="54">
        <v>-101.2</v>
      </c>
      <c r="H1370" s="54">
        <v>-3606.41</v>
      </c>
      <c r="I1370" s="54">
        <v>3.9999400000000001</v>
      </c>
      <c r="J1370" s="54">
        <v>-937.7</v>
      </c>
      <c r="K1370" s="54">
        <v>92.127499999999998</v>
      </c>
      <c r="L1370" s="54">
        <v>29.988099999999999</v>
      </c>
      <c r="M1370" s="54">
        <v>5.9912600000000005</v>
      </c>
      <c r="N1370" s="54">
        <v>-2.7984E-4</v>
      </c>
      <c r="O1370" s="54">
        <v>1393.64</v>
      </c>
    </row>
    <row r="1371" spans="2:15" x14ac:dyDescent="0.2">
      <c r="B1371" s="54">
        <v>113.667</v>
      </c>
      <c r="C1371" s="54">
        <v>1733.8</v>
      </c>
      <c r="D1371" s="54">
        <v>0.51883900000000005</v>
      </c>
      <c r="E1371" s="54">
        <v>20.403400000000001</v>
      </c>
      <c r="F1371" s="54">
        <v>3.9999899999999999</v>
      </c>
      <c r="G1371" s="54">
        <v>-101.2</v>
      </c>
      <c r="H1371" s="54">
        <v>-3608.5099999999998</v>
      </c>
      <c r="I1371" s="54">
        <v>3.9999899999999999</v>
      </c>
      <c r="J1371" s="54">
        <v>-939</v>
      </c>
      <c r="K1371" s="54">
        <v>95.559799999999996</v>
      </c>
      <c r="L1371" s="54">
        <v>29.990400000000001</v>
      </c>
      <c r="M1371" s="54">
        <v>5.9878099999999996</v>
      </c>
      <c r="N1371" s="54">
        <v>2.544E-4</v>
      </c>
      <c r="O1371" s="54">
        <v>1393.67</v>
      </c>
    </row>
    <row r="1372" spans="2:15" x14ac:dyDescent="0.2">
      <c r="B1372" s="54">
        <v>113.75</v>
      </c>
      <c r="C1372" s="54">
        <v>1735.05</v>
      </c>
      <c r="D1372" s="54">
        <v>0.52060399999999996</v>
      </c>
      <c r="E1372" s="54">
        <v>20.384900000000002</v>
      </c>
      <c r="F1372" s="54">
        <v>4.0000400000000003</v>
      </c>
      <c r="G1372" s="54">
        <v>-101.3</v>
      </c>
      <c r="H1372" s="54">
        <v>-3610.7</v>
      </c>
      <c r="I1372" s="54">
        <v>4.0000400000000003</v>
      </c>
      <c r="J1372" s="54">
        <v>-940.3</v>
      </c>
      <c r="K1372" s="54">
        <v>94.195300000000003</v>
      </c>
      <c r="L1372" s="54">
        <v>30.0137</v>
      </c>
      <c r="M1372" s="54">
        <v>5.9886099999999995</v>
      </c>
      <c r="N1372" s="54">
        <v>0</v>
      </c>
      <c r="O1372" s="54">
        <v>1393.82</v>
      </c>
    </row>
    <row r="1373" spans="2:15" x14ac:dyDescent="0.2">
      <c r="B1373" s="54">
        <v>113.834</v>
      </c>
      <c r="C1373" s="54">
        <v>1737.11</v>
      </c>
      <c r="D1373" s="54">
        <v>0.51855600000000002</v>
      </c>
      <c r="E1373" s="54">
        <v>20.376100000000001</v>
      </c>
      <c r="F1373" s="54">
        <v>4.0004099999999996</v>
      </c>
      <c r="G1373" s="54">
        <v>-101.4</v>
      </c>
      <c r="H1373" s="54">
        <v>-3612.7599999999998</v>
      </c>
      <c r="I1373" s="54">
        <v>4.0004099999999996</v>
      </c>
      <c r="J1373" s="54">
        <v>-941.6</v>
      </c>
      <c r="K1373" s="54">
        <v>93.611199999999997</v>
      </c>
      <c r="L1373" s="54">
        <v>30.028300000000002</v>
      </c>
      <c r="M1373" s="54">
        <v>5.98787</v>
      </c>
      <c r="N1373" s="54">
        <v>-2.2048E-4</v>
      </c>
      <c r="O1373" s="54">
        <v>1393.54</v>
      </c>
    </row>
    <row r="1374" spans="2:15" x14ac:dyDescent="0.2">
      <c r="B1374" s="54">
        <v>113.917</v>
      </c>
      <c r="C1374" s="54">
        <v>1738.66</v>
      </c>
      <c r="D1374" s="54">
        <v>0.51855600000000002</v>
      </c>
      <c r="E1374" s="54">
        <v>20.376100000000001</v>
      </c>
      <c r="F1374" s="54">
        <v>3.9999500000000001</v>
      </c>
      <c r="G1374" s="54">
        <v>-101.4</v>
      </c>
      <c r="H1374" s="54">
        <v>-3614.81</v>
      </c>
      <c r="I1374" s="54">
        <v>3.9999500000000001</v>
      </c>
      <c r="J1374" s="54">
        <v>-942.9</v>
      </c>
      <c r="K1374" s="54">
        <v>93.539599999999993</v>
      </c>
      <c r="L1374" s="54">
        <v>30.0151</v>
      </c>
      <c r="M1374" s="54">
        <v>5.9907399999999997</v>
      </c>
      <c r="N1374" s="54">
        <v>-6.2608599999999998E-4</v>
      </c>
      <c r="O1374" s="54">
        <v>1394.29</v>
      </c>
    </row>
    <row r="1375" spans="2:15" x14ac:dyDescent="0.2">
      <c r="B1375" s="54">
        <v>114</v>
      </c>
      <c r="C1375" s="54">
        <v>1741.55</v>
      </c>
      <c r="D1375" s="54">
        <v>0.51883500000000005</v>
      </c>
      <c r="E1375" s="54">
        <v>20.385200000000001</v>
      </c>
      <c r="F1375" s="54">
        <v>4.0001300000000004</v>
      </c>
      <c r="G1375" s="54">
        <v>-101.4</v>
      </c>
      <c r="H1375" s="54">
        <v>-3616.91</v>
      </c>
      <c r="I1375" s="54">
        <v>4.0001300000000004</v>
      </c>
      <c r="J1375" s="54">
        <v>-944.2</v>
      </c>
      <c r="K1375" s="54">
        <v>95.407399999999996</v>
      </c>
      <c r="L1375" s="54">
        <v>30.113199999999999</v>
      </c>
      <c r="M1375" s="54">
        <v>5.9876699999999996</v>
      </c>
      <c r="N1375" s="54">
        <v>-1.4946E-4</v>
      </c>
      <c r="O1375" s="54">
        <v>1394.05</v>
      </c>
    </row>
    <row r="1376" spans="2:15" x14ac:dyDescent="0.2">
      <c r="B1376" s="54">
        <v>114.084</v>
      </c>
      <c r="C1376" s="54">
        <v>1742.99</v>
      </c>
      <c r="D1376" s="54">
        <v>0.52060200000000001</v>
      </c>
      <c r="E1376" s="54">
        <v>20.379000000000001</v>
      </c>
      <c r="F1376" s="54">
        <v>3.9996200000000002</v>
      </c>
      <c r="G1376" s="54">
        <v>-101.5</v>
      </c>
      <c r="H1376" s="54">
        <v>-3619.0099999999998</v>
      </c>
      <c r="I1376" s="54">
        <v>3.9996200000000002</v>
      </c>
      <c r="J1376" s="54">
        <v>-945.5</v>
      </c>
      <c r="K1376" s="54">
        <v>91.912800000000004</v>
      </c>
      <c r="L1376" s="54">
        <v>29.965900000000001</v>
      </c>
      <c r="M1376" s="54">
        <v>5.9877599999999997</v>
      </c>
      <c r="N1376" s="54">
        <v>0</v>
      </c>
      <c r="O1376" s="54">
        <v>1394.19</v>
      </c>
    </row>
    <row r="1377" spans="2:15" x14ac:dyDescent="0.2">
      <c r="B1377" s="54">
        <v>114.167</v>
      </c>
      <c r="C1377" s="54">
        <v>1744.29</v>
      </c>
      <c r="D1377" s="54">
        <v>0.52200000000000002</v>
      </c>
      <c r="E1377" s="54">
        <v>20.377099999999999</v>
      </c>
      <c r="F1377" s="54">
        <v>4.0003399999999996</v>
      </c>
      <c r="G1377" s="54">
        <v>-101.6</v>
      </c>
      <c r="H1377" s="54">
        <v>-3621.1099999999997</v>
      </c>
      <c r="I1377" s="54">
        <v>4.0003399999999996</v>
      </c>
      <c r="J1377" s="54">
        <v>-946.8</v>
      </c>
      <c r="K1377" s="54">
        <v>93.519599999999997</v>
      </c>
      <c r="L1377" s="54">
        <v>29.990400000000001</v>
      </c>
      <c r="M1377" s="54">
        <v>5.9875100000000003</v>
      </c>
      <c r="N1377" s="54">
        <v>-3.1799999999999998E-4</v>
      </c>
      <c r="O1377" s="54">
        <v>1394</v>
      </c>
    </row>
    <row r="1378" spans="2:15" x14ac:dyDescent="0.2">
      <c r="B1378" s="54">
        <v>114.25</v>
      </c>
      <c r="C1378" s="54">
        <v>1746.87</v>
      </c>
      <c r="D1378" s="54">
        <v>0.52552900000000002</v>
      </c>
      <c r="E1378" s="54">
        <v>20.383299999999998</v>
      </c>
      <c r="F1378" s="54">
        <v>4.0000299999999998</v>
      </c>
      <c r="G1378" s="54">
        <v>-101.6</v>
      </c>
      <c r="H1378" s="54">
        <v>-3623.3</v>
      </c>
      <c r="I1378" s="54">
        <v>4.0000299999999998</v>
      </c>
      <c r="J1378" s="54">
        <v>-948.18899999999996</v>
      </c>
      <c r="K1378" s="54">
        <v>92.052000000000007</v>
      </c>
      <c r="L1378" s="54">
        <v>29.940899999999999</v>
      </c>
      <c r="M1378" s="54">
        <v>5.9898899999999999</v>
      </c>
      <c r="N1378" s="54">
        <v>-3.1545599999999998E-4</v>
      </c>
      <c r="O1378" s="54">
        <v>1394.21</v>
      </c>
    </row>
    <row r="1379" spans="2:15" x14ac:dyDescent="0.2">
      <c r="B1379" s="54">
        <v>114.334</v>
      </c>
      <c r="C1379" s="54">
        <v>1747.4</v>
      </c>
      <c r="D1379" s="54">
        <v>0.52979900000000002</v>
      </c>
      <c r="E1379" s="54">
        <v>20.385200000000001</v>
      </c>
      <c r="F1379" s="54">
        <v>3.99993</v>
      </c>
      <c r="G1379" s="54">
        <v>-101.6</v>
      </c>
      <c r="H1379" s="54">
        <v>-3625.37</v>
      </c>
      <c r="I1379" s="54">
        <v>3.99993</v>
      </c>
      <c r="J1379" s="54">
        <v>-949.48800000000006</v>
      </c>
      <c r="K1379" s="54">
        <v>93.8626</v>
      </c>
      <c r="L1379" s="54">
        <v>29.941099999999999</v>
      </c>
      <c r="M1379" s="54">
        <v>5.9868600000000001</v>
      </c>
      <c r="N1379" s="54">
        <v>-3.1164000000000002E-4</v>
      </c>
      <c r="O1379" s="54">
        <v>1393.99</v>
      </c>
    </row>
    <row r="1380" spans="2:15" x14ac:dyDescent="0.2">
      <c r="B1380" s="54">
        <v>114.417</v>
      </c>
      <c r="C1380" s="54">
        <v>1749.4</v>
      </c>
      <c r="D1380" s="54">
        <v>0.528034</v>
      </c>
      <c r="E1380" s="54">
        <v>20.379000000000001</v>
      </c>
      <c r="F1380" s="54">
        <v>4.0000099999999996</v>
      </c>
      <c r="G1380" s="54">
        <v>-101.7</v>
      </c>
      <c r="H1380" s="54">
        <v>-3627.6099999999997</v>
      </c>
      <c r="I1380" s="54">
        <v>4.0000099999999996</v>
      </c>
      <c r="J1380" s="54">
        <v>-950.78800000000001</v>
      </c>
      <c r="K1380" s="54">
        <v>92.0274</v>
      </c>
      <c r="L1380" s="54">
        <v>30.014800000000001</v>
      </c>
      <c r="M1380" s="54">
        <v>5.9889900000000003</v>
      </c>
      <c r="N1380" s="54">
        <v>-2.7030000000000001E-4</v>
      </c>
      <c r="O1380" s="54">
        <v>1394.36</v>
      </c>
    </row>
    <row r="1381" spans="2:15" x14ac:dyDescent="0.2">
      <c r="B1381" s="54">
        <v>114.5</v>
      </c>
      <c r="C1381" s="54">
        <v>1750.52</v>
      </c>
      <c r="D1381" s="54">
        <v>0.51996500000000001</v>
      </c>
      <c r="E1381" s="54">
        <v>20.377099999999999</v>
      </c>
      <c r="F1381" s="54">
        <v>3.9997699999999998</v>
      </c>
      <c r="G1381" s="54">
        <v>-101.7</v>
      </c>
      <c r="H1381" s="54">
        <v>-3629.67</v>
      </c>
      <c r="I1381" s="54">
        <v>3.9997699999999998</v>
      </c>
      <c r="J1381" s="54">
        <v>-952.08799999999997</v>
      </c>
      <c r="K1381" s="54">
        <v>95.543000000000006</v>
      </c>
      <c r="L1381" s="54">
        <v>30.063800000000001</v>
      </c>
      <c r="M1381" s="54">
        <v>5.9882600000000004</v>
      </c>
      <c r="N1381" s="54">
        <v>3.1799999999999998E-4</v>
      </c>
      <c r="O1381" s="54">
        <v>1394.5</v>
      </c>
    </row>
    <row r="1382" spans="2:15" x14ac:dyDescent="0.2">
      <c r="B1382" s="54">
        <v>114.584</v>
      </c>
      <c r="C1382" s="54">
        <v>1753.15</v>
      </c>
      <c r="D1382" s="54">
        <v>0.52878800000000004</v>
      </c>
      <c r="E1382" s="54">
        <v>20.383299999999998</v>
      </c>
      <c r="F1382" s="54">
        <v>3.9997199999999999</v>
      </c>
      <c r="G1382" s="54">
        <v>-101.8</v>
      </c>
      <c r="H1382" s="54">
        <v>-3631.8999999999996</v>
      </c>
      <c r="I1382" s="54">
        <v>3.9997199999999999</v>
      </c>
      <c r="J1382" s="54">
        <v>-953.38800000000003</v>
      </c>
      <c r="K1382" s="54">
        <v>93.087900000000005</v>
      </c>
      <c r="L1382" s="54">
        <v>29.965800000000002</v>
      </c>
      <c r="M1382" s="54">
        <v>5.9891699999999997</v>
      </c>
      <c r="N1382" s="54">
        <v>-4.9131100000000003E-13</v>
      </c>
      <c r="O1382" s="54">
        <v>1394.03</v>
      </c>
    </row>
    <row r="1383" spans="2:15" x14ac:dyDescent="0.2">
      <c r="B1383" s="54">
        <v>114.667</v>
      </c>
      <c r="C1383" s="54">
        <v>1755.42</v>
      </c>
      <c r="D1383" s="54">
        <v>0.53008</v>
      </c>
      <c r="E1383" s="54">
        <v>20.385200000000001</v>
      </c>
      <c r="F1383" s="54">
        <v>4.0001300000000004</v>
      </c>
      <c r="G1383" s="54">
        <v>-101.8</v>
      </c>
      <c r="H1383" s="54">
        <v>-3633.9799999999996</v>
      </c>
      <c r="I1383" s="54">
        <v>4.0001300000000004</v>
      </c>
      <c r="J1383" s="54">
        <v>-954.68799999999999</v>
      </c>
      <c r="K1383" s="54">
        <v>93.497500000000002</v>
      </c>
      <c r="L1383" s="54">
        <v>30.005099999999999</v>
      </c>
      <c r="M1383" s="54">
        <v>5.9885900000000003</v>
      </c>
      <c r="N1383" s="54">
        <v>-1.2719999999999998E-6</v>
      </c>
      <c r="O1383" s="54">
        <v>1393.57</v>
      </c>
    </row>
    <row r="1384" spans="2:15" x14ac:dyDescent="0.2">
      <c r="B1384" s="54">
        <v>114.75</v>
      </c>
      <c r="C1384" s="54">
        <v>1755</v>
      </c>
      <c r="D1384" s="54">
        <v>0.53008</v>
      </c>
      <c r="E1384" s="54">
        <v>20.379000000000001</v>
      </c>
      <c r="F1384" s="54">
        <v>3.99966</v>
      </c>
      <c r="G1384" s="54">
        <v>-101.9</v>
      </c>
      <c r="H1384" s="54">
        <v>-3636.1099999999997</v>
      </c>
      <c r="I1384" s="54">
        <v>3.99966</v>
      </c>
      <c r="J1384" s="54">
        <v>-956</v>
      </c>
      <c r="K1384" s="54">
        <v>93.811099999999996</v>
      </c>
      <c r="L1384" s="54">
        <v>30.015000000000001</v>
      </c>
      <c r="M1384" s="54">
        <v>5.9895699999999996</v>
      </c>
      <c r="N1384" s="54">
        <v>-3.1799999999999998E-4</v>
      </c>
      <c r="O1384" s="54">
        <v>1394.47</v>
      </c>
    </row>
    <row r="1385" spans="2:15" x14ac:dyDescent="0.2">
      <c r="B1385" s="54">
        <v>114.834</v>
      </c>
      <c r="C1385" s="54">
        <v>1757.64</v>
      </c>
      <c r="D1385" s="54">
        <v>0.53008</v>
      </c>
      <c r="E1385" s="54">
        <v>20.376100000000001</v>
      </c>
      <c r="F1385" s="54">
        <v>4.0000799999999996</v>
      </c>
      <c r="G1385" s="54">
        <v>-101.9</v>
      </c>
      <c r="H1385" s="54">
        <v>-3638.31</v>
      </c>
      <c r="I1385" s="54">
        <v>4.0000799999999996</v>
      </c>
      <c r="J1385" s="54">
        <v>-957.3</v>
      </c>
      <c r="K1385" s="54">
        <v>95.320099999999996</v>
      </c>
      <c r="L1385" s="54">
        <v>30.0016</v>
      </c>
      <c r="M1385" s="54">
        <v>5.9882600000000004</v>
      </c>
      <c r="N1385" s="54">
        <v>1.1024E-4</v>
      </c>
      <c r="O1385" s="54">
        <v>1393.82</v>
      </c>
    </row>
    <row r="1386" spans="2:15" x14ac:dyDescent="0.2">
      <c r="B1386" s="54">
        <v>114.917</v>
      </c>
      <c r="C1386" s="54">
        <v>1760.6</v>
      </c>
      <c r="D1386" s="54">
        <v>0.53008</v>
      </c>
      <c r="E1386" s="54">
        <v>20.376100000000001</v>
      </c>
      <c r="F1386" s="54">
        <v>3.9996999999999998</v>
      </c>
      <c r="G1386" s="54">
        <v>-102</v>
      </c>
      <c r="H1386" s="54">
        <v>-3640.38</v>
      </c>
      <c r="I1386" s="54">
        <v>3.9996999999999998</v>
      </c>
      <c r="J1386" s="54">
        <v>-958.6</v>
      </c>
      <c r="K1386" s="54">
        <v>93.826800000000006</v>
      </c>
      <c r="L1386" s="54">
        <v>29.9177</v>
      </c>
      <c r="M1386" s="54">
        <v>5.9880899999999997</v>
      </c>
      <c r="N1386" s="54">
        <v>0</v>
      </c>
      <c r="O1386" s="54">
        <v>1394.33</v>
      </c>
    </row>
    <row r="1387" spans="2:15" x14ac:dyDescent="0.2">
      <c r="B1387" s="54">
        <v>115</v>
      </c>
      <c r="C1387" s="54">
        <v>1762.31</v>
      </c>
      <c r="D1387" s="54">
        <v>0.529806</v>
      </c>
      <c r="E1387" s="54">
        <v>20.385200000000001</v>
      </c>
      <c r="F1387" s="54">
        <v>4.0001100000000003</v>
      </c>
      <c r="G1387" s="54">
        <v>-102.018</v>
      </c>
      <c r="H1387" s="54">
        <v>-3642.54</v>
      </c>
      <c r="I1387" s="54">
        <v>4.0001100000000003</v>
      </c>
      <c r="J1387" s="54">
        <v>-959.9</v>
      </c>
      <c r="K1387" s="54">
        <v>93.552599999999998</v>
      </c>
      <c r="L1387" s="54">
        <v>29.989899999999999</v>
      </c>
      <c r="M1387" s="54">
        <v>5.9873899999999995</v>
      </c>
      <c r="N1387" s="54">
        <v>-7.6319999999999988E-5</v>
      </c>
      <c r="O1387" s="54">
        <v>1394.15</v>
      </c>
    </row>
    <row r="1388" spans="2:15" x14ac:dyDescent="0.2">
      <c r="B1388" s="54">
        <v>115.084</v>
      </c>
      <c r="C1388" s="54">
        <v>1762.97</v>
      </c>
      <c r="D1388" s="54">
        <v>0.52807499999999996</v>
      </c>
      <c r="E1388" s="54">
        <v>20.379200000000001</v>
      </c>
      <c r="F1388" s="54">
        <v>4</v>
      </c>
      <c r="G1388" s="54">
        <v>-102</v>
      </c>
      <c r="H1388" s="54">
        <v>-3644.71</v>
      </c>
      <c r="I1388" s="54">
        <v>4</v>
      </c>
      <c r="J1388" s="54">
        <v>-961.28800000000001</v>
      </c>
      <c r="K1388" s="54">
        <v>93.606899999999996</v>
      </c>
      <c r="L1388" s="54">
        <v>30.009599999999999</v>
      </c>
      <c r="M1388" s="54">
        <v>5.9898100000000003</v>
      </c>
      <c r="N1388" s="54">
        <v>-2.7347999999999999E-4</v>
      </c>
      <c r="O1388" s="54">
        <v>1394.52</v>
      </c>
    </row>
    <row r="1389" spans="2:15" x14ac:dyDescent="0.2">
      <c r="B1389" s="54">
        <v>115.167</v>
      </c>
      <c r="C1389" s="54">
        <v>1765.37</v>
      </c>
      <c r="D1389" s="54">
        <v>0.52254</v>
      </c>
      <c r="E1389" s="54">
        <v>20.377099999999999</v>
      </c>
      <c r="F1389" s="54">
        <v>4.0001800000000003</v>
      </c>
      <c r="G1389" s="54">
        <v>-102.1</v>
      </c>
      <c r="H1389" s="54">
        <v>-3646.92</v>
      </c>
      <c r="I1389" s="54">
        <v>4.0001800000000003</v>
      </c>
      <c r="J1389" s="54">
        <v>-962.58799999999997</v>
      </c>
      <c r="K1389" s="54">
        <v>94.715500000000006</v>
      </c>
      <c r="L1389" s="54">
        <v>30.026</v>
      </c>
      <c r="M1389" s="54">
        <v>5.9865199999999996</v>
      </c>
      <c r="N1389" s="54">
        <v>-2.45496E-4</v>
      </c>
      <c r="O1389" s="54">
        <v>1393.63</v>
      </c>
    </row>
    <row r="1390" spans="2:15" x14ac:dyDescent="0.2">
      <c r="B1390" s="54">
        <v>115.25</v>
      </c>
      <c r="C1390" s="54">
        <v>1767.35</v>
      </c>
      <c r="D1390" s="54">
        <v>0.529447</v>
      </c>
      <c r="E1390" s="54">
        <v>20.383099999999999</v>
      </c>
      <c r="F1390" s="54">
        <v>3.9997500000000001</v>
      </c>
      <c r="G1390" s="54">
        <v>-102.1</v>
      </c>
      <c r="H1390" s="54">
        <v>-3649.0099999999998</v>
      </c>
      <c r="I1390" s="54">
        <v>3.9997500000000001</v>
      </c>
      <c r="J1390" s="54">
        <v>-963.9</v>
      </c>
      <c r="K1390" s="54">
        <v>91.878100000000003</v>
      </c>
      <c r="L1390" s="54">
        <v>29.966200000000001</v>
      </c>
      <c r="M1390" s="54">
        <v>5.9874400000000003</v>
      </c>
      <c r="N1390" s="54">
        <v>-3.1446700000000002E-4</v>
      </c>
      <c r="O1390" s="54">
        <v>1393.91</v>
      </c>
    </row>
    <row r="1391" spans="2:15" x14ac:dyDescent="0.2">
      <c r="B1391" s="54">
        <v>115.334</v>
      </c>
      <c r="C1391" s="54">
        <v>1768.94</v>
      </c>
      <c r="D1391" s="54">
        <v>0.53268899999999997</v>
      </c>
      <c r="E1391" s="54">
        <v>20.386199999999999</v>
      </c>
      <c r="F1391" s="54">
        <v>4.0003500000000001</v>
      </c>
      <c r="G1391" s="54">
        <v>-102.2</v>
      </c>
      <c r="H1391" s="54">
        <v>-3651.09</v>
      </c>
      <c r="I1391" s="54">
        <v>4.0003500000000001</v>
      </c>
      <c r="J1391" s="54">
        <v>-963.9</v>
      </c>
      <c r="K1391" s="54">
        <v>95.078500000000005</v>
      </c>
      <c r="L1391" s="54">
        <v>29.975300000000001</v>
      </c>
      <c r="M1391" s="54">
        <v>5.9878</v>
      </c>
      <c r="N1391" s="54">
        <v>1.1448E-4</v>
      </c>
      <c r="O1391" s="54">
        <v>1394.43</v>
      </c>
    </row>
    <row r="1392" spans="2:15" x14ac:dyDescent="0.2">
      <c r="B1392" s="54">
        <v>115.417</v>
      </c>
      <c r="C1392" s="54">
        <v>1770.37</v>
      </c>
      <c r="D1392" s="54">
        <v>0.53099499999999999</v>
      </c>
      <c r="E1392" s="54">
        <v>20.386199999999999</v>
      </c>
      <c r="F1392" s="54">
        <v>3.9998300000000002</v>
      </c>
      <c r="G1392" s="54">
        <v>-102.3</v>
      </c>
      <c r="H1392" s="54">
        <v>-3653.2299999999996</v>
      </c>
      <c r="I1392" s="54">
        <v>3.9998300000000002</v>
      </c>
      <c r="J1392" s="54">
        <v>-963.9</v>
      </c>
      <c r="K1392" s="54">
        <v>93.503299999999996</v>
      </c>
      <c r="L1392" s="54">
        <v>29.925699999999999</v>
      </c>
      <c r="M1392" s="54">
        <v>5.9903199999999996</v>
      </c>
      <c r="N1392" s="54">
        <v>-3.1799999999999998E-4</v>
      </c>
      <c r="O1392" s="54">
        <v>1394.13</v>
      </c>
    </row>
    <row r="1393" spans="2:15" x14ac:dyDescent="0.2">
      <c r="B1393" s="54">
        <v>115.5</v>
      </c>
      <c r="C1393" s="54">
        <v>1772.8</v>
      </c>
      <c r="D1393" s="54">
        <v>0.53008</v>
      </c>
      <c r="E1393" s="54">
        <v>20.385200000000001</v>
      </c>
      <c r="F1393" s="54">
        <v>4.0000600000000004</v>
      </c>
      <c r="G1393" s="54">
        <v>-102.3</v>
      </c>
      <c r="H1393" s="54">
        <v>-3655.3999999999996</v>
      </c>
      <c r="I1393" s="54">
        <v>4.0000600000000004</v>
      </c>
      <c r="J1393" s="54">
        <v>-963.9</v>
      </c>
      <c r="K1393" s="54">
        <v>93.924800000000005</v>
      </c>
      <c r="L1393" s="54">
        <v>29.990300000000001</v>
      </c>
      <c r="M1393" s="54">
        <v>5.9879300000000004</v>
      </c>
      <c r="N1393" s="54">
        <v>2.544E-4</v>
      </c>
      <c r="O1393" s="54">
        <v>1394.66</v>
      </c>
    </row>
    <row r="1394" spans="2:15" x14ac:dyDescent="0.2">
      <c r="B1394" s="54">
        <v>115.584</v>
      </c>
      <c r="C1394" s="54">
        <v>1773.2</v>
      </c>
      <c r="D1394" s="54">
        <v>0.53008</v>
      </c>
      <c r="E1394" s="54">
        <v>20.379000000000001</v>
      </c>
      <c r="F1394" s="54">
        <v>3.9999099999999999</v>
      </c>
      <c r="G1394" s="54">
        <v>-102.36199999999999</v>
      </c>
      <c r="H1394" s="54">
        <v>-3657.5099999999998</v>
      </c>
      <c r="I1394" s="54">
        <v>3.9999099999999999</v>
      </c>
      <c r="J1394" s="54">
        <v>-963.9</v>
      </c>
      <c r="K1394" s="54">
        <v>91.964399999999998</v>
      </c>
      <c r="L1394" s="54">
        <v>29.966100000000001</v>
      </c>
      <c r="M1394" s="54">
        <v>5.9878499999999999</v>
      </c>
      <c r="N1394" s="54">
        <v>0</v>
      </c>
      <c r="O1394" s="54">
        <v>1393.84</v>
      </c>
    </row>
    <row r="1395" spans="2:15" x14ac:dyDescent="0.2">
      <c r="B1395" s="54">
        <v>115.667</v>
      </c>
      <c r="C1395" s="54">
        <v>1776.99</v>
      </c>
      <c r="D1395" s="54">
        <v>0.53036300000000003</v>
      </c>
      <c r="E1395" s="54">
        <v>20.376100000000001</v>
      </c>
      <c r="F1395" s="54">
        <v>3.9999400000000001</v>
      </c>
      <c r="G1395" s="54">
        <v>-102.4</v>
      </c>
      <c r="H1395" s="54">
        <v>-3659.7</v>
      </c>
      <c r="I1395" s="54">
        <v>3.9999400000000001</v>
      </c>
      <c r="J1395" s="54">
        <v>-963.9</v>
      </c>
      <c r="K1395" s="54">
        <v>95.531499999999994</v>
      </c>
      <c r="L1395" s="54">
        <v>30.014600000000002</v>
      </c>
      <c r="M1395" s="54">
        <v>5.9880100000000001</v>
      </c>
      <c r="N1395" s="54">
        <v>2.8620000000000002E-4</v>
      </c>
      <c r="O1395" s="54">
        <v>1394.09</v>
      </c>
    </row>
    <row r="1396" spans="2:15" x14ac:dyDescent="0.2">
      <c r="B1396" s="54">
        <v>115.75</v>
      </c>
      <c r="C1396" s="54">
        <v>1776.4</v>
      </c>
      <c r="D1396" s="54">
        <v>0.53212499999999996</v>
      </c>
      <c r="E1396" s="54">
        <v>20.376100000000001</v>
      </c>
      <c r="F1396" s="54">
        <v>3.9994399999999999</v>
      </c>
      <c r="G1396" s="54">
        <v>-102.5</v>
      </c>
      <c r="H1396" s="54">
        <v>-3661.8</v>
      </c>
      <c r="I1396" s="54">
        <v>3.9994399999999999</v>
      </c>
      <c r="J1396" s="54">
        <v>-963.9</v>
      </c>
      <c r="K1396" s="54">
        <v>92.057400000000001</v>
      </c>
      <c r="L1396" s="54">
        <v>29.990600000000001</v>
      </c>
      <c r="M1396" s="54">
        <v>5.9873500000000002</v>
      </c>
      <c r="N1396" s="54">
        <v>-2.544E-5</v>
      </c>
      <c r="O1396" s="54">
        <v>1394.5</v>
      </c>
    </row>
    <row r="1397" spans="2:15" x14ac:dyDescent="0.2">
      <c r="B1397" s="54">
        <v>115.834</v>
      </c>
      <c r="C1397" s="54">
        <v>1779.32</v>
      </c>
      <c r="D1397" s="54">
        <v>0.53555799999999998</v>
      </c>
      <c r="E1397" s="54">
        <v>20.377099999999999</v>
      </c>
      <c r="F1397" s="54">
        <v>4.0000499999999999</v>
      </c>
      <c r="G1397" s="54">
        <v>-102.6</v>
      </c>
      <c r="H1397" s="54">
        <v>-3664.0099999999998</v>
      </c>
      <c r="I1397" s="54">
        <v>4.0000499999999999</v>
      </c>
      <c r="J1397" s="54">
        <v>-964</v>
      </c>
      <c r="K1397" s="54">
        <v>93.519400000000005</v>
      </c>
      <c r="L1397" s="54">
        <v>30.014800000000001</v>
      </c>
      <c r="M1397" s="54">
        <v>5.98353</v>
      </c>
      <c r="N1397" s="54">
        <v>0</v>
      </c>
      <c r="O1397" s="54">
        <v>1394.24</v>
      </c>
    </row>
    <row r="1398" spans="2:15" x14ac:dyDescent="0.2">
      <c r="B1398" s="54">
        <v>115.917</v>
      </c>
      <c r="C1398" s="54">
        <v>1781.54</v>
      </c>
      <c r="D1398" s="54">
        <v>0.53379600000000005</v>
      </c>
      <c r="E1398" s="54">
        <v>20.383299999999998</v>
      </c>
      <c r="F1398" s="54">
        <v>4.00007</v>
      </c>
      <c r="G1398" s="54">
        <v>-102.7</v>
      </c>
      <c r="H1398" s="54">
        <v>-3666.2</v>
      </c>
      <c r="I1398" s="54">
        <v>4.00007</v>
      </c>
      <c r="J1398" s="54">
        <v>-964</v>
      </c>
      <c r="K1398" s="54">
        <v>93.485600000000005</v>
      </c>
      <c r="L1398" s="54">
        <v>29.965599999999998</v>
      </c>
      <c r="M1398" s="54">
        <v>5.9809799999999997</v>
      </c>
      <c r="N1398" s="54">
        <v>0</v>
      </c>
      <c r="O1398" s="54">
        <v>1394</v>
      </c>
    </row>
    <row r="1399" spans="2:15" x14ac:dyDescent="0.2">
      <c r="B1399" s="54">
        <v>116</v>
      </c>
      <c r="C1399" s="54">
        <v>1782.76</v>
      </c>
      <c r="D1399" s="54">
        <v>0.53379900000000002</v>
      </c>
      <c r="E1399" s="54">
        <v>20.385200000000001</v>
      </c>
      <c r="F1399" s="54">
        <v>4.0001899999999999</v>
      </c>
      <c r="G1399" s="54">
        <v>-102.8</v>
      </c>
      <c r="H1399" s="54">
        <v>-3668.31</v>
      </c>
      <c r="I1399" s="54">
        <v>4.0001899999999999</v>
      </c>
      <c r="J1399" s="54">
        <v>-964</v>
      </c>
      <c r="K1399" s="54">
        <v>93.405500000000004</v>
      </c>
      <c r="L1399" s="54">
        <v>29.990300000000001</v>
      </c>
      <c r="M1399" s="54">
        <v>5.9807199999999998</v>
      </c>
      <c r="N1399" s="54">
        <v>0</v>
      </c>
      <c r="O1399" s="54">
        <v>1394.41</v>
      </c>
    </row>
    <row r="1400" spans="2:15" x14ac:dyDescent="0.2">
      <c r="B1400" s="54">
        <v>116.084</v>
      </c>
      <c r="C1400" s="54">
        <v>1784.7</v>
      </c>
      <c r="D1400" s="54">
        <v>0.53909600000000002</v>
      </c>
      <c r="E1400" s="54">
        <v>20.379000000000001</v>
      </c>
      <c r="F1400" s="54">
        <v>3.9996399999999999</v>
      </c>
      <c r="G1400" s="54">
        <v>-102.9</v>
      </c>
      <c r="H1400" s="54">
        <v>-3670.5</v>
      </c>
      <c r="I1400" s="54">
        <v>3.9996399999999999</v>
      </c>
      <c r="J1400" s="54">
        <v>-964</v>
      </c>
      <c r="K1400" s="54">
        <v>91.990399999999994</v>
      </c>
      <c r="L1400" s="54">
        <v>29.990300000000001</v>
      </c>
      <c r="M1400" s="54">
        <v>5.98414</v>
      </c>
      <c r="N1400" s="54">
        <v>-3.1799999999999998E-4</v>
      </c>
      <c r="O1400" s="54">
        <v>1393.23</v>
      </c>
    </row>
    <row r="1401" spans="2:15" x14ac:dyDescent="0.2">
      <c r="B1401" s="54">
        <v>116.167</v>
      </c>
      <c r="C1401" s="54">
        <v>1786.36</v>
      </c>
      <c r="D1401" s="54">
        <v>0.53584200000000004</v>
      </c>
      <c r="E1401" s="54">
        <v>20.377099999999999</v>
      </c>
      <c r="F1401" s="54">
        <v>4.0003099999999998</v>
      </c>
      <c r="G1401" s="54">
        <v>-103</v>
      </c>
      <c r="H1401" s="54">
        <v>-3672.7</v>
      </c>
      <c r="I1401" s="54">
        <v>4.0003099999999998</v>
      </c>
      <c r="J1401" s="54">
        <v>-964</v>
      </c>
      <c r="K1401" s="54">
        <v>93.554199999999994</v>
      </c>
      <c r="L1401" s="54">
        <v>29.990099999999998</v>
      </c>
      <c r="M1401" s="54">
        <v>5.9842399999999998</v>
      </c>
      <c r="N1401" s="54">
        <v>3.0528E-4</v>
      </c>
      <c r="O1401" s="54">
        <v>1394.46</v>
      </c>
    </row>
    <row r="1402" spans="2:15" x14ac:dyDescent="0.2">
      <c r="B1402" s="54">
        <v>116.25</v>
      </c>
      <c r="C1402" s="54">
        <v>1790.28</v>
      </c>
      <c r="D1402" s="54">
        <v>0.53584200000000004</v>
      </c>
      <c r="E1402" s="54">
        <v>20.383299999999998</v>
      </c>
      <c r="F1402" s="54">
        <v>3.9997199999999999</v>
      </c>
      <c r="G1402" s="54">
        <v>-103.1</v>
      </c>
      <c r="H1402" s="54">
        <v>-3674.81</v>
      </c>
      <c r="I1402" s="54">
        <v>3.9997199999999999</v>
      </c>
      <c r="J1402" s="54">
        <v>-964</v>
      </c>
      <c r="K1402" s="54">
        <v>93.2791</v>
      </c>
      <c r="L1402" s="54">
        <v>30.0395</v>
      </c>
      <c r="M1402" s="54">
        <v>5.9883800000000003</v>
      </c>
      <c r="N1402" s="54">
        <v>0</v>
      </c>
      <c r="O1402" s="54">
        <v>1393.63</v>
      </c>
    </row>
    <row r="1403" spans="2:15" x14ac:dyDescent="0.2">
      <c r="B1403" s="54">
        <v>116.334</v>
      </c>
      <c r="C1403" s="54">
        <v>1790.06</v>
      </c>
      <c r="D1403" s="54">
        <v>0.53584200000000004</v>
      </c>
      <c r="E1403" s="54">
        <v>20.385200000000001</v>
      </c>
      <c r="F1403" s="54">
        <v>4.0004</v>
      </c>
      <c r="G1403" s="54">
        <v>-103.1</v>
      </c>
      <c r="H1403" s="54">
        <v>-3677</v>
      </c>
      <c r="I1403" s="54">
        <v>4.0004</v>
      </c>
      <c r="J1403" s="54">
        <v>-964</v>
      </c>
      <c r="K1403" s="54">
        <v>95.5107</v>
      </c>
      <c r="L1403" s="54">
        <v>29.965800000000002</v>
      </c>
      <c r="M1403" s="54">
        <v>5.9868399999999999</v>
      </c>
      <c r="N1403" s="54">
        <v>6.3600000000000001E-6</v>
      </c>
      <c r="O1403" s="54">
        <v>1394.1</v>
      </c>
    </row>
    <row r="1404" spans="2:15" x14ac:dyDescent="0.2">
      <c r="B1404" s="54">
        <v>116.417</v>
      </c>
      <c r="C1404" s="54">
        <v>1792.82</v>
      </c>
      <c r="D1404" s="54">
        <v>0.53584200000000004</v>
      </c>
      <c r="E1404" s="54">
        <v>20.379000000000001</v>
      </c>
      <c r="F1404" s="54">
        <v>3.9999899999999999</v>
      </c>
      <c r="G1404" s="54">
        <v>-103.2</v>
      </c>
      <c r="H1404" s="54">
        <v>-3679.1099999999997</v>
      </c>
      <c r="I1404" s="54">
        <v>3.9999899999999999</v>
      </c>
      <c r="J1404" s="54">
        <v>-964</v>
      </c>
      <c r="K1404" s="54">
        <v>91.983199999999997</v>
      </c>
      <c r="L1404" s="54">
        <v>29.990099999999998</v>
      </c>
      <c r="M1404" s="54">
        <v>5.9901400000000002</v>
      </c>
      <c r="N1404" s="54">
        <v>0</v>
      </c>
      <c r="O1404" s="54">
        <v>1393.81</v>
      </c>
    </row>
    <row r="1405" spans="2:15" x14ac:dyDescent="0.2">
      <c r="B1405" s="54">
        <v>116.5</v>
      </c>
      <c r="C1405" s="54">
        <v>1794.27</v>
      </c>
      <c r="D1405" s="54">
        <v>0.53640600000000005</v>
      </c>
      <c r="E1405" s="54">
        <v>20.385200000000001</v>
      </c>
      <c r="F1405" s="54">
        <v>4.0002300000000002</v>
      </c>
      <c r="G1405" s="54">
        <v>-103.3</v>
      </c>
      <c r="H1405" s="54">
        <v>-3681.3999999999996</v>
      </c>
      <c r="I1405" s="54">
        <v>4.0002300000000002</v>
      </c>
      <c r="J1405" s="54">
        <v>-964</v>
      </c>
      <c r="K1405" s="54">
        <v>93.633200000000002</v>
      </c>
      <c r="L1405" s="54">
        <v>29.990600000000001</v>
      </c>
      <c r="M1405" s="54">
        <v>5.9876100000000001</v>
      </c>
      <c r="N1405" s="54">
        <v>-5.1734099999999997E-13</v>
      </c>
      <c r="O1405" s="54">
        <v>1394.32</v>
      </c>
    </row>
    <row r="1406" spans="2:15" x14ac:dyDescent="0.2">
      <c r="B1406" s="54">
        <v>116.584</v>
      </c>
      <c r="C1406" s="54">
        <v>1796.07</v>
      </c>
      <c r="D1406" s="54">
        <v>0.53993000000000002</v>
      </c>
      <c r="E1406" s="54">
        <v>20.379000000000001</v>
      </c>
      <c r="F1406" s="54">
        <v>3.99986</v>
      </c>
      <c r="G1406" s="54">
        <v>-103.3</v>
      </c>
      <c r="H1406" s="54">
        <v>-3683.5099999999998</v>
      </c>
      <c r="I1406" s="54">
        <v>3.99986</v>
      </c>
      <c r="J1406" s="54">
        <v>-964</v>
      </c>
      <c r="K1406" s="54">
        <v>92.044799999999995</v>
      </c>
      <c r="L1406" s="54">
        <v>30.014600000000002</v>
      </c>
      <c r="M1406" s="54">
        <v>5.9884599999999999</v>
      </c>
      <c r="N1406" s="54">
        <v>-1.0363100000000001E-12</v>
      </c>
      <c r="O1406" s="54">
        <v>1393.75</v>
      </c>
    </row>
    <row r="1407" spans="2:15" x14ac:dyDescent="0.2">
      <c r="B1407" s="54">
        <v>116.667</v>
      </c>
      <c r="C1407" s="54">
        <v>1797.28</v>
      </c>
      <c r="D1407" s="54">
        <v>0.53584200000000004</v>
      </c>
      <c r="E1407" s="54">
        <v>20.376100000000001</v>
      </c>
      <c r="F1407" s="54">
        <v>3.9999000000000002</v>
      </c>
      <c r="G1407" s="54">
        <v>-103.4</v>
      </c>
      <c r="H1407" s="54">
        <v>-3685.71</v>
      </c>
      <c r="I1407" s="54">
        <v>3.9999000000000002</v>
      </c>
      <c r="K1407" s="54">
        <v>93.254099999999994</v>
      </c>
      <c r="L1407" s="54">
        <v>29.965900000000001</v>
      </c>
      <c r="M1407" s="54">
        <v>5.9875800000000003</v>
      </c>
      <c r="N1407" s="54">
        <v>3.1164000000000002E-4</v>
      </c>
      <c r="O1407" s="54">
        <v>1393.42</v>
      </c>
    </row>
    <row r="1408" spans="2:15" x14ac:dyDescent="0.2">
      <c r="B1408" s="54">
        <v>116.75</v>
      </c>
      <c r="C1408" s="54">
        <v>1798.62</v>
      </c>
      <c r="D1408" s="54">
        <v>0.53584200000000004</v>
      </c>
      <c r="E1408" s="54">
        <v>20.376100000000001</v>
      </c>
      <c r="F1408" s="54">
        <v>3.9999099999999999</v>
      </c>
      <c r="G1408" s="54">
        <v>-103.4</v>
      </c>
      <c r="H1408" s="54">
        <v>-3687.81</v>
      </c>
      <c r="I1408" s="54">
        <v>3.9999099999999999</v>
      </c>
      <c r="K1408" s="54">
        <v>91.983999999999995</v>
      </c>
      <c r="L1408" s="54">
        <v>30.0395</v>
      </c>
      <c r="M1408" s="54">
        <v>5.9889900000000003</v>
      </c>
      <c r="N1408" s="54">
        <v>-3.1799999999999998E-4</v>
      </c>
      <c r="O1408" s="54">
        <v>1394.3</v>
      </c>
    </row>
    <row r="1409" spans="2:15" x14ac:dyDescent="0.2">
      <c r="B1409" s="54">
        <v>116.834</v>
      </c>
      <c r="C1409" s="54">
        <v>1800.4</v>
      </c>
      <c r="D1409" s="54">
        <v>0.53556300000000001</v>
      </c>
      <c r="E1409" s="54">
        <v>20.377099999999999</v>
      </c>
      <c r="F1409" s="54">
        <v>4.0002800000000001</v>
      </c>
      <c r="G1409" s="54">
        <v>-103.5</v>
      </c>
      <c r="H1409" s="54">
        <v>-3690.0099999999998</v>
      </c>
      <c r="I1409" s="54">
        <v>4.0002800000000001</v>
      </c>
      <c r="K1409" s="54">
        <v>95.506699999999995</v>
      </c>
      <c r="L1409" s="54">
        <v>30.088999999999999</v>
      </c>
      <c r="M1409" s="54">
        <v>5.9882499999999999</v>
      </c>
      <c r="N1409" s="54">
        <v>-3.1799999999999998E-4</v>
      </c>
      <c r="O1409" s="54">
        <v>1393.41</v>
      </c>
    </row>
    <row r="1410" spans="2:15" x14ac:dyDescent="0.2">
      <c r="B1410" s="54">
        <v>116.917</v>
      </c>
      <c r="C1410" s="54">
        <v>1803.17</v>
      </c>
      <c r="D1410" s="54">
        <v>0.53379600000000005</v>
      </c>
      <c r="E1410" s="54">
        <v>20.383299999999998</v>
      </c>
      <c r="F1410" s="54">
        <v>3.9998399999999998</v>
      </c>
      <c r="G1410" s="54">
        <v>-103.6</v>
      </c>
      <c r="H1410" s="54">
        <v>-3692.2</v>
      </c>
      <c r="I1410" s="54">
        <v>3.9998399999999998</v>
      </c>
      <c r="K1410" s="54">
        <v>91.948499999999996</v>
      </c>
      <c r="L1410" s="54">
        <v>30.064</v>
      </c>
      <c r="M1410" s="54">
        <v>5.9883600000000001</v>
      </c>
      <c r="N1410" s="54">
        <v>-3.1799999999999998E-4</v>
      </c>
      <c r="O1410" s="54">
        <v>1394.46</v>
      </c>
    </row>
    <row r="1411" spans="2:15" x14ac:dyDescent="0.2">
      <c r="B1411" s="54">
        <v>117</v>
      </c>
      <c r="C1411" s="54">
        <v>1804.02</v>
      </c>
      <c r="D1411" s="54">
        <v>0.53584200000000004</v>
      </c>
      <c r="E1411" s="54">
        <v>20.386199999999999</v>
      </c>
      <c r="F1411" s="54">
        <v>4.0000200000000001</v>
      </c>
      <c r="G1411" s="54">
        <v>-103.7</v>
      </c>
      <c r="H1411" s="54">
        <v>-3694.41</v>
      </c>
      <c r="I1411" s="54">
        <v>4.0000200000000001</v>
      </c>
      <c r="K1411" s="54">
        <v>95.420400000000001</v>
      </c>
      <c r="L1411" s="54">
        <v>30.064299999999999</v>
      </c>
      <c r="M1411" s="54">
        <v>5.9844299999999997</v>
      </c>
      <c r="N1411" s="54">
        <v>0</v>
      </c>
      <c r="O1411" s="54">
        <v>1394.53</v>
      </c>
    </row>
    <row r="1412" spans="2:15" x14ac:dyDescent="0.2">
      <c r="B1412" s="54">
        <v>117.084</v>
      </c>
      <c r="C1412" s="54">
        <v>1806.35</v>
      </c>
      <c r="D1412" s="54">
        <v>0.53584200000000004</v>
      </c>
      <c r="E1412" s="54">
        <v>20.386199999999999</v>
      </c>
      <c r="F1412" s="54">
        <v>4.0000999999999998</v>
      </c>
      <c r="G1412" s="54">
        <v>-103.8</v>
      </c>
      <c r="H1412" s="54">
        <v>-3696.6</v>
      </c>
      <c r="I1412" s="54">
        <v>4.0000999999999998</v>
      </c>
      <c r="K1412" s="54">
        <v>93.097200000000001</v>
      </c>
      <c r="L1412" s="54">
        <v>29.941400000000002</v>
      </c>
      <c r="M1412" s="54">
        <v>5.9817299999999998</v>
      </c>
      <c r="N1412" s="54">
        <v>2.2896E-4</v>
      </c>
      <c r="O1412" s="54">
        <v>1393.79</v>
      </c>
    </row>
    <row r="1413" spans="2:15" x14ac:dyDescent="0.2">
      <c r="B1413" s="54">
        <v>117.167</v>
      </c>
      <c r="C1413" s="54">
        <v>1808.31</v>
      </c>
      <c r="D1413" s="54">
        <v>0.533806</v>
      </c>
      <c r="E1413" s="54">
        <v>20.385200000000001</v>
      </c>
      <c r="F1413" s="54">
        <v>3.99946</v>
      </c>
      <c r="G1413" s="54">
        <v>-103.925</v>
      </c>
      <c r="H1413" s="54">
        <v>-3698.71</v>
      </c>
      <c r="I1413" s="54">
        <v>3.99946</v>
      </c>
      <c r="K1413" s="54">
        <v>93.349400000000003</v>
      </c>
      <c r="L1413" s="54">
        <v>29.965599999999998</v>
      </c>
      <c r="M1413" s="54">
        <v>5.9806699999999999</v>
      </c>
      <c r="N1413" s="54">
        <v>-3.1799999999999998E-4</v>
      </c>
      <c r="O1413" s="54">
        <v>1394.09</v>
      </c>
    </row>
    <row r="1414" spans="2:15" x14ac:dyDescent="0.2">
      <c r="B1414" s="54">
        <v>117.25</v>
      </c>
      <c r="C1414" s="54">
        <v>1808.81</v>
      </c>
      <c r="D1414" s="54">
        <v>0.539103</v>
      </c>
      <c r="E1414" s="54">
        <v>20.379000000000001</v>
      </c>
      <c r="F1414" s="54">
        <v>4.0001800000000003</v>
      </c>
      <c r="G1414" s="54">
        <v>-104</v>
      </c>
      <c r="H1414" s="54">
        <v>-3700.91</v>
      </c>
      <c r="I1414" s="54">
        <v>4.0001800000000003</v>
      </c>
      <c r="K1414" s="54">
        <v>91.953100000000006</v>
      </c>
      <c r="L1414" s="54">
        <v>29.916599999999999</v>
      </c>
      <c r="M1414" s="54">
        <v>5.9859600000000004</v>
      </c>
      <c r="N1414" s="54">
        <v>0</v>
      </c>
      <c r="O1414" s="54">
        <v>1394.35</v>
      </c>
    </row>
    <row r="1415" spans="2:15" x14ac:dyDescent="0.2">
      <c r="B1415" s="54">
        <v>117.334</v>
      </c>
      <c r="C1415" s="54">
        <v>1811.6</v>
      </c>
      <c r="D1415" s="54">
        <v>0.54103900000000005</v>
      </c>
      <c r="E1415" s="54">
        <v>20.3751</v>
      </c>
      <c r="F1415" s="54">
        <v>4.0002000000000004</v>
      </c>
      <c r="G1415" s="54">
        <v>-104.1</v>
      </c>
      <c r="H1415" s="54">
        <v>-3703.1</v>
      </c>
      <c r="I1415" s="54">
        <v>4.0002000000000004</v>
      </c>
      <c r="K1415" s="54">
        <v>93.491500000000002</v>
      </c>
      <c r="L1415" s="54">
        <v>29.990400000000001</v>
      </c>
      <c r="M1415" s="54">
        <v>5.9861699999999995</v>
      </c>
      <c r="N1415" s="54">
        <v>-3.1799999999999998E-4</v>
      </c>
      <c r="O1415" s="54">
        <v>1394.05</v>
      </c>
    </row>
    <row r="1416" spans="2:15" x14ac:dyDescent="0.2">
      <c r="B1416" s="54">
        <v>117.417</v>
      </c>
      <c r="C1416" s="54">
        <v>1812.9</v>
      </c>
      <c r="D1416" s="54">
        <v>0.53751599999999999</v>
      </c>
      <c r="E1416" s="54">
        <v>20.3689</v>
      </c>
      <c r="F1416" s="54">
        <v>4.00007</v>
      </c>
      <c r="G1416" s="54">
        <v>-104.1</v>
      </c>
      <c r="H1416" s="54">
        <v>-3705.2</v>
      </c>
      <c r="I1416" s="54">
        <v>4.00007</v>
      </c>
      <c r="K1416" s="54">
        <v>92.0505</v>
      </c>
      <c r="L1416" s="54">
        <v>30.0395</v>
      </c>
      <c r="M1416" s="54">
        <v>5.9899500000000003</v>
      </c>
      <c r="N1416" s="54">
        <v>-2.7984E-4</v>
      </c>
      <c r="O1416" s="54">
        <v>1394.2</v>
      </c>
    </row>
    <row r="1417" spans="2:15" x14ac:dyDescent="0.2">
      <c r="B1417" s="54">
        <v>117.5</v>
      </c>
      <c r="C1417" s="54">
        <v>1815.62</v>
      </c>
      <c r="D1417" s="54">
        <v>0.53640699999999997</v>
      </c>
      <c r="E1417" s="54">
        <v>20.376100000000001</v>
      </c>
      <c r="F1417" s="54">
        <v>4.0000600000000004</v>
      </c>
      <c r="G1417" s="54">
        <v>-104.15600000000001</v>
      </c>
      <c r="H1417" s="54">
        <v>-3707.3999999999996</v>
      </c>
      <c r="I1417" s="54">
        <v>4.0000600000000004</v>
      </c>
      <c r="K1417" s="54">
        <v>93.910499999999999</v>
      </c>
      <c r="L1417" s="54">
        <v>30.0151</v>
      </c>
      <c r="M1417" s="54">
        <v>5.9871400000000001</v>
      </c>
      <c r="N1417" s="54">
        <v>-3.18E-5</v>
      </c>
      <c r="O1417" s="54">
        <v>1393.92</v>
      </c>
    </row>
    <row r="1418" spans="2:15" x14ac:dyDescent="0.2">
      <c r="B1418" s="54">
        <v>117.584</v>
      </c>
      <c r="C1418" s="54">
        <v>1816.98</v>
      </c>
      <c r="D1418" s="54">
        <v>0.53993100000000005</v>
      </c>
      <c r="E1418" s="54">
        <v>20.376100000000001</v>
      </c>
      <c r="F1418" s="54">
        <v>3.9997600000000002</v>
      </c>
      <c r="G1418" s="54">
        <v>-104.3</v>
      </c>
      <c r="H1418" s="54">
        <v>-3709.6</v>
      </c>
      <c r="I1418" s="54">
        <v>3.9997600000000002</v>
      </c>
      <c r="K1418" s="54">
        <v>91.924400000000006</v>
      </c>
      <c r="L1418" s="54">
        <v>30.014600000000002</v>
      </c>
      <c r="M1418" s="54">
        <v>5.9881000000000002</v>
      </c>
      <c r="N1418" s="54">
        <v>2.544E-4</v>
      </c>
      <c r="O1418" s="54">
        <v>1394.63</v>
      </c>
    </row>
    <row r="1419" spans="2:15" x14ac:dyDescent="0.2">
      <c r="B1419" s="54">
        <v>117.667</v>
      </c>
      <c r="C1419" s="54">
        <v>1818.39</v>
      </c>
      <c r="D1419" s="54">
        <v>0.544767</v>
      </c>
      <c r="E1419" s="54">
        <v>20.377099999999999</v>
      </c>
      <c r="F1419" s="54">
        <v>3.9992700000000001</v>
      </c>
      <c r="G1419" s="54">
        <v>-104.3</v>
      </c>
      <c r="H1419" s="54">
        <v>-3711.8999999999996</v>
      </c>
      <c r="I1419" s="54">
        <v>3.9992700000000001</v>
      </c>
      <c r="K1419" s="54">
        <v>93.267300000000006</v>
      </c>
      <c r="L1419" s="54">
        <v>30.014800000000001</v>
      </c>
      <c r="M1419" s="54">
        <v>5.9862400000000004</v>
      </c>
      <c r="N1419" s="54">
        <v>2.544E-5</v>
      </c>
      <c r="O1419" s="54">
        <v>1394.2</v>
      </c>
    </row>
    <row r="1420" spans="2:15" x14ac:dyDescent="0.2">
      <c r="B1420" s="54">
        <v>117.75</v>
      </c>
      <c r="C1420" s="54">
        <v>1821.35</v>
      </c>
      <c r="D1420" s="54">
        <v>0.54652999999999996</v>
      </c>
      <c r="E1420" s="54">
        <v>20.383299999999998</v>
      </c>
      <c r="F1420" s="54">
        <v>4.0001800000000003</v>
      </c>
      <c r="G1420" s="54">
        <v>-104.4</v>
      </c>
      <c r="H1420" s="54">
        <v>-3714</v>
      </c>
      <c r="I1420" s="54">
        <v>4.0001800000000003</v>
      </c>
      <c r="K1420" s="54">
        <v>93.573599999999999</v>
      </c>
      <c r="L1420" s="54">
        <v>29.965299999999999</v>
      </c>
      <c r="M1420" s="54">
        <v>5.9854599999999998</v>
      </c>
      <c r="N1420" s="54">
        <v>2.9255999999999998E-4</v>
      </c>
      <c r="O1420" s="54">
        <v>1393.61</v>
      </c>
    </row>
    <row r="1421" spans="2:15" x14ac:dyDescent="0.2">
      <c r="B1421" s="54">
        <v>117.834</v>
      </c>
      <c r="C1421" s="54">
        <v>1822.4</v>
      </c>
      <c r="D1421" s="54">
        <v>0.54708599999999996</v>
      </c>
      <c r="E1421" s="54">
        <v>20.3842</v>
      </c>
      <c r="F1421" s="54">
        <v>4.0001899999999999</v>
      </c>
      <c r="G1421" s="54">
        <v>-104.5</v>
      </c>
      <c r="H1421" s="54">
        <v>-3716.2</v>
      </c>
      <c r="I1421" s="54">
        <v>4.0001899999999999</v>
      </c>
      <c r="K1421" s="54">
        <v>93.567700000000002</v>
      </c>
      <c r="L1421" s="54">
        <v>29.965900000000001</v>
      </c>
      <c r="M1421" s="54">
        <v>5.9819399999999998</v>
      </c>
      <c r="N1421" s="54">
        <v>2.544E-5</v>
      </c>
      <c r="O1421" s="54">
        <v>1393.78</v>
      </c>
    </row>
    <row r="1422" spans="2:15" x14ac:dyDescent="0.2">
      <c r="B1422" s="54">
        <v>117.917</v>
      </c>
      <c r="C1422" s="54">
        <v>1823.64</v>
      </c>
      <c r="D1422" s="54">
        <v>0.54532000000000003</v>
      </c>
      <c r="E1422" s="54">
        <v>20.3718</v>
      </c>
      <c r="F1422" s="54">
        <v>3.9999799999999999</v>
      </c>
      <c r="G1422" s="54">
        <v>-104.6</v>
      </c>
      <c r="H1422" s="54">
        <v>-3718.41</v>
      </c>
      <c r="I1422" s="54">
        <v>3.9999799999999999</v>
      </c>
      <c r="K1422" s="54">
        <v>91.849599999999995</v>
      </c>
      <c r="L1422" s="54">
        <v>29.941199999999998</v>
      </c>
      <c r="M1422" s="54">
        <v>5.98048</v>
      </c>
      <c r="N1422" s="54">
        <v>3.1799999999999998E-4</v>
      </c>
      <c r="O1422" s="54">
        <v>1394.08</v>
      </c>
    </row>
    <row r="1423" spans="2:15" x14ac:dyDescent="0.2">
      <c r="B1423" s="54">
        <v>118</v>
      </c>
      <c r="C1423" s="54">
        <v>1825.75</v>
      </c>
      <c r="D1423" s="54">
        <v>0.54448399999999997</v>
      </c>
      <c r="E1423" s="54">
        <v>20.376100000000001</v>
      </c>
      <c r="F1423" s="54">
        <v>4.0002399999999998</v>
      </c>
      <c r="G1423" s="54">
        <v>-104.7</v>
      </c>
      <c r="H1423" s="54">
        <v>-3720.6</v>
      </c>
      <c r="I1423" s="54">
        <v>4.0002399999999998</v>
      </c>
      <c r="K1423" s="54">
        <v>93.306100000000001</v>
      </c>
      <c r="L1423" s="54">
        <v>30.063800000000001</v>
      </c>
      <c r="M1423" s="54">
        <v>5.9820599999999997</v>
      </c>
      <c r="N1423" s="54">
        <v>-1.908E-5</v>
      </c>
      <c r="O1423" s="54">
        <v>1394.46</v>
      </c>
    </row>
    <row r="1424" spans="2:15" x14ac:dyDescent="0.2">
      <c r="B1424" s="54">
        <v>118.084</v>
      </c>
      <c r="C1424" s="54">
        <v>1827.71</v>
      </c>
      <c r="D1424" s="54">
        <v>0.54448399999999997</v>
      </c>
      <c r="E1424" s="54">
        <v>20.376100000000001</v>
      </c>
      <c r="F1424" s="54">
        <v>4.0001899999999999</v>
      </c>
      <c r="G1424" s="54">
        <v>-104.85299999999999</v>
      </c>
      <c r="H1424" s="54">
        <v>-3722.8999999999996</v>
      </c>
      <c r="I1424" s="54">
        <v>4.0001899999999999</v>
      </c>
      <c r="K1424" s="54">
        <v>92.902799999999999</v>
      </c>
      <c r="L1424" s="54">
        <v>30.015000000000001</v>
      </c>
      <c r="M1424" s="54">
        <v>5.9886400000000002</v>
      </c>
      <c r="N1424" s="54">
        <v>-3.3713999999999999E-4</v>
      </c>
      <c r="O1424" s="54">
        <v>1394.66</v>
      </c>
    </row>
    <row r="1425" spans="2:15" x14ac:dyDescent="0.2">
      <c r="B1425" s="54">
        <v>118.167</v>
      </c>
      <c r="C1425" s="54">
        <v>1830.4</v>
      </c>
      <c r="D1425" s="54">
        <v>0.54504699999999995</v>
      </c>
      <c r="E1425" s="54">
        <v>20.3842</v>
      </c>
      <c r="F1425" s="54">
        <v>4.0000099999999996</v>
      </c>
      <c r="G1425" s="54">
        <v>-104.9</v>
      </c>
      <c r="H1425" s="54">
        <v>-3725.1</v>
      </c>
      <c r="I1425" s="54">
        <v>4.0000099999999996</v>
      </c>
      <c r="K1425" s="54">
        <v>93.762</v>
      </c>
      <c r="L1425" s="54">
        <v>30.0395</v>
      </c>
      <c r="M1425" s="54">
        <v>5.9874700000000001</v>
      </c>
      <c r="N1425" s="54">
        <v>3.0528E-4</v>
      </c>
      <c r="O1425" s="54">
        <v>1393.55</v>
      </c>
    </row>
    <row r="1426" spans="2:15" x14ac:dyDescent="0.2">
      <c r="B1426" s="54">
        <v>118.25</v>
      </c>
      <c r="C1426" s="54">
        <v>1832.07</v>
      </c>
      <c r="D1426" s="54">
        <v>0.54857199999999995</v>
      </c>
      <c r="E1426" s="54">
        <v>20.3719</v>
      </c>
      <c r="F1426" s="54">
        <v>3.9997500000000001</v>
      </c>
      <c r="G1426" s="54">
        <v>-104.9</v>
      </c>
      <c r="H1426" s="54">
        <v>-3727.3</v>
      </c>
      <c r="I1426" s="54">
        <v>3.9997500000000001</v>
      </c>
      <c r="K1426" s="54">
        <v>92.5869</v>
      </c>
      <c r="L1426" s="54">
        <v>29.990400000000001</v>
      </c>
      <c r="M1426" s="54">
        <v>5.9906300000000003</v>
      </c>
      <c r="N1426" s="54">
        <v>-1.272E-5</v>
      </c>
      <c r="O1426" s="54">
        <v>1393.62</v>
      </c>
    </row>
    <row r="1427" spans="2:15" x14ac:dyDescent="0.2">
      <c r="B1427" s="54">
        <v>118.334</v>
      </c>
      <c r="C1427" s="54">
        <v>1833.6</v>
      </c>
      <c r="D1427" s="54">
        <v>0.54448399999999997</v>
      </c>
      <c r="E1427" s="54">
        <v>20.376100000000001</v>
      </c>
      <c r="F1427" s="54">
        <v>4.0000499999999999</v>
      </c>
      <c r="G1427" s="54">
        <v>-104.9</v>
      </c>
      <c r="H1427" s="54">
        <v>-3729.5</v>
      </c>
      <c r="I1427" s="54">
        <v>4.0000499999999999</v>
      </c>
      <c r="K1427" s="54">
        <v>95.475499999999997</v>
      </c>
      <c r="L1427" s="54">
        <v>30.014800000000001</v>
      </c>
      <c r="M1427" s="54">
        <v>5.9882299999999997</v>
      </c>
      <c r="N1427" s="54">
        <v>-6.3600000000000001E-6</v>
      </c>
      <c r="O1427" s="54">
        <v>1394.21</v>
      </c>
    </row>
    <row r="1428" spans="2:15" x14ac:dyDescent="0.2">
      <c r="B1428" s="54">
        <v>118.417</v>
      </c>
      <c r="C1428" s="54">
        <v>1835.58</v>
      </c>
      <c r="D1428" s="54">
        <v>0.54448399999999997</v>
      </c>
      <c r="E1428" s="54">
        <v>20.376100000000001</v>
      </c>
      <c r="F1428" s="54">
        <v>3.99952</v>
      </c>
      <c r="G1428" s="54">
        <v>-105</v>
      </c>
      <c r="H1428" s="54">
        <v>-3731.7</v>
      </c>
      <c r="I1428" s="54">
        <v>3.99952</v>
      </c>
      <c r="K1428" s="54">
        <v>93.245500000000007</v>
      </c>
      <c r="L1428" s="54">
        <v>30.014600000000002</v>
      </c>
      <c r="M1428" s="54">
        <v>5.9866000000000001</v>
      </c>
      <c r="N1428" s="54">
        <v>-3.1164000000000002E-4</v>
      </c>
      <c r="O1428" s="54">
        <v>1393.93</v>
      </c>
    </row>
    <row r="1429" spans="2:15" x14ac:dyDescent="0.2">
      <c r="B1429" s="54">
        <v>118.5</v>
      </c>
      <c r="C1429" s="54">
        <v>1836.6</v>
      </c>
      <c r="D1429" s="54">
        <v>0.54505199999999998</v>
      </c>
      <c r="E1429" s="54">
        <v>20.376100000000001</v>
      </c>
      <c r="F1429" s="54">
        <v>4.0002300000000002</v>
      </c>
      <c r="G1429" s="54">
        <v>-105.1</v>
      </c>
      <c r="H1429" s="54">
        <v>-3733.8999999999996</v>
      </c>
      <c r="I1429" s="54">
        <v>4.0002300000000002</v>
      </c>
      <c r="K1429" s="54">
        <v>93.812200000000004</v>
      </c>
      <c r="L1429" s="54">
        <v>29.990300000000001</v>
      </c>
      <c r="M1429" s="54">
        <v>5.9869000000000003</v>
      </c>
      <c r="N1429" s="54">
        <v>3.1799999999999998E-4</v>
      </c>
      <c r="O1429" s="54">
        <v>1394.64</v>
      </c>
    </row>
    <row r="1430" spans="2:15" x14ac:dyDescent="0.2">
      <c r="B1430" s="54">
        <v>118.584</v>
      </c>
      <c r="C1430" s="54">
        <v>1839.3</v>
      </c>
      <c r="D1430" s="54">
        <v>0.54857599999999995</v>
      </c>
      <c r="E1430" s="54">
        <v>20.376100000000001</v>
      </c>
      <c r="F1430" s="54">
        <v>4.0000600000000004</v>
      </c>
      <c r="G1430" s="54">
        <v>-105.2</v>
      </c>
      <c r="H1430" s="54">
        <v>-3736.1</v>
      </c>
      <c r="I1430" s="54">
        <v>4.0000600000000004</v>
      </c>
      <c r="K1430" s="54">
        <v>92.870900000000006</v>
      </c>
      <c r="L1430" s="54">
        <v>29.990300000000001</v>
      </c>
      <c r="M1430" s="54">
        <v>5.99038</v>
      </c>
      <c r="N1430" s="54">
        <v>-3.1799999999999998E-4</v>
      </c>
      <c r="O1430" s="54">
        <v>1394.04</v>
      </c>
    </row>
    <row r="1431" spans="2:15" x14ac:dyDescent="0.2">
      <c r="B1431" s="54">
        <v>118.667</v>
      </c>
      <c r="C1431" s="54">
        <v>1842.2</v>
      </c>
      <c r="D1431" s="54">
        <v>0.55024600000000001</v>
      </c>
      <c r="E1431" s="54">
        <v>20.3842</v>
      </c>
      <c r="F1431" s="54">
        <v>3.9998899999999997</v>
      </c>
      <c r="G1431" s="54">
        <v>-105.2</v>
      </c>
      <c r="H1431" s="54">
        <v>-3738.3</v>
      </c>
      <c r="I1431" s="54">
        <v>3.9998899999999997</v>
      </c>
      <c r="K1431" s="54">
        <v>95.290899999999993</v>
      </c>
      <c r="L1431" s="54">
        <v>29.965599999999998</v>
      </c>
      <c r="M1431" s="54">
        <v>5.9882</v>
      </c>
      <c r="N1431" s="54">
        <v>-6.3600000000000001E-6</v>
      </c>
      <c r="O1431" s="54">
        <v>1393.41</v>
      </c>
    </row>
    <row r="1432" spans="2:15" x14ac:dyDescent="0.2">
      <c r="B1432" s="54">
        <v>118.75</v>
      </c>
      <c r="C1432" s="54">
        <v>1843.25</v>
      </c>
      <c r="D1432" s="54">
        <v>0.55024600000000001</v>
      </c>
      <c r="E1432" s="54">
        <v>20.3718</v>
      </c>
      <c r="F1432" s="54">
        <v>3.9999199999999999</v>
      </c>
      <c r="G1432" s="54">
        <v>-105.2</v>
      </c>
      <c r="H1432" s="54">
        <v>-3740.6</v>
      </c>
      <c r="I1432" s="54">
        <v>3.9999199999999999</v>
      </c>
      <c r="K1432" s="54">
        <v>92.004300000000001</v>
      </c>
      <c r="L1432" s="54">
        <v>29.990400000000001</v>
      </c>
      <c r="M1432" s="54">
        <v>5.9881000000000002</v>
      </c>
      <c r="N1432" s="54">
        <v>6.3600000000000001E-6</v>
      </c>
      <c r="O1432" s="54">
        <v>1394.45</v>
      </c>
    </row>
    <row r="1433" spans="2:15" x14ac:dyDescent="0.2">
      <c r="B1433" s="54">
        <v>118.834</v>
      </c>
      <c r="C1433" s="54">
        <v>1843.86</v>
      </c>
      <c r="D1433" s="54">
        <v>0.54764599999999997</v>
      </c>
      <c r="E1433" s="54">
        <v>20.3751</v>
      </c>
      <c r="F1433" s="54">
        <v>3.9999500000000001</v>
      </c>
      <c r="G1433" s="54">
        <v>-105.3</v>
      </c>
      <c r="H1433" s="54">
        <v>-3742.8</v>
      </c>
      <c r="I1433" s="54">
        <v>3.9999500000000001</v>
      </c>
      <c r="K1433" s="54">
        <v>93.776600000000002</v>
      </c>
      <c r="L1433" s="54">
        <v>30.0395</v>
      </c>
      <c r="M1433" s="54">
        <v>5.9878900000000002</v>
      </c>
      <c r="N1433" s="54">
        <v>0</v>
      </c>
      <c r="O1433" s="54">
        <v>1394.58</v>
      </c>
    </row>
    <row r="1434" spans="2:15" x14ac:dyDescent="0.2">
      <c r="B1434" s="54">
        <v>118.917</v>
      </c>
      <c r="C1434" s="54">
        <v>1845.43</v>
      </c>
      <c r="D1434" s="54">
        <v>0.54940800000000001</v>
      </c>
      <c r="E1434" s="54">
        <v>20.3689</v>
      </c>
      <c r="F1434" s="54">
        <v>4.0002599999999999</v>
      </c>
      <c r="G1434" s="54">
        <v>-105.4</v>
      </c>
      <c r="H1434" s="54">
        <v>-3745.0099999999998</v>
      </c>
      <c r="I1434" s="54">
        <v>4.0002599999999999</v>
      </c>
      <c r="K1434" s="54">
        <v>91.943799999999996</v>
      </c>
      <c r="L1434" s="54">
        <v>30.0151</v>
      </c>
      <c r="M1434" s="54">
        <v>5.9900799999999998</v>
      </c>
      <c r="N1434" s="54">
        <v>-3.1799999999999998E-4</v>
      </c>
      <c r="O1434" s="54">
        <v>1393.71</v>
      </c>
    </row>
    <row r="1435" spans="2:15" x14ac:dyDescent="0.2">
      <c r="B1435" s="54">
        <v>119</v>
      </c>
      <c r="C1435" s="54">
        <v>1849.52</v>
      </c>
      <c r="D1435" s="54">
        <v>0.54764800000000002</v>
      </c>
      <c r="E1435" s="54">
        <v>20.376100000000001</v>
      </c>
      <c r="F1435" s="54">
        <v>3.9999599999999997</v>
      </c>
      <c r="G1435" s="54">
        <v>-105.4</v>
      </c>
      <c r="H1435" s="54">
        <v>-3747.2</v>
      </c>
      <c r="I1435" s="54">
        <v>3.9999599999999997</v>
      </c>
      <c r="K1435" s="54">
        <v>95.378200000000007</v>
      </c>
      <c r="L1435" s="54">
        <v>30.0395</v>
      </c>
      <c r="M1435" s="54">
        <v>5.9871600000000003</v>
      </c>
      <c r="N1435" s="54">
        <v>-3.1799999999999998E-4</v>
      </c>
      <c r="O1435" s="54">
        <v>1393.93</v>
      </c>
    </row>
    <row r="1436" spans="2:15" x14ac:dyDescent="0.2">
      <c r="B1436" s="54">
        <v>119.084</v>
      </c>
      <c r="C1436" s="54">
        <v>1850.4</v>
      </c>
      <c r="D1436" s="54">
        <v>0.54940999999999995</v>
      </c>
      <c r="E1436" s="54">
        <v>20.376100000000001</v>
      </c>
      <c r="F1436" s="54">
        <v>3.9997799999999999</v>
      </c>
      <c r="G1436" s="54">
        <v>-105.5</v>
      </c>
      <c r="H1436" s="54">
        <v>-3749.3999999999996</v>
      </c>
      <c r="I1436" s="54">
        <v>3.9997799999999999</v>
      </c>
      <c r="K1436" s="54">
        <v>93.513499999999993</v>
      </c>
      <c r="L1436" s="54">
        <v>30.039100000000001</v>
      </c>
      <c r="M1436" s="54">
        <v>5.9890299999999996</v>
      </c>
      <c r="N1436" s="54">
        <v>0</v>
      </c>
      <c r="O1436" s="54">
        <v>1393.67</v>
      </c>
    </row>
    <row r="1437" spans="2:15" x14ac:dyDescent="0.2">
      <c r="B1437" s="54">
        <v>119.167</v>
      </c>
      <c r="C1437" s="54">
        <v>1851</v>
      </c>
      <c r="D1437" s="54">
        <v>0.54764900000000005</v>
      </c>
      <c r="E1437" s="54">
        <v>20.377099999999999</v>
      </c>
      <c r="F1437" s="54">
        <v>3.99973</v>
      </c>
      <c r="G1437" s="54">
        <v>-105.5</v>
      </c>
      <c r="H1437" s="54">
        <v>-3751.7</v>
      </c>
      <c r="I1437" s="54">
        <v>3.99973</v>
      </c>
      <c r="K1437" s="54">
        <v>93.8476</v>
      </c>
      <c r="L1437" s="54">
        <v>29.990099999999998</v>
      </c>
      <c r="M1437" s="54">
        <v>5.9876399999999999</v>
      </c>
      <c r="N1437" s="54">
        <v>-1.908E-5</v>
      </c>
      <c r="O1437" s="54">
        <v>1394.58</v>
      </c>
    </row>
    <row r="1438" spans="2:15" x14ac:dyDescent="0.2">
      <c r="B1438" s="54">
        <v>119.25</v>
      </c>
      <c r="C1438" s="54">
        <v>1854.38</v>
      </c>
      <c r="D1438" s="54">
        <v>0.54941099999999998</v>
      </c>
      <c r="E1438" s="54">
        <v>20.383299999999998</v>
      </c>
      <c r="F1438" s="54">
        <v>4.0002599999999999</v>
      </c>
      <c r="G1438" s="54">
        <v>-105.6</v>
      </c>
      <c r="H1438" s="54">
        <v>-3753.8999999999996</v>
      </c>
      <c r="I1438" s="54">
        <v>4.0002599999999999</v>
      </c>
      <c r="K1438" s="54">
        <v>92.010099999999994</v>
      </c>
      <c r="L1438" s="54">
        <v>29.990099999999998</v>
      </c>
      <c r="M1438" s="54">
        <v>5.9903199999999996</v>
      </c>
      <c r="N1438" s="54">
        <v>-4.4520000000000001E-5</v>
      </c>
      <c r="O1438" s="54">
        <v>1393.95</v>
      </c>
    </row>
    <row r="1439" spans="2:15" x14ac:dyDescent="0.2">
      <c r="B1439" s="54">
        <v>119.334</v>
      </c>
      <c r="C1439" s="54">
        <v>1855.17</v>
      </c>
      <c r="D1439" s="54">
        <v>0.54996599999999995</v>
      </c>
      <c r="E1439" s="54">
        <v>20.385200000000001</v>
      </c>
      <c r="F1439" s="54">
        <v>4.0003799999999998</v>
      </c>
      <c r="G1439" s="54">
        <v>-105.6</v>
      </c>
      <c r="H1439" s="54">
        <v>-3756.1</v>
      </c>
      <c r="I1439" s="54">
        <v>4.0003799999999998</v>
      </c>
      <c r="K1439" s="54">
        <v>93.709500000000006</v>
      </c>
      <c r="L1439" s="54">
        <v>29.965599999999998</v>
      </c>
      <c r="M1439" s="54">
        <v>5.9888599999999999</v>
      </c>
      <c r="N1439" s="54">
        <v>4.5864000000000001E-4</v>
      </c>
      <c r="O1439" s="54">
        <v>1394.23</v>
      </c>
    </row>
    <row r="1440" spans="2:15" x14ac:dyDescent="0.2">
      <c r="B1440" s="54">
        <v>119.417</v>
      </c>
      <c r="C1440" s="54">
        <v>1856.92</v>
      </c>
      <c r="D1440" s="54">
        <v>0.54820000000000002</v>
      </c>
      <c r="E1440" s="54">
        <v>20.379000000000001</v>
      </c>
      <c r="F1440" s="54">
        <v>3.9997799999999999</v>
      </c>
      <c r="G1440" s="54">
        <v>-105.7</v>
      </c>
      <c r="H1440" s="54">
        <v>-3758.3999999999996</v>
      </c>
      <c r="I1440" s="54">
        <v>3.9997799999999999</v>
      </c>
      <c r="K1440" s="54">
        <v>91.950500000000005</v>
      </c>
      <c r="L1440" s="54">
        <v>30.039300000000001</v>
      </c>
      <c r="M1440" s="54">
        <v>5.9887199999999998</v>
      </c>
      <c r="N1440" s="54">
        <v>0</v>
      </c>
      <c r="O1440" s="54">
        <v>1394.1</v>
      </c>
    </row>
    <row r="1441" spans="2:15" x14ac:dyDescent="0.2">
      <c r="B1441" s="54">
        <v>119.5</v>
      </c>
      <c r="C1441" s="54">
        <v>1858.8</v>
      </c>
      <c r="D1441" s="54">
        <v>0.54764599999999997</v>
      </c>
      <c r="E1441" s="54">
        <v>20.376100000000001</v>
      </c>
      <c r="F1441" s="54">
        <v>3.9998399999999998</v>
      </c>
      <c r="G1441" s="54">
        <v>-105.8</v>
      </c>
      <c r="H1441" s="54">
        <v>-3760.6</v>
      </c>
      <c r="I1441" s="54">
        <v>3.9998399999999998</v>
      </c>
      <c r="K1441" s="54">
        <v>93.5154</v>
      </c>
      <c r="L1441" s="54">
        <v>29.965800000000002</v>
      </c>
      <c r="M1441" s="54">
        <v>5.98834</v>
      </c>
      <c r="N1441" s="54">
        <v>-3.1799999999999998E-4</v>
      </c>
      <c r="O1441" s="54">
        <v>1393.7</v>
      </c>
    </row>
    <row r="1442" spans="2:15" x14ac:dyDescent="0.2">
      <c r="B1442" s="54">
        <v>119.584</v>
      </c>
      <c r="C1442" s="54">
        <v>1860.98</v>
      </c>
      <c r="D1442" s="54">
        <v>0.54941200000000001</v>
      </c>
      <c r="E1442" s="54">
        <v>20.376100000000001</v>
      </c>
      <c r="F1442" s="54">
        <v>3.9993600000000002</v>
      </c>
      <c r="G1442" s="54">
        <v>-105.8</v>
      </c>
      <c r="H1442" s="54">
        <v>-3762.8999999999996</v>
      </c>
      <c r="I1442" s="54">
        <v>3.9993600000000002</v>
      </c>
      <c r="K1442" s="54">
        <v>93.507999999999996</v>
      </c>
      <c r="L1442" s="54">
        <v>29.966100000000001</v>
      </c>
      <c r="M1442" s="54">
        <v>5.9903199999999996</v>
      </c>
      <c r="N1442" s="54">
        <v>-2.4168E-4</v>
      </c>
      <c r="O1442" s="54">
        <v>1393.68</v>
      </c>
    </row>
    <row r="1443" spans="2:15" x14ac:dyDescent="0.2">
      <c r="B1443" s="54">
        <v>119.667</v>
      </c>
      <c r="C1443" s="54">
        <v>1863.2</v>
      </c>
      <c r="D1443" s="54">
        <v>0.55024600000000001</v>
      </c>
      <c r="E1443" s="54">
        <v>20.385200000000001</v>
      </c>
      <c r="F1443" s="54">
        <v>3.9998800000000001</v>
      </c>
      <c r="G1443" s="54">
        <v>-105.8</v>
      </c>
      <c r="H1443" s="54">
        <v>-3765.0099999999998</v>
      </c>
      <c r="I1443" s="54">
        <v>3.9998800000000001</v>
      </c>
      <c r="K1443" s="54">
        <v>93.371300000000005</v>
      </c>
      <c r="L1443" s="54">
        <v>30.014600000000002</v>
      </c>
      <c r="M1443" s="54">
        <v>5.9874799999999997</v>
      </c>
      <c r="N1443" s="54">
        <v>-3.1799999999999998E-4</v>
      </c>
      <c r="O1443" s="54">
        <v>1394.19</v>
      </c>
    </row>
    <row r="1444" spans="2:15" x14ac:dyDescent="0.2">
      <c r="B1444" s="54">
        <v>119.75</v>
      </c>
      <c r="C1444" s="54">
        <v>1864.1</v>
      </c>
      <c r="D1444" s="54">
        <v>0.55024600000000001</v>
      </c>
      <c r="E1444" s="54">
        <v>20.379000000000001</v>
      </c>
      <c r="F1444" s="54">
        <v>3.99987</v>
      </c>
      <c r="G1444" s="54">
        <v>-105.9</v>
      </c>
      <c r="H1444" s="54">
        <v>-3767.21</v>
      </c>
      <c r="I1444" s="54">
        <v>3.99987</v>
      </c>
      <c r="K1444" s="54">
        <v>92.024600000000007</v>
      </c>
      <c r="L1444" s="54">
        <v>29.916699999999999</v>
      </c>
      <c r="M1444" s="54">
        <v>5.9880500000000003</v>
      </c>
      <c r="N1444" s="54">
        <v>2.544E-4</v>
      </c>
      <c r="O1444" s="54">
        <v>1393.9</v>
      </c>
    </row>
    <row r="1445" spans="2:15" x14ac:dyDescent="0.2">
      <c r="B1445" s="54">
        <v>119.834</v>
      </c>
      <c r="C1445" s="54">
        <v>1850.82</v>
      </c>
      <c r="D1445" s="54">
        <v>0.54996299999999998</v>
      </c>
      <c r="E1445" s="54">
        <v>20.376100000000001</v>
      </c>
      <c r="F1445" s="54">
        <v>3.9999199999999999</v>
      </c>
      <c r="G1445" s="54">
        <v>-106</v>
      </c>
      <c r="H1445" s="54">
        <v>-3769.5</v>
      </c>
      <c r="I1445" s="54">
        <v>3.9999199999999999</v>
      </c>
      <c r="K1445" s="54">
        <v>93.499200000000002</v>
      </c>
      <c r="L1445" s="54">
        <v>30.015000000000001</v>
      </c>
      <c r="M1445" s="54">
        <v>5.9888500000000002</v>
      </c>
      <c r="N1445" s="54">
        <v>-3.1799999999999998E-4</v>
      </c>
      <c r="O1445" s="54">
        <v>1394.45</v>
      </c>
    </row>
    <row r="1446" spans="2:15" x14ac:dyDescent="0.2">
      <c r="B1446" s="54">
        <v>119.917</v>
      </c>
      <c r="C1446" s="54">
        <v>1550.45</v>
      </c>
      <c r="D1446" s="54">
        <v>0.54820000000000002</v>
      </c>
      <c r="E1446" s="54">
        <v>20.376100000000001</v>
      </c>
      <c r="F1446" s="54">
        <v>3.9999899999999999</v>
      </c>
      <c r="G1446" s="54">
        <v>-106</v>
      </c>
      <c r="H1446" s="54">
        <v>-3771.81</v>
      </c>
      <c r="I1446" s="54">
        <v>3.9999899999999999</v>
      </c>
      <c r="K1446" s="54">
        <v>91.704099999999997</v>
      </c>
      <c r="L1446" s="54">
        <v>29.965800000000002</v>
      </c>
      <c r="M1446" s="54">
        <v>5.9890999999999996</v>
      </c>
      <c r="N1446" s="54">
        <v>-2.9255999999999998E-4</v>
      </c>
      <c r="O1446" s="54">
        <v>1394.04</v>
      </c>
    </row>
    <row r="1447" spans="2:15" x14ac:dyDescent="0.2">
      <c r="B1447" s="54">
        <v>120</v>
      </c>
      <c r="C1447" s="54">
        <v>1553.38</v>
      </c>
      <c r="D1447" s="54">
        <v>0.55544899999999997</v>
      </c>
      <c r="E1447" s="54">
        <v>20.376100000000001</v>
      </c>
      <c r="F1447" s="54">
        <v>4.0002599999999999</v>
      </c>
      <c r="G1447" s="54">
        <v>-106.1</v>
      </c>
      <c r="H1447" s="54">
        <v>-3774.1</v>
      </c>
      <c r="I1447" s="54">
        <v>4.0002599999999999</v>
      </c>
      <c r="K1447" s="54">
        <v>95.093699999999998</v>
      </c>
      <c r="L1447" s="54">
        <v>29.965599999999998</v>
      </c>
      <c r="M1447" s="54">
        <v>5.9861199999999997</v>
      </c>
      <c r="N1447" s="54">
        <v>0</v>
      </c>
      <c r="O1447" s="54">
        <v>1393.44</v>
      </c>
    </row>
    <row r="1448" spans="2:15" x14ac:dyDescent="0.2">
      <c r="B1448" s="54">
        <v>120.084</v>
      </c>
      <c r="C1448" s="54">
        <v>1554.31</v>
      </c>
      <c r="D1448" s="54">
        <v>0.55191699999999999</v>
      </c>
      <c r="E1448" s="54">
        <v>20.376100000000001</v>
      </c>
      <c r="F1448" s="54">
        <v>4.0002700000000004</v>
      </c>
      <c r="G1448" s="54">
        <v>-106.2</v>
      </c>
      <c r="H1448" s="54">
        <v>-3776.3</v>
      </c>
      <c r="I1448" s="54">
        <v>4.0002700000000004</v>
      </c>
      <c r="K1448" s="54">
        <v>92.683400000000006</v>
      </c>
      <c r="L1448" s="54">
        <v>29.990400000000001</v>
      </c>
      <c r="M1448" s="54">
        <v>5.9892099999999999</v>
      </c>
      <c r="N1448" s="54">
        <v>-3.1799999999999998E-4</v>
      </c>
      <c r="O1448" s="54">
        <v>1394.62</v>
      </c>
    </row>
    <row r="1449" spans="2:15" x14ac:dyDescent="0.2">
      <c r="B1449" s="54">
        <v>120.167</v>
      </c>
      <c r="C1449" s="54">
        <v>1555.54</v>
      </c>
      <c r="D1449" s="54">
        <v>0.52242699999999997</v>
      </c>
      <c r="E1449" s="54">
        <v>20.3901</v>
      </c>
      <c r="F1449" s="54">
        <v>3.9998</v>
      </c>
      <c r="G1449" s="54">
        <v>-106.2</v>
      </c>
      <c r="H1449" s="54">
        <v>-3778.3</v>
      </c>
      <c r="I1449" s="54">
        <v>3.9998</v>
      </c>
      <c r="K1449" s="54">
        <v>95.304699999999997</v>
      </c>
      <c r="L1449" s="54">
        <v>30.0642</v>
      </c>
      <c r="M1449" s="54">
        <v>5.9911899999999996</v>
      </c>
      <c r="N1449" s="54">
        <v>-3.1799999999999998E-4</v>
      </c>
      <c r="O1449" s="54">
        <v>1393.64</v>
      </c>
    </row>
    <row r="1450" spans="2:15" x14ac:dyDescent="0.2">
      <c r="B1450" s="54">
        <v>120.25</v>
      </c>
      <c r="C1450" s="54">
        <v>1558.63</v>
      </c>
      <c r="D1450" s="54">
        <v>0.49241099999999999</v>
      </c>
      <c r="E1450" s="54">
        <v>20.414899999999999</v>
      </c>
      <c r="F1450" s="54">
        <v>3.9996299999999998</v>
      </c>
      <c r="G1450" s="54">
        <v>-106.2</v>
      </c>
      <c r="H1450" s="54">
        <v>-3780.21</v>
      </c>
      <c r="I1450" s="54">
        <v>3.9996299999999998</v>
      </c>
      <c r="K1450" s="54">
        <v>91.733900000000006</v>
      </c>
      <c r="L1450" s="54">
        <v>29.965599999999998</v>
      </c>
      <c r="M1450" s="54">
        <v>5.9883300000000004</v>
      </c>
      <c r="N1450" s="54">
        <v>-3.1799999999999998E-4</v>
      </c>
      <c r="O1450" s="54">
        <v>1393.57</v>
      </c>
    </row>
    <row r="1451" spans="2:15" x14ac:dyDescent="0.2">
      <c r="B1451" s="54">
        <v>120.334</v>
      </c>
      <c r="C1451" s="54">
        <v>1559.06</v>
      </c>
      <c r="D1451" s="54">
        <v>0.47703200000000001</v>
      </c>
      <c r="E1451" s="54">
        <v>20.425599999999999</v>
      </c>
      <c r="F1451" s="54">
        <v>3.9998300000000002</v>
      </c>
      <c r="G1451" s="54">
        <v>-106.3</v>
      </c>
      <c r="H1451" s="54">
        <v>-3782.2</v>
      </c>
      <c r="I1451" s="54">
        <v>3.9998300000000002</v>
      </c>
      <c r="K1451" s="54">
        <v>94.825599999999994</v>
      </c>
      <c r="L1451" s="54">
        <v>30.0396</v>
      </c>
      <c r="M1451" s="54">
        <v>5.98752</v>
      </c>
      <c r="N1451" s="54">
        <v>-3.1799999999999998E-4</v>
      </c>
      <c r="O1451" s="54">
        <v>1394.08</v>
      </c>
    </row>
    <row r="1452" spans="2:15" x14ac:dyDescent="0.2">
      <c r="B1452" s="54">
        <v>120.417</v>
      </c>
      <c r="C1452" s="54">
        <v>1561.2</v>
      </c>
      <c r="D1452" s="54">
        <v>0.48760599999999998</v>
      </c>
      <c r="E1452" s="54">
        <v>20.419499999999999</v>
      </c>
      <c r="F1452" s="54">
        <v>3.9993099999999999</v>
      </c>
      <c r="G1452" s="54">
        <v>-106.3</v>
      </c>
      <c r="H1452" s="54">
        <v>-3784.1099999999997</v>
      </c>
      <c r="I1452" s="54">
        <v>3.9993099999999999</v>
      </c>
      <c r="K1452" s="54">
        <v>93.699299999999994</v>
      </c>
      <c r="L1452" s="54">
        <v>29.990099999999998</v>
      </c>
      <c r="M1452" s="54">
        <v>5.9905600000000003</v>
      </c>
      <c r="N1452" s="54">
        <v>6.3600000000000001E-6</v>
      </c>
      <c r="O1452" s="54">
        <v>1394.14</v>
      </c>
    </row>
    <row r="1453" spans="2:15" x14ac:dyDescent="0.2">
      <c r="B1453" s="54">
        <v>120.5</v>
      </c>
      <c r="C1453" s="54">
        <v>1563.07</v>
      </c>
      <c r="D1453" s="54">
        <v>0.49262899999999998</v>
      </c>
      <c r="E1453" s="54">
        <v>20.426600000000001</v>
      </c>
      <c r="F1453" s="54">
        <v>4.0003099999999998</v>
      </c>
      <c r="G1453" s="54">
        <v>-106.3</v>
      </c>
      <c r="H1453" s="54">
        <v>-3786.2</v>
      </c>
      <c r="I1453" s="54">
        <v>4.0003099999999998</v>
      </c>
      <c r="K1453" s="54">
        <v>95.032399999999996</v>
      </c>
      <c r="L1453" s="54">
        <v>29.990099999999998</v>
      </c>
      <c r="M1453" s="54">
        <v>5.9894300000000005</v>
      </c>
      <c r="N1453" s="54">
        <v>-6.3600000000000001E-6</v>
      </c>
      <c r="O1453" s="54">
        <v>1394.01</v>
      </c>
    </row>
    <row r="1454" spans="2:15" x14ac:dyDescent="0.2">
      <c r="B1454" s="54">
        <v>120.584</v>
      </c>
      <c r="C1454" s="54">
        <v>1564.44</v>
      </c>
      <c r="D1454" s="54">
        <v>0.49262899999999998</v>
      </c>
      <c r="E1454" s="54">
        <v>20.426600000000001</v>
      </c>
      <c r="F1454" s="54">
        <v>3.9996700000000001</v>
      </c>
      <c r="G1454" s="54">
        <v>-106.4</v>
      </c>
      <c r="H1454" s="54">
        <v>-3788.1</v>
      </c>
      <c r="I1454" s="54">
        <v>3.9996700000000001</v>
      </c>
      <c r="K1454" s="54">
        <v>94.677300000000002</v>
      </c>
      <c r="L1454" s="54">
        <v>30.014800000000001</v>
      </c>
      <c r="M1454" s="54">
        <v>5.9846700000000004</v>
      </c>
      <c r="N1454" s="54">
        <v>-2.9255999999999998E-4</v>
      </c>
      <c r="O1454" s="54">
        <v>1393.43</v>
      </c>
    </row>
    <row r="1455" spans="2:15" x14ac:dyDescent="0.2">
      <c r="B1455" s="54">
        <v>120.667</v>
      </c>
      <c r="C1455" s="54">
        <v>1566.56</v>
      </c>
      <c r="D1455" s="54">
        <v>0.48686699999999999</v>
      </c>
      <c r="E1455" s="54">
        <v>20.416499999999999</v>
      </c>
      <c r="F1455" s="54">
        <v>4.0001300000000004</v>
      </c>
      <c r="G1455" s="54">
        <v>-106.5</v>
      </c>
      <c r="H1455" s="54">
        <v>-3790.1</v>
      </c>
      <c r="I1455" s="54">
        <v>4.0001300000000004</v>
      </c>
      <c r="K1455" s="54">
        <v>94.710400000000007</v>
      </c>
      <c r="L1455" s="54">
        <v>30.014800000000001</v>
      </c>
      <c r="M1455" s="54">
        <v>5.9864600000000001</v>
      </c>
      <c r="N1455" s="54">
        <v>-1.272E-5</v>
      </c>
      <c r="O1455" s="54">
        <v>1393.47</v>
      </c>
    </row>
    <row r="1456" spans="2:15" x14ac:dyDescent="0.2">
      <c r="B1456" s="54">
        <v>120.75</v>
      </c>
      <c r="C1456" s="54">
        <v>1567.6</v>
      </c>
      <c r="D1456" s="54">
        <v>0.48686699999999999</v>
      </c>
      <c r="E1456" s="54">
        <v>20.416499999999999</v>
      </c>
      <c r="F1456" s="54">
        <v>3.99946</v>
      </c>
      <c r="G1456" s="54">
        <v>-106.5</v>
      </c>
      <c r="H1456" s="54">
        <v>-3792.0099999999998</v>
      </c>
      <c r="I1456" s="54">
        <v>3.99946</v>
      </c>
      <c r="K1456" s="54">
        <v>94.774600000000007</v>
      </c>
      <c r="L1456" s="54">
        <v>30.0395</v>
      </c>
      <c r="M1456" s="54">
        <v>5.9899000000000004</v>
      </c>
      <c r="N1456" s="54">
        <v>0</v>
      </c>
      <c r="O1456" s="54">
        <v>1394.77</v>
      </c>
    </row>
    <row r="1457" spans="2:15" x14ac:dyDescent="0.2">
      <c r="B1457" s="54">
        <v>120.834</v>
      </c>
      <c r="C1457" s="54">
        <v>1569.13</v>
      </c>
      <c r="D1457" s="54">
        <v>0.48594300000000001</v>
      </c>
      <c r="E1457" s="54">
        <v>20.4175</v>
      </c>
      <c r="F1457" s="54">
        <v>3.9999199999999999</v>
      </c>
      <c r="G1457" s="54">
        <v>-106.6</v>
      </c>
      <c r="H1457" s="54">
        <v>-3794</v>
      </c>
      <c r="I1457" s="54">
        <v>3.9999199999999999</v>
      </c>
      <c r="K1457" s="54">
        <v>94.771199999999993</v>
      </c>
      <c r="L1457" s="54">
        <v>29.990300000000001</v>
      </c>
      <c r="M1457" s="54">
        <v>5.9868399999999999</v>
      </c>
      <c r="N1457" s="54">
        <v>-3.7100000000000001E-5</v>
      </c>
      <c r="O1457" s="54">
        <v>1393.81</v>
      </c>
    </row>
    <row r="1458" spans="2:15" x14ac:dyDescent="0.2">
      <c r="B1458" s="54">
        <v>120.917</v>
      </c>
      <c r="C1458" s="54">
        <v>1570.99</v>
      </c>
      <c r="D1458" s="54">
        <v>0.49830200000000002</v>
      </c>
      <c r="E1458" s="54">
        <v>20.4237</v>
      </c>
      <c r="F1458" s="54">
        <v>3.9993499999999997</v>
      </c>
      <c r="G1458" s="54">
        <v>-106.7</v>
      </c>
      <c r="H1458" s="54">
        <v>-3796</v>
      </c>
      <c r="I1458" s="54">
        <v>3.9993499999999997</v>
      </c>
      <c r="K1458" s="54">
        <v>94.680499999999995</v>
      </c>
      <c r="L1458" s="54">
        <v>29.965800000000002</v>
      </c>
      <c r="M1458" s="54">
        <v>5.9855799999999997</v>
      </c>
      <c r="N1458" s="54">
        <v>-3.1799999999999998E-4</v>
      </c>
      <c r="O1458" s="54">
        <v>1394.03</v>
      </c>
    </row>
    <row r="1459" spans="2:15" x14ac:dyDescent="0.2">
      <c r="B1459" s="54">
        <v>121</v>
      </c>
      <c r="C1459" s="54">
        <v>1571.94</v>
      </c>
      <c r="D1459" s="54">
        <v>0.49754799999999999</v>
      </c>
      <c r="E1459" s="54">
        <v>20.426600000000001</v>
      </c>
      <c r="F1459" s="54">
        <v>4.0002199999999997</v>
      </c>
      <c r="G1459" s="54">
        <v>-106.7</v>
      </c>
      <c r="H1459" s="54">
        <v>-3798.0099999999998</v>
      </c>
      <c r="I1459" s="54">
        <v>4.0002199999999997</v>
      </c>
      <c r="K1459" s="54">
        <v>94.602099999999993</v>
      </c>
      <c r="L1459" s="54">
        <v>29.965900000000001</v>
      </c>
      <c r="M1459" s="54">
        <v>5.9874700000000001</v>
      </c>
      <c r="N1459" s="54">
        <v>-2.4168E-4</v>
      </c>
      <c r="O1459" s="54">
        <v>1393.78</v>
      </c>
    </row>
    <row r="1460" spans="2:15" x14ac:dyDescent="0.2">
      <c r="B1460" s="54">
        <v>121.084</v>
      </c>
      <c r="C1460" s="54">
        <v>1573.8</v>
      </c>
      <c r="D1460" s="54">
        <v>0.49225000000000002</v>
      </c>
      <c r="E1460" s="54">
        <v>20.426600000000001</v>
      </c>
      <c r="F1460" s="54">
        <v>3.9996</v>
      </c>
      <c r="G1460" s="54">
        <v>-106.8</v>
      </c>
      <c r="H1460" s="54">
        <v>-3800.0099999999998</v>
      </c>
      <c r="I1460" s="54">
        <v>3.9996</v>
      </c>
      <c r="K1460" s="54">
        <v>94.946200000000005</v>
      </c>
      <c r="L1460" s="54">
        <v>30.0395</v>
      </c>
      <c r="M1460" s="54">
        <v>5.9883800000000003</v>
      </c>
      <c r="N1460" s="54">
        <v>-3.8160000000000001E-5</v>
      </c>
      <c r="O1460" s="54">
        <v>1393.8</v>
      </c>
    </row>
    <row r="1461" spans="2:15" x14ac:dyDescent="0.2">
      <c r="B1461" s="54">
        <v>121.167</v>
      </c>
      <c r="C1461" s="54">
        <v>1576.22</v>
      </c>
      <c r="D1461" s="54">
        <v>0.48799399999999998</v>
      </c>
      <c r="E1461" s="54">
        <v>20.425599999999999</v>
      </c>
      <c r="F1461" s="54">
        <v>3.9998499999999999</v>
      </c>
      <c r="G1461" s="54">
        <v>-106.8</v>
      </c>
      <c r="H1461" s="54">
        <v>-3802</v>
      </c>
      <c r="I1461" s="54">
        <v>3.9998499999999999</v>
      </c>
      <c r="K1461" s="54">
        <v>95.087599999999995</v>
      </c>
      <c r="L1461" s="54">
        <v>30.014800000000001</v>
      </c>
      <c r="M1461" s="54">
        <v>5.9885599999999997</v>
      </c>
      <c r="N1461" s="54">
        <v>-2.7984E-4</v>
      </c>
      <c r="O1461" s="54">
        <v>1393.93</v>
      </c>
    </row>
    <row r="1462" spans="2:15" x14ac:dyDescent="0.2">
      <c r="B1462" s="54">
        <v>121.25</v>
      </c>
      <c r="C1462" s="54">
        <v>1576.8</v>
      </c>
      <c r="D1462" s="54">
        <v>0.49504100000000001</v>
      </c>
      <c r="E1462" s="54">
        <v>20.419499999999999</v>
      </c>
      <c r="F1462" s="54">
        <v>3.9994199999999998</v>
      </c>
      <c r="G1462" s="54">
        <v>-106.9</v>
      </c>
      <c r="H1462" s="54">
        <v>-3803.91</v>
      </c>
      <c r="I1462" s="54">
        <v>3.9994199999999998</v>
      </c>
      <c r="K1462" s="54">
        <v>94.391199999999998</v>
      </c>
      <c r="L1462" s="54">
        <v>29.916899999999998</v>
      </c>
      <c r="M1462" s="54">
        <v>5.9851700000000001</v>
      </c>
      <c r="N1462" s="54">
        <v>-2.8620000000000002E-4</v>
      </c>
      <c r="O1462" s="54">
        <v>1394.4</v>
      </c>
    </row>
    <row r="1463" spans="2:15" x14ac:dyDescent="0.2">
      <c r="B1463" s="54">
        <v>121.334</v>
      </c>
      <c r="C1463" s="54">
        <v>1578.8</v>
      </c>
      <c r="D1463" s="54">
        <v>0.49839</v>
      </c>
      <c r="E1463" s="54">
        <v>20.416499999999999</v>
      </c>
      <c r="F1463" s="54">
        <v>4.0000499999999999</v>
      </c>
      <c r="G1463" s="54">
        <v>-107</v>
      </c>
      <c r="H1463" s="54">
        <v>-3805.8999999999996</v>
      </c>
      <c r="I1463" s="54">
        <v>4.0000499999999999</v>
      </c>
      <c r="K1463" s="54">
        <v>94.818399999999997</v>
      </c>
      <c r="L1463" s="54">
        <v>30.014800000000001</v>
      </c>
      <c r="M1463" s="54">
        <v>5.9864100000000002</v>
      </c>
      <c r="N1463" s="54">
        <v>-3.18E-5</v>
      </c>
      <c r="O1463" s="54">
        <v>1393.77</v>
      </c>
    </row>
    <row r="1464" spans="2:15" x14ac:dyDescent="0.2">
      <c r="B1464" s="54">
        <v>121.417</v>
      </c>
      <c r="C1464" s="54">
        <v>1580.17</v>
      </c>
      <c r="D1464" s="54">
        <v>0.49839</v>
      </c>
      <c r="E1464" s="54">
        <v>20.416499999999999</v>
      </c>
      <c r="F1464" s="54">
        <v>3.9996700000000001</v>
      </c>
      <c r="G1464" s="54">
        <v>-107</v>
      </c>
      <c r="H1464" s="54">
        <v>-3808</v>
      </c>
      <c r="I1464" s="54">
        <v>3.9996700000000001</v>
      </c>
      <c r="K1464" s="54">
        <v>94.570099999999996</v>
      </c>
      <c r="L1464" s="54">
        <v>30.063700000000001</v>
      </c>
      <c r="M1464" s="54">
        <v>5.9911200000000004</v>
      </c>
      <c r="N1464" s="54">
        <v>-2.6711999999999998E-4</v>
      </c>
      <c r="O1464" s="54">
        <v>1394.05</v>
      </c>
    </row>
    <row r="1465" spans="2:15" x14ac:dyDescent="0.2">
      <c r="B1465" s="54">
        <v>121.5</v>
      </c>
      <c r="C1465" s="54">
        <v>1582.8</v>
      </c>
      <c r="D1465" s="54">
        <v>0.49262899999999998</v>
      </c>
      <c r="E1465" s="54">
        <v>20.4175</v>
      </c>
      <c r="F1465" s="54">
        <v>3.9999199999999999</v>
      </c>
      <c r="G1465" s="54">
        <v>-107.1</v>
      </c>
      <c r="H1465" s="54">
        <v>-3809.91</v>
      </c>
      <c r="I1465" s="54">
        <v>3.9999199999999999</v>
      </c>
      <c r="K1465" s="54">
        <v>94.585999999999999</v>
      </c>
      <c r="L1465" s="54">
        <v>29.965900000000001</v>
      </c>
      <c r="M1465" s="54">
        <v>5.98874</v>
      </c>
      <c r="N1465" s="54">
        <v>-2.9255999999999998E-4</v>
      </c>
      <c r="O1465" s="54">
        <v>1393.74</v>
      </c>
    </row>
    <row r="1466" spans="2:15" x14ac:dyDescent="0.2">
      <c r="B1466" s="54">
        <v>121.584</v>
      </c>
      <c r="C1466" s="54">
        <v>1583.79</v>
      </c>
      <c r="D1466" s="54">
        <v>0.49262899999999998</v>
      </c>
      <c r="E1466" s="54">
        <v>20.4237</v>
      </c>
      <c r="F1466" s="54">
        <v>3.9997199999999999</v>
      </c>
      <c r="G1466" s="54">
        <v>-107.1</v>
      </c>
      <c r="H1466" s="54">
        <v>-3812</v>
      </c>
      <c r="I1466" s="54">
        <v>3.9997199999999999</v>
      </c>
      <c r="K1466" s="54">
        <v>94.509100000000004</v>
      </c>
      <c r="L1466" s="54">
        <v>30.039300000000001</v>
      </c>
      <c r="M1466" s="54">
        <v>5.9847700000000001</v>
      </c>
      <c r="N1466" s="54">
        <v>2.7984E-4</v>
      </c>
      <c r="O1466" s="54">
        <v>1393.76</v>
      </c>
    </row>
    <row r="1467" spans="2:15" x14ac:dyDescent="0.2">
      <c r="B1467" s="54">
        <v>121.667</v>
      </c>
      <c r="C1467" s="54">
        <v>1584.75</v>
      </c>
      <c r="D1467" s="54">
        <v>0.49262899999999998</v>
      </c>
      <c r="E1467" s="54">
        <v>20.425599999999999</v>
      </c>
      <c r="F1467" s="54">
        <v>3.9999799999999999</v>
      </c>
      <c r="G1467" s="54">
        <v>-107.3</v>
      </c>
      <c r="H1467" s="54">
        <v>-3813.91</v>
      </c>
      <c r="I1467" s="54">
        <v>3.9999799999999999</v>
      </c>
      <c r="K1467" s="54">
        <v>95.142499999999998</v>
      </c>
      <c r="L1467" s="54">
        <v>30.0151</v>
      </c>
      <c r="M1467" s="54">
        <v>5.9851299999999998</v>
      </c>
      <c r="N1467" s="54">
        <v>-2.9891999999999999E-4</v>
      </c>
      <c r="O1467" s="54">
        <v>1394.01</v>
      </c>
    </row>
    <row r="1468" spans="2:15" x14ac:dyDescent="0.2">
      <c r="B1468" s="54">
        <v>121.75</v>
      </c>
      <c r="C1468" s="54">
        <v>1587.3</v>
      </c>
      <c r="D1468" s="54">
        <v>0.49262899999999998</v>
      </c>
      <c r="E1468" s="54">
        <v>20.419499999999999</v>
      </c>
      <c r="F1468" s="54">
        <v>3.9998899999999997</v>
      </c>
      <c r="G1468" s="54">
        <v>-107.3</v>
      </c>
      <c r="H1468" s="54">
        <v>-3815.91</v>
      </c>
      <c r="I1468" s="54">
        <v>3.9998899999999997</v>
      </c>
      <c r="K1468" s="54">
        <v>94.470799999999997</v>
      </c>
      <c r="L1468" s="54">
        <v>30.014600000000002</v>
      </c>
      <c r="M1468" s="54">
        <v>5.9906500000000005</v>
      </c>
      <c r="N1468" s="54">
        <v>-2.9891999999999999E-4</v>
      </c>
      <c r="O1468" s="54">
        <v>1394.2</v>
      </c>
    </row>
    <row r="1469" spans="2:15" x14ac:dyDescent="0.2">
      <c r="B1469" s="54">
        <v>121.834</v>
      </c>
      <c r="C1469" s="54">
        <v>1587.64</v>
      </c>
      <c r="D1469" s="54">
        <v>0.48103200000000002</v>
      </c>
      <c r="E1469" s="54">
        <v>20.4175</v>
      </c>
      <c r="F1469" s="54">
        <v>3.9999599999999997</v>
      </c>
      <c r="G1469" s="54">
        <v>-107.3</v>
      </c>
      <c r="H1469" s="54">
        <v>-3817.8999999999996</v>
      </c>
      <c r="I1469" s="54">
        <v>3.9999599999999997</v>
      </c>
      <c r="K1469" s="54">
        <v>94.584000000000003</v>
      </c>
      <c r="L1469" s="54">
        <v>30.015000000000001</v>
      </c>
      <c r="M1469" s="54">
        <v>5.9889299999999999</v>
      </c>
      <c r="N1469" s="54">
        <v>3.0528E-4</v>
      </c>
      <c r="O1469" s="54">
        <v>1394.04</v>
      </c>
    </row>
    <row r="1470" spans="2:15" x14ac:dyDescent="0.2">
      <c r="B1470" s="54">
        <v>121.917</v>
      </c>
      <c r="C1470" s="54">
        <v>1590.79</v>
      </c>
      <c r="D1470" s="54">
        <v>0.49868800000000002</v>
      </c>
      <c r="E1470" s="54">
        <v>20.4237</v>
      </c>
      <c r="F1470" s="54">
        <v>3.99946</v>
      </c>
      <c r="G1470" s="54">
        <v>-107.4</v>
      </c>
      <c r="H1470" s="54">
        <v>-3819.91</v>
      </c>
      <c r="I1470" s="54">
        <v>3.99946</v>
      </c>
      <c r="K1470" s="54">
        <v>94.617500000000007</v>
      </c>
      <c r="L1470" s="54">
        <v>29.965800000000002</v>
      </c>
      <c r="M1470" s="54">
        <v>5.98393</v>
      </c>
      <c r="N1470" s="54">
        <v>0</v>
      </c>
      <c r="O1470" s="54">
        <v>1393.81</v>
      </c>
    </row>
    <row r="1471" spans="2:15" x14ac:dyDescent="0.2">
      <c r="B1471" s="54">
        <v>122</v>
      </c>
      <c r="C1471" s="54">
        <v>1592.21</v>
      </c>
      <c r="D1471" s="54">
        <v>0.50099000000000005</v>
      </c>
      <c r="E1471" s="54">
        <v>20.425599999999999</v>
      </c>
      <c r="F1471" s="54">
        <v>4.0003299999999999</v>
      </c>
      <c r="G1471" s="54">
        <v>-107.5</v>
      </c>
      <c r="H1471" s="54">
        <v>-3821.8999999999996</v>
      </c>
      <c r="I1471" s="54">
        <v>4.0003299999999999</v>
      </c>
      <c r="K1471" s="54">
        <v>94.563400000000001</v>
      </c>
      <c r="L1471" s="54">
        <v>30.0395</v>
      </c>
      <c r="M1471" s="54">
        <v>5.9843599999999997</v>
      </c>
      <c r="N1471" s="54">
        <v>-3.1799999999999998E-4</v>
      </c>
      <c r="O1471" s="54">
        <v>1393.18</v>
      </c>
    </row>
    <row r="1472" spans="2:15" x14ac:dyDescent="0.2">
      <c r="B1472" s="54">
        <v>122.084</v>
      </c>
      <c r="C1472" s="54">
        <v>1593.06</v>
      </c>
      <c r="D1472" s="54">
        <v>0.49922800000000001</v>
      </c>
      <c r="E1472" s="54">
        <v>20.419499999999999</v>
      </c>
      <c r="F1472" s="54">
        <v>4.0000200000000001</v>
      </c>
      <c r="G1472" s="54">
        <v>-107.5</v>
      </c>
      <c r="H1472" s="54">
        <v>-3823.8999999999996</v>
      </c>
      <c r="I1472" s="54">
        <v>4.0000200000000001</v>
      </c>
      <c r="K1472" s="54">
        <v>94.233800000000002</v>
      </c>
      <c r="L1472" s="54">
        <v>29.965900000000001</v>
      </c>
      <c r="M1472" s="54">
        <v>5.9910699999999997</v>
      </c>
      <c r="N1472" s="54">
        <v>3.0528E-4</v>
      </c>
      <c r="O1472" s="54">
        <v>1394.77</v>
      </c>
    </row>
    <row r="1473" spans="2:15" x14ac:dyDescent="0.2">
      <c r="B1473" s="54">
        <v>122.167</v>
      </c>
      <c r="C1473" s="54">
        <v>1595.35</v>
      </c>
      <c r="D1473" s="54">
        <v>0.49319499999999999</v>
      </c>
      <c r="E1473" s="54">
        <v>20.416499999999999</v>
      </c>
      <c r="F1473" s="54">
        <v>4.0002800000000001</v>
      </c>
      <c r="G1473" s="54">
        <v>-107.5</v>
      </c>
      <c r="H1473" s="54">
        <v>-3825.91</v>
      </c>
      <c r="I1473" s="54">
        <v>4.0002800000000001</v>
      </c>
      <c r="K1473" s="54">
        <v>95.186400000000006</v>
      </c>
      <c r="L1473" s="54">
        <v>29.965900000000001</v>
      </c>
      <c r="M1473" s="54">
        <v>5.9893999999999998</v>
      </c>
      <c r="N1473" s="54">
        <v>3.0528E-4</v>
      </c>
      <c r="O1473" s="54">
        <v>1393.92</v>
      </c>
    </row>
    <row r="1474" spans="2:15" x14ac:dyDescent="0.2">
      <c r="B1474" s="54">
        <v>122.25</v>
      </c>
      <c r="C1474" s="54">
        <v>1596.76</v>
      </c>
      <c r="D1474" s="54">
        <v>0.49671799999999999</v>
      </c>
      <c r="E1474" s="54">
        <v>20.416499999999999</v>
      </c>
      <c r="F1474" s="54">
        <v>3.99993</v>
      </c>
      <c r="G1474" s="54">
        <v>-107.6</v>
      </c>
      <c r="H1474" s="54">
        <v>-3827.8999999999996</v>
      </c>
      <c r="I1474" s="54">
        <v>3.99993</v>
      </c>
      <c r="K1474" s="54">
        <v>94.224599999999995</v>
      </c>
      <c r="L1474" s="54">
        <v>30.015000000000001</v>
      </c>
      <c r="M1474" s="54">
        <v>5.9846599999999999</v>
      </c>
      <c r="N1474" s="54">
        <v>6.2352900000000004E-6</v>
      </c>
      <c r="O1474" s="54">
        <v>1393.41</v>
      </c>
    </row>
    <row r="1475" spans="2:15" x14ac:dyDescent="0.2">
      <c r="B1475" s="54">
        <v>122.334</v>
      </c>
      <c r="C1475" s="54">
        <v>1598.2</v>
      </c>
      <c r="D1475" s="54">
        <v>0.49725599999999998</v>
      </c>
      <c r="E1475" s="54">
        <v>20.425599999999999</v>
      </c>
      <c r="F1475" s="54">
        <v>4.00021</v>
      </c>
      <c r="G1475" s="54">
        <v>-107.7</v>
      </c>
      <c r="H1475" s="54">
        <v>-3829.8999999999996</v>
      </c>
      <c r="I1475" s="54">
        <v>4.00021</v>
      </c>
      <c r="K1475" s="54">
        <v>94.765799999999999</v>
      </c>
      <c r="L1475" s="54">
        <v>30.014600000000002</v>
      </c>
      <c r="M1475" s="54">
        <v>5.9847900000000003</v>
      </c>
      <c r="N1475" s="54">
        <v>-3.1799999999999998E-4</v>
      </c>
      <c r="O1475" s="54">
        <v>1394.39</v>
      </c>
    </row>
    <row r="1476" spans="2:15" x14ac:dyDescent="0.2">
      <c r="B1476" s="54">
        <v>122.417</v>
      </c>
      <c r="C1476" s="54">
        <v>1599.91</v>
      </c>
      <c r="D1476" s="54">
        <v>0.49020799999999998</v>
      </c>
      <c r="E1476" s="54">
        <v>20.419499999999999</v>
      </c>
      <c r="F1476" s="54">
        <v>3.99973</v>
      </c>
      <c r="G1476" s="54">
        <v>-107.8</v>
      </c>
      <c r="H1476" s="54">
        <v>-3831.8999999999996</v>
      </c>
      <c r="I1476" s="54">
        <v>3.99973</v>
      </c>
      <c r="K1476" s="54">
        <v>92.067899999999995</v>
      </c>
      <c r="L1476" s="54">
        <v>29.965800000000002</v>
      </c>
      <c r="M1476" s="54">
        <v>5.9907599999999999</v>
      </c>
      <c r="N1476" s="54">
        <v>-3.1799999999999998E-4</v>
      </c>
      <c r="O1476" s="54">
        <v>1393.42</v>
      </c>
    </row>
    <row r="1477" spans="2:15" x14ac:dyDescent="0.2">
      <c r="B1477" s="54">
        <v>122.5</v>
      </c>
      <c r="C1477" s="54">
        <v>1602.07</v>
      </c>
      <c r="D1477" s="54">
        <v>0.47581699999999999</v>
      </c>
      <c r="E1477" s="54">
        <v>20.4175</v>
      </c>
      <c r="F1477" s="54">
        <v>4.0000799999999996</v>
      </c>
      <c r="G1477" s="54">
        <v>-107.7</v>
      </c>
      <c r="H1477" s="54">
        <v>-3833.8999999999996</v>
      </c>
      <c r="I1477" s="54">
        <v>4.0000799999999996</v>
      </c>
      <c r="K1477" s="54">
        <v>94.762</v>
      </c>
      <c r="L1477" s="54">
        <v>30.014800000000001</v>
      </c>
      <c r="M1477" s="54">
        <v>5.9913499999999997</v>
      </c>
      <c r="N1477" s="54">
        <v>-3.1799999999999998E-4</v>
      </c>
      <c r="O1477" s="54">
        <v>1393.83</v>
      </c>
    </row>
    <row r="1478" spans="2:15" x14ac:dyDescent="0.2">
      <c r="B1478" s="54">
        <v>122.584</v>
      </c>
      <c r="C1478" s="54">
        <v>1603.28</v>
      </c>
      <c r="D1478" s="54">
        <v>0.497004</v>
      </c>
      <c r="E1478" s="54">
        <v>20.4237</v>
      </c>
      <c r="F1478" s="54">
        <v>3.9999599999999997</v>
      </c>
      <c r="G1478" s="54">
        <v>-107.8</v>
      </c>
      <c r="H1478" s="54">
        <v>-3835.8999999999996</v>
      </c>
      <c r="I1478" s="54">
        <v>3.9999599999999997</v>
      </c>
      <c r="K1478" s="54">
        <v>93.630099999999999</v>
      </c>
      <c r="L1478" s="54">
        <v>29.990300000000001</v>
      </c>
      <c r="M1478" s="54">
        <v>5.98332</v>
      </c>
      <c r="N1478" s="54">
        <v>-6.3600000000000001E-6</v>
      </c>
      <c r="O1478" s="54">
        <v>1394.57</v>
      </c>
    </row>
    <row r="1479" spans="2:15" x14ac:dyDescent="0.2">
      <c r="B1479" s="54">
        <v>122.667</v>
      </c>
      <c r="C1479" s="54">
        <v>1604.16</v>
      </c>
      <c r="D1479" s="54">
        <v>0.49227399999999999</v>
      </c>
      <c r="E1479" s="54">
        <v>20.425599999999999</v>
      </c>
      <c r="F1479" s="54">
        <v>4.0003200000000003</v>
      </c>
      <c r="G1479" s="54">
        <v>-107.9</v>
      </c>
      <c r="H1479" s="54">
        <v>-3837.8999999999996</v>
      </c>
      <c r="I1479" s="54">
        <v>4.0003200000000003</v>
      </c>
      <c r="K1479" s="54">
        <v>95.724199999999996</v>
      </c>
      <c r="L1479" s="54">
        <v>30.0642</v>
      </c>
      <c r="M1479" s="54">
        <v>5.9841899999999999</v>
      </c>
      <c r="N1479" s="54">
        <v>-6.2423999999999997E-4</v>
      </c>
      <c r="O1479" s="54">
        <v>1393.84</v>
      </c>
    </row>
    <row r="1480" spans="2:15" x14ac:dyDescent="0.2">
      <c r="B1480" s="54">
        <v>122.75</v>
      </c>
      <c r="C1480" s="54">
        <v>1606.6</v>
      </c>
      <c r="D1480" s="54">
        <v>0.50816099999999997</v>
      </c>
      <c r="E1480" s="54">
        <v>20.419499999999999</v>
      </c>
      <c r="F1480" s="54">
        <v>4.0001300000000004</v>
      </c>
      <c r="G1480" s="54">
        <v>-108</v>
      </c>
      <c r="H1480" s="54">
        <v>-3839.91</v>
      </c>
      <c r="I1480" s="54">
        <v>4.0001300000000004</v>
      </c>
      <c r="K1480" s="54">
        <v>93.942099999999996</v>
      </c>
      <c r="L1480" s="54">
        <v>29.965800000000002</v>
      </c>
      <c r="M1480" s="54">
        <v>5.9891500000000004</v>
      </c>
      <c r="N1480" s="54">
        <v>6.1152000000000005E-4</v>
      </c>
      <c r="O1480" s="54">
        <v>1393.68</v>
      </c>
    </row>
    <row r="1481" spans="2:15" x14ac:dyDescent="0.2">
      <c r="B1481" s="54">
        <v>122.834</v>
      </c>
      <c r="C1481" s="54">
        <v>1608.51</v>
      </c>
      <c r="D1481" s="54">
        <v>0.50506399999999996</v>
      </c>
      <c r="E1481" s="54">
        <v>20.425599999999999</v>
      </c>
      <c r="F1481" s="54">
        <v>4.0002000000000004</v>
      </c>
      <c r="G1481" s="54">
        <v>-108</v>
      </c>
      <c r="H1481" s="54">
        <v>-3842</v>
      </c>
      <c r="I1481" s="54">
        <v>4.0002000000000004</v>
      </c>
      <c r="K1481" s="54">
        <v>95.065899999999999</v>
      </c>
      <c r="L1481" s="54">
        <v>29.990300000000001</v>
      </c>
      <c r="M1481" s="54">
        <v>5.9909099999999995</v>
      </c>
      <c r="N1481" s="54">
        <v>-3.1799999999999998E-4</v>
      </c>
      <c r="O1481" s="54">
        <v>1394.21</v>
      </c>
    </row>
    <row r="1482" spans="2:15" x14ac:dyDescent="0.2">
      <c r="B1482" s="54">
        <v>122.917</v>
      </c>
      <c r="C1482" s="54">
        <v>1610.12</v>
      </c>
      <c r="D1482" s="54">
        <v>0.49270399999999998</v>
      </c>
      <c r="E1482" s="54">
        <v>20.4194</v>
      </c>
      <c r="F1482" s="54">
        <v>3.99979</v>
      </c>
      <c r="G1482" s="54">
        <v>-108</v>
      </c>
      <c r="H1482" s="54">
        <v>-3844</v>
      </c>
      <c r="I1482" s="54">
        <v>3.99979</v>
      </c>
      <c r="K1482" s="54">
        <v>94.572599999999994</v>
      </c>
      <c r="L1482" s="54">
        <v>29.990600000000001</v>
      </c>
      <c r="M1482" s="54">
        <v>5.9862799999999998</v>
      </c>
      <c r="N1482" s="54">
        <v>2.7984E-4</v>
      </c>
      <c r="O1482" s="54">
        <v>1393.65</v>
      </c>
    </row>
    <row r="1483" spans="2:15" x14ac:dyDescent="0.2">
      <c r="B1483" s="54">
        <v>123</v>
      </c>
      <c r="C1483" s="54">
        <v>1611.35</v>
      </c>
      <c r="D1483" s="54">
        <v>0.48076200000000002</v>
      </c>
      <c r="E1483" s="54">
        <v>20.425599999999999</v>
      </c>
      <c r="F1483" s="54">
        <v>3.9996700000000001</v>
      </c>
      <c r="G1483" s="54">
        <v>-108.1</v>
      </c>
      <c r="H1483" s="54">
        <v>-3846.0099999999998</v>
      </c>
      <c r="I1483" s="54">
        <v>3.9996700000000001</v>
      </c>
      <c r="K1483" s="54">
        <v>95.132000000000005</v>
      </c>
      <c r="L1483" s="54">
        <v>30.0396</v>
      </c>
      <c r="M1483" s="54">
        <v>5.9863</v>
      </c>
      <c r="N1483" s="54">
        <v>0</v>
      </c>
      <c r="O1483" s="54">
        <v>1393.43</v>
      </c>
    </row>
    <row r="1484" spans="2:15" x14ac:dyDescent="0.2">
      <c r="B1484" s="54">
        <v>123.084</v>
      </c>
      <c r="C1484" s="54">
        <v>1613.35</v>
      </c>
      <c r="D1484" s="54">
        <v>0.49662000000000001</v>
      </c>
      <c r="E1484" s="54">
        <v>20.419499999999999</v>
      </c>
      <c r="F1484" s="54">
        <v>3.9996499999999999</v>
      </c>
      <c r="G1484" s="54">
        <v>-108.2</v>
      </c>
      <c r="H1484" s="54">
        <v>-3848</v>
      </c>
      <c r="I1484" s="54">
        <v>3.9996499999999999</v>
      </c>
      <c r="K1484" s="54">
        <v>94.6417</v>
      </c>
      <c r="L1484" s="54">
        <v>29.990300000000001</v>
      </c>
      <c r="M1484" s="54">
        <v>5.9895300000000002</v>
      </c>
      <c r="N1484" s="54">
        <v>-2.7347999999999999E-4</v>
      </c>
      <c r="O1484" s="54">
        <v>1394.39</v>
      </c>
    </row>
    <row r="1485" spans="2:15" x14ac:dyDescent="0.2">
      <c r="B1485" s="54">
        <v>123.167</v>
      </c>
      <c r="C1485" s="54">
        <v>1615</v>
      </c>
      <c r="D1485" s="54">
        <v>0.493759</v>
      </c>
      <c r="E1485" s="54">
        <v>20.425599999999999</v>
      </c>
      <c r="F1485" s="54">
        <v>4.0003200000000003</v>
      </c>
      <c r="G1485" s="54">
        <v>-108.2</v>
      </c>
      <c r="H1485" s="54">
        <v>-3850.1</v>
      </c>
      <c r="I1485" s="54">
        <v>4.0003200000000003</v>
      </c>
      <c r="K1485" s="54">
        <v>94.591399999999993</v>
      </c>
      <c r="L1485" s="54">
        <v>30.0396</v>
      </c>
      <c r="M1485" s="54">
        <v>5.9896799999999999</v>
      </c>
      <c r="N1485" s="54">
        <v>-2.4168E-4</v>
      </c>
      <c r="O1485" s="54">
        <v>1394.37</v>
      </c>
    </row>
    <row r="1486" spans="2:15" x14ac:dyDescent="0.2">
      <c r="B1486" s="54">
        <v>123.25</v>
      </c>
      <c r="C1486" s="54">
        <v>1615.8</v>
      </c>
      <c r="D1486" s="54">
        <v>0.500807</v>
      </c>
      <c r="E1486" s="54">
        <v>20.419499999999999</v>
      </c>
      <c r="F1486" s="54">
        <v>3.99973</v>
      </c>
      <c r="G1486" s="54">
        <v>-108.3</v>
      </c>
      <c r="H1486" s="54">
        <v>-3852.1</v>
      </c>
      <c r="I1486" s="54">
        <v>3.99973</v>
      </c>
      <c r="K1486" s="54">
        <v>94.376499999999993</v>
      </c>
      <c r="L1486" s="54">
        <v>29.965599999999998</v>
      </c>
      <c r="M1486" s="54">
        <v>5.9853500000000004</v>
      </c>
      <c r="N1486" s="54">
        <v>-2.4168E-4</v>
      </c>
      <c r="O1486" s="54">
        <v>1394.18</v>
      </c>
    </row>
    <row r="1487" spans="2:15" x14ac:dyDescent="0.2">
      <c r="B1487" s="54">
        <v>123.334</v>
      </c>
      <c r="C1487" s="54">
        <v>1617.56</v>
      </c>
      <c r="D1487" s="54">
        <v>0.49404700000000001</v>
      </c>
      <c r="E1487" s="54">
        <v>20.416499999999999</v>
      </c>
      <c r="F1487" s="54">
        <v>4.0003299999999999</v>
      </c>
      <c r="G1487" s="54">
        <v>-108.3</v>
      </c>
      <c r="H1487" s="54">
        <v>-3854.1099999999997</v>
      </c>
      <c r="I1487" s="54">
        <v>4.0003299999999999</v>
      </c>
      <c r="K1487" s="54">
        <v>94.432400000000001</v>
      </c>
      <c r="L1487" s="54">
        <v>29.965800000000002</v>
      </c>
      <c r="M1487" s="54">
        <v>5.9856800000000003</v>
      </c>
      <c r="N1487" s="54">
        <v>-2.7984E-4</v>
      </c>
      <c r="O1487" s="54">
        <v>1393.82</v>
      </c>
    </row>
    <row r="1488" spans="2:15" x14ac:dyDescent="0.2">
      <c r="B1488" s="54">
        <v>123.417</v>
      </c>
      <c r="C1488" s="54">
        <v>1619.64</v>
      </c>
      <c r="D1488" s="54">
        <v>0.502857</v>
      </c>
      <c r="E1488" s="54">
        <v>20.416499999999999</v>
      </c>
      <c r="F1488" s="54">
        <v>4.0000200000000001</v>
      </c>
      <c r="G1488" s="54">
        <v>-108.4</v>
      </c>
      <c r="H1488" s="54">
        <v>-3856.1099999999997</v>
      </c>
      <c r="I1488" s="54">
        <v>4.0000200000000001</v>
      </c>
      <c r="K1488" s="54">
        <v>94.684899999999999</v>
      </c>
      <c r="L1488" s="54">
        <v>29.965900000000001</v>
      </c>
      <c r="M1488" s="54">
        <v>5.9850599999999998</v>
      </c>
      <c r="N1488" s="54">
        <v>5.6055999999999999E-4</v>
      </c>
      <c r="O1488" s="54">
        <v>1393.82</v>
      </c>
    </row>
    <row r="1489" spans="2:15" x14ac:dyDescent="0.2">
      <c r="B1489" s="54">
        <v>123.5</v>
      </c>
      <c r="C1489" s="54">
        <v>1621.8</v>
      </c>
      <c r="D1489" s="54">
        <v>0.50443199999999999</v>
      </c>
      <c r="E1489" s="54">
        <v>20.425599999999999</v>
      </c>
      <c r="F1489" s="54">
        <v>4.0003900000000003</v>
      </c>
      <c r="G1489" s="54">
        <v>-108.5</v>
      </c>
      <c r="H1489" s="54">
        <v>-3858.2</v>
      </c>
      <c r="I1489" s="54">
        <v>4.0003900000000003</v>
      </c>
      <c r="K1489" s="54">
        <v>94.790999999999997</v>
      </c>
      <c r="L1489" s="54">
        <v>30.015000000000001</v>
      </c>
      <c r="M1489" s="54">
        <v>5.98346</v>
      </c>
      <c r="N1489" s="54">
        <v>3.18E-5</v>
      </c>
      <c r="O1489" s="54">
        <v>1393.5</v>
      </c>
    </row>
    <row r="1490" spans="2:15" x14ac:dyDescent="0.2">
      <c r="B1490" s="54">
        <v>123.584</v>
      </c>
      <c r="C1490" s="54">
        <v>1623.48</v>
      </c>
      <c r="D1490" s="54">
        <v>0.50619700000000001</v>
      </c>
      <c r="E1490" s="54">
        <v>20.419499999999999</v>
      </c>
      <c r="F1490" s="54">
        <v>3.9996299999999998</v>
      </c>
      <c r="G1490" s="54">
        <v>-108.6</v>
      </c>
      <c r="H1490" s="54">
        <v>-3860.2</v>
      </c>
      <c r="I1490" s="54">
        <v>3.9996299999999998</v>
      </c>
      <c r="K1490" s="54">
        <v>91.967699999999994</v>
      </c>
      <c r="L1490" s="54">
        <v>29.965800000000002</v>
      </c>
      <c r="M1490" s="54">
        <v>5.9804599999999999</v>
      </c>
      <c r="N1490" s="54">
        <v>3.18E-5</v>
      </c>
      <c r="O1490" s="54">
        <v>1394.62</v>
      </c>
    </row>
    <row r="1491" spans="2:15" x14ac:dyDescent="0.2">
      <c r="B1491" s="54">
        <v>123.667</v>
      </c>
      <c r="C1491" s="54">
        <v>1623.8</v>
      </c>
      <c r="D1491" s="54">
        <v>0.506471</v>
      </c>
      <c r="E1491" s="54">
        <v>20.416499999999999</v>
      </c>
      <c r="F1491" s="54">
        <v>4.0000200000000001</v>
      </c>
      <c r="G1491" s="54">
        <v>-108.7</v>
      </c>
      <c r="H1491" s="54">
        <v>-3862.3</v>
      </c>
      <c r="I1491" s="54">
        <v>4.0000200000000001</v>
      </c>
      <c r="K1491" s="54">
        <v>94.938999999999993</v>
      </c>
      <c r="L1491" s="54">
        <v>29.916899999999998</v>
      </c>
      <c r="M1491" s="54">
        <v>5.9819300000000002</v>
      </c>
      <c r="N1491" s="54">
        <v>-2.8620000000000002E-4</v>
      </c>
      <c r="O1491" s="54">
        <v>1393.92</v>
      </c>
    </row>
    <row r="1492" spans="2:15" x14ac:dyDescent="0.2">
      <c r="B1492" s="54">
        <v>123.75</v>
      </c>
      <c r="C1492" s="54">
        <v>1626.41</v>
      </c>
      <c r="D1492" s="54">
        <v>0.50293900000000002</v>
      </c>
      <c r="E1492" s="54">
        <v>20.416499999999999</v>
      </c>
      <c r="F1492" s="54">
        <v>4.00014</v>
      </c>
      <c r="G1492" s="54">
        <v>-108.8</v>
      </c>
      <c r="H1492" s="54">
        <v>-3864.3</v>
      </c>
      <c r="I1492" s="54">
        <v>4.00014</v>
      </c>
      <c r="K1492" s="54">
        <v>94.410300000000007</v>
      </c>
      <c r="L1492" s="54">
        <v>29.990300000000001</v>
      </c>
      <c r="M1492" s="54">
        <v>5.9872499999999995</v>
      </c>
      <c r="N1492" s="54">
        <v>-2.9255999999999998E-4</v>
      </c>
      <c r="O1492" s="54">
        <v>1394.64</v>
      </c>
    </row>
    <row r="1493" spans="2:15" x14ac:dyDescent="0.2">
      <c r="B1493" s="54">
        <v>123.834</v>
      </c>
      <c r="C1493" s="54">
        <v>1628.36</v>
      </c>
      <c r="D1493" s="54">
        <v>0.49839</v>
      </c>
      <c r="E1493" s="54">
        <v>20.416499999999999</v>
      </c>
      <c r="F1493" s="54">
        <v>4.0000600000000004</v>
      </c>
      <c r="G1493" s="54">
        <v>-108.889</v>
      </c>
      <c r="H1493" s="54">
        <v>-3866.31</v>
      </c>
      <c r="I1493" s="54">
        <v>4.0000600000000004</v>
      </c>
      <c r="K1493" s="54">
        <v>94.673199999999994</v>
      </c>
      <c r="L1493" s="54">
        <v>30.0153</v>
      </c>
      <c r="M1493" s="54">
        <v>5.9891199999999998</v>
      </c>
      <c r="N1493" s="54">
        <v>2.6711999999999998E-4</v>
      </c>
      <c r="O1493" s="54">
        <v>1393.92</v>
      </c>
    </row>
    <row r="1494" spans="2:15" x14ac:dyDescent="0.2">
      <c r="B1494" s="54">
        <v>123.917</v>
      </c>
      <c r="C1494" s="54">
        <v>1630.37</v>
      </c>
      <c r="D1494" s="54">
        <v>0.49839</v>
      </c>
      <c r="E1494" s="54">
        <v>20.416499999999999</v>
      </c>
      <c r="F1494" s="54">
        <v>3.9999500000000001</v>
      </c>
      <c r="G1494" s="54">
        <v>-108.9</v>
      </c>
      <c r="H1494" s="54">
        <v>-3868.3999999999996</v>
      </c>
      <c r="I1494" s="54">
        <v>3.9999500000000001</v>
      </c>
      <c r="K1494" s="54">
        <v>93.976799999999997</v>
      </c>
      <c r="L1494" s="54">
        <v>30.0153</v>
      </c>
      <c r="M1494" s="54">
        <v>5.9875499999999997</v>
      </c>
      <c r="N1494" s="54">
        <v>-3.1799999999999998E-4</v>
      </c>
      <c r="O1494" s="54">
        <v>1393.65</v>
      </c>
    </row>
    <row r="1495" spans="2:15" x14ac:dyDescent="0.2">
      <c r="B1495" s="54">
        <v>124</v>
      </c>
      <c r="C1495" s="54">
        <v>1631.22</v>
      </c>
      <c r="D1495" s="54">
        <v>0.48766599999999999</v>
      </c>
      <c r="E1495" s="54">
        <v>20.425599999999999</v>
      </c>
      <c r="F1495" s="54">
        <v>3.99986</v>
      </c>
      <c r="G1495" s="54">
        <v>-109</v>
      </c>
      <c r="H1495" s="54">
        <v>-3870.41</v>
      </c>
      <c r="I1495" s="54">
        <v>3.99986</v>
      </c>
      <c r="K1495" s="54">
        <v>94.531000000000006</v>
      </c>
      <c r="L1495" s="54">
        <v>29.990600000000001</v>
      </c>
      <c r="M1495" s="54">
        <v>5.9886900000000001</v>
      </c>
      <c r="N1495" s="54">
        <v>-2.9255999999999998E-4</v>
      </c>
      <c r="O1495" s="54">
        <v>1393.86</v>
      </c>
    </row>
    <row r="1496" spans="2:15" x14ac:dyDescent="0.2">
      <c r="B1496" s="54">
        <v>124.084</v>
      </c>
      <c r="C1496" s="54">
        <v>1633.34</v>
      </c>
      <c r="D1496" s="54">
        <v>0.51057200000000003</v>
      </c>
      <c r="E1496" s="54">
        <v>20.419499999999999</v>
      </c>
      <c r="F1496" s="54">
        <v>3.9997799999999999</v>
      </c>
      <c r="G1496" s="54">
        <v>-109</v>
      </c>
      <c r="H1496" s="54">
        <v>-3872.5</v>
      </c>
      <c r="I1496" s="54">
        <v>3.9997799999999999</v>
      </c>
      <c r="K1496" s="54">
        <v>94.171899999999994</v>
      </c>
      <c r="L1496" s="54">
        <v>29.990099999999998</v>
      </c>
      <c r="M1496" s="54">
        <v>5.9865000000000004</v>
      </c>
      <c r="N1496" s="54">
        <v>-2.9891999999999999E-4</v>
      </c>
      <c r="O1496" s="54">
        <v>1393.42</v>
      </c>
    </row>
    <row r="1497" spans="2:15" x14ac:dyDescent="0.2">
      <c r="B1497" s="54">
        <v>124.167</v>
      </c>
      <c r="C1497" s="54">
        <v>1635.3</v>
      </c>
      <c r="D1497" s="54">
        <v>0.51482300000000003</v>
      </c>
      <c r="E1497" s="54">
        <v>20.425599999999999</v>
      </c>
      <c r="F1497" s="54">
        <v>3.9998800000000001</v>
      </c>
      <c r="G1497" s="54">
        <v>-109.1</v>
      </c>
      <c r="H1497" s="54">
        <v>-3874.5099999999998</v>
      </c>
      <c r="I1497" s="54">
        <v>3.9998800000000001</v>
      </c>
      <c r="K1497" s="54">
        <v>94.422700000000006</v>
      </c>
      <c r="L1497" s="54">
        <v>29.941400000000002</v>
      </c>
      <c r="M1497" s="54">
        <v>5.98759</v>
      </c>
      <c r="N1497" s="54">
        <v>-1.908E-5</v>
      </c>
      <c r="O1497" s="54">
        <v>1394.21</v>
      </c>
    </row>
    <row r="1498" spans="2:15" x14ac:dyDescent="0.2">
      <c r="B1498" s="54">
        <v>124.25</v>
      </c>
      <c r="C1498" s="54">
        <v>1636.7</v>
      </c>
      <c r="D1498" s="54">
        <v>0.50953800000000005</v>
      </c>
      <c r="E1498" s="54">
        <v>20.419499999999999</v>
      </c>
      <c r="F1498" s="54">
        <v>3.9996800000000001</v>
      </c>
      <c r="G1498" s="54">
        <v>-109.1</v>
      </c>
      <c r="H1498" s="54">
        <v>-3876.7</v>
      </c>
      <c r="I1498" s="54">
        <v>3.9996800000000001</v>
      </c>
      <c r="K1498" s="54">
        <v>94.623699999999999</v>
      </c>
      <c r="L1498" s="54">
        <v>29.990400000000001</v>
      </c>
      <c r="M1498" s="54">
        <v>5.9900500000000001</v>
      </c>
      <c r="N1498" s="54">
        <v>0</v>
      </c>
      <c r="O1498" s="54">
        <v>1393.94</v>
      </c>
    </row>
    <row r="1499" spans="2:15" x14ac:dyDescent="0.2">
      <c r="B1499" s="54">
        <v>124.334</v>
      </c>
      <c r="C1499" s="54">
        <v>1638.41</v>
      </c>
      <c r="D1499" s="54">
        <v>0.50415200000000004</v>
      </c>
      <c r="E1499" s="54">
        <v>20.416499999999999</v>
      </c>
      <c r="F1499" s="54">
        <v>3.9996900000000002</v>
      </c>
      <c r="G1499" s="54">
        <v>-109.1</v>
      </c>
      <c r="H1499" s="54">
        <v>-3878.7</v>
      </c>
      <c r="I1499" s="54">
        <v>3.9996900000000002</v>
      </c>
      <c r="K1499" s="54">
        <v>94.654600000000002</v>
      </c>
      <c r="L1499" s="54">
        <v>29.990099999999998</v>
      </c>
      <c r="M1499" s="54">
        <v>5.9895300000000002</v>
      </c>
      <c r="N1499" s="54">
        <v>-3.1799999999999998E-4</v>
      </c>
      <c r="O1499" s="54">
        <v>1394.4</v>
      </c>
    </row>
    <row r="1500" spans="2:15" x14ac:dyDescent="0.2">
      <c r="B1500" s="54">
        <v>124.417</v>
      </c>
      <c r="C1500" s="54">
        <v>1640.18</v>
      </c>
      <c r="D1500" s="54">
        <v>0.50415200000000004</v>
      </c>
      <c r="E1500" s="54">
        <v>20.416499999999999</v>
      </c>
      <c r="F1500" s="54">
        <v>4.00007</v>
      </c>
      <c r="G1500" s="54">
        <v>-109.2</v>
      </c>
      <c r="H1500" s="54">
        <v>-3880.71</v>
      </c>
      <c r="I1500" s="54">
        <v>4.00007</v>
      </c>
      <c r="K1500" s="54">
        <v>94.895799999999994</v>
      </c>
      <c r="L1500" s="54">
        <v>29.990400000000001</v>
      </c>
      <c r="M1500" s="54">
        <v>5.9846599999999999</v>
      </c>
      <c r="N1500" s="54">
        <v>2.9255999999999998E-4</v>
      </c>
      <c r="O1500" s="54">
        <v>1394.62</v>
      </c>
    </row>
    <row r="1501" spans="2:15" x14ac:dyDescent="0.2">
      <c r="B1501" s="54">
        <v>124.5</v>
      </c>
      <c r="C1501" s="54">
        <v>1641.7</v>
      </c>
      <c r="D1501" s="54">
        <v>0.50267499999999998</v>
      </c>
      <c r="E1501" s="54">
        <v>20.415500000000002</v>
      </c>
      <c r="F1501" s="54">
        <v>4.0002700000000004</v>
      </c>
      <c r="G1501" s="54">
        <v>-109.3</v>
      </c>
      <c r="H1501" s="54">
        <v>-3882.71</v>
      </c>
      <c r="I1501" s="54">
        <v>4.0002700000000004</v>
      </c>
      <c r="K1501" s="54">
        <v>94.482799999999997</v>
      </c>
      <c r="L1501" s="54">
        <v>30.0153</v>
      </c>
      <c r="M1501" s="54">
        <v>5.9867100000000004</v>
      </c>
      <c r="N1501" s="54">
        <v>3.0528E-4</v>
      </c>
      <c r="O1501" s="54">
        <v>1394.46</v>
      </c>
    </row>
    <row r="1502" spans="2:15" x14ac:dyDescent="0.2">
      <c r="B1502" s="54">
        <v>124.584</v>
      </c>
      <c r="C1502" s="54">
        <v>1643.37</v>
      </c>
      <c r="D1502" s="54">
        <v>0.51150099999999998</v>
      </c>
      <c r="E1502" s="54">
        <v>20.409300000000002</v>
      </c>
      <c r="F1502" s="54">
        <v>3.9996900000000002</v>
      </c>
      <c r="G1502" s="54">
        <v>-109.3</v>
      </c>
      <c r="H1502" s="54">
        <v>-3884.8</v>
      </c>
      <c r="I1502" s="54">
        <v>3.9996900000000002</v>
      </c>
      <c r="K1502" s="54">
        <v>92.039199999999994</v>
      </c>
      <c r="L1502" s="54">
        <v>30.014600000000002</v>
      </c>
      <c r="M1502" s="54">
        <v>5.99</v>
      </c>
      <c r="N1502" s="54">
        <v>-3.1164000000000002E-4</v>
      </c>
      <c r="O1502" s="54">
        <v>1394.06</v>
      </c>
    </row>
    <row r="1503" spans="2:15" x14ac:dyDescent="0.2">
      <c r="B1503" s="54">
        <v>124.667</v>
      </c>
      <c r="C1503" s="54">
        <v>1645</v>
      </c>
      <c r="D1503" s="54">
        <v>0.51166900000000004</v>
      </c>
      <c r="E1503" s="54">
        <v>20.4175</v>
      </c>
      <c r="F1503" s="54">
        <v>4.0000200000000001</v>
      </c>
      <c r="G1503" s="54">
        <v>-109.312</v>
      </c>
      <c r="H1503" s="54">
        <v>-3886.81</v>
      </c>
      <c r="I1503" s="54">
        <v>4.0000200000000001</v>
      </c>
      <c r="K1503" s="54">
        <v>94.729699999999994</v>
      </c>
      <c r="L1503" s="54">
        <v>30.0151</v>
      </c>
      <c r="M1503" s="54">
        <v>5.9895500000000004</v>
      </c>
      <c r="N1503" s="54">
        <v>3.1799999999999998E-4</v>
      </c>
      <c r="O1503" s="54">
        <v>1393.73</v>
      </c>
    </row>
    <row r="1504" spans="2:15" x14ac:dyDescent="0.2">
      <c r="B1504" s="54">
        <v>124.75</v>
      </c>
      <c r="C1504" s="54">
        <v>1647.78</v>
      </c>
      <c r="D1504" s="54">
        <v>0.50460700000000003</v>
      </c>
      <c r="E1504" s="54">
        <v>20.4237</v>
      </c>
      <c r="F1504" s="54">
        <v>3.9996200000000002</v>
      </c>
      <c r="G1504" s="54">
        <v>-109.4</v>
      </c>
      <c r="H1504" s="54">
        <v>-3888.8999999999996</v>
      </c>
      <c r="I1504" s="54">
        <v>3.9996200000000002</v>
      </c>
      <c r="K1504" s="54">
        <v>93.949700000000007</v>
      </c>
      <c r="L1504" s="54">
        <v>29.990300000000001</v>
      </c>
      <c r="M1504" s="54">
        <v>5.98522</v>
      </c>
      <c r="N1504" s="54">
        <v>6.3699999999999998E-4</v>
      </c>
      <c r="O1504" s="54">
        <v>1394.43</v>
      </c>
    </row>
    <row r="1505" spans="2:15" x14ac:dyDescent="0.2">
      <c r="B1505" s="54">
        <v>124.834</v>
      </c>
      <c r="C1505" s="54">
        <v>1648.61</v>
      </c>
      <c r="D1505" s="54">
        <v>0.49284899999999998</v>
      </c>
      <c r="E1505" s="54">
        <v>20.424600000000002</v>
      </c>
      <c r="F1505" s="54">
        <v>3.9997500000000001</v>
      </c>
      <c r="G1505" s="54">
        <v>-109.5</v>
      </c>
      <c r="H1505" s="54">
        <v>-3891</v>
      </c>
      <c r="I1505" s="54">
        <v>3.9997500000000001</v>
      </c>
      <c r="K1505" s="54">
        <v>94.644400000000005</v>
      </c>
      <c r="L1505" s="54">
        <v>29.990099999999998</v>
      </c>
      <c r="M1505" s="54">
        <v>5.9853199999999998</v>
      </c>
      <c r="N1505" s="54">
        <v>-3.1799999999999998E-4</v>
      </c>
      <c r="O1505" s="54">
        <v>1393.66</v>
      </c>
    </row>
    <row r="1506" spans="2:15" x14ac:dyDescent="0.2">
      <c r="B1506" s="54">
        <v>124.917</v>
      </c>
      <c r="C1506" s="54">
        <v>1649.72</v>
      </c>
      <c r="D1506" s="54">
        <v>0.51223099999999999</v>
      </c>
      <c r="E1506" s="54">
        <v>20.412299999999998</v>
      </c>
      <c r="F1506" s="54">
        <v>3.9991099999999999</v>
      </c>
      <c r="G1506" s="54">
        <v>-109.6</v>
      </c>
      <c r="H1506" s="54">
        <v>-3893</v>
      </c>
      <c r="I1506" s="54">
        <v>3.9991099999999999</v>
      </c>
      <c r="K1506" s="54">
        <v>94.857900000000001</v>
      </c>
      <c r="L1506" s="54">
        <v>30.0396</v>
      </c>
      <c r="M1506" s="54">
        <v>5.9891500000000004</v>
      </c>
      <c r="N1506" s="54">
        <v>6.3600000000000001E-6</v>
      </c>
      <c r="O1506" s="54">
        <v>1393.77</v>
      </c>
    </row>
    <row r="1507" spans="2:15" x14ac:dyDescent="0.2">
      <c r="B1507" s="54">
        <v>125</v>
      </c>
      <c r="C1507" s="54">
        <v>1651.72</v>
      </c>
      <c r="D1507" s="54">
        <v>0.51454500000000003</v>
      </c>
      <c r="E1507" s="54">
        <v>20.4084</v>
      </c>
      <c r="F1507" s="54">
        <v>4.00007</v>
      </c>
      <c r="G1507" s="54">
        <v>-109.6</v>
      </c>
      <c r="H1507" s="54">
        <v>-3895.1</v>
      </c>
      <c r="I1507" s="54">
        <v>4.00007</v>
      </c>
      <c r="K1507" s="54">
        <v>94.609300000000005</v>
      </c>
      <c r="L1507" s="54">
        <v>30.014600000000002</v>
      </c>
      <c r="M1507" s="54">
        <v>5.9900500000000001</v>
      </c>
      <c r="N1507" s="54">
        <v>-6.3600000000000001E-6</v>
      </c>
      <c r="O1507" s="54">
        <v>1393.74</v>
      </c>
    </row>
    <row r="1508" spans="2:15" x14ac:dyDescent="0.2">
      <c r="B1508" s="54">
        <v>125.084</v>
      </c>
      <c r="C1508" s="54">
        <v>1653.62</v>
      </c>
      <c r="D1508" s="54">
        <v>0.50749599999999995</v>
      </c>
      <c r="E1508" s="54">
        <v>20.4208</v>
      </c>
      <c r="F1508" s="54">
        <v>3.9997600000000002</v>
      </c>
      <c r="G1508" s="54">
        <v>-109.6</v>
      </c>
      <c r="H1508" s="54">
        <v>-3897.1099999999997</v>
      </c>
      <c r="I1508" s="54">
        <v>3.9997600000000002</v>
      </c>
      <c r="K1508" s="54">
        <v>93.957499999999996</v>
      </c>
      <c r="L1508" s="54">
        <v>29.965800000000002</v>
      </c>
      <c r="M1508" s="54">
        <v>5.98672</v>
      </c>
      <c r="N1508" s="54">
        <v>-3.1799999999999998E-4</v>
      </c>
      <c r="O1508" s="54">
        <v>1393.67</v>
      </c>
    </row>
    <row r="1509" spans="2:15" x14ac:dyDescent="0.2">
      <c r="B1509" s="54">
        <v>125.167</v>
      </c>
      <c r="C1509" s="54">
        <v>1655</v>
      </c>
      <c r="D1509" s="54">
        <v>0.49404700000000001</v>
      </c>
      <c r="E1509" s="54">
        <v>20.425599999999999</v>
      </c>
      <c r="F1509" s="54">
        <v>3.9999899999999999</v>
      </c>
      <c r="G1509" s="54">
        <v>-109.7</v>
      </c>
      <c r="H1509" s="54">
        <v>-3899.2</v>
      </c>
      <c r="I1509" s="54">
        <v>3.9999899999999999</v>
      </c>
      <c r="K1509" s="54">
        <v>94.716399999999993</v>
      </c>
      <c r="L1509" s="54">
        <v>29.990400000000001</v>
      </c>
      <c r="M1509" s="54">
        <v>5.9893799999999997</v>
      </c>
      <c r="N1509" s="54">
        <v>-3.1799999999999998E-4</v>
      </c>
      <c r="O1509" s="54">
        <v>1394.64</v>
      </c>
    </row>
    <row r="1510" spans="2:15" x14ac:dyDescent="0.2">
      <c r="B1510" s="54">
        <v>125.25</v>
      </c>
      <c r="C1510" s="54">
        <v>1656.86</v>
      </c>
      <c r="D1510" s="54">
        <v>0.50285899999999994</v>
      </c>
      <c r="E1510" s="54">
        <v>20.4194</v>
      </c>
      <c r="F1510" s="54">
        <v>3.9999099999999999</v>
      </c>
      <c r="G1510" s="54">
        <v>-109.7</v>
      </c>
      <c r="H1510" s="54">
        <v>-3901.2</v>
      </c>
      <c r="I1510" s="54">
        <v>3.9999099999999999</v>
      </c>
      <c r="K1510" s="54">
        <v>94.496499999999997</v>
      </c>
      <c r="L1510" s="54">
        <v>30.014600000000002</v>
      </c>
      <c r="M1510" s="54">
        <v>5.98787</v>
      </c>
      <c r="N1510" s="54">
        <v>1.908E-5</v>
      </c>
      <c r="O1510" s="54">
        <v>1394.35</v>
      </c>
    </row>
    <row r="1511" spans="2:15" x14ac:dyDescent="0.2">
      <c r="B1511" s="54">
        <v>125.334</v>
      </c>
      <c r="C1511" s="54">
        <v>1658.28</v>
      </c>
      <c r="D1511" s="54">
        <v>0.50035099999999999</v>
      </c>
      <c r="E1511" s="54">
        <v>20.416499999999999</v>
      </c>
      <c r="F1511" s="54">
        <v>3.9996299999999998</v>
      </c>
      <c r="G1511" s="54">
        <v>-109.8</v>
      </c>
      <c r="H1511" s="54">
        <v>-3903.3</v>
      </c>
      <c r="I1511" s="54">
        <v>3.9996299999999998</v>
      </c>
      <c r="K1511" s="54">
        <v>94.715800000000002</v>
      </c>
      <c r="L1511" s="54">
        <v>30.064</v>
      </c>
      <c r="M1511" s="54">
        <v>5.9894999999999996</v>
      </c>
      <c r="N1511" s="54">
        <v>2.7347999999999999E-4</v>
      </c>
      <c r="O1511" s="54">
        <v>1394.09</v>
      </c>
    </row>
    <row r="1512" spans="2:15" x14ac:dyDescent="0.2">
      <c r="B1512" s="54">
        <v>125.417</v>
      </c>
      <c r="C1512" s="54">
        <v>1659.6</v>
      </c>
      <c r="D1512" s="54">
        <v>0.51271100000000003</v>
      </c>
      <c r="E1512" s="54">
        <v>20.416499999999999</v>
      </c>
      <c r="F1512" s="54">
        <v>3.9996900000000002</v>
      </c>
      <c r="G1512" s="54">
        <v>-109.8</v>
      </c>
      <c r="H1512" s="54">
        <v>-3905.3999999999996</v>
      </c>
      <c r="I1512" s="54">
        <v>3.9996900000000002</v>
      </c>
      <c r="K1512" s="54">
        <v>94.521699999999996</v>
      </c>
      <c r="L1512" s="54">
        <v>30.0395</v>
      </c>
      <c r="M1512" s="54">
        <v>5.9871699999999999</v>
      </c>
      <c r="N1512" s="54">
        <v>-3.1799999999999998E-4</v>
      </c>
      <c r="O1512" s="54">
        <v>1394.6</v>
      </c>
    </row>
    <row r="1513" spans="2:15" x14ac:dyDescent="0.2">
      <c r="B1513" s="54">
        <v>125.5</v>
      </c>
      <c r="C1513" s="54">
        <v>1662.76</v>
      </c>
      <c r="D1513" s="54">
        <v>0.512795</v>
      </c>
      <c r="E1513" s="54">
        <v>20.425599999999999</v>
      </c>
      <c r="F1513" s="54">
        <v>4.0000600000000004</v>
      </c>
      <c r="G1513" s="54">
        <v>-109.9</v>
      </c>
      <c r="H1513" s="54">
        <v>-3907.41</v>
      </c>
      <c r="I1513" s="54">
        <v>4.0000600000000004</v>
      </c>
      <c r="K1513" s="54">
        <v>94.650800000000004</v>
      </c>
      <c r="L1513" s="54">
        <v>30.015000000000001</v>
      </c>
      <c r="M1513" s="54">
        <v>5.9883800000000003</v>
      </c>
      <c r="N1513" s="54">
        <v>-5.9871999999999996E-4</v>
      </c>
      <c r="O1513" s="54">
        <v>1394.04</v>
      </c>
    </row>
    <row r="1514" spans="2:15" x14ac:dyDescent="0.2">
      <c r="B1514" s="54">
        <v>125.584</v>
      </c>
      <c r="C1514" s="54">
        <v>1664.32</v>
      </c>
      <c r="D1514" s="54">
        <v>0.512795</v>
      </c>
      <c r="E1514" s="54">
        <v>20.4194</v>
      </c>
      <c r="F1514" s="54">
        <v>3.9996399999999999</v>
      </c>
      <c r="G1514" s="54">
        <v>-109.9</v>
      </c>
      <c r="H1514" s="54">
        <v>-3909.5</v>
      </c>
      <c r="I1514" s="54">
        <v>3.9996399999999999</v>
      </c>
      <c r="K1514" s="54">
        <v>94.418800000000005</v>
      </c>
      <c r="L1514" s="54">
        <v>29.990300000000001</v>
      </c>
      <c r="M1514" s="54">
        <v>5.9901499999999999</v>
      </c>
      <c r="N1514" s="54">
        <v>-3.1799999999999998E-4</v>
      </c>
      <c r="O1514" s="54">
        <v>1394.66</v>
      </c>
    </row>
    <row r="1515" spans="2:15" x14ac:dyDescent="0.2">
      <c r="B1515" s="54">
        <v>125.667</v>
      </c>
      <c r="C1515" s="54">
        <v>1664.56</v>
      </c>
      <c r="D1515" s="54">
        <v>0.51307700000000001</v>
      </c>
      <c r="E1515" s="54">
        <v>20.4175</v>
      </c>
      <c r="F1515" s="54">
        <v>3.99966</v>
      </c>
      <c r="G1515" s="54">
        <v>-109.9</v>
      </c>
      <c r="H1515" s="54">
        <v>-3911.6</v>
      </c>
      <c r="I1515" s="54">
        <v>3.99966</v>
      </c>
      <c r="K1515" s="54">
        <v>94.747100000000003</v>
      </c>
      <c r="L1515" s="54">
        <v>30.014500000000002</v>
      </c>
      <c r="M1515" s="54">
        <v>5.9882299999999997</v>
      </c>
      <c r="N1515" s="54">
        <v>-3.4989999999999999E-4</v>
      </c>
      <c r="O1515" s="54">
        <v>1394.45</v>
      </c>
    </row>
    <row r="1516" spans="2:15" x14ac:dyDescent="0.2">
      <c r="B1516" s="54">
        <v>125.75</v>
      </c>
      <c r="C1516" s="54">
        <v>1667.96</v>
      </c>
      <c r="D1516" s="54">
        <v>0.51483900000000005</v>
      </c>
      <c r="E1516" s="54">
        <v>20.4237</v>
      </c>
      <c r="F1516" s="54">
        <v>3.9994700000000001</v>
      </c>
      <c r="G1516" s="54">
        <v>-110</v>
      </c>
      <c r="H1516" s="54">
        <v>-3913.7</v>
      </c>
      <c r="I1516" s="54">
        <v>3.9994700000000001</v>
      </c>
      <c r="K1516" s="54">
        <v>94.937600000000003</v>
      </c>
      <c r="L1516" s="54">
        <v>30.014600000000002</v>
      </c>
      <c r="M1516" s="54">
        <v>5.9861399999999998</v>
      </c>
      <c r="N1516" s="54">
        <v>-3.1799999999999998E-4</v>
      </c>
      <c r="O1516" s="54">
        <v>1394.73</v>
      </c>
    </row>
    <row r="1517" spans="2:15" x14ac:dyDescent="0.2">
      <c r="B1517" s="54">
        <v>125.834</v>
      </c>
      <c r="C1517" s="54">
        <v>1667.96</v>
      </c>
      <c r="D1517" s="54">
        <v>0.51364399999999999</v>
      </c>
      <c r="E1517" s="54">
        <v>20.425599999999999</v>
      </c>
      <c r="F1517" s="54">
        <v>3.9998</v>
      </c>
      <c r="G1517" s="54">
        <v>-110.1</v>
      </c>
      <c r="H1517" s="54">
        <v>-3915.8</v>
      </c>
      <c r="I1517" s="54">
        <v>3.9998</v>
      </c>
      <c r="K1517" s="54">
        <v>94.849400000000003</v>
      </c>
      <c r="L1517" s="54">
        <v>30.0151</v>
      </c>
      <c r="M1517" s="54">
        <v>5.9877900000000004</v>
      </c>
      <c r="N1517" s="54">
        <v>-2.544E-5</v>
      </c>
      <c r="O1517" s="54">
        <v>1394.69</v>
      </c>
    </row>
    <row r="1518" spans="2:15" x14ac:dyDescent="0.2">
      <c r="B1518" s="54">
        <v>125.917</v>
      </c>
      <c r="C1518" s="54">
        <v>1670.43</v>
      </c>
      <c r="D1518" s="54">
        <v>0.51893100000000003</v>
      </c>
      <c r="E1518" s="54">
        <v>20.419499999999999</v>
      </c>
      <c r="F1518" s="54">
        <v>3.9992999999999999</v>
      </c>
      <c r="G1518" s="54">
        <v>-110.2</v>
      </c>
      <c r="H1518" s="54">
        <v>-3917.8999999999996</v>
      </c>
      <c r="I1518" s="54">
        <v>3.9992999999999999</v>
      </c>
      <c r="K1518" s="54">
        <v>92.081800000000001</v>
      </c>
      <c r="L1518" s="54">
        <v>30.0642</v>
      </c>
      <c r="M1518" s="54">
        <v>5.9896700000000003</v>
      </c>
      <c r="N1518" s="54">
        <v>-3.1799999999999998E-4</v>
      </c>
      <c r="O1518" s="54">
        <v>1394.67</v>
      </c>
    </row>
    <row r="1519" spans="2:15" x14ac:dyDescent="0.2">
      <c r="B1519" s="54">
        <v>126</v>
      </c>
      <c r="C1519" s="54">
        <v>1672.6</v>
      </c>
      <c r="D1519" s="54">
        <v>0.51743799999999995</v>
      </c>
      <c r="E1519" s="54">
        <v>20.425599999999999</v>
      </c>
      <c r="F1519" s="54">
        <v>4.0000999999999998</v>
      </c>
      <c r="G1519" s="54">
        <v>-110.2</v>
      </c>
      <c r="H1519" s="54">
        <v>-3920</v>
      </c>
      <c r="I1519" s="54">
        <v>4.0000999999999998</v>
      </c>
      <c r="K1519" s="54">
        <v>95.375600000000006</v>
      </c>
      <c r="L1519" s="54">
        <v>30.015000000000001</v>
      </c>
      <c r="M1519" s="54">
        <v>5.9889000000000001</v>
      </c>
      <c r="N1519" s="54">
        <v>-2.544E-5</v>
      </c>
      <c r="O1519" s="54">
        <v>1394.33</v>
      </c>
    </row>
    <row r="1520" spans="2:15" x14ac:dyDescent="0.2">
      <c r="B1520" s="54">
        <v>126.084</v>
      </c>
      <c r="C1520" s="54">
        <v>1673.8</v>
      </c>
      <c r="D1520" s="54">
        <v>0.51037600000000005</v>
      </c>
      <c r="E1520" s="54">
        <v>20.419499999999999</v>
      </c>
      <c r="F1520" s="54">
        <v>3.9997600000000002</v>
      </c>
      <c r="G1520" s="54">
        <v>-110.3</v>
      </c>
      <c r="H1520" s="54">
        <v>-3922.1</v>
      </c>
      <c r="I1520" s="54">
        <v>3.9997600000000002</v>
      </c>
      <c r="K1520" s="54">
        <v>94.564099999999996</v>
      </c>
      <c r="L1520" s="54">
        <v>29.965599999999998</v>
      </c>
      <c r="M1520" s="54">
        <v>5.9955499999999997</v>
      </c>
      <c r="N1520" s="54">
        <v>-2.9891999999999999E-4</v>
      </c>
      <c r="O1520" s="54">
        <v>1394.04</v>
      </c>
    </row>
    <row r="1521" spans="2:15" x14ac:dyDescent="0.2">
      <c r="B1521" s="54">
        <v>126.167</v>
      </c>
      <c r="C1521" s="54">
        <v>1675.25</v>
      </c>
      <c r="D1521" s="54">
        <v>0.50175899999999996</v>
      </c>
      <c r="E1521" s="54">
        <v>20.415500000000002</v>
      </c>
      <c r="F1521" s="54">
        <v>4.0001699999999998</v>
      </c>
      <c r="G1521" s="54">
        <v>-110.3</v>
      </c>
      <c r="H1521" s="54">
        <v>-3924.21</v>
      </c>
      <c r="I1521" s="54">
        <v>4.0001699999999998</v>
      </c>
      <c r="K1521" s="54">
        <v>94.811099999999996</v>
      </c>
      <c r="L1521" s="54">
        <v>29.990099999999998</v>
      </c>
      <c r="M1521" s="54">
        <v>5.98996</v>
      </c>
      <c r="N1521" s="54">
        <v>0</v>
      </c>
      <c r="O1521" s="54">
        <v>1394.16</v>
      </c>
    </row>
    <row r="1522" spans="2:15" x14ac:dyDescent="0.2">
      <c r="B1522" s="54">
        <v>126.25</v>
      </c>
      <c r="C1522" s="54">
        <v>1677.18</v>
      </c>
      <c r="D1522" s="54">
        <v>0.52294600000000002</v>
      </c>
      <c r="E1522" s="54">
        <v>20.409300000000002</v>
      </c>
      <c r="F1522" s="54">
        <v>3.9997799999999999</v>
      </c>
      <c r="G1522" s="54">
        <v>-110.4</v>
      </c>
      <c r="H1522" s="54">
        <v>-3926.3</v>
      </c>
      <c r="I1522" s="54">
        <v>3.9997799999999999</v>
      </c>
      <c r="K1522" s="54">
        <v>92.047799999999995</v>
      </c>
      <c r="L1522" s="54">
        <v>29.990400000000001</v>
      </c>
      <c r="M1522" s="54">
        <v>5.9856300000000005</v>
      </c>
      <c r="N1522" s="54">
        <v>-1.908E-5</v>
      </c>
      <c r="O1522" s="54">
        <v>1393.8</v>
      </c>
    </row>
    <row r="1523" spans="2:15" x14ac:dyDescent="0.2">
      <c r="B1523" s="54">
        <v>126.334</v>
      </c>
      <c r="C1523" s="54">
        <v>1679.42</v>
      </c>
      <c r="D1523" s="54">
        <v>0.52522999999999997</v>
      </c>
      <c r="E1523" s="54">
        <v>20.4175</v>
      </c>
      <c r="F1523" s="54">
        <v>4.0002000000000004</v>
      </c>
      <c r="G1523" s="54">
        <v>-110.4</v>
      </c>
      <c r="H1523" s="54">
        <v>-3928.3999999999996</v>
      </c>
      <c r="I1523" s="54">
        <v>4.0002000000000004</v>
      </c>
      <c r="K1523" s="54">
        <v>94.656300000000002</v>
      </c>
      <c r="L1523" s="54">
        <v>30.0642</v>
      </c>
      <c r="M1523" s="54">
        <v>5.9876300000000002</v>
      </c>
      <c r="N1523" s="54">
        <v>-6.1152000000000005E-4</v>
      </c>
      <c r="O1523" s="54">
        <v>1394.09</v>
      </c>
    </row>
    <row r="1524" spans="2:15" x14ac:dyDescent="0.2">
      <c r="B1524" s="54">
        <v>126.417</v>
      </c>
      <c r="C1524" s="54">
        <v>1680.4</v>
      </c>
      <c r="D1524" s="54">
        <v>0.51289600000000002</v>
      </c>
      <c r="E1524" s="54">
        <v>20.4237</v>
      </c>
      <c r="F1524" s="54">
        <v>4.0000799999999996</v>
      </c>
      <c r="G1524" s="54">
        <v>-110.5</v>
      </c>
      <c r="H1524" s="54">
        <v>-3930.5</v>
      </c>
      <c r="I1524" s="54">
        <v>4.0000799999999996</v>
      </c>
      <c r="K1524" s="54">
        <v>94.588700000000003</v>
      </c>
      <c r="L1524" s="54">
        <v>30.039300000000001</v>
      </c>
      <c r="M1524" s="54">
        <v>5.9896399999999996</v>
      </c>
      <c r="N1524" s="54">
        <v>0</v>
      </c>
      <c r="O1524" s="54">
        <v>1394.21</v>
      </c>
    </row>
    <row r="1525" spans="2:15" x14ac:dyDescent="0.2">
      <c r="B1525" s="54">
        <v>126.5</v>
      </c>
      <c r="C1525" s="54">
        <v>1682.2</v>
      </c>
      <c r="D1525" s="54">
        <v>0.49658400000000003</v>
      </c>
      <c r="E1525" s="54">
        <v>20.424600000000002</v>
      </c>
      <c r="F1525" s="54">
        <v>4.0001300000000004</v>
      </c>
      <c r="G1525" s="54">
        <v>-110.5</v>
      </c>
      <c r="H1525" s="54">
        <v>-3932.6</v>
      </c>
      <c r="I1525" s="54">
        <v>4.0001300000000004</v>
      </c>
      <c r="K1525" s="54">
        <v>94.599500000000006</v>
      </c>
      <c r="L1525" s="54">
        <v>30.0398</v>
      </c>
      <c r="M1525" s="54">
        <v>5.9901600000000004</v>
      </c>
      <c r="N1525" s="54">
        <v>-1.272E-5</v>
      </c>
      <c r="O1525" s="54">
        <v>1393.68</v>
      </c>
    </row>
    <row r="1526" spans="2:15" x14ac:dyDescent="0.2">
      <c r="B1526" s="54">
        <v>126.584</v>
      </c>
      <c r="C1526" s="54">
        <v>1683.99</v>
      </c>
      <c r="D1526" s="54">
        <v>0.52125200000000005</v>
      </c>
      <c r="E1526" s="54">
        <v>20.412299999999998</v>
      </c>
      <c r="F1526" s="54">
        <v>3.9996800000000001</v>
      </c>
      <c r="G1526" s="54">
        <v>-110.6</v>
      </c>
      <c r="H1526" s="54">
        <v>-3934.7</v>
      </c>
      <c r="I1526" s="54">
        <v>3.9996800000000001</v>
      </c>
      <c r="K1526" s="54">
        <v>94.596800000000002</v>
      </c>
      <c r="L1526" s="54">
        <v>29.965399999999999</v>
      </c>
      <c r="M1526" s="54">
        <v>5.9833800000000004</v>
      </c>
      <c r="N1526" s="54">
        <v>-3.1164000000000002E-4</v>
      </c>
      <c r="O1526" s="54">
        <v>1394.24</v>
      </c>
    </row>
    <row r="1527" spans="2:15" x14ac:dyDescent="0.2">
      <c r="B1527" s="54">
        <v>126.667</v>
      </c>
      <c r="C1527" s="54">
        <v>1685.77</v>
      </c>
      <c r="D1527" s="54">
        <v>0.528945</v>
      </c>
      <c r="E1527" s="54">
        <v>20.4175</v>
      </c>
      <c r="F1527" s="54">
        <v>3.9998</v>
      </c>
      <c r="G1527" s="54">
        <v>-110.7</v>
      </c>
      <c r="H1527" s="54">
        <v>-3936.8</v>
      </c>
      <c r="I1527" s="54">
        <v>3.9998</v>
      </c>
      <c r="K1527" s="54">
        <v>94.657600000000002</v>
      </c>
      <c r="L1527" s="54">
        <v>29.941600000000001</v>
      </c>
      <c r="M1527" s="54">
        <v>5.9840900000000001</v>
      </c>
      <c r="N1527" s="54">
        <v>-6.3600000000000001E-6</v>
      </c>
      <c r="O1527" s="54">
        <v>1394</v>
      </c>
    </row>
    <row r="1528" spans="2:15" x14ac:dyDescent="0.2">
      <c r="B1528" s="54">
        <v>126.75</v>
      </c>
      <c r="C1528" s="54">
        <v>1687.91</v>
      </c>
      <c r="D1528" s="54">
        <v>0.52189700000000006</v>
      </c>
      <c r="E1528" s="54">
        <v>20.4237</v>
      </c>
      <c r="F1528" s="54">
        <v>3.9996100000000001</v>
      </c>
      <c r="G1528" s="54">
        <v>-110.8</v>
      </c>
      <c r="H1528" s="54">
        <v>-3938.81</v>
      </c>
      <c r="I1528" s="54">
        <v>3.9996100000000001</v>
      </c>
      <c r="K1528" s="54">
        <v>92.22</v>
      </c>
      <c r="L1528" s="54">
        <v>29.9663</v>
      </c>
      <c r="M1528" s="54">
        <v>5.9884599999999999</v>
      </c>
      <c r="N1528" s="54">
        <v>-6.3699999999999998E-4</v>
      </c>
      <c r="O1528" s="54">
        <v>1394.39</v>
      </c>
    </row>
    <row r="1529" spans="2:15" x14ac:dyDescent="0.2">
      <c r="B1529" s="54">
        <v>126.834</v>
      </c>
      <c r="C1529" s="54">
        <v>1689.16</v>
      </c>
      <c r="D1529" s="54">
        <v>0.51539599999999997</v>
      </c>
      <c r="E1529" s="54">
        <v>20.425599999999999</v>
      </c>
      <c r="F1529" s="54">
        <v>4.0001199999999999</v>
      </c>
      <c r="G1529" s="54">
        <v>-110.8</v>
      </c>
      <c r="H1529" s="54">
        <v>-3941</v>
      </c>
      <c r="I1529" s="54">
        <v>4.0001199999999999</v>
      </c>
      <c r="K1529" s="54">
        <v>95.115499999999997</v>
      </c>
      <c r="L1529" s="54">
        <v>30.0396</v>
      </c>
      <c r="M1529" s="54">
        <v>5.9895899999999997</v>
      </c>
      <c r="N1529" s="54">
        <v>6.5074299999999993E-13</v>
      </c>
      <c r="O1529" s="54">
        <v>1394.47</v>
      </c>
    </row>
    <row r="1530" spans="2:15" x14ac:dyDescent="0.2">
      <c r="B1530" s="54">
        <v>126.917</v>
      </c>
      <c r="C1530" s="54">
        <v>1691.61</v>
      </c>
      <c r="D1530" s="54">
        <v>0.51363000000000003</v>
      </c>
      <c r="E1530" s="54">
        <v>20.419499999999999</v>
      </c>
      <c r="F1530" s="54">
        <v>3.9999500000000001</v>
      </c>
      <c r="G1530" s="54">
        <v>-110.9</v>
      </c>
      <c r="H1530" s="54">
        <v>-3943.1</v>
      </c>
      <c r="I1530" s="54">
        <v>3.9999500000000001</v>
      </c>
      <c r="K1530" s="54">
        <v>94.398399999999995</v>
      </c>
      <c r="L1530" s="54">
        <v>30.0396</v>
      </c>
      <c r="M1530" s="54">
        <v>5.9856300000000005</v>
      </c>
      <c r="N1530" s="54">
        <v>0</v>
      </c>
      <c r="O1530" s="54">
        <v>1393.75</v>
      </c>
    </row>
    <row r="1531" spans="2:15" x14ac:dyDescent="0.2">
      <c r="B1531" s="54">
        <v>127</v>
      </c>
      <c r="C1531" s="54">
        <v>1692.88</v>
      </c>
      <c r="D1531" s="54">
        <v>0.49628499999999998</v>
      </c>
      <c r="E1531" s="54">
        <v>20.425599999999999</v>
      </c>
      <c r="F1531" s="54">
        <v>3.9979100000000001</v>
      </c>
      <c r="G1531" s="54">
        <v>-111</v>
      </c>
      <c r="H1531" s="54">
        <v>-3945.2</v>
      </c>
      <c r="I1531" s="54">
        <v>3.9979100000000001</v>
      </c>
      <c r="K1531" s="54">
        <v>95.362799999999993</v>
      </c>
      <c r="L1531" s="54">
        <v>29.990099999999998</v>
      </c>
      <c r="M1531" s="54">
        <v>5.9884199999999996</v>
      </c>
      <c r="N1531" s="54">
        <v>6.3600000000000001E-6</v>
      </c>
      <c r="O1531" s="54">
        <v>1393.85</v>
      </c>
    </row>
    <row r="1532" spans="2:15" x14ac:dyDescent="0.2">
      <c r="B1532" s="54">
        <v>127.084</v>
      </c>
      <c r="C1532" s="54">
        <v>1694.85</v>
      </c>
      <c r="D1532" s="54">
        <v>0.51923299999999994</v>
      </c>
      <c r="E1532" s="54">
        <v>20.4194</v>
      </c>
      <c r="F1532" s="54">
        <v>3.99966</v>
      </c>
      <c r="G1532" s="54">
        <v>-111.1</v>
      </c>
      <c r="H1532" s="54">
        <v>-3947.3</v>
      </c>
      <c r="I1532" s="54">
        <v>3.99966</v>
      </c>
      <c r="K1532" s="54">
        <v>94.944299999999998</v>
      </c>
      <c r="L1532" s="54">
        <v>29.965399999999999</v>
      </c>
      <c r="M1532" s="54">
        <v>5.9880599999999999</v>
      </c>
      <c r="N1532" s="54">
        <v>-3.1799999999999998E-4</v>
      </c>
      <c r="O1532" s="54">
        <v>1394.69</v>
      </c>
    </row>
    <row r="1533" spans="2:15" x14ac:dyDescent="0.2">
      <c r="B1533" s="54">
        <v>127.167</v>
      </c>
      <c r="C1533" s="54">
        <v>1696.99</v>
      </c>
      <c r="D1533" s="54">
        <v>0.51420399999999999</v>
      </c>
      <c r="E1533" s="54">
        <v>20.415500000000002</v>
      </c>
      <c r="F1533" s="54">
        <v>4.0002800000000001</v>
      </c>
      <c r="G1533" s="54">
        <v>-111.1</v>
      </c>
      <c r="H1533" s="54">
        <v>-3949.31</v>
      </c>
      <c r="I1533" s="54">
        <v>4.0002800000000001</v>
      </c>
      <c r="K1533" s="54">
        <v>94.934100000000001</v>
      </c>
      <c r="L1533" s="54">
        <v>29.916399999999999</v>
      </c>
      <c r="M1533" s="54">
        <v>5.9889799999999997</v>
      </c>
      <c r="N1533" s="54">
        <v>-6.1152000000000005E-4</v>
      </c>
      <c r="O1533" s="54">
        <v>1393.83</v>
      </c>
    </row>
    <row r="1534" spans="2:15" x14ac:dyDescent="0.2">
      <c r="B1534" s="54">
        <v>127.25</v>
      </c>
      <c r="C1534" s="54">
        <v>1698.2</v>
      </c>
      <c r="D1534" s="54">
        <v>0.52302999999999999</v>
      </c>
      <c r="E1534" s="54">
        <v>20.409300000000002</v>
      </c>
      <c r="F1534" s="54">
        <v>3.9994800000000001</v>
      </c>
      <c r="G1534" s="54">
        <v>-111.2</v>
      </c>
      <c r="H1534" s="54">
        <v>-3951.5</v>
      </c>
      <c r="I1534" s="54">
        <v>3.9994800000000001</v>
      </c>
      <c r="K1534" s="54">
        <v>92.031400000000005</v>
      </c>
      <c r="L1534" s="54">
        <v>29.989799999999999</v>
      </c>
      <c r="M1534" s="54">
        <v>5.9862799999999998</v>
      </c>
      <c r="N1534" s="54">
        <v>-1.272E-5</v>
      </c>
      <c r="O1534" s="54">
        <v>1393.93</v>
      </c>
    </row>
    <row r="1535" spans="2:15" x14ac:dyDescent="0.2">
      <c r="B1535" s="54">
        <v>127.334</v>
      </c>
      <c r="C1535" s="54">
        <v>1700.2</v>
      </c>
      <c r="D1535" s="54">
        <v>0.51827400000000001</v>
      </c>
      <c r="E1535" s="54">
        <v>20.4175</v>
      </c>
      <c r="F1535" s="54">
        <v>3.9998300000000002</v>
      </c>
      <c r="G1535" s="54">
        <v>-111.265</v>
      </c>
      <c r="H1535" s="54">
        <v>-3953.6</v>
      </c>
      <c r="I1535" s="54">
        <v>3.9998300000000002</v>
      </c>
      <c r="K1535" s="54">
        <v>94.805899999999994</v>
      </c>
      <c r="L1535" s="54">
        <v>29.990300000000001</v>
      </c>
      <c r="M1535" s="54">
        <v>5.98794</v>
      </c>
      <c r="N1535" s="54">
        <v>-2.7347999999999999E-4</v>
      </c>
      <c r="O1535" s="54">
        <v>1393.76</v>
      </c>
    </row>
    <row r="1536" spans="2:15" x14ac:dyDescent="0.2">
      <c r="B1536" s="54">
        <v>127.417</v>
      </c>
      <c r="C1536" s="54">
        <v>1701.8</v>
      </c>
      <c r="D1536" s="54">
        <v>0.51651199999999997</v>
      </c>
      <c r="E1536" s="54">
        <v>20.4237</v>
      </c>
      <c r="F1536" s="54">
        <v>3.99973</v>
      </c>
      <c r="G1536" s="54">
        <v>-111.3</v>
      </c>
      <c r="H1536" s="54">
        <v>-3955.7</v>
      </c>
      <c r="I1536" s="54">
        <v>3.99973</v>
      </c>
      <c r="K1536" s="54">
        <v>93.5107</v>
      </c>
      <c r="L1536" s="54">
        <v>30.014800000000001</v>
      </c>
      <c r="M1536" s="54">
        <v>5.98977</v>
      </c>
      <c r="N1536" s="54">
        <v>-2.2896E-4</v>
      </c>
      <c r="O1536" s="54">
        <v>1394.52</v>
      </c>
    </row>
    <row r="1537" spans="2:15" x14ac:dyDescent="0.2">
      <c r="B1537" s="54">
        <v>127.5</v>
      </c>
      <c r="C1537" s="54">
        <v>1703.18</v>
      </c>
      <c r="D1537" s="54">
        <v>0.50788199999999994</v>
      </c>
      <c r="E1537" s="54">
        <v>20.424600000000002</v>
      </c>
      <c r="F1537" s="54">
        <v>4.0001600000000002</v>
      </c>
      <c r="G1537" s="54">
        <v>-111.3</v>
      </c>
      <c r="H1537" s="54">
        <v>-3957.8</v>
      </c>
      <c r="I1537" s="54">
        <v>4.0001600000000002</v>
      </c>
      <c r="K1537" s="54">
        <v>94.947999999999993</v>
      </c>
      <c r="L1537" s="54">
        <v>29.990300000000001</v>
      </c>
      <c r="M1537" s="54">
        <v>5.9892599999999998</v>
      </c>
      <c r="N1537" s="54">
        <v>-5.2240000000000001E-4</v>
      </c>
      <c r="O1537" s="54">
        <v>1393.66</v>
      </c>
    </row>
    <row r="1538" spans="2:15" x14ac:dyDescent="0.2">
      <c r="B1538" s="54">
        <v>127.584</v>
      </c>
      <c r="C1538" s="54">
        <v>1705.1</v>
      </c>
      <c r="D1538" s="54">
        <v>0.51316799999999996</v>
      </c>
      <c r="E1538" s="54">
        <v>20.412299999999998</v>
      </c>
      <c r="F1538" s="54">
        <v>3.9994399999999999</v>
      </c>
      <c r="G1538" s="54">
        <v>-111.4</v>
      </c>
      <c r="H1538" s="54">
        <v>-3959.81</v>
      </c>
      <c r="I1538" s="54">
        <v>3.9994399999999999</v>
      </c>
      <c r="K1538" s="54">
        <v>94.715999999999994</v>
      </c>
      <c r="L1538" s="54">
        <v>29.990400000000001</v>
      </c>
      <c r="M1538" s="54">
        <v>5.9842899999999997</v>
      </c>
      <c r="N1538" s="54">
        <v>-3.8160000000000001E-5</v>
      </c>
      <c r="O1538" s="54">
        <v>1394.09</v>
      </c>
    </row>
    <row r="1539" spans="2:15" x14ac:dyDescent="0.2">
      <c r="B1539" s="54">
        <v>127.667</v>
      </c>
      <c r="C1539" s="54">
        <v>1706.06</v>
      </c>
      <c r="D1539" s="54">
        <v>0.50585500000000005</v>
      </c>
      <c r="E1539" s="54">
        <v>20.416499999999999</v>
      </c>
      <c r="F1539" s="54">
        <v>4.0002500000000003</v>
      </c>
      <c r="G1539" s="54">
        <v>-111.5</v>
      </c>
      <c r="H1539" s="54">
        <v>-3961.91</v>
      </c>
      <c r="I1539" s="54">
        <v>4.0002500000000003</v>
      </c>
      <c r="K1539" s="54">
        <v>94.4589</v>
      </c>
      <c r="L1539" s="54">
        <v>29.990400000000001</v>
      </c>
      <c r="M1539" s="54">
        <v>5.9862500000000001</v>
      </c>
      <c r="N1539" s="54">
        <v>-2.7984E-4</v>
      </c>
      <c r="O1539" s="54">
        <v>1394.65</v>
      </c>
    </row>
    <row r="1540" spans="2:15" x14ac:dyDescent="0.2">
      <c r="B1540" s="54">
        <v>127.75</v>
      </c>
      <c r="C1540" s="54">
        <v>1709.31</v>
      </c>
      <c r="D1540" s="54">
        <v>0.51643099999999997</v>
      </c>
      <c r="E1540" s="54">
        <v>20.416499999999999</v>
      </c>
      <c r="F1540" s="54">
        <v>3.9996900000000002</v>
      </c>
      <c r="G1540" s="54">
        <v>-111.5</v>
      </c>
      <c r="H1540" s="54">
        <v>-3964.0099999999998</v>
      </c>
      <c r="I1540" s="54">
        <v>3.9996900000000002</v>
      </c>
      <c r="K1540" s="54">
        <v>94.666399999999996</v>
      </c>
      <c r="L1540" s="54">
        <v>29.965800000000002</v>
      </c>
      <c r="M1540" s="54">
        <v>5.9893099999999997</v>
      </c>
      <c r="N1540" s="54">
        <v>-2.8620000000000002E-4</v>
      </c>
      <c r="O1540" s="54">
        <v>1393.51</v>
      </c>
    </row>
    <row r="1541" spans="2:15" x14ac:dyDescent="0.2">
      <c r="B1541" s="54">
        <v>127.834</v>
      </c>
      <c r="C1541" s="54">
        <v>1711.13</v>
      </c>
      <c r="D1541" s="54">
        <v>0.51363499999999995</v>
      </c>
      <c r="E1541" s="54">
        <v>20.424700000000001</v>
      </c>
      <c r="F1541" s="54">
        <v>4.0003299999999999</v>
      </c>
      <c r="G1541" s="54">
        <v>-111.6</v>
      </c>
      <c r="H1541" s="54">
        <v>-3966.2</v>
      </c>
      <c r="I1541" s="54">
        <v>4.0003299999999999</v>
      </c>
      <c r="K1541" s="54">
        <v>94.887</v>
      </c>
      <c r="L1541" s="54">
        <v>30.014800000000001</v>
      </c>
      <c r="M1541" s="54">
        <v>5.9904200000000003</v>
      </c>
      <c r="N1541" s="54">
        <v>-3.18E-5</v>
      </c>
      <c r="O1541" s="54">
        <v>1394.55</v>
      </c>
    </row>
    <row r="1542" spans="2:15" x14ac:dyDescent="0.2">
      <c r="B1542" s="54">
        <v>127.917</v>
      </c>
      <c r="C1542" s="54">
        <v>1712.21</v>
      </c>
      <c r="D1542" s="54">
        <v>0.51893199999999995</v>
      </c>
      <c r="E1542" s="54">
        <v>20.412299999999998</v>
      </c>
      <c r="F1542" s="54">
        <v>3.9993300000000001</v>
      </c>
      <c r="G1542" s="54">
        <v>-111.6</v>
      </c>
      <c r="H1542" s="54">
        <v>-3968.21</v>
      </c>
      <c r="I1542" s="54">
        <v>3.9993300000000001</v>
      </c>
      <c r="K1542" s="54">
        <v>95.021699999999996</v>
      </c>
      <c r="L1542" s="54">
        <v>29.965900000000001</v>
      </c>
      <c r="M1542" s="54">
        <v>5.9839000000000002</v>
      </c>
      <c r="N1542" s="54">
        <v>-3.1799999999999998E-4</v>
      </c>
      <c r="O1542" s="54">
        <v>1394.26</v>
      </c>
    </row>
    <row r="1543" spans="2:15" x14ac:dyDescent="0.2">
      <c r="B1543" s="54">
        <v>128</v>
      </c>
      <c r="C1543" s="54">
        <v>1713.85</v>
      </c>
      <c r="D1543" s="54">
        <v>0.51939999999999997</v>
      </c>
      <c r="E1543" s="54">
        <v>20.416499999999999</v>
      </c>
      <c r="F1543" s="54">
        <v>4.0004600000000003</v>
      </c>
      <c r="G1543" s="54">
        <v>-111.7</v>
      </c>
      <c r="H1543" s="54">
        <v>-3970.3</v>
      </c>
      <c r="I1543" s="54">
        <v>4.0004600000000003</v>
      </c>
      <c r="K1543" s="54">
        <v>95.226600000000005</v>
      </c>
      <c r="L1543" s="54">
        <v>29.941400000000002</v>
      </c>
      <c r="M1543" s="54">
        <v>5.9860800000000003</v>
      </c>
      <c r="N1543" s="54">
        <v>-2.9255999999999998E-4</v>
      </c>
      <c r="O1543" s="54">
        <v>1394.48</v>
      </c>
    </row>
    <row r="1544" spans="2:15" x14ac:dyDescent="0.2">
      <c r="B1544" s="54">
        <v>128.084</v>
      </c>
      <c r="C1544" s="54">
        <v>1715.86</v>
      </c>
      <c r="D1544" s="54">
        <v>0.52469699999999997</v>
      </c>
      <c r="E1544" s="54">
        <v>20.416499999999999</v>
      </c>
      <c r="F1544" s="54">
        <v>3.9997400000000001</v>
      </c>
      <c r="G1544" s="54">
        <v>-111.8</v>
      </c>
      <c r="H1544" s="54">
        <v>-3972.5</v>
      </c>
      <c r="I1544" s="54">
        <v>3.9997400000000001</v>
      </c>
      <c r="K1544" s="54">
        <v>94.704999999999998</v>
      </c>
      <c r="L1544" s="54">
        <v>29.965800000000002</v>
      </c>
      <c r="M1544" s="54">
        <v>5.9900500000000001</v>
      </c>
      <c r="N1544" s="54">
        <v>-2.9891999999999999E-4</v>
      </c>
      <c r="O1544" s="54">
        <v>1394.6</v>
      </c>
    </row>
    <row r="1545" spans="2:15" x14ac:dyDescent="0.2">
      <c r="B1545" s="54">
        <v>128.167</v>
      </c>
      <c r="C1545" s="54">
        <v>1717.53</v>
      </c>
      <c r="D1545" s="54">
        <v>0.52663499999999996</v>
      </c>
      <c r="E1545" s="54">
        <v>20.425599999999999</v>
      </c>
      <c r="F1545" s="54">
        <v>4.0001800000000003</v>
      </c>
      <c r="G1545" s="54">
        <v>-111.8</v>
      </c>
      <c r="H1545" s="54">
        <v>-3974.7</v>
      </c>
      <c r="I1545" s="54">
        <v>4.0001800000000003</v>
      </c>
      <c r="K1545" s="54">
        <v>94.891300000000001</v>
      </c>
      <c r="L1545" s="54">
        <v>29.965800000000002</v>
      </c>
      <c r="M1545" s="54">
        <v>5.98855</v>
      </c>
      <c r="N1545" s="54">
        <v>-1.908E-5</v>
      </c>
      <c r="O1545" s="54">
        <v>1394.48</v>
      </c>
    </row>
    <row r="1546" spans="2:15" x14ac:dyDescent="0.2">
      <c r="B1546" s="54">
        <v>128.25</v>
      </c>
      <c r="C1546" s="54">
        <v>1719.14</v>
      </c>
      <c r="D1546" s="54">
        <v>0.52311099999999999</v>
      </c>
      <c r="E1546" s="54">
        <v>20.419499999999999</v>
      </c>
      <c r="F1546" s="54">
        <v>3.9997799999999999</v>
      </c>
      <c r="G1546" s="54">
        <v>-111.9</v>
      </c>
      <c r="H1546" s="54">
        <v>-3976.8</v>
      </c>
      <c r="I1546" s="54">
        <v>3.9997799999999999</v>
      </c>
      <c r="K1546" s="54">
        <v>92.132199999999997</v>
      </c>
      <c r="L1546" s="54">
        <v>30.0151</v>
      </c>
      <c r="M1546" s="54">
        <v>5.9859900000000001</v>
      </c>
      <c r="N1546" s="54">
        <v>-5.9878000000000004E-4</v>
      </c>
      <c r="O1546" s="54">
        <v>1394.45</v>
      </c>
    </row>
    <row r="1547" spans="2:15" x14ac:dyDescent="0.2">
      <c r="B1547" s="54">
        <v>128.334</v>
      </c>
      <c r="C1547" s="54">
        <v>1721.59</v>
      </c>
      <c r="D1547" s="54">
        <v>0.52143700000000004</v>
      </c>
      <c r="E1547" s="54">
        <v>20.4175</v>
      </c>
      <c r="F1547" s="54">
        <v>4.0000799999999996</v>
      </c>
      <c r="G1547" s="54">
        <v>-111.988</v>
      </c>
      <c r="H1547" s="54">
        <v>-3978.91</v>
      </c>
      <c r="I1547" s="54">
        <v>4.0000799999999996</v>
      </c>
      <c r="K1547" s="54">
        <v>94.868300000000005</v>
      </c>
      <c r="L1547" s="54">
        <v>30.015000000000001</v>
      </c>
      <c r="M1547" s="54">
        <v>5.9864100000000002</v>
      </c>
      <c r="N1547" s="54">
        <v>-1.272E-5</v>
      </c>
      <c r="O1547" s="54">
        <v>1393.73</v>
      </c>
    </row>
    <row r="1548" spans="2:15" x14ac:dyDescent="0.2">
      <c r="B1548" s="54">
        <v>128.417</v>
      </c>
      <c r="C1548" s="54">
        <v>1723.4</v>
      </c>
      <c r="D1548" s="54">
        <v>0.52143700000000004</v>
      </c>
      <c r="E1548" s="54">
        <v>20.4237</v>
      </c>
      <c r="F1548" s="54">
        <v>3.9997199999999999</v>
      </c>
      <c r="G1548" s="54">
        <v>-112</v>
      </c>
      <c r="H1548" s="54">
        <v>-3981.1</v>
      </c>
      <c r="I1548" s="54">
        <v>3.9997199999999999</v>
      </c>
      <c r="K1548" s="54">
        <v>94.784099999999995</v>
      </c>
      <c r="L1548" s="54">
        <v>29.990300000000001</v>
      </c>
      <c r="M1548" s="54">
        <v>5.9888200000000005</v>
      </c>
      <c r="N1548" s="54">
        <v>-3.0528E-4</v>
      </c>
      <c r="O1548" s="54">
        <v>1394.13</v>
      </c>
    </row>
    <row r="1549" spans="2:15" x14ac:dyDescent="0.2">
      <c r="B1549" s="54">
        <v>128.5</v>
      </c>
      <c r="C1549" s="54">
        <v>1723.66</v>
      </c>
      <c r="D1549" s="54">
        <v>0.50812400000000002</v>
      </c>
      <c r="E1549" s="54">
        <v>20.425599999999999</v>
      </c>
      <c r="F1549" s="54">
        <v>4.0000099999999996</v>
      </c>
      <c r="G1549" s="54">
        <v>-112</v>
      </c>
      <c r="H1549" s="54">
        <v>-3983.21</v>
      </c>
      <c r="I1549" s="54">
        <v>4.0000099999999996</v>
      </c>
      <c r="K1549" s="54">
        <v>95.398200000000003</v>
      </c>
      <c r="L1549" s="54">
        <v>29.9908</v>
      </c>
      <c r="M1549" s="54">
        <v>5.9898600000000002</v>
      </c>
      <c r="N1549" s="54">
        <v>3.0528E-4</v>
      </c>
      <c r="O1549" s="54">
        <v>1394.47</v>
      </c>
    </row>
    <row r="1550" spans="2:15" x14ac:dyDescent="0.2">
      <c r="B1550" s="54">
        <v>128.584</v>
      </c>
      <c r="C1550" s="54">
        <v>1726.24</v>
      </c>
      <c r="D1550" s="54">
        <v>0.53279200000000004</v>
      </c>
      <c r="E1550" s="54">
        <v>20.419499999999999</v>
      </c>
      <c r="F1550" s="54">
        <v>3.99952</v>
      </c>
      <c r="G1550" s="54">
        <v>-112.1</v>
      </c>
      <c r="H1550" s="54">
        <v>-3985.31</v>
      </c>
      <c r="I1550" s="54">
        <v>3.99952</v>
      </c>
      <c r="K1550" s="54">
        <v>94.329700000000003</v>
      </c>
      <c r="L1550" s="54">
        <v>29.990400000000001</v>
      </c>
      <c r="M1550" s="54">
        <v>5.9842899999999997</v>
      </c>
      <c r="N1550" s="54">
        <v>-6.3600000000000001E-6</v>
      </c>
      <c r="O1550" s="54">
        <v>1393.69</v>
      </c>
    </row>
    <row r="1551" spans="2:15" x14ac:dyDescent="0.2">
      <c r="B1551" s="54">
        <v>128.667</v>
      </c>
      <c r="C1551" s="54">
        <v>1727.47</v>
      </c>
      <c r="D1551" s="54">
        <v>0.53444400000000003</v>
      </c>
      <c r="E1551" s="54">
        <v>20.425599999999999</v>
      </c>
      <c r="F1551" s="54">
        <v>3.9999500000000001</v>
      </c>
      <c r="G1551" s="54">
        <v>-112.2</v>
      </c>
      <c r="H1551" s="54">
        <v>-3987.5</v>
      </c>
      <c r="I1551" s="54">
        <v>3.9999500000000001</v>
      </c>
      <c r="K1551" s="54">
        <v>94.938100000000006</v>
      </c>
      <c r="L1551" s="54">
        <v>29.990600000000001</v>
      </c>
      <c r="M1551" s="54">
        <v>5.98515</v>
      </c>
      <c r="N1551" s="54">
        <v>3.0528E-4</v>
      </c>
      <c r="O1551" s="54">
        <v>1394.44</v>
      </c>
    </row>
    <row r="1552" spans="2:15" x14ac:dyDescent="0.2">
      <c r="B1552" s="54">
        <v>128.75</v>
      </c>
      <c r="C1552" s="54">
        <v>1728.86</v>
      </c>
      <c r="D1552" s="54">
        <v>0.52561800000000003</v>
      </c>
      <c r="E1552" s="54">
        <v>20.419499999999999</v>
      </c>
      <c r="F1552" s="54">
        <v>3.9992799999999997</v>
      </c>
      <c r="G1552" s="54">
        <v>-112.2</v>
      </c>
      <c r="H1552" s="54">
        <v>-3989.6099999999997</v>
      </c>
      <c r="I1552" s="54">
        <v>3.9992799999999997</v>
      </c>
      <c r="K1552" s="54">
        <v>94.441400000000002</v>
      </c>
      <c r="L1552" s="54">
        <v>30.0398</v>
      </c>
      <c r="M1552" s="54">
        <v>5.99003</v>
      </c>
      <c r="N1552" s="54">
        <v>-3.1799999999999998E-4</v>
      </c>
      <c r="O1552" s="54">
        <v>1394.06</v>
      </c>
    </row>
    <row r="1553" spans="2:15" x14ac:dyDescent="0.2">
      <c r="B1553" s="54">
        <v>128.834</v>
      </c>
      <c r="C1553" s="54">
        <v>1731.18</v>
      </c>
      <c r="D1553" s="54">
        <v>0.51883699999999999</v>
      </c>
      <c r="E1553" s="54">
        <v>20.416499999999999</v>
      </c>
      <c r="F1553" s="54">
        <v>4.0002899999999997</v>
      </c>
      <c r="G1553" s="54">
        <v>-112.262</v>
      </c>
      <c r="H1553" s="54">
        <v>-3991.8</v>
      </c>
      <c r="I1553" s="54">
        <v>4.0002899999999997</v>
      </c>
      <c r="K1553" s="54">
        <v>94.917299999999997</v>
      </c>
      <c r="L1553" s="54">
        <v>29.990600000000001</v>
      </c>
      <c r="M1553" s="54">
        <v>5.9889200000000002</v>
      </c>
      <c r="N1553" s="54">
        <v>-1.2905E-12</v>
      </c>
      <c r="O1553" s="54">
        <v>1393.79</v>
      </c>
    </row>
    <row r="1554" spans="2:15" x14ac:dyDescent="0.2">
      <c r="B1554" s="54">
        <v>128.917</v>
      </c>
      <c r="C1554" s="54">
        <v>1733.4</v>
      </c>
      <c r="D1554" s="54">
        <v>0.52060300000000004</v>
      </c>
      <c r="E1554" s="54">
        <v>20.416499999999999</v>
      </c>
      <c r="F1554" s="54">
        <v>4.0000299999999998</v>
      </c>
      <c r="G1554" s="54">
        <v>-112.3</v>
      </c>
      <c r="H1554" s="54">
        <v>-3993.91</v>
      </c>
      <c r="I1554" s="54">
        <v>4.0000299999999998</v>
      </c>
      <c r="K1554" s="54">
        <v>94.816999999999993</v>
      </c>
      <c r="L1554" s="54">
        <v>29.965399999999999</v>
      </c>
      <c r="M1554" s="54">
        <v>5.98611</v>
      </c>
      <c r="N1554" s="54">
        <v>0</v>
      </c>
      <c r="O1554" s="54">
        <v>1393.94</v>
      </c>
    </row>
    <row r="1555" spans="2:15" x14ac:dyDescent="0.2">
      <c r="B1555" s="54">
        <v>129</v>
      </c>
      <c r="C1555" s="54">
        <v>1736.04</v>
      </c>
      <c r="D1555" s="54">
        <v>0.51968199999999998</v>
      </c>
      <c r="E1555" s="54">
        <v>20.425599999999999</v>
      </c>
      <c r="F1555" s="54">
        <v>4.0003200000000003</v>
      </c>
      <c r="G1555" s="54">
        <v>-112.4</v>
      </c>
      <c r="H1555" s="54">
        <v>-3996.1</v>
      </c>
      <c r="I1555" s="54">
        <v>4.0003200000000003</v>
      </c>
      <c r="K1555" s="54">
        <v>94.663899999999998</v>
      </c>
      <c r="L1555" s="54">
        <v>29.965399999999999</v>
      </c>
      <c r="M1555" s="54">
        <v>5.9861599999999999</v>
      </c>
      <c r="N1555" s="54">
        <v>-3.1164000000000002E-4</v>
      </c>
      <c r="O1555" s="54">
        <v>1393.6</v>
      </c>
    </row>
    <row r="1556" spans="2:15" x14ac:dyDescent="0.2">
      <c r="B1556" s="54">
        <v>129.084</v>
      </c>
      <c r="C1556" s="54">
        <v>1737.79</v>
      </c>
      <c r="D1556" s="54">
        <v>0.52674399999999999</v>
      </c>
      <c r="E1556" s="54">
        <v>20.4194</v>
      </c>
      <c r="F1556" s="54">
        <v>3.9999799999999999</v>
      </c>
      <c r="G1556" s="54">
        <v>-112.5</v>
      </c>
      <c r="H1556" s="54">
        <v>-3998.2</v>
      </c>
      <c r="I1556" s="54">
        <v>3.9999799999999999</v>
      </c>
      <c r="K1556" s="54">
        <v>94.629800000000003</v>
      </c>
      <c r="L1556" s="54">
        <v>29.965599999999998</v>
      </c>
      <c r="M1556" s="54">
        <v>5.9895899999999997</v>
      </c>
      <c r="N1556" s="54">
        <v>-3.1799999999999998E-4</v>
      </c>
      <c r="O1556" s="54">
        <v>1393.98</v>
      </c>
    </row>
    <row r="1557" spans="2:15" x14ac:dyDescent="0.2">
      <c r="B1557" s="54">
        <v>129.167</v>
      </c>
      <c r="C1557" s="54">
        <v>1739.2</v>
      </c>
      <c r="D1557" s="54">
        <v>0.52719899999999997</v>
      </c>
      <c r="E1557" s="54">
        <v>20.415500000000002</v>
      </c>
      <c r="F1557" s="54">
        <v>4.0001800000000003</v>
      </c>
      <c r="G1557" s="54">
        <v>-112.5</v>
      </c>
      <c r="H1557" s="54">
        <v>-4000.31</v>
      </c>
      <c r="I1557" s="54">
        <v>4.0001800000000003</v>
      </c>
      <c r="K1557" s="54">
        <v>94.767600000000002</v>
      </c>
      <c r="L1557" s="54">
        <v>30.064</v>
      </c>
      <c r="M1557" s="54">
        <v>5.9893099999999997</v>
      </c>
      <c r="N1557" s="54">
        <v>-3.0528E-4</v>
      </c>
      <c r="O1557" s="54">
        <v>1393.71</v>
      </c>
    </row>
    <row r="1558" spans="2:15" x14ac:dyDescent="0.2">
      <c r="B1558" s="54">
        <v>129.25</v>
      </c>
      <c r="C1558" s="54">
        <v>1740.14</v>
      </c>
      <c r="D1558" s="54">
        <v>0.52719899999999997</v>
      </c>
      <c r="E1558" s="54">
        <v>20.409400000000002</v>
      </c>
      <c r="F1558" s="54">
        <v>4.0004</v>
      </c>
      <c r="G1558" s="54">
        <v>-112.6</v>
      </c>
      <c r="H1558" s="54">
        <v>-4002.5</v>
      </c>
      <c r="I1558" s="54">
        <v>4.0004</v>
      </c>
      <c r="K1558" s="54">
        <v>94.982600000000005</v>
      </c>
      <c r="L1558" s="54">
        <v>29.990300000000001</v>
      </c>
      <c r="M1558" s="54">
        <v>5.9866999999999999</v>
      </c>
      <c r="N1558" s="54">
        <v>-3.1799999999999998E-4</v>
      </c>
      <c r="O1558" s="54">
        <v>1393.86</v>
      </c>
    </row>
    <row r="1559" spans="2:15" x14ac:dyDescent="0.2">
      <c r="B1559" s="54">
        <v>129.334</v>
      </c>
      <c r="C1559" s="54">
        <v>1742.32</v>
      </c>
      <c r="D1559" s="54">
        <v>0.52776500000000004</v>
      </c>
      <c r="E1559" s="54">
        <v>20.416499999999999</v>
      </c>
      <c r="F1559" s="54">
        <v>4.0001699999999998</v>
      </c>
      <c r="G1559" s="54">
        <v>-112.6</v>
      </c>
      <c r="H1559" s="54">
        <v>-4004.7</v>
      </c>
      <c r="I1559" s="54">
        <v>4.0001699999999998</v>
      </c>
      <c r="K1559" s="54">
        <v>94.459800000000001</v>
      </c>
      <c r="L1559" s="54">
        <v>30.064</v>
      </c>
      <c r="M1559" s="54">
        <v>5.9870900000000002</v>
      </c>
      <c r="N1559" s="54">
        <v>4.4520000000000001E-5</v>
      </c>
      <c r="O1559" s="54">
        <v>1393.52</v>
      </c>
    </row>
    <row r="1560" spans="2:15" x14ac:dyDescent="0.2">
      <c r="B1560" s="54">
        <v>129.417</v>
      </c>
      <c r="C1560" s="54">
        <v>1744.89</v>
      </c>
      <c r="D1560" s="54">
        <v>0.53128900000000001</v>
      </c>
      <c r="E1560" s="54">
        <v>20.416499999999999</v>
      </c>
      <c r="F1560" s="54">
        <v>4.0001899999999999</v>
      </c>
      <c r="G1560" s="54">
        <v>-112.7</v>
      </c>
      <c r="H1560" s="54">
        <v>-4006.8</v>
      </c>
      <c r="I1560" s="54">
        <v>4.0001899999999999</v>
      </c>
      <c r="K1560" s="54">
        <v>94.8429</v>
      </c>
      <c r="L1560" s="54">
        <v>29.965900000000001</v>
      </c>
      <c r="M1560" s="54">
        <v>5.9823699999999995</v>
      </c>
      <c r="N1560" s="54">
        <v>-4.4520000000000001E-5</v>
      </c>
      <c r="O1560" s="54">
        <v>1394.32</v>
      </c>
    </row>
    <row r="1561" spans="2:15" x14ac:dyDescent="0.2">
      <c r="B1561" s="54">
        <v>129.5</v>
      </c>
      <c r="C1561" s="54">
        <v>1745.98</v>
      </c>
      <c r="D1561" s="54">
        <v>0.53240299999999996</v>
      </c>
      <c r="E1561" s="54">
        <v>20.425599999999999</v>
      </c>
      <c r="F1561" s="54">
        <v>4.00007</v>
      </c>
      <c r="G1561" s="54">
        <v>-112.893</v>
      </c>
      <c r="H1561" s="54">
        <v>-4008.91</v>
      </c>
      <c r="I1561" s="54">
        <v>4.00007</v>
      </c>
      <c r="K1561" s="54">
        <v>94.781899999999993</v>
      </c>
      <c r="L1561" s="54">
        <v>30.039100000000001</v>
      </c>
      <c r="M1561" s="54">
        <v>5.98027</v>
      </c>
      <c r="N1561" s="54">
        <v>-2.4168E-4</v>
      </c>
      <c r="O1561" s="54">
        <v>1394.94</v>
      </c>
    </row>
    <row r="1562" spans="2:15" x14ac:dyDescent="0.2">
      <c r="B1562" s="54">
        <v>129.584</v>
      </c>
      <c r="C1562" s="54">
        <v>1747.73</v>
      </c>
      <c r="D1562" s="54">
        <v>0.52887099999999998</v>
      </c>
      <c r="E1562" s="54">
        <v>20.419499999999999</v>
      </c>
      <c r="F1562" s="54">
        <v>4.0002300000000002</v>
      </c>
      <c r="G1562" s="54">
        <v>-113</v>
      </c>
      <c r="H1562" s="54">
        <v>-4011.1099999999997</v>
      </c>
      <c r="I1562" s="54">
        <v>4.0002300000000002</v>
      </c>
      <c r="K1562" s="54">
        <v>94.02</v>
      </c>
      <c r="L1562" s="54">
        <v>29.990099999999998</v>
      </c>
      <c r="M1562" s="54">
        <v>5.9759700000000002</v>
      </c>
      <c r="N1562" s="54">
        <v>-2.7984E-4</v>
      </c>
      <c r="O1562" s="54">
        <v>1394.22</v>
      </c>
    </row>
    <row r="1563" spans="2:15" x14ac:dyDescent="0.2">
      <c r="B1563" s="54">
        <v>129.667</v>
      </c>
      <c r="C1563" s="54">
        <v>1750.05</v>
      </c>
      <c r="D1563" s="54">
        <v>0.52803900000000004</v>
      </c>
      <c r="E1563" s="54">
        <v>20.425599999999999</v>
      </c>
      <c r="F1563" s="54">
        <v>3.99993</v>
      </c>
      <c r="G1563" s="54">
        <v>-113.1</v>
      </c>
      <c r="H1563" s="54">
        <v>-4013.3</v>
      </c>
      <c r="I1563" s="54">
        <v>3.99993</v>
      </c>
      <c r="K1563" s="54">
        <v>95.191299999999998</v>
      </c>
      <c r="L1563" s="54">
        <v>29.989899999999999</v>
      </c>
      <c r="M1563" s="54">
        <v>5.9789700000000003</v>
      </c>
      <c r="N1563" s="54">
        <v>-3.1799999999999998E-4</v>
      </c>
      <c r="O1563" s="54">
        <v>1394.42</v>
      </c>
    </row>
    <row r="1564" spans="2:15" x14ac:dyDescent="0.2">
      <c r="B1564" s="54">
        <v>129.75</v>
      </c>
      <c r="C1564" s="54">
        <v>1752.2</v>
      </c>
      <c r="D1564" s="54">
        <v>0.53333600000000003</v>
      </c>
      <c r="E1564" s="54">
        <v>20.419499999999999</v>
      </c>
      <c r="F1564" s="54">
        <v>3.9995000000000003</v>
      </c>
      <c r="G1564" s="54">
        <v>-113.3</v>
      </c>
      <c r="H1564" s="54">
        <v>-4015.41</v>
      </c>
      <c r="I1564" s="54">
        <v>3.9995000000000003</v>
      </c>
      <c r="K1564" s="54">
        <v>92.109399999999994</v>
      </c>
      <c r="L1564" s="54">
        <v>29.965800000000002</v>
      </c>
      <c r="M1564" s="54">
        <v>5.98353</v>
      </c>
      <c r="N1564" s="54">
        <v>-3.1799999999999998E-4</v>
      </c>
      <c r="O1564" s="54">
        <v>1394.08</v>
      </c>
    </row>
    <row r="1565" spans="2:15" x14ac:dyDescent="0.2">
      <c r="B1565" s="54">
        <v>129.834</v>
      </c>
      <c r="C1565" s="54">
        <v>1753.02</v>
      </c>
      <c r="D1565" s="54">
        <v>0.53268000000000004</v>
      </c>
      <c r="E1565" s="54">
        <v>20.415500000000002</v>
      </c>
      <c r="F1565" s="54">
        <v>3.9998499999999999</v>
      </c>
      <c r="G1565" s="54">
        <v>-113.4</v>
      </c>
      <c r="H1565" s="54">
        <v>-4017.6</v>
      </c>
      <c r="I1565" s="54">
        <v>3.9998499999999999</v>
      </c>
      <c r="K1565" s="54">
        <v>96.035499999999999</v>
      </c>
      <c r="L1565" s="54">
        <v>29.989899999999999</v>
      </c>
      <c r="M1565" s="54">
        <v>5.9845600000000001</v>
      </c>
      <c r="N1565" s="54">
        <v>3.1799999999999998E-4</v>
      </c>
      <c r="O1565" s="54">
        <v>1394.77</v>
      </c>
    </row>
    <row r="1566" spans="2:15" x14ac:dyDescent="0.2">
      <c r="B1566" s="54">
        <v>129.917</v>
      </c>
      <c r="C1566" s="54">
        <v>1754.6</v>
      </c>
      <c r="D1566" s="54">
        <v>0.530914</v>
      </c>
      <c r="E1566" s="54">
        <v>20.409300000000002</v>
      </c>
      <c r="F1566" s="54">
        <v>3.9997799999999999</v>
      </c>
      <c r="G1566" s="54">
        <v>-113.4</v>
      </c>
      <c r="H1566" s="54">
        <v>-4019.8</v>
      </c>
      <c r="I1566" s="54">
        <v>3.9997799999999999</v>
      </c>
      <c r="K1566" s="54">
        <v>94.747699999999995</v>
      </c>
      <c r="L1566" s="54">
        <v>29.990400000000001</v>
      </c>
      <c r="M1566" s="54">
        <v>5.9897200000000002</v>
      </c>
      <c r="N1566" s="54">
        <v>2.544E-4</v>
      </c>
      <c r="O1566" s="54">
        <v>1394.18</v>
      </c>
    </row>
    <row r="1567" spans="2:15" x14ac:dyDescent="0.2">
      <c r="B1567" s="54">
        <v>130</v>
      </c>
      <c r="C1567" s="54">
        <v>1756.8</v>
      </c>
      <c r="D1567" s="54">
        <v>0.53036099999999997</v>
      </c>
      <c r="E1567" s="54">
        <v>20.416499999999999</v>
      </c>
      <c r="F1567" s="54">
        <v>3.9998200000000002</v>
      </c>
      <c r="G1567" s="54">
        <v>-113.4</v>
      </c>
      <c r="H1567" s="54">
        <v>-4022</v>
      </c>
      <c r="I1567" s="54">
        <v>3.9998200000000002</v>
      </c>
      <c r="K1567" s="54">
        <v>94.767899999999997</v>
      </c>
      <c r="L1567" s="54">
        <v>30.064</v>
      </c>
      <c r="M1567" s="54">
        <v>5.9875800000000003</v>
      </c>
      <c r="N1567" s="54">
        <v>2.544E-5</v>
      </c>
      <c r="O1567" s="54">
        <v>1394.47</v>
      </c>
    </row>
    <row r="1568" spans="2:15" x14ac:dyDescent="0.2">
      <c r="B1568" s="54">
        <v>130.084</v>
      </c>
      <c r="C1568" s="54">
        <v>1758.98</v>
      </c>
      <c r="D1568" s="54">
        <v>0.53212300000000001</v>
      </c>
      <c r="E1568" s="54">
        <v>20.416499999999999</v>
      </c>
      <c r="F1568" s="54">
        <v>3.99979</v>
      </c>
      <c r="G1568" s="54">
        <v>-113.5</v>
      </c>
      <c r="H1568" s="54">
        <v>-4024.1099999999997</v>
      </c>
      <c r="I1568" s="54">
        <v>3.99979</v>
      </c>
      <c r="K1568" s="54">
        <v>95.177000000000007</v>
      </c>
      <c r="L1568" s="54">
        <v>30.063700000000001</v>
      </c>
      <c r="M1568" s="54">
        <v>5.9872100000000001</v>
      </c>
      <c r="N1568" s="54">
        <v>-2.544E-5</v>
      </c>
      <c r="O1568" s="54">
        <v>1393.72</v>
      </c>
    </row>
    <row r="1569" spans="2:15" x14ac:dyDescent="0.2">
      <c r="B1569" s="54">
        <v>130.167</v>
      </c>
      <c r="C1569" s="54">
        <v>1760.88</v>
      </c>
      <c r="D1569" s="54">
        <v>0.53296100000000002</v>
      </c>
      <c r="E1569" s="54">
        <v>20.416499999999999</v>
      </c>
      <c r="F1569" s="54">
        <v>3.9999700000000002</v>
      </c>
      <c r="G1569" s="54">
        <v>-113.6</v>
      </c>
      <c r="H1569" s="54">
        <v>-4026.3</v>
      </c>
      <c r="I1569" s="54">
        <v>3.9999700000000002</v>
      </c>
      <c r="K1569" s="54">
        <v>94.971800000000002</v>
      </c>
      <c r="L1569" s="54">
        <v>30.039300000000001</v>
      </c>
      <c r="M1569" s="54">
        <v>5.9861199999999997</v>
      </c>
      <c r="N1569" s="54">
        <v>-2.6069999999999999E-4</v>
      </c>
      <c r="O1569" s="54">
        <v>1393.84</v>
      </c>
    </row>
    <row r="1570" spans="2:15" x14ac:dyDescent="0.2">
      <c r="B1570" s="54">
        <v>130.25</v>
      </c>
      <c r="C1570" s="54">
        <v>1762.36</v>
      </c>
      <c r="D1570" s="54">
        <v>0.53296100000000002</v>
      </c>
      <c r="E1570" s="54">
        <v>20.416499999999999</v>
      </c>
      <c r="F1570" s="54">
        <v>3.9998200000000002</v>
      </c>
      <c r="G1570" s="54">
        <v>-113.6</v>
      </c>
      <c r="H1570" s="54">
        <v>-4028.5</v>
      </c>
      <c r="I1570" s="54">
        <v>3.9998200000000002</v>
      </c>
      <c r="K1570" s="54">
        <v>95.036900000000003</v>
      </c>
      <c r="L1570" s="54">
        <v>30.014600000000002</v>
      </c>
      <c r="M1570" s="54">
        <v>5.9904999999999999</v>
      </c>
      <c r="N1570" s="54">
        <v>2.9891999999999999E-4</v>
      </c>
      <c r="O1570" s="54">
        <v>1394.02</v>
      </c>
    </row>
    <row r="1571" spans="2:15" x14ac:dyDescent="0.2">
      <c r="B1571" s="54">
        <v>130.334</v>
      </c>
      <c r="C1571" s="54">
        <v>1764.4</v>
      </c>
      <c r="D1571" s="54">
        <v>0.53182600000000002</v>
      </c>
      <c r="E1571" s="54">
        <v>20.425599999999999</v>
      </c>
      <c r="F1571" s="54">
        <v>4.0001499999999997</v>
      </c>
      <c r="G1571" s="54">
        <v>-113.6</v>
      </c>
      <c r="H1571" s="54">
        <v>-4030.6099999999997</v>
      </c>
      <c r="I1571" s="54">
        <v>4.0001499999999997</v>
      </c>
      <c r="K1571" s="54">
        <v>94.750299999999996</v>
      </c>
      <c r="L1571" s="54">
        <v>29.990300000000001</v>
      </c>
      <c r="M1571" s="54">
        <v>5.98726</v>
      </c>
      <c r="N1571" s="54">
        <v>0</v>
      </c>
      <c r="O1571" s="54">
        <v>1393.8</v>
      </c>
    </row>
    <row r="1572" spans="2:15" x14ac:dyDescent="0.2">
      <c r="B1572" s="54">
        <v>130.417</v>
      </c>
      <c r="C1572" s="54">
        <v>1765.35</v>
      </c>
      <c r="D1572" s="54">
        <v>0.52477799999999997</v>
      </c>
      <c r="E1572" s="54">
        <v>20.419499999999999</v>
      </c>
      <c r="F1572" s="54">
        <v>3.9995099999999999</v>
      </c>
      <c r="G1572" s="54">
        <v>-113.7</v>
      </c>
      <c r="H1572" s="54">
        <v>-4032.8</v>
      </c>
      <c r="I1572" s="54">
        <v>3.9995099999999999</v>
      </c>
      <c r="K1572" s="54">
        <v>92.219499999999996</v>
      </c>
      <c r="L1572" s="54">
        <v>29.941199999999998</v>
      </c>
      <c r="M1572" s="54">
        <v>5.9867100000000004</v>
      </c>
      <c r="N1572" s="54">
        <v>-2.9255999999999998E-4</v>
      </c>
      <c r="O1572" s="54">
        <v>1393.72</v>
      </c>
    </row>
    <row r="1573" spans="2:15" x14ac:dyDescent="0.2">
      <c r="B1573" s="54">
        <v>130.5</v>
      </c>
      <c r="C1573" s="54">
        <v>1767.74</v>
      </c>
      <c r="D1573" s="54">
        <v>0.509544</v>
      </c>
      <c r="E1573" s="54">
        <v>20.416499999999999</v>
      </c>
      <c r="F1573" s="54">
        <v>4.0002199999999997</v>
      </c>
      <c r="G1573" s="54">
        <v>-113.8</v>
      </c>
      <c r="H1573" s="54">
        <v>-4035</v>
      </c>
      <c r="I1573" s="54">
        <v>4.0002199999999997</v>
      </c>
      <c r="K1573" s="54">
        <v>94.980800000000002</v>
      </c>
      <c r="L1573" s="54">
        <v>29.966100000000001</v>
      </c>
      <c r="M1573" s="54">
        <v>5.98827</v>
      </c>
      <c r="N1573" s="54">
        <v>-1.272E-5</v>
      </c>
      <c r="O1573" s="54">
        <v>1394.37</v>
      </c>
    </row>
    <row r="1574" spans="2:15" x14ac:dyDescent="0.2">
      <c r="B1574" s="54">
        <v>130.584</v>
      </c>
      <c r="C1574" s="54">
        <v>1769.57</v>
      </c>
      <c r="D1574" s="54">
        <v>0.52543799999999996</v>
      </c>
      <c r="E1574" s="54">
        <v>20.416499999999999</v>
      </c>
      <c r="F1574" s="54">
        <v>3.99973</v>
      </c>
      <c r="G1574" s="54">
        <v>-113.9</v>
      </c>
      <c r="H1574" s="54">
        <v>-4037.2</v>
      </c>
      <c r="I1574" s="54">
        <v>3.99973</v>
      </c>
      <c r="K1574" s="54">
        <v>94.918400000000005</v>
      </c>
      <c r="L1574" s="54">
        <v>30.0396</v>
      </c>
      <c r="M1574" s="54">
        <v>5.98759</v>
      </c>
      <c r="N1574" s="54">
        <v>-3.1164000000000002E-4</v>
      </c>
      <c r="O1574" s="54">
        <v>1393.58</v>
      </c>
    </row>
    <row r="1575" spans="2:15" x14ac:dyDescent="0.2">
      <c r="B1575" s="54">
        <v>130.667</v>
      </c>
      <c r="C1575" s="54">
        <v>1772.4</v>
      </c>
      <c r="D1575" s="54">
        <v>0.52283800000000002</v>
      </c>
      <c r="E1575" s="54">
        <v>20.425599999999999</v>
      </c>
      <c r="F1575" s="54">
        <v>3.99966</v>
      </c>
      <c r="G1575" s="54">
        <v>-113.9</v>
      </c>
      <c r="H1575" s="54">
        <v>-4039.31</v>
      </c>
      <c r="I1575" s="54">
        <v>3.99966</v>
      </c>
      <c r="K1575" s="54">
        <v>94.865300000000005</v>
      </c>
      <c r="L1575" s="54">
        <v>30.039300000000001</v>
      </c>
      <c r="M1575" s="54">
        <v>5.9891300000000003</v>
      </c>
      <c r="N1575" s="54">
        <v>-3.1164000000000002E-4</v>
      </c>
      <c r="O1575" s="54">
        <v>1393.76</v>
      </c>
    </row>
    <row r="1576" spans="2:15" x14ac:dyDescent="0.2">
      <c r="B1576" s="54">
        <v>130.75</v>
      </c>
      <c r="C1576" s="54">
        <v>1773.13</v>
      </c>
      <c r="D1576" s="54">
        <v>0.53166800000000003</v>
      </c>
      <c r="E1576" s="54">
        <v>20.4194</v>
      </c>
      <c r="F1576" s="54">
        <v>3.99966</v>
      </c>
      <c r="G1576" s="54">
        <v>-113.944</v>
      </c>
      <c r="H1576" s="54">
        <v>-4041.5</v>
      </c>
      <c r="I1576" s="54">
        <v>3.99966</v>
      </c>
      <c r="K1576" s="54">
        <v>94.566900000000004</v>
      </c>
      <c r="L1576" s="54">
        <v>30.063800000000001</v>
      </c>
      <c r="M1576" s="54">
        <v>5.9874200000000002</v>
      </c>
      <c r="N1576" s="54">
        <v>-6.3699999999999998E-4</v>
      </c>
      <c r="O1576" s="54">
        <v>1393.94</v>
      </c>
    </row>
    <row r="1577" spans="2:15" x14ac:dyDescent="0.2">
      <c r="B1577" s="54">
        <v>130.834</v>
      </c>
      <c r="C1577" s="54">
        <v>1775.07</v>
      </c>
      <c r="D1577" s="54">
        <v>0.53155399999999997</v>
      </c>
      <c r="E1577" s="54">
        <v>20.4175</v>
      </c>
      <c r="F1577" s="54">
        <v>4.0001600000000002</v>
      </c>
      <c r="G1577" s="54">
        <v>-114</v>
      </c>
      <c r="H1577" s="54">
        <v>-4043.7</v>
      </c>
      <c r="I1577" s="54">
        <v>4.0001600000000002</v>
      </c>
      <c r="K1577" s="54">
        <v>94.733000000000004</v>
      </c>
      <c r="L1577" s="54">
        <v>29.965599999999998</v>
      </c>
      <c r="M1577" s="54">
        <v>5.9883300000000004</v>
      </c>
      <c r="N1577" s="54">
        <v>-3.1799999999999998E-4</v>
      </c>
      <c r="O1577" s="54">
        <v>1393.68</v>
      </c>
    </row>
    <row r="1578" spans="2:15" x14ac:dyDescent="0.2">
      <c r="B1578" s="54">
        <v>130.917</v>
      </c>
      <c r="C1578" s="54">
        <v>1777.37</v>
      </c>
      <c r="D1578" s="54">
        <v>0.52272600000000002</v>
      </c>
      <c r="E1578" s="54">
        <v>20.4237</v>
      </c>
      <c r="F1578" s="54">
        <v>3.9996</v>
      </c>
      <c r="G1578" s="54">
        <v>-114</v>
      </c>
      <c r="H1578" s="54">
        <v>-4045.8</v>
      </c>
      <c r="I1578" s="54">
        <v>3.9996</v>
      </c>
      <c r="K1578" s="54">
        <v>94.694800000000001</v>
      </c>
      <c r="L1578" s="54">
        <v>29.965800000000002</v>
      </c>
      <c r="M1578" s="54">
        <v>5.9902499999999996</v>
      </c>
      <c r="N1578" s="54">
        <v>0</v>
      </c>
      <c r="O1578" s="54">
        <v>1393.81</v>
      </c>
    </row>
    <row r="1579" spans="2:15" x14ac:dyDescent="0.2">
      <c r="B1579" s="54">
        <v>131</v>
      </c>
      <c r="C1579" s="54">
        <v>1778.27</v>
      </c>
      <c r="D1579" s="54">
        <v>0.50866199999999995</v>
      </c>
      <c r="E1579" s="54">
        <v>20.425599999999999</v>
      </c>
      <c r="F1579" s="54">
        <v>4.0000200000000001</v>
      </c>
      <c r="G1579" s="54">
        <v>-114</v>
      </c>
      <c r="H1579" s="54">
        <v>-4048</v>
      </c>
      <c r="I1579" s="54">
        <v>4.0000200000000001</v>
      </c>
      <c r="K1579" s="54">
        <v>94.965500000000006</v>
      </c>
      <c r="L1579" s="54">
        <v>30.0395</v>
      </c>
      <c r="M1579" s="54">
        <v>5.98949</v>
      </c>
      <c r="N1579" s="54">
        <v>-5.85669E-13</v>
      </c>
      <c r="O1579" s="54">
        <v>1393.78</v>
      </c>
    </row>
    <row r="1580" spans="2:15" x14ac:dyDescent="0.2">
      <c r="B1580" s="54">
        <v>131.084</v>
      </c>
      <c r="C1580" s="54">
        <v>1780.63</v>
      </c>
      <c r="D1580" s="54">
        <v>0.53690499999999997</v>
      </c>
      <c r="E1580" s="54">
        <v>20.4194</v>
      </c>
      <c r="F1580" s="54">
        <v>3.9994899999999998</v>
      </c>
      <c r="G1580" s="54">
        <v>-114.1</v>
      </c>
      <c r="H1580" s="54">
        <v>-4050.2</v>
      </c>
      <c r="I1580" s="54">
        <v>3.9994899999999998</v>
      </c>
      <c r="K1580" s="54">
        <v>94.897900000000007</v>
      </c>
      <c r="L1580" s="54">
        <v>29.990300000000001</v>
      </c>
      <c r="M1580" s="54">
        <v>5.9833400000000001</v>
      </c>
      <c r="N1580" s="54">
        <v>0</v>
      </c>
      <c r="O1580" s="54">
        <v>1393.88</v>
      </c>
    </row>
    <row r="1581" spans="2:15" x14ac:dyDescent="0.2">
      <c r="B1581" s="54">
        <v>131.167</v>
      </c>
      <c r="C1581" s="54">
        <v>1782.8</v>
      </c>
      <c r="D1581" s="54">
        <v>0.54680099999999998</v>
      </c>
      <c r="E1581" s="54">
        <v>20.416499999999999</v>
      </c>
      <c r="F1581" s="54">
        <v>4.0000600000000004</v>
      </c>
      <c r="G1581" s="54">
        <v>-114.2</v>
      </c>
      <c r="H1581" s="54">
        <v>-4052.3999999999996</v>
      </c>
      <c r="I1581" s="54">
        <v>4.0000600000000004</v>
      </c>
      <c r="K1581" s="54">
        <v>94.673000000000002</v>
      </c>
      <c r="L1581" s="54">
        <v>29.9663</v>
      </c>
      <c r="M1581" s="54">
        <v>5.9842399999999998</v>
      </c>
      <c r="N1581" s="54">
        <v>-3.1799999999999998E-4</v>
      </c>
      <c r="O1581" s="54">
        <v>1393.81</v>
      </c>
    </row>
    <row r="1582" spans="2:15" x14ac:dyDescent="0.2">
      <c r="B1582" s="54">
        <v>131.25</v>
      </c>
      <c r="C1582" s="54">
        <v>1783.75</v>
      </c>
      <c r="D1582" s="54">
        <v>0.54327700000000001</v>
      </c>
      <c r="E1582" s="54">
        <v>20.416499999999999</v>
      </c>
      <c r="F1582" s="54">
        <v>3.99952</v>
      </c>
      <c r="G1582" s="54">
        <v>-114.3</v>
      </c>
      <c r="H1582" s="54">
        <v>-4054.6099999999997</v>
      </c>
      <c r="I1582" s="54">
        <v>3.99952</v>
      </c>
      <c r="K1582" s="54">
        <v>92.208799999999997</v>
      </c>
      <c r="L1582" s="54">
        <v>30.014500000000002</v>
      </c>
      <c r="M1582" s="54">
        <v>5.9898299999999995</v>
      </c>
      <c r="N1582" s="54">
        <v>2.9255999999999998E-4</v>
      </c>
      <c r="O1582" s="54">
        <v>1394.26</v>
      </c>
    </row>
    <row r="1583" spans="2:15" x14ac:dyDescent="0.2">
      <c r="B1583" s="54">
        <v>131.334</v>
      </c>
      <c r="C1583" s="54">
        <v>1785.73</v>
      </c>
      <c r="D1583" s="54">
        <v>0.536408</v>
      </c>
      <c r="E1583" s="54">
        <v>20.415500000000002</v>
      </c>
      <c r="F1583" s="54">
        <v>4.0003000000000002</v>
      </c>
      <c r="G1583" s="54">
        <v>-114.3</v>
      </c>
      <c r="H1583" s="54">
        <v>-4056.8</v>
      </c>
      <c r="I1583" s="54">
        <v>4.0003000000000002</v>
      </c>
      <c r="K1583" s="54">
        <v>94.798199999999994</v>
      </c>
      <c r="L1583" s="54">
        <v>29.965800000000002</v>
      </c>
      <c r="M1583" s="54">
        <v>5.9896500000000001</v>
      </c>
      <c r="N1583" s="54">
        <v>-1.272E-5</v>
      </c>
      <c r="O1583" s="54">
        <v>1393.88</v>
      </c>
    </row>
    <row r="1584" spans="2:15" x14ac:dyDescent="0.2">
      <c r="B1584" s="54">
        <v>131.417</v>
      </c>
      <c r="C1584" s="54">
        <v>1786.97</v>
      </c>
      <c r="D1584" s="54">
        <v>0.53993199999999997</v>
      </c>
      <c r="E1584" s="54">
        <v>20.409300000000002</v>
      </c>
      <c r="F1584" s="54">
        <v>3.9996299999999998</v>
      </c>
      <c r="G1584" s="54">
        <v>-114.4</v>
      </c>
      <c r="H1584" s="54">
        <v>-4059</v>
      </c>
      <c r="I1584" s="54">
        <v>3.9996299999999998</v>
      </c>
      <c r="K1584" s="54">
        <v>95.195999999999998</v>
      </c>
      <c r="L1584" s="54">
        <v>29.990300000000001</v>
      </c>
      <c r="M1584" s="54">
        <v>5.9850399999999997</v>
      </c>
      <c r="N1584" s="54">
        <v>-3.1799999999999998E-4</v>
      </c>
      <c r="O1584" s="54">
        <v>1394.41</v>
      </c>
    </row>
    <row r="1585" spans="2:15" x14ac:dyDescent="0.2">
      <c r="B1585" s="54">
        <v>131.5</v>
      </c>
      <c r="C1585" s="54">
        <v>1789.53</v>
      </c>
      <c r="D1585" s="54">
        <v>0.54188800000000004</v>
      </c>
      <c r="E1585" s="54">
        <v>20.4175</v>
      </c>
      <c r="F1585" s="54">
        <v>3.9997400000000001</v>
      </c>
      <c r="G1585" s="54">
        <v>-114.5</v>
      </c>
      <c r="H1585" s="54">
        <v>-4061.2</v>
      </c>
      <c r="I1585" s="54">
        <v>3.9997400000000001</v>
      </c>
      <c r="K1585" s="54">
        <v>95.152299999999997</v>
      </c>
      <c r="L1585" s="54">
        <v>30.0396</v>
      </c>
      <c r="M1585" s="54">
        <v>5.9852499999999997</v>
      </c>
      <c r="N1585" s="54">
        <v>-2.332E-4</v>
      </c>
      <c r="O1585" s="54">
        <v>1393.66</v>
      </c>
    </row>
    <row r="1586" spans="2:15" x14ac:dyDescent="0.2">
      <c r="B1586" s="54">
        <v>131.584</v>
      </c>
      <c r="C1586" s="54">
        <v>1792.58</v>
      </c>
      <c r="D1586" s="54">
        <v>0.54364900000000005</v>
      </c>
      <c r="E1586" s="54">
        <v>20.4237</v>
      </c>
      <c r="F1586" s="54">
        <v>3.9998899999999997</v>
      </c>
      <c r="G1586" s="54">
        <v>-114.6</v>
      </c>
      <c r="H1586" s="54">
        <v>-4063.3999999999996</v>
      </c>
      <c r="I1586" s="54">
        <v>3.9998899999999997</v>
      </c>
      <c r="K1586" s="54">
        <v>94.772599999999997</v>
      </c>
      <c r="L1586" s="54">
        <v>30.015000000000001</v>
      </c>
      <c r="M1586" s="54">
        <v>5.9866900000000003</v>
      </c>
      <c r="N1586" s="54">
        <v>-3.1799999999999998E-4</v>
      </c>
      <c r="O1586" s="54">
        <v>1393.61</v>
      </c>
    </row>
    <row r="1587" spans="2:15" x14ac:dyDescent="0.2">
      <c r="B1587" s="54">
        <v>131.667</v>
      </c>
      <c r="C1587" s="54">
        <v>1793.18</v>
      </c>
      <c r="D1587" s="54">
        <v>0.54308599999999996</v>
      </c>
      <c r="E1587" s="54">
        <v>20.416499999999999</v>
      </c>
      <c r="F1587" s="54">
        <v>4.0003900000000003</v>
      </c>
      <c r="G1587" s="54">
        <v>-114.6</v>
      </c>
      <c r="H1587" s="54">
        <v>-4065.6099999999997</v>
      </c>
      <c r="I1587" s="54">
        <v>4.0003900000000003</v>
      </c>
      <c r="K1587" s="54">
        <v>94.857200000000006</v>
      </c>
      <c r="L1587" s="54">
        <v>29.990600000000001</v>
      </c>
      <c r="M1587" s="54">
        <v>5.9874900000000002</v>
      </c>
      <c r="N1587" s="54">
        <v>-4.4520000000000001E-5</v>
      </c>
      <c r="O1587" s="54">
        <v>1394.33</v>
      </c>
    </row>
    <row r="1588" spans="2:15" x14ac:dyDescent="0.2">
      <c r="B1588" s="54">
        <v>131.75</v>
      </c>
      <c r="C1588" s="54">
        <v>1795.47</v>
      </c>
      <c r="D1588" s="54">
        <v>0.53425599999999995</v>
      </c>
      <c r="E1588" s="54">
        <v>20.416499999999999</v>
      </c>
      <c r="F1588" s="54">
        <v>3.9997799999999999</v>
      </c>
      <c r="G1588" s="54">
        <v>-114.7</v>
      </c>
      <c r="H1588" s="54">
        <v>-4067.81</v>
      </c>
      <c r="I1588" s="54">
        <v>3.9997799999999999</v>
      </c>
      <c r="K1588" s="54">
        <v>94.637500000000003</v>
      </c>
      <c r="L1588" s="54">
        <v>29.990099999999998</v>
      </c>
      <c r="M1588" s="54">
        <v>5.9885000000000002</v>
      </c>
      <c r="N1588" s="54">
        <v>-3.8160000000000001E-5</v>
      </c>
      <c r="O1588" s="54">
        <v>1393.8</v>
      </c>
    </row>
    <row r="1589" spans="2:15" x14ac:dyDescent="0.2">
      <c r="B1589" s="54">
        <v>131.834</v>
      </c>
      <c r="C1589" s="54">
        <v>1796.6</v>
      </c>
      <c r="D1589" s="54">
        <v>0.52944999999999998</v>
      </c>
      <c r="E1589" s="54">
        <v>20.4175</v>
      </c>
      <c r="F1589" s="54">
        <v>4.0001100000000003</v>
      </c>
      <c r="G1589" s="54">
        <v>-114.8</v>
      </c>
      <c r="H1589" s="54">
        <v>-4070.1</v>
      </c>
      <c r="I1589" s="54">
        <v>4.0001100000000003</v>
      </c>
      <c r="K1589" s="54">
        <v>98.746799999999993</v>
      </c>
      <c r="L1589" s="54">
        <v>29.990400000000001</v>
      </c>
      <c r="M1589" s="54">
        <v>5.98881</v>
      </c>
      <c r="N1589" s="54">
        <v>-3.1799999999999998E-4</v>
      </c>
      <c r="O1589" s="54">
        <v>1394.11</v>
      </c>
    </row>
    <row r="1590" spans="2:15" x14ac:dyDescent="0.2">
      <c r="B1590" s="54">
        <v>131.917</v>
      </c>
      <c r="C1590" s="54">
        <v>1799.16</v>
      </c>
      <c r="D1590" s="54">
        <v>0.543574</v>
      </c>
      <c r="E1590" s="54">
        <v>20.4237</v>
      </c>
      <c r="F1590" s="54">
        <v>4.0000600000000004</v>
      </c>
      <c r="G1590" s="54">
        <v>-114.9</v>
      </c>
      <c r="H1590" s="54">
        <v>-4072.3</v>
      </c>
      <c r="I1590" s="54">
        <v>4.0000600000000004</v>
      </c>
      <c r="K1590" s="54">
        <v>94.901899999999998</v>
      </c>
      <c r="L1590" s="54">
        <v>30.0395</v>
      </c>
      <c r="M1590" s="54">
        <v>5.9857800000000001</v>
      </c>
      <c r="N1590" s="54">
        <v>3.5628E-4</v>
      </c>
      <c r="O1590" s="54">
        <v>1394.68</v>
      </c>
    </row>
    <row r="1591" spans="2:15" x14ac:dyDescent="0.2">
      <c r="B1591" s="54">
        <v>132</v>
      </c>
      <c r="C1591" s="54">
        <v>1800.6</v>
      </c>
      <c r="D1591" s="54">
        <v>0.54420299999999999</v>
      </c>
      <c r="E1591" s="54">
        <v>20.425599999999999</v>
      </c>
      <c r="F1591" s="54">
        <v>4.0002700000000004</v>
      </c>
      <c r="G1591" s="54">
        <v>-114.9</v>
      </c>
      <c r="H1591" s="54">
        <v>-4074.5099999999998</v>
      </c>
      <c r="I1591" s="54">
        <v>4.0002700000000004</v>
      </c>
      <c r="K1591" s="54">
        <v>94.672600000000003</v>
      </c>
      <c r="L1591" s="54">
        <v>29.990300000000001</v>
      </c>
      <c r="M1591" s="54">
        <v>5.98658</v>
      </c>
      <c r="N1591" s="54">
        <v>-3.1799999999999998E-4</v>
      </c>
      <c r="O1591" s="54">
        <v>1394.36</v>
      </c>
    </row>
    <row r="1592" spans="2:15" x14ac:dyDescent="0.2">
      <c r="B1592" s="54">
        <v>132.084</v>
      </c>
      <c r="C1592" s="54">
        <v>1802</v>
      </c>
      <c r="D1592" s="54">
        <v>0.54244099999999995</v>
      </c>
      <c r="E1592" s="54">
        <v>20.419499999999999</v>
      </c>
      <c r="F1592" s="54">
        <v>3.9995099999999999</v>
      </c>
      <c r="G1592" s="54">
        <v>-115</v>
      </c>
      <c r="H1592" s="54">
        <v>-4076.7</v>
      </c>
      <c r="I1592" s="54">
        <v>3.9995099999999999</v>
      </c>
      <c r="K1592" s="54">
        <v>92.193600000000004</v>
      </c>
      <c r="L1592" s="54">
        <v>29.965599999999998</v>
      </c>
      <c r="M1592" s="54">
        <v>5.9906699999999997</v>
      </c>
      <c r="N1592" s="54">
        <v>-6.0510000000000002E-4</v>
      </c>
      <c r="O1592" s="54">
        <v>1394.52</v>
      </c>
    </row>
    <row r="1593" spans="2:15" x14ac:dyDescent="0.2">
      <c r="B1593" s="54">
        <v>132.167</v>
      </c>
      <c r="C1593" s="54">
        <v>1804.72</v>
      </c>
      <c r="D1593" s="54">
        <v>0.54103900000000005</v>
      </c>
      <c r="E1593" s="54">
        <v>20.425599999999999</v>
      </c>
      <c r="F1593" s="54">
        <v>4</v>
      </c>
      <c r="G1593" s="54">
        <v>-115</v>
      </c>
      <c r="H1593" s="54">
        <v>-4079</v>
      </c>
      <c r="I1593" s="54">
        <v>4</v>
      </c>
      <c r="K1593" s="54">
        <v>94.672399999999996</v>
      </c>
      <c r="L1593" s="54">
        <v>29.990400000000001</v>
      </c>
      <c r="M1593" s="54">
        <v>5.98888</v>
      </c>
      <c r="N1593" s="54">
        <v>0</v>
      </c>
      <c r="O1593" s="54">
        <v>1394.84</v>
      </c>
    </row>
    <row r="1594" spans="2:15" x14ac:dyDescent="0.2">
      <c r="B1594" s="54">
        <v>132.25</v>
      </c>
      <c r="C1594" s="54">
        <v>1806.27</v>
      </c>
      <c r="D1594" s="54">
        <v>0.53751499999999997</v>
      </c>
      <c r="E1594" s="54">
        <v>20.419499999999999</v>
      </c>
      <c r="F1594" s="54">
        <v>3.9996999999999998</v>
      </c>
      <c r="G1594" s="54">
        <v>-115.1</v>
      </c>
      <c r="H1594" s="54">
        <v>-4081.1099999999997</v>
      </c>
      <c r="I1594" s="54">
        <v>3.9996999999999998</v>
      </c>
      <c r="K1594" s="54">
        <v>94.366500000000002</v>
      </c>
      <c r="L1594" s="54">
        <v>29.966100000000001</v>
      </c>
      <c r="M1594" s="54">
        <v>5.98407</v>
      </c>
      <c r="N1594" s="54">
        <v>2.6711999999999998E-4</v>
      </c>
      <c r="O1594" s="54">
        <v>1394.03</v>
      </c>
    </row>
    <row r="1595" spans="2:15" x14ac:dyDescent="0.2">
      <c r="B1595" s="54">
        <v>132.334</v>
      </c>
      <c r="C1595" s="54">
        <v>1807.58</v>
      </c>
      <c r="D1595" s="54">
        <v>0.53437699999999999</v>
      </c>
      <c r="E1595" s="54">
        <v>20.415500000000002</v>
      </c>
      <c r="F1595" s="54">
        <v>3.9998300000000002</v>
      </c>
      <c r="G1595" s="54">
        <v>-115.2</v>
      </c>
      <c r="H1595" s="54">
        <v>-4083.3999999999996</v>
      </c>
      <c r="I1595" s="54">
        <v>3.9998300000000002</v>
      </c>
      <c r="K1595" s="54">
        <v>94.903099999999995</v>
      </c>
      <c r="L1595" s="54">
        <v>30.014800000000001</v>
      </c>
      <c r="M1595" s="54">
        <v>5.9845199999999998</v>
      </c>
      <c r="N1595" s="54">
        <v>-3.1799999999999998E-4</v>
      </c>
      <c r="O1595" s="54">
        <v>1394.26</v>
      </c>
    </row>
    <row r="1596" spans="2:15" x14ac:dyDescent="0.2">
      <c r="B1596" s="54">
        <v>132.417</v>
      </c>
      <c r="C1596" s="54">
        <v>1808.99</v>
      </c>
      <c r="D1596" s="54">
        <v>0.543188</v>
      </c>
      <c r="E1596" s="54">
        <v>20.409300000000002</v>
      </c>
      <c r="F1596" s="54">
        <v>3.9999199999999999</v>
      </c>
      <c r="G1596" s="54">
        <v>-115.3</v>
      </c>
      <c r="H1596" s="54">
        <v>-4085.6</v>
      </c>
      <c r="I1596" s="54">
        <v>3.9999199999999999</v>
      </c>
      <c r="K1596" s="54">
        <v>94.768500000000003</v>
      </c>
      <c r="L1596" s="54">
        <v>30.014800000000001</v>
      </c>
      <c r="M1596" s="54">
        <v>5.9890100000000004</v>
      </c>
      <c r="N1596" s="54">
        <v>-2.9891999999999999E-4</v>
      </c>
      <c r="O1596" s="54">
        <v>1393.98</v>
      </c>
    </row>
    <row r="1597" spans="2:15" x14ac:dyDescent="0.2">
      <c r="B1597" s="54">
        <v>132.5</v>
      </c>
      <c r="C1597" s="54">
        <v>1811.16</v>
      </c>
      <c r="D1597" s="54">
        <v>0.54680700000000004</v>
      </c>
      <c r="E1597" s="54">
        <v>20.416499999999999</v>
      </c>
      <c r="F1597" s="54">
        <v>3.99979</v>
      </c>
      <c r="G1597" s="54">
        <v>-115.3</v>
      </c>
      <c r="H1597" s="54">
        <v>-4087.8</v>
      </c>
      <c r="I1597" s="54">
        <v>3.99979</v>
      </c>
      <c r="K1597" s="54">
        <v>94.764399999999995</v>
      </c>
      <c r="L1597" s="54">
        <v>30.0151</v>
      </c>
      <c r="M1597" s="54">
        <v>5.9888599999999999</v>
      </c>
      <c r="N1597" s="54">
        <v>0</v>
      </c>
      <c r="O1597" s="54">
        <v>1393.46</v>
      </c>
    </row>
    <row r="1598" spans="2:15" x14ac:dyDescent="0.2">
      <c r="B1598" s="54">
        <v>132.584</v>
      </c>
      <c r="C1598" s="54">
        <v>1813.6</v>
      </c>
      <c r="D1598" s="54">
        <v>0.54327599999999998</v>
      </c>
      <c r="E1598" s="54">
        <v>20.416499999999999</v>
      </c>
      <c r="F1598" s="54">
        <v>3.99979</v>
      </c>
      <c r="G1598" s="54">
        <v>-115.4</v>
      </c>
      <c r="H1598" s="54">
        <v>-4090.09</v>
      </c>
      <c r="I1598" s="54">
        <v>3.99979</v>
      </c>
      <c r="K1598" s="54">
        <v>95.0154</v>
      </c>
      <c r="L1598" s="54">
        <v>29.940899999999999</v>
      </c>
      <c r="M1598" s="54">
        <v>5.9870200000000002</v>
      </c>
      <c r="N1598" s="54">
        <v>3.8219999999999997E-5</v>
      </c>
      <c r="O1598" s="54">
        <v>1394.09</v>
      </c>
    </row>
    <row r="1599" spans="2:15" x14ac:dyDescent="0.2">
      <c r="B1599" s="54">
        <v>132.667</v>
      </c>
      <c r="C1599" s="54">
        <v>1815.06</v>
      </c>
      <c r="D1599" s="54">
        <v>0.54160299999999995</v>
      </c>
      <c r="E1599" s="54">
        <v>20.416499999999999</v>
      </c>
      <c r="F1599" s="54">
        <v>4.0001600000000002</v>
      </c>
      <c r="G1599" s="54">
        <v>-115.5</v>
      </c>
      <c r="H1599" s="54">
        <v>-4092.3</v>
      </c>
      <c r="I1599" s="54">
        <v>4.0001600000000002</v>
      </c>
      <c r="K1599" s="54">
        <v>94.909000000000006</v>
      </c>
      <c r="L1599" s="54">
        <v>29.941199999999998</v>
      </c>
      <c r="M1599" s="54">
        <v>5.9872899999999998</v>
      </c>
      <c r="N1599" s="54">
        <v>-1.272E-5</v>
      </c>
      <c r="O1599" s="54">
        <v>1393.69</v>
      </c>
    </row>
    <row r="1600" spans="2:15" x14ac:dyDescent="0.2">
      <c r="B1600" s="54">
        <v>132.75</v>
      </c>
      <c r="C1600" s="54">
        <v>1817.13</v>
      </c>
      <c r="D1600" s="54">
        <v>0.54160299999999995</v>
      </c>
      <c r="E1600" s="54">
        <v>20.416499999999999</v>
      </c>
      <c r="F1600" s="54">
        <v>3.9992100000000002</v>
      </c>
      <c r="G1600" s="54">
        <v>-115.5</v>
      </c>
      <c r="H1600" s="54">
        <v>-4094.5099999999998</v>
      </c>
      <c r="I1600" s="54">
        <v>3.9992100000000002</v>
      </c>
      <c r="K1600" s="54">
        <v>94.619</v>
      </c>
      <c r="L1600" s="54">
        <v>29.916699999999999</v>
      </c>
      <c r="M1600" s="54">
        <v>5.9901299999999997</v>
      </c>
      <c r="N1600" s="54">
        <v>3.0528E-4</v>
      </c>
      <c r="O1600" s="54">
        <v>1394.45</v>
      </c>
    </row>
    <row r="1601" spans="2:15" x14ac:dyDescent="0.2">
      <c r="B1601" s="54">
        <v>132.834</v>
      </c>
      <c r="C1601" s="54">
        <v>1818.42</v>
      </c>
      <c r="D1601" s="54">
        <v>0.534084</v>
      </c>
      <c r="E1601" s="54">
        <v>20.4175</v>
      </c>
      <c r="F1601" s="54">
        <v>3.9999199999999999</v>
      </c>
      <c r="G1601" s="54">
        <v>-115.5</v>
      </c>
      <c r="H1601" s="54">
        <v>-4096.7</v>
      </c>
      <c r="I1601" s="54">
        <v>3.9999199999999999</v>
      </c>
      <c r="K1601" s="54">
        <v>94.5732</v>
      </c>
      <c r="L1601" s="54">
        <v>29.990300000000001</v>
      </c>
      <c r="M1601" s="54">
        <v>5.9900700000000002</v>
      </c>
      <c r="N1601" s="54">
        <v>3.1164000000000002E-4</v>
      </c>
      <c r="O1601" s="54">
        <v>1394.41</v>
      </c>
    </row>
    <row r="1602" spans="2:15" x14ac:dyDescent="0.2">
      <c r="B1602" s="54">
        <v>132.917</v>
      </c>
      <c r="C1602" s="54">
        <v>1820.6</v>
      </c>
      <c r="D1602" s="54">
        <v>0.54114600000000002</v>
      </c>
      <c r="E1602" s="54">
        <v>20.4237</v>
      </c>
      <c r="F1602" s="54">
        <v>3.9996900000000002</v>
      </c>
      <c r="G1602" s="54">
        <v>-115.6</v>
      </c>
      <c r="H1602" s="54">
        <v>-4099</v>
      </c>
      <c r="I1602" s="54">
        <v>3.9996900000000002</v>
      </c>
      <c r="K1602" s="54">
        <v>92.082800000000006</v>
      </c>
      <c r="L1602" s="54">
        <v>29.965800000000002</v>
      </c>
      <c r="M1602" s="54">
        <v>5.9837699999999998</v>
      </c>
      <c r="N1602" s="54">
        <v>6.3600000000000001E-6</v>
      </c>
      <c r="O1602" s="54">
        <v>1393.84</v>
      </c>
    </row>
    <row r="1603" spans="2:15" x14ac:dyDescent="0.2">
      <c r="B1603" s="54">
        <v>133</v>
      </c>
      <c r="C1603" s="54">
        <v>1821.37</v>
      </c>
      <c r="D1603" s="54">
        <v>0.52396900000000002</v>
      </c>
      <c r="E1603" s="54">
        <v>20.425599999999999</v>
      </c>
      <c r="F1603" s="54">
        <v>4.0001699999999998</v>
      </c>
      <c r="G1603" s="54">
        <v>-115.7</v>
      </c>
      <c r="H1603" s="54">
        <v>-4101.2</v>
      </c>
      <c r="I1603" s="54">
        <v>4.0001699999999998</v>
      </c>
      <c r="K1603" s="54">
        <v>94.948300000000003</v>
      </c>
      <c r="L1603" s="54">
        <v>30.0396</v>
      </c>
      <c r="M1603" s="54">
        <v>5.9856100000000003</v>
      </c>
      <c r="N1603" s="54">
        <v>0</v>
      </c>
      <c r="O1603" s="54">
        <v>1394.42</v>
      </c>
    </row>
    <row r="1604" spans="2:15" x14ac:dyDescent="0.2">
      <c r="B1604" s="54">
        <v>133.084</v>
      </c>
      <c r="C1604" s="54">
        <v>1824.04</v>
      </c>
      <c r="D1604" s="54">
        <v>0.53982699999999995</v>
      </c>
      <c r="E1604" s="54">
        <v>20.419499999999999</v>
      </c>
      <c r="F1604" s="54">
        <v>3.9993699999999999</v>
      </c>
      <c r="G1604" s="54">
        <v>-115.8</v>
      </c>
      <c r="H1604" s="54">
        <v>-4103.3999999999996</v>
      </c>
      <c r="I1604" s="54">
        <v>3.9993699999999999</v>
      </c>
      <c r="K1604" s="54">
        <v>94.967399999999998</v>
      </c>
      <c r="L1604" s="54">
        <v>30.0396</v>
      </c>
      <c r="M1604" s="54">
        <v>5.9889200000000002</v>
      </c>
      <c r="N1604" s="54">
        <v>-3.1799999999999998E-4</v>
      </c>
      <c r="O1604" s="54">
        <v>1393.43</v>
      </c>
    </row>
    <row r="1605" spans="2:15" x14ac:dyDescent="0.2">
      <c r="B1605" s="54">
        <v>133.167</v>
      </c>
      <c r="C1605" s="54">
        <v>1827.4</v>
      </c>
      <c r="D1605" s="54">
        <v>0.53262299999999996</v>
      </c>
      <c r="E1605" s="54">
        <v>20.425599999999999</v>
      </c>
      <c r="F1605" s="54">
        <v>4.0003200000000003</v>
      </c>
      <c r="G1605" s="54">
        <v>-115.8</v>
      </c>
      <c r="H1605" s="54">
        <v>-4105.7</v>
      </c>
      <c r="I1605" s="54">
        <v>4.0003200000000003</v>
      </c>
      <c r="K1605" s="54">
        <v>95.022599999999997</v>
      </c>
      <c r="L1605" s="54">
        <v>29.965800000000002</v>
      </c>
      <c r="M1605" s="54">
        <v>5.9895800000000001</v>
      </c>
      <c r="N1605" s="54">
        <v>-3.1799999999999998E-4</v>
      </c>
      <c r="O1605" s="54">
        <v>1394.09</v>
      </c>
    </row>
    <row r="1606" spans="2:15" x14ac:dyDescent="0.2">
      <c r="B1606" s="54">
        <v>133.25</v>
      </c>
      <c r="C1606" s="54">
        <v>1828.11</v>
      </c>
      <c r="D1606" s="54">
        <v>0.54848399999999997</v>
      </c>
      <c r="E1606" s="54">
        <v>20.419499999999999</v>
      </c>
      <c r="F1606" s="54">
        <v>3.9997400000000001</v>
      </c>
      <c r="G1606" s="54">
        <v>-115.9</v>
      </c>
      <c r="H1606" s="54">
        <v>-4107.8999999999996</v>
      </c>
      <c r="I1606" s="54">
        <v>3.9997400000000001</v>
      </c>
      <c r="K1606" s="54">
        <v>94.746600000000001</v>
      </c>
      <c r="L1606" s="54">
        <v>29.941199999999998</v>
      </c>
      <c r="M1606" s="54">
        <v>5.9852600000000002</v>
      </c>
      <c r="N1606" s="54">
        <v>3.0528E-4</v>
      </c>
      <c r="O1606" s="54">
        <v>1394.59</v>
      </c>
    </row>
    <row r="1607" spans="2:15" x14ac:dyDescent="0.2">
      <c r="B1607" s="54">
        <v>133.334</v>
      </c>
      <c r="C1607" s="54">
        <v>1830.06</v>
      </c>
      <c r="D1607" s="54">
        <v>0.54594699999999996</v>
      </c>
      <c r="E1607" s="54">
        <v>20.4175</v>
      </c>
      <c r="F1607" s="54">
        <v>4.0003900000000003</v>
      </c>
      <c r="G1607" s="54">
        <v>-116</v>
      </c>
      <c r="H1607" s="54">
        <v>-4110.1000000000004</v>
      </c>
      <c r="I1607" s="54">
        <v>4.0003900000000003</v>
      </c>
      <c r="K1607" s="54">
        <v>94.861000000000004</v>
      </c>
      <c r="L1607" s="54">
        <v>30.014800000000001</v>
      </c>
      <c r="M1607" s="54">
        <v>5.9863999999999997</v>
      </c>
      <c r="N1607" s="54">
        <v>-3.1164000000000002E-4</v>
      </c>
      <c r="O1607" s="54">
        <v>1394.26</v>
      </c>
    </row>
    <row r="1608" spans="2:15" x14ac:dyDescent="0.2">
      <c r="B1608" s="54">
        <v>133.417</v>
      </c>
      <c r="C1608" s="54">
        <v>1831.81</v>
      </c>
      <c r="D1608" s="54">
        <v>0.53713699999999998</v>
      </c>
      <c r="E1608" s="54">
        <v>20.4237</v>
      </c>
      <c r="F1608" s="54">
        <v>3.99973</v>
      </c>
      <c r="G1608" s="54">
        <v>-116</v>
      </c>
      <c r="H1608" s="54">
        <v>-4112.3099999999995</v>
      </c>
      <c r="I1608" s="54">
        <v>3.99973</v>
      </c>
      <c r="K1608" s="54">
        <v>95.093100000000007</v>
      </c>
      <c r="L1608" s="54">
        <v>29.941199999999998</v>
      </c>
      <c r="M1608" s="54">
        <v>5.9894699999999998</v>
      </c>
      <c r="N1608" s="54">
        <v>5.9880000000000003E-4</v>
      </c>
      <c r="O1608" s="54">
        <v>1393.43</v>
      </c>
    </row>
    <row r="1609" spans="2:15" x14ac:dyDescent="0.2">
      <c r="B1609" s="54">
        <v>133.5</v>
      </c>
      <c r="C1609" s="54">
        <v>1833.52</v>
      </c>
      <c r="D1609" s="54">
        <v>0.52219099999999996</v>
      </c>
      <c r="E1609" s="54">
        <v>20.425599999999999</v>
      </c>
      <c r="F1609" s="54">
        <v>4.00021</v>
      </c>
      <c r="G1609" s="54">
        <v>-116</v>
      </c>
      <c r="H1609" s="54">
        <v>-4114.6000000000004</v>
      </c>
      <c r="I1609" s="54">
        <v>4.00021</v>
      </c>
      <c r="K1609" s="54">
        <v>95.046599999999998</v>
      </c>
      <c r="L1609" s="54">
        <v>30.0396</v>
      </c>
      <c r="M1609" s="54">
        <v>5.9887300000000003</v>
      </c>
      <c r="N1609" s="54">
        <v>-1.272E-5</v>
      </c>
      <c r="O1609" s="54">
        <v>1393.87</v>
      </c>
    </row>
    <row r="1610" spans="2:15" x14ac:dyDescent="0.2">
      <c r="B1610" s="54">
        <v>133.584</v>
      </c>
      <c r="C1610" s="54">
        <v>1835</v>
      </c>
      <c r="D1610" s="54">
        <v>0.54514300000000004</v>
      </c>
      <c r="E1610" s="54">
        <v>20.419499999999999</v>
      </c>
      <c r="F1610" s="54">
        <v>3.9999199999999999</v>
      </c>
      <c r="G1610" s="54">
        <v>-116.1</v>
      </c>
      <c r="H1610" s="54">
        <v>-4116.8</v>
      </c>
      <c r="I1610" s="54">
        <v>3.9999199999999999</v>
      </c>
      <c r="K1610" s="54">
        <v>94.9041</v>
      </c>
      <c r="L1610" s="54">
        <v>30.015000000000001</v>
      </c>
      <c r="M1610" s="54">
        <v>5.9833699999999999</v>
      </c>
      <c r="N1610" s="54">
        <v>-4.4520000000000001E-5</v>
      </c>
      <c r="O1610" s="54">
        <v>1394.05</v>
      </c>
    </row>
    <row r="1611" spans="2:15" x14ac:dyDescent="0.2">
      <c r="B1611" s="54">
        <v>133.667</v>
      </c>
      <c r="C1611" s="54">
        <v>1837.5</v>
      </c>
      <c r="D1611" s="54">
        <v>0.55024600000000001</v>
      </c>
      <c r="E1611" s="54">
        <v>20.425599999999999</v>
      </c>
      <c r="F1611" s="54">
        <v>4.0003099999999998</v>
      </c>
      <c r="G1611" s="54">
        <v>-116.2</v>
      </c>
      <c r="H1611" s="54">
        <v>-4119</v>
      </c>
      <c r="I1611" s="54">
        <v>4.0003099999999998</v>
      </c>
      <c r="K1611" s="54">
        <v>94.882800000000003</v>
      </c>
      <c r="L1611" s="54">
        <v>30.0151</v>
      </c>
      <c r="M1611" s="54">
        <v>5.9836999999999998</v>
      </c>
      <c r="N1611" s="54">
        <v>0</v>
      </c>
      <c r="O1611" s="54">
        <v>1394.13</v>
      </c>
    </row>
    <row r="1612" spans="2:15" x14ac:dyDescent="0.2">
      <c r="B1612" s="54">
        <v>133.75</v>
      </c>
      <c r="C1612" s="54">
        <v>1838.82</v>
      </c>
      <c r="D1612" s="54">
        <v>0.55024600000000001</v>
      </c>
      <c r="E1612" s="54">
        <v>20.419499999999999</v>
      </c>
      <c r="F1612" s="54">
        <v>3.9997400000000001</v>
      </c>
      <c r="G1612" s="54">
        <v>-116.3</v>
      </c>
      <c r="H1612" s="54">
        <v>-4121.3</v>
      </c>
      <c r="I1612" s="54">
        <v>3.9997400000000001</v>
      </c>
      <c r="K1612" s="54">
        <v>94.801699999999997</v>
      </c>
      <c r="L1612" s="54">
        <v>30.014600000000002</v>
      </c>
      <c r="M1612" s="54">
        <v>5.9893099999999997</v>
      </c>
      <c r="N1612" s="54">
        <v>0</v>
      </c>
      <c r="O1612" s="54">
        <v>1394.01</v>
      </c>
    </row>
    <row r="1613" spans="2:15" x14ac:dyDescent="0.2">
      <c r="B1613" s="54">
        <v>133.834</v>
      </c>
      <c r="C1613" s="54">
        <v>1840.75</v>
      </c>
      <c r="D1613" s="54">
        <v>0.55080899999999999</v>
      </c>
      <c r="E1613" s="54">
        <v>20.415500000000002</v>
      </c>
      <c r="F1613" s="54">
        <v>4.0002800000000001</v>
      </c>
      <c r="G1613" s="54">
        <v>-116.3</v>
      </c>
      <c r="H1613" s="54">
        <v>-4123.5</v>
      </c>
      <c r="I1613" s="54">
        <v>4.0002800000000001</v>
      </c>
      <c r="K1613" s="54">
        <v>94.708299999999994</v>
      </c>
      <c r="L1613" s="54">
        <v>29.965800000000002</v>
      </c>
      <c r="M1613" s="54">
        <v>5.9882999999999997</v>
      </c>
      <c r="N1613" s="54">
        <v>-3.5628E-4</v>
      </c>
      <c r="O1613" s="54">
        <v>1393.85</v>
      </c>
    </row>
    <row r="1614" spans="2:15" x14ac:dyDescent="0.2">
      <c r="B1614" s="54">
        <v>133.917</v>
      </c>
      <c r="C1614" s="54">
        <v>1842.17</v>
      </c>
      <c r="D1614" s="54">
        <v>0.55434000000000005</v>
      </c>
      <c r="E1614" s="54">
        <v>20.409300000000002</v>
      </c>
      <c r="F1614" s="54">
        <v>3.99987</v>
      </c>
      <c r="G1614" s="54">
        <v>-116.4</v>
      </c>
      <c r="H1614" s="54">
        <v>-4125.8099999999995</v>
      </c>
      <c r="I1614" s="54">
        <v>3.99987</v>
      </c>
      <c r="K1614" s="54">
        <v>95.008499999999998</v>
      </c>
      <c r="L1614" s="54">
        <v>29.965800000000002</v>
      </c>
      <c r="M1614" s="54">
        <v>5.9868800000000002</v>
      </c>
      <c r="N1614" s="54">
        <v>-2.7984E-4</v>
      </c>
      <c r="O1614" s="54">
        <v>1393.57</v>
      </c>
    </row>
    <row r="1615" spans="2:15" x14ac:dyDescent="0.2">
      <c r="B1615" s="54">
        <v>134</v>
      </c>
      <c r="C1615" s="54">
        <v>1844.2</v>
      </c>
      <c r="D1615" s="54">
        <v>0.55488000000000004</v>
      </c>
      <c r="E1615" s="54">
        <v>20.4175</v>
      </c>
      <c r="F1615" s="54">
        <v>4.0006199999999996</v>
      </c>
      <c r="G1615" s="54">
        <v>-116.5</v>
      </c>
      <c r="H1615" s="54">
        <v>-4128.1000000000004</v>
      </c>
      <c r="I1615" s="54">
        <v>4.0006199999999996</v>
      </c>
      <c r="K1615" s="54">
        <v>94.825999999999993</v>
      </c>
      <c r="L1615" s="54">
        <v>30.039300000000001</v>
      </c>
      <c r="M1615" s="54">
        <v>5.9870700000000001</v>
      </c>
      <c r="N1615" s="54">
        <v>-2.8620000000000002E-4</v>
      </c>
      <c r="O1615" s="54">
        <v>1394.65</v>
      </c>
    </row>
    <row r="1616" spans="2:15" x14ac:dyDescent="0.2">
      <c r="B1616" s="54">
        <v>134.084</v>
      </c>
      <c r="C1616" s="54">
        <v>1847.2</v>
      </c>
      <c r="D1616" s="54">
        <v>0.54783199999999999</v>
      </c>
      <c r="E1616" s="54">
        <v>20.4237</v>
      </c>
      <c r="F1616" s="54">
        <v>4.0000900000000001</v>
      </c>
      <c r="G1616" s="54">
        <v>-116.5</v>
      </c>
      <c r="H1616" s="54">
        <v>-4130.3999999999996</v>
      </c>
      <c r="I1616" s="54">
        <v>4.0000900000000001</v>
      </c>
      <c r="K1616" s="54">
        <v>94.910899999999998</v>
      </c>
      <c r="L1616" s="54">
        <v>29.990400000000001</v>
      </c>
      <c r="M1616" s="54">
        <v>5.9901900000000001</v>
      </c>
      <c r="N1616" s="54">
        <v>0</v>
      </c>
      <c r="O1616" s="54">
        <v>1394.09</v>
      </c>
    </row>
    <row r="1617" spans="2:15" x14ac:dyDescent="0.2">
      <c r="B1617" s="54">
        <v>134.167</v>
      </c>
      <c r="C1617" s="54">
        <v>1847.88</v>
      </c>
      <c r="D1617" s="54">
        <v>0.53579100000000002</v>
      </c>
      <c r="E1617" s="54">
        <v>20.424600000000002</v>
      </c>
      <c r="F1617" s="54">
        <v>4.0003599999999997</v>
      </c>
      <c r="G1617" s="54">
        <v>-116.5</v>
      </c>
      <c r="H1617" s="54">
        <v>-4132.6899999999996</v>
      </c>
      <c r="I1617" s="54">
        <v>4.0003599999999997</v>
      </c>
      <c r="K1617" s="54">
        <v>95.001499999999993</v>
      </c>
      <c r="L1617" s="54">
        <v>30.015000000000001</v>
      </c>
      <c r="M1617" s="54">
        <v>5.9895100000000001</v>
      </c>
      <c r="N1617" s="54">
        <v>-2.544E-4</v>
      </c>
      <c r="O1617" s="54">
        <v>1393.23</v>
      </c>
    </row>
    <row r="1618" spans="2:15" x14ac:dyDescent="0.2">
      <c r="B1618" s="54">
        <v>134.25</v>
      </c>
      <c r="C1618" s="54">
        <v>1850.08</v>
      </c>
      <c r="D1618" s="54">
        <v>0.55340800000000001</v>
      </c>
      <c r="E1618" s="54">
        <v>20.412299999999998</v>
      </c>
      <c r="F1618" s="54">
        <v>3.9999899999999999</v>
      </c>
      <c r="G1618" s="54">
        <v>-116.6</v>
      </c>
      <c r="H1618" s="54">
        <v>-4134.91</v>
      </c>
      <c r="I1618" s="54">
        <v>3.9999899999999999</v>
      </c>
      <c r="K1618" s="54">
        <v>92.202399999999997</v>
      </c>
      <c r="L1618" s="54">
        <v>30.063800000000001</v>
      </c>
      <c r="M1618" s="54">
        <v>5.9842500000000003</v>
      </c>
      <c r="N1618" s="54">
        <v>-3.1799999999999998E-4</v>
      </c>
      <c r="O1618" s="54">
        <v>1393.87</v>
      </c>
    </row>
    <row r="1619" spans="2:15" x14ac:dyDescent="0.2">
      <c r="B1619" s="54">
        <v>134.334</v>
      </c>
      <c r="C1619" s="54">
        <v>1852.35</v>
      </c>
      <c r="D1619" s="54">
        <v>0.55515700000000001</v>
      </c>
      <c r="E1619" s="54">
        <v>20.4084</v>
      </c>
      <c r="F1619" s="54">
        <v>4.0001300000000004</v>
      </c>
      <c r="G1619" s="54">
        <v>-116.7</v>
      </c>
      <c r="H1619" s="54">
        <v>-4137.2</v>
      </c>
      <c r="I1619" s="54">
        <v>4.0001300000000004</v>
      </c>
      <c r="K1619" s="54">
        <v>94.925399999999996</v>
      </c>
      <c r="L1619" s="54">
        <v>29.892199999999999</v>
      </c>
      <c r="M1619" s="54">
        <v>5.9839900000000004</v>
      </c>
      <c r="N1619" s="54">
        <v>-3.1799999999999998E-4</v>
      </c>
      <c r="O1619" s="54">
        <v>1393.38</v>
      </c>
    </row>
    <row r="1620" spans="2:15" x14ac:dyDescent="0.2">
      <c r="B1620" s="54">
        <v>134.417</v>
      </c>
      <c r="C1620" s="54">
        <v>1854.6</v>
      </c>
      <c r="D1620" s="54">
        <v>0.54987200000000003</v>
      </c>
      <c r="E1620" s="54">
        <v>20.4208</v>
      </c>
      <c r="F1620" s="54">
        <v>3.9999599999999997</v>
      </c>
      <c r="G1620" s="54">
        <v>-116.7</v>
      </c>
      <c r="H1620" s="54">
        <v>-4139.5</v>
      </c>
      <c r="I1620" s="54">
        <v>3.9999599999999997</v>
      </c>
      <c r="K1620" s="54">
        <v>94.310400000000001</v>
      </c>
      <c r="L1620" s="54">
        <v>29.989899999999999</v>
      </c>
      <c r="M1620" s="54">
        <v>5.9898600000000002</v>
      </c>
      <c r="N1620" s="54">
        <v>0</v>
      </c>
      <c r="O1620" s="54">
        <v>1394.18</v>
      </c>
    </row>
    <row r="1621" spans="2:15" x14ac:dyDescent="0.2">
      <c r="B1621" s="54">
        <v>134.5</v>
      </c>
      <c r="C1621" s="54">
        <v>1856.6</v>
      </c>
      <c r="D1621" s="54">
        <v>0.54302499999999998</v>
      </c>
      <c r="E1621" s="54">
        <v>20.425599999999999</v>
      </c>
      <c r="F1621" s="54">
        <v>4.0004400000000002</v>
      </c>
      <c r="G1621" s="54">
        <v>-116.7</v>
      </c>
      <c r="H1621" s="54">
        <v>-4141.71</v>
      </c>
      <c r="I1621" s="54">
        <v>4.0004400000000002</v>
      </c>
      <c r="K1621" s="54">
        <v>94.845299999999995</v>
      </c>
      <c r="L1621" s="54">
        <v>29.990099999999998</v>
      </c>
      <c r="M1621" s="54">
        <v>5.9891800000000002</v>
      </c>
      <c r="N1621" s="54">
        <v>-2.9891999999999999E-4</v>
      </c>
      <c r="O1621" s="54">
        <v>1393.92</v>
      </c>
    </row>
    <row r="1622" spans="2:15" x14ac:dyDescent="0.2">
      <c r="B1622" s="54">
        <v>134.584</v>
      </c>
      <c r="C1622" s="54">
        <v>1857.09</v>
      </c>
      <c r="D1622" s="54">
        <v>0.55183499999999996</v>
      </c>
      <c r="E1622" s="54">
        <v>20.4194</v>
      </c>
      <c r="F1622" s="54">
        <v>4.0001300000000004</v>
      </c>
      <c r="G1622" s="54">
        <v>-116.8</v>
      </c>
      <c r="H1622" s="54">
        <v>-4144</v>
      </c>
      <c r="I1622" s="54">
        <v>4.0001300000000004</v>
      </c>
      <c r="K1622" s="54">
        <v>94.996300000000005</v>
      </c>
      <c r="L1622" s="54">
        <v>30.014600000000002</v>
      </c>
      <c r="M1622" s="54">
        <v>5.9838399999999998</v>
      </c>
      <c r="N1622" s="54">
        <v>-3.1799999999999998E-4</v>
      </c>
      <c r="O1622" s="54">
        <v>1393.45</v>
      </c>
    </row>
    <row r="1623" spans="2:15" x14ac:dyDescent="0.2">
      <c r="B1623" s="54">
        <v>134.667</v>
      </c>
      <c r="C1623" s="54">
        <v>1860.6</v>
      </c>
      <c r="D1623" s="54">
        <v>0.54848300000000005</v>
      </c>
      <c r="E1623" s="54">
        <v>20.425599999999999</v>
      </c>
      <c r="F1623" s="54">
        <v>4.0001699999999998</v>
      </c>
      <c r="G1623" s="54">
        <v>-116.9</v>
      </c>
      <c r="H1623" s="54">
        <v>-4146.3</v>
      </c>
      <c r="I1623" s="54">
        <v>4.0001699999999998</v>
      </c>
      <c r="K1623" s="54">
        <v>94.608900000000006</v>
      </c>
      <c r="L1623" s="54">
        <v>29.990300000000001</v>
      </c>
      <c r="M1623" s="54">
        <v>5.9849899999999998</v>
      </c>
      <c r="N1623" s="54">
        <v>3.3075999999999998E-4</v>
      </c>
      <c r="O1623" s="54">
        <v>1394.39</v>
      </c>
    </row>
    <row r="1624" spans="2:15" x14ac:dyDescent="0.2">
      <c r="B1624" s="54">
        <v>134.75</v>
      </c>
      <c r="C1624" s="54">
        <v>1861.42</v>
      </c>
      <c r="D1624" s="54">
        <v>0.55554599999999998</v>
      </c>
      <c r="E1624" s="54">
        <v>20.419499999999999</v>
      </c>
      <c r="F1624" s="54">
        <v>3.9995400000000001</v>
      </c>
      <c r="G1624" s="54">
        <v>-117</v>
      </c>
      <c r="H1624" s="54">
        <v>-4148.51</v>
      </c>
      <c r="I1624" s="54">
        <v>3.9995400000000001</v>
      </c>
      <c r="K1624" s="54">
        <v>95.034300000000002</v>
      </c>
      <c r="L1624" s="54">
        <v>30.0395</v>
      </c>
      <c r="M1624" s="54">
        <v>5.9896500000000001</v>
      </c>
      <c r="N1624" s="54">
        <v>-3.1799999999999998E-4</v>
      </c>
      <c r="O1624" s="54">
        <v>1394.15</v>
      </c>
    </row>
    <row r="1625" spans="2:15" x14ac:dyDescent="0.2">
      <c r="B1625" s="54">
        <v>134.834</v>
      </c>
      <c r="C1625" s="54">
        <v>1863.59</v>
      </c>
      <c r="D1625" s="54">
        <v>0.55600799999999995</v>
      </c>
      <c r="E1625" s="54">
        <v>20.415500000000002</v>
      </c>
      <c r="F1625" s="54">
        <v>4.0004</v>
      </c>
      <c r="G1625" s="54">
        <v>-116.9</v>
      </c>
      <c r="H1625" s="54">
        <v>-4150.8999999999996</v>
      </c>
      <c r="I1625" s="54">
        <v>4.0004</v>
      </c>
      <c r="K1625" s="54">
        <v>94.932400000000001</v>
      </c>
      <c r="L1625" s="54">
        <v>30.063800000000001</v>
      </c>
      <c r="M1625" s="54">
        <v>5.9901299999999997</v>
      </c>
      <c r="N1625" s="54">
        <v>-6.179E-4</v>
      </c>
      <c r="O1625" s="54">
        <v>1393.52</v>
      </c>
    </row>
    <row r="1626" spans="2:15" x14ac:dyDescent="0.2">
      <c r="B1626" s="54">
        <v>134.917</v>
      </c>
      <c r="C1626" s="54">
        <v>1864.6</v>
      </c>
      <c r="D1626" s="54">
        <v>0.55600799999999995</v>
      </c>
      <c r="E1626" s="54">
        <v>20.409300000000002</v>
      </c>
      <c r="F1626" s="54">
        <v>3.9995400000000001</v>
      </c>
      <c r="G1626" s="54">
        <v>-117</v>
      </c>
      <c r="H1626" s="54">
        <v>-4153.0199999999995</v>
      </c>
      <c r="I1626" s="54">
        <v>3.9995400000000001</v>
      </c>
      <c r="K1626" s="54">
        <v>94.932500000000005</v>
      </c>
      <c r="L1626" s="54">
        <v>29.990400000000001</v>
      </c>
      <c r="M1626" s="54">
        <v>5.9845699999999997</v>
      </c>
      <c r="N1626" s="54">
        <v>0</v>
      </c>
      <c r="O1626" s="54">
        <v>1394.62</v>
      </c>
    </row>
    <row r="1627" spans="2:15" x14ac:dyDescent="0.2">
      <c r="B1627" s="54">
        <v>135</v>
      </c>
      <c r="C1627" s="54">
        <v>1867.2</v>
      </c>
      <c r="D1627" s="54">
        <v>0.54968300000000003</v>
      </c>
      <c r="E1627" s="54">
        <v>20.416499999999999</v>
      </c>
      <c r="F1627" s="54">
        <v>4.0004099999999996</v>
      </c>
      <c r="G1627" s="54">
        <v>-117.1</v>
      </c>
      <c r="H1627" s="54">
        <v>-4155.3099999999995</v>
      </c>
      <c r="I1627" s="54">
        <v>4.0004099999999996</v>
      </c>
      <c r="K1627" s="54">
        <v>94.596299999999999</v>
      </c>
      <c r="L1627" s="54">
        <v>30.039300000000001</v>
      </c>
      <c r="M1627" s="54">
        <v>5.9851999999999999</v>
      </c>
      <c r="N1627" s="54">
        <v>-3.1799999999999998E-4</v>
      </c>
      <c r="O1627" s="54">
        <v>1393.78</v>
      </c>
    </row>
    <row r="1628" spans="2:15" x14ac:dyDescent="0.2">
      <c r="B1628" s="54">
        <v>135.084</v>
      </c>
      <c r="C1628" s="54">
        <v>1869.8</v>
      </c>
      <c r="D1628" s="54">
        <v>0.54615100000000005</v>
      </c>
      <c r="E1628" s="54">
        <v>20.416499999999999</v>
      </c>
      <c r="F1628" s="54">
        <v>3.9999500000000001</v>
      </c>
      <c r="G1628" s="54">
        <v>-117.1</v>
      </c>
      <c r="H1628" s="54">
        <v>-4157.6000000000004</v>
      </c>
      <c r="I1628" s="54">
        <v>3.9999500000000001</v>
      </c>
      <c r="K1628" s="54">
        <v>94.936700000000002</v>
      </c>
      <c r="L1628" s="54">
        <v>29.990099999999998</v>
      </c>
      <c r="M1628" s="54">
        <v>5.99024</v>
      </c>
      <c r="N1628" s="54">
        <v>-3.1799999999999998E-4</v>
      </c>
      <c r="O1628" s="54">
        <v>1394.08</v>
      </c>
    </row>
    <row r="1629" spans="2:15" x14ac:dyDescent="0.2">
      <c r="B1629" s="54">
        <v>135.167</v>
      </c>
      <c r="C1629" s="54">
        <v>1872.04</v>
      </c>
      <c r="D1629" s="54">
        <v>0.54244899999999996</v>
      </c>
      <c r="E1629" s="54">
        <v>20.426600000000001</v>
      </c>
      <c r="F1629" s="54">
        <v>4.0000299999999998</v>
      </c>
      <c r="G1629" s="54">
        <v>-117.1</v>
      </c>
      <c r="H1629" s="54">
        <v>-4159.8099999999995</v>
      </c>
      <c r="I1629" s="54">
        <v>4.0000299999999998</v>
      </c>
      <c r="K1629" s="54">
        <v>95.351900000000001</v>
      </c>
      <c r="L1629" s="54">
        <v>29.990300000000001</v>
      </c>
      <c r="M1629" s="54">
        <v>5.9884699999999995</v>
      </c>
      <c r="N1629" s="54">
        <v>-3.1799999999999998E-4</v>
      </c>
      <c r="O1629" s="54">
        <v>1394.25</v>
      </c>
    </row>
    <row r="1630" spans="2:15" x14ac:dyDescent="0.2">
      <c r="B1630" s="54">
        <v>135.25</v>
      </c>
      <c r="C1630" s="54">
        <v>1873.8</v>
      </c>
      <c r="D1630" s="54">
        <v>0.54773499999999997</v>
      </c>
      <c r="E1630" s="54">
        <v>20.426600000000001</v>
      </c>
      <c r="F1630" s="54">
        <v>3.9997199999999999</v>
      </c>
      <c r="G1630" s="54">
        <v>-117.2</v>
      </c>
      <c r="H1630" s="54">
        <v>-4162.2</v>
      </c>
      <c r="I1630" s="54">
        <v>3.9997199999999999</v>
      </c>
      <c r="K1630" s="54">
        <v>95.1096</v>
      </c>
      <c r="L1630" s="54">
        <v>29.965599999999998</v>
      </c>
      <c r="M1630" s="54">
        <v>5.9848499999999998</v>
      </c>
      <c r="N1630" s="54">
        <v>-3.1799999999999998E-4</v>
      </c>
      <c r="O1630" s="54">
        <v>1394.09</v>
      </c>
    </row>
    <row r="1631" spans="2:15" x14ac:dyDescent="0.2">
      <c r="B1631" s="54">
        <v>135.334</v>
      </c>
      <c r="C1631" s="54">
        <v>1875.26</v>
      </c>
      <c r="D1631" s="54">
        <v>0.54358099999999998</v>
      </c>
      <c r="E1631" s="54">
        <v>20.424600000000002</v>
      </c>
      <c r="F1631" s="54">
        <v>3.9997699999999998</v>
      </c>
      <c r="G1631" s="54">
        <v>-117.3</v>
      </c>
      <c r="H1631" s="54">
        <v>-4164.41</v>
      </c>
      <c r="I1631" s="54">
        <v>3.9997699999999998</v>
      </c>
      <c r="K1631" s="54">
        <v>94.886799999999994</v>
      </c>
      <c r="L1631" s="54">
        <v>29.989899999999999</v>
      </c>
      <c r="M1631" s="54">
        <v>5.9873500000000002</v>
      </c>
      <c r="N1631" s="54">
        <v>-6.3600000000000001E-6</v>
      </c>
      <c r="O1631" s="54">
        <v>1393.62</v>
      </c>
    </row>
    <row r="1632" spans="2:15" x14ac:dyDescent="0.2">
      <c r="B1632" s="54">
        <v>135.417</v>
      </c>
      <c r="C1632" s="54">
        <v>1877.12</v>
      </c>
      <c r="D1632" s="54">
        <v>0.55591500000000005</v>
      </c>
      <c r="E1632" s="54">
        <v>20.412299999999998</v>
      </c>
      <c r="F1632" s="54">
        <v>3.99953</v>
      </c>
      <c r="G1632" s="54">
        <v>-117.4</v>
      </c>
      <c r="H1632" s="54">
        <v>-4166.7</v>
      </c>
      <c r="I1632" s="54">
        <v>3.99953</v>
      </c>
      <c r="K1632" s="54">
        <v>94.746700000000004</v>
      </c>
      <c r="L1632" s="54">
        <v>29.965800000000002</v>
      </c>
      <c r="M1632" s="54">
        <v>5.9896500000000001</v>
      </c>
      <c r="N1632" s="54">
        <v>3.1164000000000002E-4</v>
      </c>
      <c r="O1632" s="54">
        <v>1394.52</v>
      </c>
    </row>
    <row r="1633" spans="2:15" x14ac:dyDescent="0.2">
      <c r="B1633" s="54">
        <v>135.5</v>
      </c>
      <c r="C1633" s="54">
        <v>1878.26</v>
      </c>
      <c r="D1633" s="54">
        <v>0.55860500000000002</v>
      </c>
      <c r="E1633" s="54">
        <v>20.415500000000002</v>
      </c>
      <c r="F1633" s="54">
        <v>4.0001699999999998</v>
      </c>
      <c r="G1633" s="54">
        <v>-117.4</v>
      </c>
      <c r="H1633" s="54">
        <v>-4169</v>
      </c>
      <c r="I1633" s="54">
        <v>4.0001699999999998</v>
      </c>
      <c r="K1633" s="54">
        <v>95.219099999999997</v>
      </c>
      <c r="L1633" s="54">
        <v>30.014500000000002</v>
      </c>
      <c r="M1633" s="54">
        <v>5.9903199999999996</v>
      </c>
      <c r="N1633" s="54">
        <v>-3.1164000000000002E-4</v>
      </c>
      <c r="O1633" s="54">
        <v>1394.32</v>
      </c>
    </row>
    <row r="1634" spans="2:15" x14ac:dyDescent="0.2">
      <c r="B1634" s="54">
        <v>135.584</v>
      </c>
      <c r="C1634" s="54">
        <v>1879.82</v>
      </c>
      <c r="D1634" s="54">
        <v>0.55684299999999998</v>
      </c>
      <c r="E1634" s="54">
        <v>20.409300000000002</v>
      </c>
      <c r="F1634" s="54">
        <v>3.9997500000000001</v>
      </c>
      <c r="G1634" s="54">
        <v>-117.4</v>
      </c>
      <c r="H1634" s="54">
        <v>-4171.3</v>
      </c>
      <c r="I1634" s="54">
        <v>3.9997500000000001</v>
      </c>
      <c r="K1634" s="54">
        <v>94.726600000000005</v>
      </c>
      <c r="L1634" s="54">
        <v>29.965599999999998</v>
      </c>
      <c r="M1634" s="54">
        <v>5.9852400000000001</v>
      </c>
      <c r="N1634" s="54">
        <v>-1.272E-5</v>
      </c>
      <c r="O1634" s="54">
        <v>1393.54</v>
      </c>
    </row>
    <row r="1635" spans="2:15" x14ac:dyDescent="0.2">
      <c r="B1635" s="54">
        <v>135.667</v>
      </c>
      <c r="C1635" s="54">
        <v>1882.18</v>
      </c>
      <c r="D1635" s="54">
        <v>0.55544899999999997</v>
      </c>
      <c r="E1635" s="54">
        <v>20.425599999999999</v>
      </c>
      <c r="F1635" s="54">
        <v>4.0002599999999999</v>
      </c>
      <c r="G1635" s="54">
        <v>-117.5</v>
      </c>
      <c r="H1635" s="54">
        <v>-4173.51</v>
      </c>
      <c r="I1635" s="54">
        <v>4.0002599999999999</v>
      </c>
      <c r="K1635" s="54">
        <v>94.990200000000002</v>
      </c>
      <c r="L1635" s="54">
        <v>30.0395</v>
      </c>
      <c r="M1635" s="54">
        <v>5.98522</v>
      </c>
      <c r="N1635" s="54">
        <v>-3.1799999999999998E-4</v>
      </c>
      <c r="O1635" s="54">
        <v>1394.62</v>
      </c>
    </row>
    <row r="1636" spans="2:15" x14ac:dyDescent="0.2">
      <c r="B1636" s="54">
        <v>135.75</v>
      </c>
      <c r="C1636" s="54">
        <v>1884.12</v>
      </c>
      <c r="D1636" s="54">
        <v>0.55191699999999999</v>
      </c>
      <c r="E1636" s="54">
        <v>20.419499999999999</v>
      </c>
      <c r="F1636" s="54">
        <v>3.9993799999999999</v>
      </c>
      <c r="G1636" s="54">
        <v>-117.5</v>
      </c>
      <c r="H1636" s="54">
        <v>-4175.8</v>
      </c>
      <c r="I1636" s="54">
        <v>3.9993799999999999</v>
      </c>
      <c r="K1636" s="54">
        <v>95.095699999999994</v>
      </c>
      <c r="L1636" s="54">
        <v>30.039000000000001</v>
      </c>
      <c r="M1636" s="54">
        <v>5.9891199999999998</v>
      </c>
      <c r="N1636" s="54">
        <v>-3.1799999999999998E-4</v>
      </c>
      <c r="O1636" s="54">
        <v>1394.4</v>
      </c>
    </row>
    <row r="1637" spans="2:15" x14ac:dyDescent="0.2">
      <c r="B1637" s="54">
        <v>135.834</v>
      </c>
      <c r="C1637" s="54">
        <v>1886.4</v>
      </c>
      <c r="D1637" s="54">
        <v>0.55249199999999998</v>
      </c>
      <c r="E1637" s="54">
        <v>20.415500000000002</v>
      </c>
      <c r="F1637" s="54">
        <v>4.0002700000000004</v>
      </c>
      <c r="G1637" s="54">
        <v>-117.6</v>
      </c>
      <c r="H1637" s="54">
        <v>-4178.1099999999997</v>
      </c>
      <c r="I1637" s="54">
        <v>4.0002700000000004</v>
      </c>
      <c r="K1637" s="54">
        <v>94.580799999999996</v>
      </c>
      <c r="L1637" s="54">
        <v>29.941199999999998</v>
      </c>
      <c r="M1637" s="54">
        <v>5.9871100000000004</v>
      </c>
      <c r="N1637" s="54">
        <v>-3.0210000000000002E-4</v>
      </c>
      <c r="O1637" s="54">
        <v>1393.73</v>
      </c>
    </row>
    <row r="1638" spans="2:15" x14ac:dyDescent="0.2">
      <c r="B1638" s="54">
        <v>135.917</v>
      </c>
      <c r="C1638" s="54">
        <v>1887.84</v>
      </c>
      <c r="D1638" s="54">
        <v>0.56661700000000004</v>
      </c>
      <c r="E1638" s="54">
        <v>20.409300000000002</v>
      </c>
      <c r="F1638" s="54">
        <v>3.9999799999999999</v>
      </c>
      <c r="G1638" s="54">
        <v>-117.7</v>
      </c>
      <c r="H1638" s="54">
        <v>-4180.41</v>
      </c>
      <c r="I1638" s="54">
        <v>3.9999799999999999</v>
      </c>
      <c r="K1638" s="54">
        <v>95.063999999999993</v>
      </c>
      <c r="L1638" s="54">
        <v>29.941199999999998</v>
      </c>
      <c r="M1638" s="54">
        <v>5.9863200000000001</v>
      </c>
      <c r="N1638" s="54">
        <v>0</v>
      </c>
      <c r="O1638" s="54">
        <v>1394.44</v>
      </c>
    </row>
    <row r="1639" spans="2:15" x14ac:dyDescent="0.2">
      <c r="B1639" s="54">
        <v>136</v>
      </c>
      <c r="C1639" s="54">
        <v>1889.83</v>
      </c>
      <c r="D1639" s="54">
        <v>0.56984800000000002</v>
      </c>
      <c r="E1639" s="54">
        <v>20.407399999999999</v>
      </c>
      <c r="F1639" s="54">
        <v>3.9999599999999997</v>
      </c>
      <c r="G1639" s="54">
        <v>-117.7</v>
      </c>
      <c r="H1639" s="54">
        <v>-4182.8</v>
      </c>
      <c r="I1639" s="54">
        <v>3.9999599999999997</v>
      </c>
      <c r="K1639" s="54">
        <v>94.611699999999999</v>
      </c>
      <c r="L1639" s="54">
        <v>30.014800000000001</v>
      </c>
      <c r="M1639" s="54">
        <v>5.9865000000000004</v>
      </c>
      <c r="N1639" s="54">
        <v>2.7347999999999999E-4</v>
      </c>
      <c r="O1639" s="54">
        <v>1393.62</v>
      </c>
    </row>
    <row r="1640" spans="2:15" x14ac:dyDescent="0.2">
      <c r="B1640" s="54">
        <v>136.084</v>
      </c>
      <c r="C1640" s="54">
        <v>1893</v>
      </c>
      <c r="D1640" s="54">
        <v>0.56631799999999999</v>
      </c>
      <c r="E1640" s="54">
        <v>20.413599999999999</v>
      </c>
      <c r="F1640" s="54">
        <v>3.9998800000000001</v>
      </c>
      <c r="G1640" s="54">
        <v>-117.8</v>
      </c>
      <c r="H1640" s="54">
        <v>-4185.1000000000004</v>
      </c>
      <c r="I1640" s="54">
        <v>3.9998800000000001</v>
      </c>
      <c r="K1640" s="54">
        <v>95.177000000000007</v>
      </c>
      <c r="L1640" s="54">
        <v>29.990099999999998</v>
      </c>
      <c r="M1640" s="54">
        <v>5.9898100000000003</v>
      </c>
      <c r="N1640" s="54">
        <v>-3.8160000000000001E-5</v>
      </c>
      <c r="O1640" s="54">
        <v>1393.72</v>
      </c>
    </row>
    <row r="1641" spans="2:15" x14ac:dyDescent="0.2">
      <c r="B1641" s="54">
        <v>136.167</v>
      </c>
      <c r="C1641" s="54">
        <v>1893.72</v>
      </c>
      <c r="D1641" s="54">
        <v>0.56408700000000001</v>
      </c>
      <c r="E1641" s="54">
        <v>20.416499999999999</v>
      </c>
      <c r="F1641" s="54">
        <v>4.0003500000000001</v>
      </c>
      <c r="G1641" s="54">
        <v>-117.8</v>
      </c>
      <c r="H1641" s="54">
        <v>-4187.3999999999996</v>
      </c>
      <c r="I1641" s="54">
        <v>4.0003500000000001</v>
      </c>
      <c r="K1641" s="54">
        <v>94.790400000000005</v>
      </c>
      <c r="L1641" s="54">
        <v>29.965399999999999</v>
      </c>
      <c r="M1641" s="54">
        <v>5.9891199999999998</v>
      </c>
      <c r="N1641" s="54">
        <v>-3.8160000000000001E-5</v>
      </c>
      <c r="O1641" s="54">
        <v>1393.84</v>
      </c>
    </row>
    <row r="1642" spans="2:15" x14ac:dyDescent="0.2">
      <c r="B1642" s="54">
        <v>136.25</v>
      </c>
      <c r="C1642" s="54">
        <v>1896.75</v>
      </c>
      <c r="D1642" s="54">
        <v>0.56056300000000003</v>
      </c>
      <c r="E1642" s="54">
        <v>20.416499999999999</v>
      </c>
      <c r="F1642" s="54">
        <v>3.99953</v>
      </c>
      <c r="G1642" s="54">
        <v>-117.898</v>
      </c>
      <c r="H1642" s="54">
        <v>-4189.8099999999995</v>
      </c>
      <c r="I1642" s="54">
        <v>3.99953</v>
      </c>
      <c r="K1642" s="54">
        <v>94.926100000000005</v>
      </c>
      <c r="L1642" s="54">
        <v>29.990600000000001</v>
      </c>
      <c r="M1642" s="54">
        <v>5.9850099999999999</v>
      </c>
      <c r="N1642" s="54">
        <v>-3.1799999999999998E-4</v>
      </c>
      <c r="O1642" s="54">
        <v>1394.65</v>
      </c>
    </row>
    <row r="1643" spans="2:15" x14ac:dyDescent="0.2">
      <c r="B1643" s="54">
        <v>136.334</v>
      </c>
      <c r="C1643" s="54">
        <v>1898.4</v>
      </c>
      <c r="D1643" s="54">
        <v>0.54877799999999999</v>
      </c>
      <c r="E1643" s="54">
        <v>20.424600000000002</v>
      </c>
      <c r="F1643" s="54">
        <v>4.0000499999999999</v>
      </c>
      <c r="G1643" s="54">
        <v>-117.9</v>
      </c>
      <c r="H1643" s="54">
        <v>-4192.1000000000004</v>
      </c>
      <c r="I1643" s="54">
        <v>4.0000499999999999</v>
      </c>
      <c r="K1643" s="54">
        <v>94.803299999999993</v>
      </c>
      <c r="L1643" s="54">
        <v>30.0396</v>
      </c>
      <c r="M1643" s="54">
        <v>5.9872699999999996</v>
      </c>
      <c r="N1643" s="54">
        <v>2.544E-4</v>
      </c>
      <c r="O1643" s="54">
        <v>1394.35</v>
      </c>
    </row>
    <row r="1644" spans="2:15" x14ac:dyDescent="0.2">
      <c r="B1644" s="54">
        <v>136.417</v>
      </c>
      <c r="C1644" s="54">
        <v>1899.4</v>
      </c>
      <c r="D1644" s="54">
        <v>0.55758799999999997</v>
      </c>
      <c r="E1644" s="54">
        <v>20.412299999999998</v>
      </c>
      <c r="F1644" s="54">
        <v>3.99973</v>
      </c>
      <c r="G1644" s="54">
        <v>-118</v>
      </c>
      <c r="H1644" s="54">
        <v>-4194.3099999999995</v>
      </c>
      <c r="I1644" s="54">
        <v>3.99973</v>
      </c>
      <c r="K1644" s="54">
        <v>94.634</v>
      </c>
      <c r="L1644" s="54">
        <v>30.014800000000001</v>
      </c>
      <c r="M1644" s="54">
        <v>5.9889000000000001</v>
      </c>
      <c r="N1644" s="54">
        <v>-2.9255999999999998E-4</v>
      </c>
      <c r="O1644" s="54">
        <v>1393.66</v>
      </c>
    </row>
    <row r="1645" spans="2:15" x14ac:dyDescent="0.2">
      <c r="B1645" s="54">
        <v>136.5</v>
      </c>
      <c r="C1645" s="54">
        <v>1902.13</v>
      </c>
      <c r="D1645" s="54">
        <v>0.55138100000000001</v>
      </c>
      <c r="E1645" s="54">
        <v>20.407399999999999</v>
      </c>
      <c r="F1645" s="54">
        <v>4.0001100000000003</v>
      </c>
      <c r="G1645" s="54">
        <v>-118</v>
      </c>
      <c r="H1645" s="54">
        <v>-4196.7</v>
      </c>
      <c r="I1645" s="54">
        <v>4.0001100000000003</v>
      </c>
      <c r="K1645" s="54">
        <v>95.419899999999998</v>
      </c>
      <c r="L1645" s="54">
        <v>29.965800000000002</v>
      </c>
      <c r="M1645" s="54">
        <v>5.9895199999999997</v>
      </c>
      <c r="N1645" s="54">
        <v>-2.9255999999999998E-4</v>
      </c>
      <c r="O1645" s="54">
        <v>1394.15</v>
      </c>
    </row>
    <row r="1646" spans="2:15" x14ac:dyDescent="0.2">
      <c r="B1646" s="54">
        <v>136.584</v>
      </c>
      <c r="C1646" s="54">
        <v>1903</v>
      </c>
      <c r="D1646" s="54">
        <v>0.55842899999999995</v>
      </c>
      <c r="E1646" s="54">
        <v>20.413599999999999</v>
      </c>
      <c r="F1646" s="54">
        <v>4.0000299999999998</v>
      </c>
      <c r="G1646" s="54">
        <v>-118.1</v>
      </c>
      <c r="H1646" s="54">
        <v>-4198.91</v>
      </c>
      <c r="I1646" s="54">
        <v>4.0000299999999998</v>
      </c>
      <c r="K1646" s="54">
        <v>94.8626</v>
      </c>
      <c r="L1646" s="54">
        <v>29.916899999999998</v>
      </c>
      <c r="M1646" s="54">
        <v>5.9857700000000005</v>
      </c>
      <c r="N1646" s="54">
        <v>-2.7984E-4</v>
      </c>
      <c r="O1646" s="54">
        <v>1394.23</v>
      </c>
    </row>
    <row r="1647" spans="2:15" x14ac:dyDescent="0.2">
      <c r="B1647" s="54">
        <v>136.667</v>
      </c>
      <c r="C1647" s="54">
        <v>1906.46</v>
      </c>
      <c r="D1647" s="54">
        <v>0.559168</v>
      </c>
      <c r="E1647" s="54">
        <v>20.426600000000001</v>
      </c>
      <c r="F1647" s="54">
        <v>4.0003599999999997</v>
      </c>
      <c r="G1647" s="54">
        <v>-118.1</v>
      </c>
      <c r="H1647" s="54">
        <v>-4201.2</v>
      </c>
      <c r="I1647" s="54">
        <v>4.0003599999999997</v>
      </c>
      <c r="K1647" s="54">
        <v>94.7864</v>
      </c>
      <c r="L1647" s="54">
        <v>30.014600000000002</v>
      </c>
      <c r="M1647" s="54">
        <v>5.9872100000000001</v>
      </c>
      <c r="N1647" s="54">
        <v>-1.908E-5</v>
      </c>
      <c r="O1647" s="54">
        <v>1393.6</v>
      </c>
    </row>
    <row r="1648" spans="2:15" x14ac:dyDescent="0.2">
      <c r="B1648" s="54">
        <v>136.75</v>
      </c>
      <c r="C1648" s="54">
        <v>1907.23</v>
      </c>
      <c r="D1648" s="54">
        <v>0.56093400000000004</v>
      </c>
      <c r="E1648" s="54">
        <v>20.426600000000001</v>
      </c>
      <c r="F1648" s="54">
        <v>3.9994800000000001</v>
      </c>
      <c r="G1648" s="54">
        <v>-118.2</v>
      </c>
      <c r="H1648" s="54">
        <v>-4203.59</v>
      </c>
      <c r="I1648" s="54">
        <v>3.9994800000000001</v>
      </c>
      <c r="K1648" s="54">
        <v>95.169399999999996</v>
      </c>
      <c r="L1648" s="54">
        <v>30.063800000000001</v>
      </c>
      <c r="M1648" s="54">
        <v>5.9896200000000004</v>
      </c>
      <c r="N1648" s="54">
        <v>-1.908E-5</v>
      </c>
      <c r="O1648" s="54">
        <v>1394.52</v>
      </c>
    </row>
    <row r="1649" spans="2:15" x14ac:dyDescent="0.2">
      <c r="B1649" s="54">
        <v>136.834</v>
      </c>
      <c r="C1649" s="54">
        <v>1910.37</v>
      </c>
      <c r="D1649" s="54">
        <v>0.56261000000000005</v>
      </c>
      <c r="E1649" s="54">
        <v>20.426600000000001</v>
      </c>
      <c r="F1649" s="54">
        <v>4.0003799999999998</v>
      </c>
      <c r="G1649" s="54">
        <v>-118.2</v>
      </c>
      <c r="H1649" s="54">
        <v>-4205.8999999999996</v>
      </c>
      <c r="I1649" s="54">
        <v>4.0003799999999998</v>
      </c>
      <c r="K1649" s="54">
        <v>94.8339</v>
      </c>
      <c r="L1649" s="54">
        <v>30.015000000000001</v>
      </c>
      <c r="M1649" s="54">
        <v>5.9886299999999997</v>
      </c>
      <c r="N1649" s="54">
        <v>-3.1799999999999998E-4</v>
      </c>
      <c r="O1649" s="54">
        <v>1394.21</v>
      </c>
    </row>
    <row r="1650" spans="2:15" x14ac:dyDescent="0.2">
      <c r="B1650" s="54">
        <v>136.917</v>
      </c>
      <c r="C1650" s="54">
        <v>1912.34</v>
      </c>
      <c r="D1650" s="54">
        <v>0.56790700000000005</v>
      </c>
      <c r="E1650" s="54">
        <v>20.426600000000001</v>
      </c>
      <c r="F1650" s="54">
        <v>3.9998</v>
      </c>
      <c r="G1650" s="54">
        <v>-118.3</v>
      </c>
      <c r="H1650" s="54">
        <v>-4208.3</v>
      </c>
      <c r="I1650" s="54">
        <v>3.9998</v>
      </c>
      <c r="K1650" s="54">
        <v>94.629400000000004</v>
      </c>
      <c r="L1650" s="54">
        <v>29.990099999999998</v>
      </c>
      <c r="M1650" s="54">
        <v>5.98569</v>
      </c>
      <c r="N1650" s="54">
        <v>-3.0528E-4</v>
      </c>
      <c r="O1650" s="54">
        <v>1394.61</v>
      </c>
    </row>
    <row r="1651" spans="2:15" x14ac:dyDescent="0.2">
      <c r="B1651" s="54">
        <v>137</v>
      </c>
      <c r="C1651" s="54">
        <v>1914</v>
      </c>
      <c r="D1651" s="54">
        <v>0.57041200000000003</v>
      </c>
      <c r="E1651" s="54">
        <v>20.426600000000001</v>
      </c>
      <c r="F1651" s="54">
        <v>3.99993</v>
      </c>
      <c r="G1651" s="54">
        <v>-118.4</v>
      </c>
      <c r="H1651" s="54">
        <v>-4210.6000000000004</v>
      </c>
      <c r="I1651" s="54">
        <v>3.99993</v>
      </c>
      <c r="K1651" s="54">
        <v>94.728200000000001</v>
      </c>
      <c r="L1651" s="54">
        <v>30.0151</v>
      </c>
      <c r="M1651" s="54">
        <v>5.9855</v>
      </c>
      <c r="N1651" s="54">
        <v>-6.2425999999999996E-4</v>
      </c>
      <c r="O1651" s="54">
        <v>1394.03</v>
      </c>
    </row>
    <row r="1652" spans="2:15" x14ac:dyDescent="0.2">
      <c r="B1652" s="54">
        <v>137.084</v>
      </c>
      <c r="C1652" s="54">
        <v>1916.26</v>
      </c>
      <c r="D1652" s="54">
        <v>0.57041200000000003</v>
      </c>
      <c r="E1652" s="54">
        <v>20.426600000000001</v>
      </c>
      <c r="F1652" s="54">
        <v>3.9994300000000003</v>
      </c>
      <c r="G1652" s="54">
        <v>-118.4</v>
      </c>
      <c r="H1652" s="54">
        <v>-4212.8999999999996</v>
      </c>
      <c r="I1652" s="54">
        <v>3.9994300000000003</v>
      </c>
      <c r="K1652" s="54">
        <v>95.260599999999997</v>
      </c>
      <c r="L1652" s="54">
        <v>30.015000000000001</v>
      </c>
      <c r="M1652" s="54">
        <v>5.9895300000000002</v>
      </c>
      <c r="N1652" s="54">
        <v>-6.3600000000000001E-6</v>
      </c>
      <c r="O1652" s="54">
        <v>1393.86</v>
      </c>
    </row>
    <row r="1653" spans="2:15" x14ac:dyDescent="0.2">
      <c r="B1653" s="54">
        <v>137.167</v>
      </c>
      <c r="C1653" s="54">
        <v>1918.01</v>
      </c>
      <c r="D1653" s="54">
        <v>0.56521399999999999</v>
      </c>
      <c r="E1653" s="54">
        <v>20.426600000000001</v>
      </c>
      <c r="F1653" s="54">
        <v>4.0000400000000003</v>
      </c>
      <c r="G1653" s="54">
        <v>-118.4</v>
      </c>
      <c r="H1653" s="54">
        <v>-4215.2</v>
      </c>
      <c r="I1653" s="54">
        <v>4.0000400000000003</v>
      </c>
      <c r="K1653" s="54">
        <v>94.799199999999999</v>
      </c>
      <c r="L1653" s="54">
        <v>30.014600000000002</v>
      </c>
      <c r="M1653" s="54">
        <v>5.9893000000000001</v>
      </c>
      <c r="N1653" s="54">
        <v>-3.1799999999999998E-4</v>
      </c>
      <c r="O1653" s="54">
        <v>1393.72</v>
      </c>
    </row>
    <row r="1654" spans="2:15" x14ac:dyDescent="0.2">
      <c r="B1654" s="54">
        <v>137.25</v>
      </c>
      <c r="C1654" s="54">
        <v>1920.78</v>
      </c>
      <c r="D1654" s="54">
        <v>0.56873899999999999</v>
      </c>
      <c r="E1654" s="54">
        <v>20.426600000000001</v>
      </c>
      <c r="F1654" s="54">
        <v>3.9998</v>
      </c>
      <c r="G1654" s="54">
        <v>-118.5</v>
      </c>
      <c r="H1654" s="54">
        <v>-4217.5</v>
      </c>
      <c r="I1654" s="54">
        <v>3.9998</v>
      </c>
      <c r="K1654" s="54">
        <v>95.074100000000001</v>
      </c>
      <c r="L1654" s="54">
        <v>30.039100000000001</v>
      </c>
      <c r="M1654" s="54">
        <v>5.9850899999999996</v>
      </c>
      <c r="N1654" s="54">
        <v>-6.3699999999999998E-4</v>
      </c>
      <c r="O1654" s="54">
        <v>1394.36</v>
      </c>
    </row>
    <row r="1655" spans="2:15" x14ac:dyDescent="0.2">
      <c r="B1655" s="54">
        <v>137.334</v>
      </c>
      <c r="C1655" s="54">
        <v>1921.92</v>
      </c>
      <c r="D1655" s="54">
        <v>0.57069599999999998</v>
      </c>
      <c r="E1655" s="54">
        <v>20.435700000000001</v>
      </c>
      <c r="F1655" s="54">
        <v>4.0000099999999996</v>
      </c>
      <c r="G1655" s="54">
        <v>-118.6</v>
      </c>
      <c r="H1655" s="54">
        <v>-4219.8999999999996</v>
      </c>
      <c r="I1655" s="54">
        <v>4.0000099999999996</v>
      </c>
      <c r="K1655" s="54">
        <v>95.022599999999997</v>
      </c>
      <c r="L1655" s="54">
        <v>29.966100000000001</v>
      </c>
      <c r="M1655" s="54">
        <v>5.9849600000000001</v>
      </c>
      <c r="N1655" s="54">
        <v>3.1799999999999998E-4</v>
      </c>
      <c r="O1655" s="54">
        <v>1394.62</v>
      </c>
    </row>
    <row r="1656" spans="2:15" x14ac:dyDescent="0.2">
      <c r="B1656" s="54">
        <v>137.417</v>
      </c>
      <c r="C1656" s="54">
        <v>1923.28</v>
      </c>
      <c r="D1656" s="54">
        <v>0.57245800000000002</v>
      </c>
      <c r="E1656" s="54">
        <v>20.429600000000001</v>
      </c>
      <c r="F1656" s="54">
        <v>3.9992900000000002</v>
      </c>
      <c r="G1656" s="54">
        <v>-118.6</v>
      </c>
      <c r="H1656" s="54">
        <v>-4222.1099999999997</v>
      </c>
      <c r="I1656" s="54">
        <v>3.9992900000000002</v>
      </c>
      <c r="K1656" s="54">
        <v>95.037599999999998</v>
      </c>
      <c r="L1656" s="54">
        <v>29.990099999999998</v>
      </c>
      <c r="M1656" s="54">
        <v>5.98888</v>
      </c>
      <c r="N1656" s="54">
        <v>-4.1647600000000002E-13</v>
      </c>
      <c r="O1656" s="54">
        <v>1394.26</v>
      </c>
    </row>
    <row r="1657" spans="2:15" x14ac:dyDescent="0.2">
      <c r="B1657" s="54">
        <v>137.5</v>
      </c>
      <c r="C1657" s="54">
        <v>1925.4</v>
      </c>
      <c r="D1657" s="54">
        <v>0.569573</v>
      </c>
      <c r="E1657" s="54">
        <v>20.426600000000001</v>
      </c>
      <c r="F1657" s="54">
        <v>4.0001899999999999</v>
      </c>
      <c r="G1657" s="54">
        <v>-118.7</v>
      </c>
      <c r="H1657" s="54">
        <v>-4224.59</v>
      </c>
      <c r="I1657" s="54">
        <v>4.0001899999999999</v>
      </c>
      <c r="K1657" s="54">
        <v>95.022099999999995</v>
      </c>
      <c r="L1657" s="54">
        <v>30.0396</v>
      </c>
      <c r="M1657" s="54">
        <v>5.9900099999999998</v>
      </c>
      <c r="N1657" s="54">
        <v>-6.3600000000000001E-6</v>
      </c>
      <c r="O1657" s="54">
        <v>1393.97</v>
      </c>
    </row>
    <row r="1658" spans="2:15" x14ac:dyDescent="0.2">
      <c r="B1658" s="54">
        <v>137.584</v>
      </c>
      <c r="C1658" s="54">
        <v>1928.27</v>
      </c>
      <c r="D1658" s="54">
        <v>0.56427700000000003</v>
      </c>
      <c r="E1658" s="54">
        <v>20.426600000000001</v>
      </c>
      <c r="F1658" s="54">
        <v>3.9999099999999999</v>
      </c>
      <c r="G1658" s="54">
        <v>-118.7</v>
      </c>
      <c r="H1658" s="54">
        <v>-4226.8999999999996</v>
      </c>
      <c r="I1658" s="54">
        <v>3.9999099999999999</v>
      </c>
      <c r="K1658" s="54">
        <v>94.704499999999996</v>
      </c>
      <c r="L1658" s="54">
        <v>29.941400000000002</v>
      </c>
      <c r="M1658" s="54">
        <v>5.9870700000000001</v>
      </c>
      <c r="N1658" s="54">
        <v>-1.272E-5</v>
      </c>
      <c r="O1658" s="54">
        <v>1393.47</v>
      </c>
    </row>
    <row r="1659" spans="2:15" x14ac:dyDescent="0.2">
      <c r="B1659" s="54">
        <v>137.667</v>
      </c>
      <c r="C1659" s="54">
        <v>1930.76</v>
      </c>
      <c r="D1659" s="54">
        <v>0.55305300000000002</v>
      </c>
      <c r="E1659" s="54">
        <v>20.426600000000001</v>
      </c>
      <c r="F1659" s="54">
        <v>3.9997799999999999</v>
      </c>
      <c r="G1659" s="54">
        <v>-118.8</v>
      </c>
      <c r="H1659" s="54">
        <v>-4229.2</v>
      </c>
      <c r="I1659" s="54">
        <v>3.9997799999999999</v>
      </c>
      <c r="K1659" s="54">
        <v>99.097399999999993</v>
      </c>
      <c r="L1659" s="54">
        <v>30.014800000000001</v>
      </c>
      <c r="M1659" s="54">
        <v>5.9880199999999997</v>
      </c>
      <c r="N1659" s="54">
        <v>1.272E-5</v>
      </c>
      <c r="O1659" s="54">
        <v>1393.63</v>
      </c>
    </row>
    <row r="1660" spans="2:15" x14ac:dyDescent="0.2">
      <c r="B1660" s="54">
        <v>137.75</v>
      </c>
      <c r="C1660" s="54">
        <v>1931.51</v>
      </c>
      <c r="D1660" s="54">
        <v>0.57070900000000002</v>
      </c>
      <c r="E1660" s="54">
        <v>20.426600000000001</v>
      </c>
      <c r="F1660" s="54">
        <v>3.9996900000000002</v>
      </c>
      <c r="G1660" s="54">
        <v>-118.9</v>
      </c>
      <c r="H1660" s="54">
        <v>-4231.6000000000004</v>
      </c>
      <c r="I1660" s="54">
        <v>3.9996900000000002</v>
      </c>
      <c r="K1660" s="54">
        <v>95.115099999999998</v>
      </c>
      <c r="L1660" s="54">
        <v>30.0151</v>
      </c>
      <c r="M1660" s="54">
        <v>5.9863299999999997</v>
      </c>
      <c r="N1660" s="54">
        <v>0</v>
      </c>
      <c r="O1660" s="54">
        <v>1393.89</v>
      </c>
    </row>
    <row r="1661" spans="2:15" x14ac:dyDescent="0.2">
      <c r="B1661" s="54">
        <v>137.834</v>
      </c>
      <c r="C1661" s="54">
        <v>1934.28</v>
      </c>
      <c r="D1661" s="54">
        <v>0.57041200000000003</v>
      </c>
      <c r="E1661" s="54">
        <v>20.426600000000001</v>
      </c>
      <c r="F1661" s="54">
        <v>3.9999400000000001</v>
      </c>
      <c r="G1661" s="54">
        <v>-118.9</v>
      </c>
      <c r="H1661" s="54">
        <v>-4233.8999999999996</v>
      </c>
      <c r="I1661" s="54">
        <v>3.9999400000000001</v>
      </c>
      <c r="K1661" s="54">
        <v>94.589699999999993</v>
      </c>
      <c r="L1661" s="54">
        <v>30.0395</v>
      </c>
      <c r="M1661" s="54">
        <v>5.9869399999999997</v>
      </c>
      <c r="N1661" s="54">
        <v>-2.7347999999999999E-4</v>
      </c>
      <c r="O1661" s="54">
        <v>1394.18</v>
      </c>
    </row>
    <row r="1662" spans="2:15" x14ac:dyDescent="0.2">
      <c r="B1662" s="54">
        <v>137.917</v>
      </c>
      <c r="C1662" s="54">
        <v>1936.44</v>
      </c>
      <c r="D1662" s="54">
        <v>0.57041200000000003</v>
      </c>
      <c r="E1662" s="54">
        <v>20.426600000000001</v>
      </c>
      <c r="F1662" s="54">
        <v>3.99952</v>
      </c>
      <c r="G1662" s="54">
        <v>-119</v>
      </c>
      <c r="H1662" s="54">
        <v>-4236.21</v>
      </c>
      <c r="I1662" s="54">
        <v>3.99952</v>
      </c>
      <c r="K1662" s="54">
        <v>95.375699999999995</v>
      </c>
      <c r="L1662" s="54">
        <v>29.990300000000001</v>
      </c>
      <c r="M1662" s="54">
        <v>5.9882299999999997</v>
      </c>
      <c r="N1662" s="54">
        <v>-4.4520000000000001E-5</v>
      </c>
      <c r="O1662" s="54">
        <v>1393.78</v>
      </c>
    </row>
    <row r="1663" spans="2:15" x14ac:dyDescent="0.2">
      <c r="B1663" s="54">
        <v>138</v>
      </c>
      <c r="C1663" s="54">
        <v>1937.9</v>
      </c>
      <c r="D1663" s="54">
        <v>0.55769999999999997</v>
      </c>
      <c r="E1663" s="54">
        <v>20.434799999999999</v>
      </c>
      <c r="F1663" s="54">
        <v>4.0002899999999997</v>
      </c>
      <c r="G1663" s="54">
        <v>-119</v>
      </c>
      <c r="H1663" s="54">
        <v>-4238.6000000000004</v>
      </c>
      <c r="I1663" s="54">
        <v>4.0002899999999997</v>
      </c>
      <c r="K1663" s="54">
        <v>95.093000000000004</v>
      </c>
      <c r="L1663" s="54">
        <v>29.990300000000001</v>
      </c>
      <c r="M1663" s="54">
        <v>5.9882200000000001</v>
      </c>
      <c r="N1663" s="54">
        <v>2.4168E-4</v>
      </c>
      <c r="O1663" s="54">
        <v>1394.36</v>
      </c>
    </row>
    <row r="1664" spans="2:15" x14ac:dyDescent="0.2">
      <c r="B1664" s="54">
        <v>138.084</v>
      </c>
      <c r="C1664" s="54">
        <v>1940.01</v>
      </c>
      <c r="D1664" s="54">
        <v>0.56827399999999995</v>
      </c>
      <c r="E1664" s="54">
        <v>20.4224</v>
      </c>
      <c r="F1664" s="54">
        <v>3.9998800000000001</v>
      </c>
      <c r="G1664" s="54">
        <v>-119.1</v>
      </c>
      <c r="H1664" s="54">
        <v>-4240.91</v>
      </c>
      <c r="I1664" s="54">
        <v>3.9998800000000001</v>
      </c>
      <c r="K1664" s="54">
        <v>92.282499999999999</v>
      </c>
      <c r="L1664" s="54">
        <v>29.965599999999998</v>
      </c>
      <c r="M1664" s="54">
        <v>5.9847000000000001</v>
      </c>
      <c r="N1664" s="54">
        <v>-3.1799999999999998E-4</v>
      </c>
      <c r="O1664" s="54">
        <v>1394.66</v>
      </c>
    </row>
    <row r="1665" spans="2:15" x14ac:dyDescent="0.2">
      <c r="B1665" s="54">
        <v>138.167</v>
      </c>
      <c r="C1665" s="54">
        <v>1941.53</v>
      </c>
      <c r="D1665" s="54">
        <v>0.56318800000000002</v>
      </c>
      <c r="E1665" s="54">
        <v>20.425599999999999</v>
      </c>
      <c r="F1665" s="54">
        <v>3.9997799999999999</v>
      </c>
      <c r="G1665" s="54">
        <v>-119.2</v>
      </c>
      <c r="H1665" s="54">
        <v>-4243.3</v>
      </c>
      <c r="I1665" s="54">
        <v>3.9997799999999999</v>
      </c>
      <c r="K1665" s="54">
        <v>94.843400000000003</v>
      </c>
      <c r="L1665" s="54">
        <v>29.940899999999999</v>
      </c>
      <c r="M1665" s="54">
        <v>5.9851600000000005</v>
      </c>
      <c r="N1665" s="54">
        <v>-2.7984E-4</v>
      </c>
      <c r="O1665" s="54">
        <v>1393.83</v>
      </c>
    </row>
    <row r="1666" spans="2:15" x14ac:dyDescent="0.2">
      <c r="B1666" s="54">
        <v>138.25</v>
      </c>
      <c r="C1666" s="54">
        <v>1944.06</v>
      </c>
      <c r="D1666" s="54">
        <v>0.57199800000000001</v>
      </c>
      <c r="E1666" s="54">
        <v>20.419499999999999</v>
      </c>
      <c r="F1666" s="54">
        <v>4.0000200000000001</v>
      </c>
      <c r="G1666" s="54">
        <v>-119.3</v>
      </c>
      <c r="H1666" s="54">
        <v>-4245.7</v>
      </c>
      <c r="I1666" s="54">
        <v>4.0000200000000001</v>
      </c>
      <c r="K1666" s="54">
        <v>94.948800000000006</v>
      </c>
      <c r="L1666" s="54">
        <v>30.0642</v>
      </c>
      <c r="M1666" s="54">
        <v>5.9866299999999999</v>
      </c>
      <c r="N1666" s="54">
        <v>0</v>
      </c>
      <c r="O1666" s="54">
        <v>1394.41</v>
      </c>
    </row>
    <row r="1667" spans="2:15" x14ac:dyDescent="0.2">
      <c r="B1667" s="54">
        <v>138.334</v>
      </c>
      <c r="C1667" s="54">
        <v>1946.42</v>
      </c>
      <c r="D1667" s="54">
        <v>0.56548900000000002</v>
      </c>
      <c r="E1667" s="54">
        <v>20.425599999999999</v>
      </c>
      <c r="F1667" s="54">
        <v>4.0003599999999997</v>
      </c>
      <c r="G1667" s="54">
        <v>-119.33499999999999</v>
      </c>
      <c r="H1667" s="54">
        <v>-4248</v>
      </c>
      <c r="I1667" s="54">
        <v>4.0003599999999997</v>
      </c>
      <c r="K1667" s="54">
        <v>94.858500000000006</v>
      </c>
      <c r="L1667" s="54">
        <v>30.015000000000001</v>
      </c>
      <c r="M1667" s="54">
        <v>5.9884399999999998</v>
      </c>
      <c r="N1667" s="54">
        <v>-2.8620000000000002E-4</v>
      </c>
      <c r="O1667" s="54">
        <v>1393.58</v>
      </c>
    </row>
    <row r="1668" spans="2:15" x14ac:dyDescent="0.2">
      <c r="B1668" s="54">
        <v>138.417</v>
      </c>
      <c r="C1668" s="54">
        <v>1948.02</v>
      </c>
      <c r="D1668" s="54">
        <v>0.57078499999999999</v>
      </c>
      <c r="E1668" s="54">
        <v>20.419499999999999</v>
      </c>
      <c r="F1668" s="54">
        <v>3.99952</v>
      </c>
      <c r="G1668" s="54">
        <v>-119.5</v>
      </c>
      <c r="H1668" s="54">
        <v>-4250.3999999999996</v>
      </c>
      <c r="I1668" s="54">
        <v>3.99952</v>
      </c>
      <c r="K1668" s="54">
        <v>95.0899</v>
      </c>
      <c r="L1668" s="54">
        <v>29.965800000000002</v>
      </c>
      <c r="M1668" s="54">
        <v>5.9890799999999995</v>
      </c>
      <c r="N1668" s="54">
        <v>2.544E-4</v>
      </c>
      <c r="O1668" s="54">
        <v>1394.54</v>
      </c>
    </row>
    <row r="1669" spans="2:15" x14ac:dyDescent="0.2">
      <c r="B1669" s="54">
        <v>138.5</v>
      </c>
      <c r="C1669" s="54">
        <v>1950.2</v>
      </c>
      <c r="D1669" s="54">
        <v>0.57384999999999997</v>
      </c>
      <c r="E1669" s="54">
        <v>20.425699999999999</v>
      </c>
      <c r="F1669" s="54">
        <v>4.0000400000000003</v>
      </c>
      <c r="G1669" s="54">
        <v>-119.5</v>
      </c>
      <c r="H1669" s="54">
        <v>-4252.71</v>
      </c>
      <c r="I1669" s="54">
        <v>4.0000400000000003</v>
      </c>
      <c r="K1669" s="54">
        <v>94.872600000000006</v>
      </c>
      <c r="L1669" s="54">
        <v>29.990099999999998</v>
      </c>
      <c r="M1669" s="54">
        <v>5.9886099999999995</v>
      </c>
      <c r="N1669" s="54">
        <v>-2.6711999999999998E-4</v>
      </c>
      <c r="O1669" s="54">
        <v>1394.47</v>
      </c>
    </row>
    <row r="1670" spans="2:15" x14ac:dyDescent="0.2">
      <c r="B1670" s="54">
        <v>138.584</v>
      </c>
      <c r="C1670" s="54">
        <v>1866.4</v>
      </c>
      <c r="D1670" s="54">
        <v>0.57736399999999999</v>
      </c>
      <c r="E1670" s="54">
        <v>20.419499999999999</v>
      </c>
      <c r="F1670" s="54">
        <v>3.9997799999999999</v>
      </c>
      <c r="G1670" s="54">
        <v>-119.5</v>
      </c>
      <c r="H1670" s="54">
        <v>-4255.1000000000004</v>
      </c>
      <c r="I1670" s="54">
        <v>3.9997799999999999</v>
      </c>
      <c r="K1670" s="54">
        <v>94.082700000000003</v>
      </c>
      <c r="L1670" s="54">
        <v>30.0151</v>
      </c>
      <c r="M1670" s="54">
        <v>5.9854199999999995</v>
      </c>
      <c r="N1670" s="54">
        <v>-2.544E-5</v>
      </c>
      <c r="O1670" s="54">
        <v>1394.51</v>
      </c>
    </row>
    <row r="1671" spans="2:15" x14ac:dyDescent="0.2">
      <c r="B1671" s="54">
        <v>138.667</v>
      </c>
      <c r="C1671" s="54">
        <v>1912.27</v>
      </c>
      <c r="D1671" s="54">
        <v>0.57436100000000001</v>
      </c>
      <c r="E1671" s="54">
        <v>20.425699999999999</v>
      </c>
      <c r="F1671" s="54">
        <v>4.0001800000000003</v>
      </c>
      <c r="G1671" s="54">
        <v>-119.6</v>
      </c>
      <c r="H1671" s="54">
        <v>-4257.59</v>
      </c>
      <c r="I1671" s="54">
        <v>4.0001800000000003</v>
      </c>
      <c r="K1671" s="54">
        <v>94.819599999999994</v>
      </c>
      <c r="L1671" s="54">
        <v>30.0395</v>
      </c>
      <c r="M1671" s="54">
        <v>5.98813</v>
      </c>
      <c r="N1671" s="54">
        <v>-3.1799999999999998E-4</v>
      </c>
      <c r="O1671" s="54">
        <v>1393.72</v>
      </c>
    </row>
    <row r="1672" spans="2:15" x14ac:dyDescent="0.2">
      <c r="B1672" s="54">
        <v>138.75</v>
      </c>
      <c r="C1672" s="54">
        <v>1914</v>
      </c>
      <c r="D1672" s="54">
        <v>0.58141900000000002</v>
      </c>
      <c r="E1672" s="54">
        <v>20.419499999999999</v>
      </c>
      <c r="F1672" s="54">
        <v>3.9998899999999997</v>
      </c>
      <c r="G1672" s="54">
        <v>-119.7</v>
      </c>
      <c r="H1672" s="54">
        <v>-4259.91</v>
      </c>
      <c r="I1672" s="54">
        <v>3.9998899999999997</v>
      </c>
      <c r="K1672" s="54">
        <v>95.774799999999999</v>
      </c>
      <c r="L1672" s="54">
        <v>29.989799999999999</v>
      </c>
      <c r="M1672" s="54">
        <v>5.9871800000000004</v>
      </c>
      <c r="N1672" s="54">
        <v>3.1799999999999998E-4</v>
      </c>
      <c r="O1672" s="54">
        <v>1394.46</v>
      </c>
    </row>
    <row r="1673" spans="2:15" x14ac:dyDescent="0.2">
      <c r="B1673" s="54">
        <v>138.78405555533334</v>
      </c>
      <c r="C1673" s="54">
        <v>916</v>
      </c>
      <c r="D1673" s="54">
        <v>0.57329300000000005</v>
      </c>
      <c r="E1673" s="54">
        <v>20.426600000000001</v>
      </c>
      <c r="F1673" s="54">
        <v>3.9999099999999999</v>
      </c>
      <c r="G1673" s="54">
        <v>-119.8</v>
      </c>
      <c r="H1673" s="54">
        <v>-4262.3099999999995</v>
      </c>
      <c r="I1673" s="54">
        <v>3.9999099999999999</v>
      </c>
      <c r="K1673" s="54">
        <v>93.589799999999997</v>
      </c>
      <c r="L1673" s="54">
        <v>30.015000000000001</v>
      </c>
      <c r="M1673" s="54">
        <v>5.9866200000000003</v>
      </c>
      <c r="N1673" s="54">
        <v>3.1799999999999998E-4</v>
      </c>
      <c r="O1673" s="54">
        <v>1393.69</v>
      </c>
    </row>
    <row r="1674" spans="2:15" x14ac:dyDescent="0.2">
      <c r="B1674" s="54">
        <v>138.86738893333333</v>
      </c>
      <c r="C1674" s="54">
        <v>1917.8</v>
      </c>
      <c r="D1674" s="54">
        <v>0.57329300000000005</v>
      </c>
      <c r="E1674" s="54">
        <v>20.426600000000001</v>
      </c>
      <c r="F1674" s="54">
        <v>3.9794700000000001</v>
      </c>
      <c r="G1674" s="54">
        <v>-119.8</v>
      </c>
      <c r="H1674" s="54">
        <v>-4264.71</v>
      </c>
      <c r="I1674" s="54">
        <v>3.9794700000000001</v>
      </c>
      <c r="K1674" s="54">
        <v>92.372900000000001</v>
      </c>
      <c r="L1674" s="54">
        <v>30.011700000000001</v>
      </c>
      <c r="M1674" s="54">
        <v>5.9895500000000004</v>
      </c>
      <c r="N1674" s="54">
        <v>1.7982000000000001E-2</v>
      </c>
      <c r="O1674" s="54">
        <v>1393.87</v>
      </c>
    </row>
    <row r="1675" spans="2:15" x14ac:dyDescent="0.2">
      <c r="B1675" s="54">
        <v>138.95072233333332</v>
      </c>
      <c r="C1675" s="54">
        <v>1919.65</v>
      </c>
      <c r="D1675" s="54">
        <v>0.54594399999999998</v>
      </c>
      <c r="E1675" s="54">
        <v>20.436699999999998</v>
      </c>
      <c r="F1675" s="54">
        <v>3.9799199999999999</v>
      </c>
      <c r="G1675" s="54">
        <v>-119.8</v>
      </c>
      <c r="H1675" s="54">
        <v>-4266.7299999999996</v>
      </c>
      <c r="I1675" s="54">
        <v>3.9799199999999999</v>
      </c>
      <c r="K1675" s="54">
        <v>94.206699999999998</v>
      </c>
      <c r="L1675" s="54">
        <v>30.113700000000001</v>
      </c>
      <c r="M1675" s="54">
        <v>5.9909800000000004</v>
      </c>
      <c r="N1675" s="54">
        <v>1.7873900000000002E-2</v>
      </c>
      <c r="O1675" s="54">
        <v>1393.93</v>
      </c>
    </row>
    <row r="1676" spans="2:15" x14ac:dyDescent="0.2">
      <c r="B1676" s="54">
        <v>139.03405533333333</v>
      </c>
      <c r="C1676" s="54">
        <v>1920.86</v>
      </c>
      <c r="D1676" s="54">
        <v>0.51415699999999998</v>
      </c>
      <c r="E1676" s="54">
        <v>20.436699999999998</v>
      </c>
      <c r="F1676" s="54">
        <v>3.9998100000000001</v>
      </c>
      <c r="G1676" s="54">
        <v>-119.9</v>
      </c>
      <c r="H1676" s="54">
        <v>-4268.91</v>
      </c>
      <c r="I1676" s="54">
        <v>3.9998100000000001</v>
      </c>
      <c r="K1676" s="54">
        <v>95.679699999999997</v>
      </c>
      <c r="L1676" s="54">
        <v>30.242000000000001</v>
      </c>
      <c r="M1676" s="54">
        <v>5.9878099999999996</v>
      </c>
      <c r="N1676" s="54">
        <v>-5.0880000000000001E-5</v>
      </c>
      <c r="O1676" s="54">
        <v>1393.81</v>
      </c>
    </row>
    <row r="1677" spans="2:15" x14ac:dyDescent="0.2">
      <c r="B1677" s="54">
        <v>139.11738933333334</v>
      </c>
      <c r="C1677" s="54">
        <v>1922.57</v>
      </c>
      <c r="D1677" s="54">
        <v>0.48854799999999998</v>
      </c>
      <c r="E1677" s="54">
        <v>20.436699999999998</v>
      </c>
      <c r="F1677" s="54">
        <v>4.0000799999999996</v>
      </c>
      <c r="G1677" s="54">
        <v>-120</v>
      </c>
      <c r="H1677" s="54">
        <v>-4270.93</v>
      </c>
      <c r="I1677" s="54">
        <v>4.0000799999999996</v>
      </c>
      <c r="K1677" s="54">
        <v>94.281499999999994</v>
      </c>
      <c r="L1677" s="54">
        <v>30.386800000000001</v>
      </c>
      <c r="M1677" s="54">
        <v>5.9869700000000003</v>
      </c>
      <c r="N1677" s="54">
        <v>3.8160000000000001E-5</v>
      </c>
      <c r="O1677" s="54">
        <v>1393.52</v>
      </c>
    </row>
    <row r="1678" spans="2:15" x14ac:dyDescent="0.2">
      <c r="B1678" s="54">
        <v>139.20072233333332</v>
      </c>
      <c r="C1678" s="54">
        <v>1924.18</v>
      </c>
      <c r="D1678" s="54">
        <v>0.50090999999999997</v>
      </c>
      <c r="E1678" s="54">
        <v>20.436699999999998</v>
      </c>
      <c r="F1678" s="54">
        <v>3.99966</v>
      </c>
      <c r="G1678" s="54">
        <v>-120.1</v>
      </c>
      <c r="H1678" s="54">
        <v>-4273.01</v>
      </c>
      <c r="I1678" s="54">
        <v>3.99966</v>
      </c>
      <c r="K1678" s="54">
        <v>95.957800000000006</v>
      </c>
      <c r="L1678" s="54">
        <v>30.584299999999999</v>
      </c>
      <c r="M1678" s="54">
        <v>5.9820799999999998</v>
      </c>
      <c r="N1678" s="54">
        <v>0</v>
      </c>
      <c r="O1678" s="54">
        <v>1394.1</v>
      </c>
    </row>
    <row r="1679" spans="2:15" x14ac:dyDescent="0.2">
      <c r="B1679" s="54">
        <v>139.28405533333333</v>
      </c>
      <c r="C1679" s="54">
        <v>1925.45</v>
      </c>
      <c r="D1679" s="54">
        <v>0.50175400000000003</v>
      </c>
      <c r="E1679" s="54">
        <v>20.4359</v>
      </c>
      <c r="F1679" s="54">
        <v>3.9998</v>
      </c>
      <c r="G1679" s="54">
        <v>-120.2</v>
      </c>
      <c r="H1679" s="54">
        <v>-4275.09</v>
      </c>
      <c r="I1679" s="54">
        <v>3.9998</v>
      </c>
      <c r="K1679" s="54">
        <v>94.368600000000001</v>
      </c>
      <c r="L1679" s="54">
        <v>30.707699999999999</v>
      </c>
      <c r="M1679" s="54">
        <v>5.9808700000000004</v>
      </c>
      <c r="N1679" s="54">
        <v>-1.4627999999999999E-4</v>
      </c>
      <c r="O1679" s="54">
        <v>1393.91</v>
      </c>
    </row>
    <row r="1680" spans="2:15" x14ac:dyDescent="0.2">
      <c r="B1680" s="54">
        <v>139.36738933333334</v>
      </c>
      <c r="C1680" s="54">
        <v>1927.68</v>
      </c>
      <c r="D1680" s="54">
        <v>0.505278</v>
      </c>
      <c r="E1680" s="54">
        <v>20.4297</v>
      </c>
      <c r="F1680" s="54">
        <v>3.9998</v>
      </c>
      <c r="G1680" s="54">
        <v>-120.4</v>
      </c>
      <c r="H1680" s="54">
        <v>-4277.1099999999997</v>
      </c>
      <c r="I1680" s="54">
        <v>3.9998</v>
      </c>
      <c r="K1680" s="54">
        <v>95.782700000000006</v>
      </c>
      <c r="L1680" s="54">
        <v>30.785</v>
      </c>
      <c r="M1680" s="54">
        <v>5.97668</v>
      </c>
      <c r="N1680" s="54">
        <v>-4.6474E-4</v>
      </c>
      <c r="O1680" s="54">
        <v>1393.75</v>
      </c>
    </row>
    <row r="1681" spans="2:15" x14ac:dyDescent="0.2">
      <c r="B1681" s="54">
        <v>139.45072233333332</v>
      </c>
      <c r="C1681" s="54">
        <v>1929.12</v>
      </c>
      <c r="D1681" s="54">
        <v>0.493114</v>
      </c>
      <c r="E1681" s="54">
        <v>20.436699999999998</v>
      </c>
      <c r="F1681" s="54">
        <v>4.0000999999999998</v>
      </c>
      <c r="G1681" s="54">
        <v>-120.5</v>
      </c>
      <c r="H1681" s="54">
        <v>-4279.13</v>
      </c>
      <c r="I1681" s="54">
        <v>4.0000999999999998</v>
      </c>
      <c r="K1681" s="54">
        <v>94.417599999999993</v>
      </c>
      <c r="L1681" s="54">
        <v>30.9298</v>
      </c>
      <c r="M1681" s="54">
        <v>5.9770300000000001</v>
      </c>
      <c r="N1681" s="54">
        <v>1.786E-4</v>
      </c>
      <c r="O1681" s="54">
        <v>1393.68</v>
      </c>
    </row>
    <row r="1682" spans="2:15" x14ac:dyDescent="0.2">
      <c r="B1682" s="54">
        <v>139.53405533333333</v>
      </c>
      <c r="C1682" s="54">
        <v>1930.56</v>
      </c>
      <c r="D1682" s="54">
        <v>0.49663800000000002</v>
      </c>
      <c r="E1682" s="54">
        <v>20.436699999999998</v>
      </c>
      <c r="F1682" s="54">
        <v>3.9999899999999999</v>
      </c>
      <c r="G1682" s="54">
        <v>-120.7</v>
      </c>
      <c r="H1682" s="54">
        <v>-4281.21</v>
      </c>
      <c r="I1682" s="54">
        <v>3.9999899999999999</v>
      </c>
      <c r="K1682" s="54">
        <v>95.918599999999998</v>
      </c>
      <c r="L1682" s="54">
        <v>31.030200000000001</v>
      </c>
      <c r="M1682" s="54">
        <v>5.9824000000000002</v>
      </c>
      <c r="N1682" s="54">
        <v>-1.6536E-4</v>
      </c>
      <c r="O1682" s="54">
        <v>1394.13</v>
      </c>
    </row>
    <row r="1683" spans="2:15" x14ac:dyDescent="0.2">
      <c r="B1683" s="54">
        <v>139.61738933333334</v>
      </c>
      <c r="C1683" s="54">
        <v>1931.6</v>
      </c>
      <c r="D1683" s="54">
        <v>0.49069800000000002</v>
      </c>
      <c r="E1683" s="54">
        <v>20.4359</v>
      </c>
      <c r="F1683" s="54">
        <v>4.00014</v>
      </c>
      <c r="G1683" s="54">
        <v>-120.7</v>
      </c>
      <c r="H1683" s="54">
        <v>-4283.2299999999996</v>
      </c>
      <c r="I1683" s="54">
        <v>4.00014</v>
      </c>
      <c r="K1683" s="54">
        <v>94.966399999999993</v>
      </c>
      <c r="L1683" s="54">
        <v>31.171700000000001</v>
      </c>
      <c r="M1683" s="54">
        <v>5.98407</v>
      </c>
      <c r="N1683" s="54">
        <v>1.5899999999999999E-4</v>
      </c>
      <c r="O1683" s="54">
        <v>1394.62</v>
      </c>
    </row>
    <row r="1684" spans="2:15" x14ac:dyDescent="0.2">
      <c r="B1684" s="54">
        <v>139.70072233333332</v>
      </c>
      <c r="C1684" s="54">
        <v>1932.6</v>
      </c>
      <c r="D1684" s="54">
        <v>0.497755</v>
      </c>
      <c r="E1684" s="54">
        <v>20.4297</v>
      </c>
      <c r="F1684" s="54">
        <v>3.9995699999999998</v>
      </c>
      <c r="G1684" s="54">
        <v>-120.8</v>
      </c>
      <c r="H1684" s="54">
        <v>-4285.3099999999995</v>
      </c>
      <c r="I1684" s="54">
        <v>3.9995699999999998</v>
      </c>
      <c r="K1684" s="54">
        <v>93.080100000000002</v>
      </c>
      <c r="L1684" s="54">
        <v>31.273700000000002</v>
      </c>
      <c r="M1684" s="54">
        <v>5.9905400000000002</v>
      </c>
      <c r="N1684" s="54">
        <v>-1.6536E-4</v>
      </c>
      <c r="O1684" s="54">
        <v>1394.71</v>
      </c>
    </row>
    <row r="1685" spans="2:15" x14ac:dyDescent="0.2">
      <c r="B1685" s="54">
        <v>139.78405333333333</v>
      </c>
      <c r="C1685" s="54">
        <v>1934.8</v>
      </c>
      <c r="D1685" s="54">
        <v>0.50054600000000005</v>
      </c>
      <c r="E1685" s="54">
        <v>20.436699999999998</v>
      </c>
      <c r="F1685" s="54">
        <v>4.0002800000000001</v>
      </c>
      <c r="G1685" s="54">
        <v>-120.8</v>
      </c>
      <c r="H1685" s="54">
        <v>-4287.33</v>
      </c>
      <c r="I1685" s="54">
        <v>4.0002800000000001</v>
      </c>
      <c r="K1685" s="54">
        <v>94.716800000000006</v>
      </c>
      <c r="L1685" s="54">
        <v>31.3017</v>
      </c>
      <c r="M1685" s="54">
        <v>5.9893799999999997</v>
      </c>
      <c r="N1685" s="54">
        <v>1.6536E-4</v>
      </c>
      <c r="O1685" s="54">
        <v>1393.55</v>
      </c>
    </row>
    <row r="1686" spans="2:15" x14ac:dyDescent="0.2">
      <c r="B1686" s="54">
        <v>139.86739333333333</v>
      </c>
      <c r="C1686" s="54">
        <v>1935.48</v>
      </c>
      <c r="D1686" s="54">
        <v>0.49525400000000003</v>
      </c>
      <c r="E1686" s="54">
        <v>20.436699999999998</v>
      </c>
      <c r="F1686" s="54">
        <v>3.99952</v>
      </c>
      <c r="G1686" s="54">
        <v>-120.9</v>
      </c>
      <c r="H1686" s="54">
        <v>-4289.41</v>
      </c>
      <c r="I1686" s="54">
        <v>3.99952</v>
      </c>
      <c r="K1686" s="54">
        <v>96.297399999999996</v>
      </c>
      <c r="L1686" s="54">
        <v>31.495899999999999</v>
      </c>
      <c r="M1686" s="54">
        <v>5.9841499999999996</v>
      </c>
      <c r="N1686" s="54">
        <v>1.7171999999999999E-4</v>
      </c>
      <c r="O1686" s="54">
        <v>1394.03</v>
      </c>
    </row>
    <row r="1687" spans="2:15" x14ac:dyDescent="0.2">
      <c r="B1687" s="54">
        <v>139.95072333333334</v>
      </c>
      <c r="C1687" s="54">
        <v>1937.76</v>
      </c>
      <c r="D1687" s="54">
        <v>0.48590100000000003</v>
      </c>
      <c r="E1687" s="54">
        <v>20.4359</v>
      </c>
      <c r="F1687" s="54">
        <v>3.9999799999999999</v>
      </c>
      <c r="G1687" s="54">
        <v>-121</v>
      </c>
      <c r="H1687" s="54">
        <v>-4291.41</v>
      </c>
      <c r="I1687" s="54">
        <v>3.9999799999999999</v>
      </c>
      <c r="K1687" s="54">
        <v>95.308099999999996</v>
      </c>
      <c r="L1687" s="54">
        <v>31.647300000000001</v>
      </c>
      <c r="M1687" s="54">
        <v>5.9858500000000001</v>
      </c>
      <c r="N1687" s="54">
        <v>0</v>
      </c>
      <c r="O1687" s="54">
        <v>1394.22</v>
      </c>
    </row>
    <row r="1688" spans="2:15" x14ac:dyDescent="0.2">
      <c r="B1688" s="54">
        <v>140.03405333333333</v>
      </c>
      <c r="C1688" s="54">
        <v>1939.32</v>
      </c>
      <c r="D1688" s="54">
        <v>0.50002000000000002</v>
      </c>
      <c r="E1688" s="54">
        <v>20.4297</v>
      </c>
      <c r="F1688" s="54">
        <v>3.9997600000000002</v>
      </c>
      <c r="G1688" s="54">
        <v>-121.1</v>
      </c>
      <c r="H1688" s="54">
        <v>-4293.43</v>
      </c>
      <c r="I1688" s="54">
        <v>3.9997600000000002</v>
      </c>
      <c r="K1688" s="54">
        <v>95.516000000000005</v>
      </c>
      <c r="L1688" s="54">
        <v>31.744399999999999</v>
      </c>
      <c r="M1688" s="54">
        <v>5.9891100000000002</v>
      </c>
      <c r="N1688" s="54">
        <v>-7.6439999999999993E-5</v>
      </c>
      <c r="O1688" s="54">
        <v>1394.48</v>
      </c>
    </row>
    <row r="1689" spans="2:15" x14ac:dyDescent="0.2">
      <c r="B1689" s="54">
        <v>140.11739333333333</v>
      </c>
      <c r="C1689" s="54">
        <v>1940.54</v>
      </c>
      <c r="D1689" s="54">
        <v>0.49839</v>
      </c>
      <c r="E1689" s="54">
        <v>20.426600000000001</v>
      </c>
      <c r="F1689" s="54">
        <v>3.9999199999999999</v>
      </c>
      <c r="G1689" s="54">
        <v>-121.1</v>
      </c>
      <c r="H1689" s="54">
        <v>-4295.53</v>
      </c>
      <c r="I1689" s="54">
        <v>3.9999199999999999</v>
      </c>
      <c r="K1689" s="54">
        <v>94.614400000000003</v>
      </c>
      <c r="L1689" s="54">
        <v>31.7987</v>
      </c>
      <c r="M1689" s="54">
        <v>5.9905299999999997</v>
      </c>
      <c r="N1689" s="54">
        <v>-1.7808E-4</v>
      </c>
      <c r="O1689" s="54">
        <v>1393.73</v>
      </c>
    </row>
    <row r="1690" spans="2:15" x14ac:dyDescent="0.2">
      <c r="B1690" s="54">
        <v>140.20072333333334</v>
      </c>
      <c r="C1690" s="54">
        <v>1941.6</v>
      </c>
      <c r="D1690" s="54">
        <v>0.49839</v>
      </c>
      <c r="E1690" s="54">
        <v>20.426600000000001</v>
      </c>
      <c r="F1690" s="54">
        <v>3.99952</v>
      </c>
      <c r="G1690" s="54">
        <v>-121.2</v>
      </c>
      <c r="H1690" s="54">
        <v>-4297.6099999999997</v>
      </c>
      <c r="I1690" s="54">
        <v>3.99952</v>
      </c>
      <c r="K1690" s="54">
        <v>96.171999999999997</v>
      </c>
      <c r="L1690" s="54">
        <v>32.010899999999999</v>
      </c>
      <c r="M1690" s="54">
        <v>5.9855900000000002</v>
      </c>
      <c r="N1690" s="54">
        <v>-1.3355999999999999E-4</v>
      </c>
      <c r="O1690" s="54">
        <v>1394.6</v>
      </c>
    </row>
    <row r="1691" spans="2:15" x14ac:dyDescent="0.2">
      <c r="B1691" s="54">
        <v>140.28405333333333</v>
      </c>
      <c r="C1691" s="54">
        <v>1943.4</v>
      </c>
      <c r="D1691" s="54">
        <v>0.49887500000000001</v>
      </c>
      <c r="E1691" s="54">
        <v>20.426600000000001</v>
      </c>
      <c r="F1691" s="54">
        <v>4.0003000000000002</v>
      </c>
      <c r="G1691" s="54">
        <v>-121.255</v>
      </c>
      <c r="H1691" s="54">
        <v>-4299.71</v>
      </c>
      <c r="I1691" s="54">
        <v>4.0003000000000002</v>
      </c>
      <c r="K1691" s="54">
        <v>96.429400000000001</v>
      </c>
      <c r="L1691" s="54">
        <v>32.066899999999997</v>
      </c>
      <c r="M1691" s="54">
        <v>5.9866399999999995</v>
      </c>
      <c r="N1691" s="54">
        <v>-4.8547500000000002E-4</v>
      </c>
      <c r="O1691" s="54">
        <v>1394.81</v>
      </c>
    </row>
    <row r="1692" spans="2:15" x14ac:dyDescent="0.2">
      <c r="B1692" s="54">
        <v>140.36739333333333</v>
      </c>
      <c r="C1692" s="54">
        <v>1945</v>
      </c>
      <c r="D1692" s="54">
        <v>0.50240300000000004</v>
      </c>
      <c r="E1692" s="54">
        <v>20.426600000000001</v>
      </c>
      <c r="F1692" s="54">
        <v>3.9996499999999999</v>
      </c>
      <c r="G1692" s="54">
        <v>-121.3</v>
      </c>
      <c r="H1692" s="54">
        <v>-4301.75</v>
      </c>
      <c r="I1692" s="54">
        <v>3.9996499999999999</v>
      </c>
      <c r="K1692" s="54">
        <v>95.524100000000004</v>
      </c>
      <c r="L1692" s="54">
        <v>32.188600000000001</v>
      </c>
      <c r="M1692" s="54">
        <v>5.9907500000000002</v>
      </c>
      <c r="N1692" s="54">
        <v>-1.5899999999999999E-4</v>
      </c>
      <c r="O1692" s="54">
        <v>1394.21</v>
      </c>
    </row>
    <row r="1693" spans="2:15" x14ac:dyDescent="0.2">
      <c r="B1693" s="54">
        <v>140.45072333333334</v>
      </c>
      <c r="C1693" s="54">
        <v>1947.07</v>
      </c>
      <c r="D1693" s="54">
        <v>0.50127100000000002</v>
      </c>
      <c r="E1693" s="54">
        <v>20.425799999999999</v>
      </c>
      <c r="F1693" s="54">
        <v>3.9999000000000002</v>
      </c>
      <c r="G1693" s="54">
        <v>-121.3</v>
      </c>
      <c r="H1693" s="54">
        <v>-4303.7299999999996</v>
      </c>
      <c r="I1693" s="54">
        <v>3.9999000000000002</v>
      </c>
      <c r="K1693" s="54">
        <v>94.7714</v>
      </c>
      <c r="L1693" s="54">
        <v>32.330100000000002</v>
      </c>
      <c r="M1693" s="54">
        <v>5.9885000000000002</v>
      </c>
      <c r="N1693" s="54">
        <v>-1.5899999999999999E-4</v>
      </c>
      <c r="O1693" s="54">
        <v>1394.48</v>
      </c>
    </row>
    <row r="1694" spans="2:15" x14ac:dyDescent="0.2">
      <c r="B1694" s="54">
        <v>140.53405333333333</v>
      </c>
      <c r="C1694" s="54">
        <v>1947.4</v>
      </c>
      <c r="D1694" s="54">
        <v>0.50127100000000002</v>
      </c>
      <c r="E1694" s="54">
        <v>20.419599999999999</v>
      </c>
      <c r="F1694" s="54">
        <v>3.9995699999999998</v>
      </c>
      <c r="G1694" s="54">
        <v>-121.4</v>
      </c>
      <c r="H1694" s="54">
        <v>-4305.8099999999995</v>
      </c>
      <c r="I1694" s="54">
        <v>3.9995699999999998</v>
      </c>
      <c r="K1694" s="54">
        <v>96.444800000000001</v>
      </c>
      <c r="L1694" s="54">
        <v>32.405799999999999</v>
      </c>
      <c r="M1694" s="54">
        <v>5.9845899999999999</v>
      </c>
      <c r="N1694" s="54">
        <v>-1.8443999999999999E-4</v>
      </c>
      <c r="O1694" s="54">
        <v>1393.92</v>
      </c>
    </row>
    <row r="1695" spans="2:15" x14ac:dyDescent="0.2">
      <c r="B1695" s="54">
        <v>140.61739333333333</v>
      </c>
      <c r="C1695" s="54">
        <v>1947.92</v>
      </c>
      <c r="D1695" s="54">
        <v>0.50031400000000004</v>
      </c>
      <c r="E1695" s="54">
        <v>20.416499999999999</v>
      </c>
      <c r="F1695" s="54">
        <v>4.00007</v>
      </c>
      <c r="G1695" s="54">
        <v>-121.5</v>
      </c>
      <c r="H1695" s="54">
        <v>-4307.91</v>
      </c>
      <c r="I1695" s="54">
        <v>4.00007</v>
      </c>
      <c r="K1695" s="54">
        <v>94.692700000000002</v>
      </c>
      <c r="L1695" s="54">
        <v>32.553899999999999</v>
      </c>
      <c r="M1695" s="54">
        <v>5.9849499999999995</v>
      </c>
      <c r="N1695" s="54">
        <v>-3.1799999999999998E-4</v>
      </c>
      <c r="O1695" s="54">
        <v>1394.6</v>
      </c>
    </row>
    <row r="1696" spans="2:15" x14ac:dyDescent="0.2">
      <c r="B1696" s="54">
        <v>140.70072333333334</v>
      </c>
      <c r="C1696" s="54">
        <v>1951.2</v>
      </c>
      <c r="D1696" s="54">
        <v>0.49325599999999997</v>
      </c>
      <c r="E1696" s="54">
        <v>20.416499999999999</v>
      </c>
      <c r="F1696" s="54">
        <v>3.9996999999999998</v>
      </c>
      <c r="G1696" s="54">
        <v>-121.5</v>
      </c>
      <c r="H1696" s="54">
        <v>-4309.93</v>
      </c>
      <c r="I1696" s="54">
        <v>3.9996999999999998</v>
      </c>
      <c r="K1696" s="54">
        <v>96.571399999999997</v>
      </c>
      <c r="L1696" s="54">
        <v>32.660899999999998</v>
      </c>
      <c r="M1696" s="54">
        <v>5.9906300000000003</v>
      </c>
      <c r="N1696" s="54">
        <v>2.3589999999999999E-4</v>
      </c>
      <c r="O1696" s="54">
        <v>1394.23</v>
      </c>
    </row>
    <row r="1697" spans="2:15" x14ac:dyDescent="0.2">
      <c r="B1697" s="54">
        <v>140.78405333333333</v>
      </c>
      <c r="C1697" s="54">
        <v>1952.94</v>
      </c>
      <c r="D1697" s="54">
        <v>0.48636800000000002</v>
      </c>
      <c r="E1697" s="54">
        <v>20.425799999999999</v>
      </c>
      <c r="F1697" s="54">
        <v>4.0000799999999996</v>
      </c>
      <c r="G1697" s="54">
        <v>-121.5</v>
      </c>
      <c r="H1697" s="54">
        <v>-4312.01</v>
      </c>
      <c r="I1697" s="54">
        <v>4.0000799999999996</v>
      </c>
      <c r="K1697" s="54">
        <v>95.186300000000003</v>
      </c>
      <c r="L1697" s="54">
        <v>32.830399999999997</v>
      </c>
      <c r="M1697" s="54">
        <v>5.9891199999999998</v>
      </c>
      <c r="N1697" s="54">
        <v>-3.1799999999999998E-4</v>
      </c>
      <c r="O1697" s="54">
        <v>1394.22</v>
      </c>
    </row>
    <row r="1698" spans="2:15" x14ac:dyDescent="0.2">
      <c r="B1698" s="54">
        <v>140.86739333333333</v>
      </c>
      <c r="C1698" s="54">
        <v>1954.4</v>
      </c>
      <c r="D1698" s="54">
        <v>0.50400900000000004</v>
      </c>
      <c r="E1698" s="54">
        <v>20.419599999999999</v>
      </c>
      <c r="F1698" s="54">
        <v>4.0000200000000001</v>
      </c>
      <c r="G1698" s="54">
        <v>-121.64</v>
      </c>
      <c r="H1698" s="54">
        <v>-4314.03</v>
      </c>
      <c r="I1698" s="54">
        <v>4.0000200000000001</v>
      </c>
      <c r="K1698" s="54">
        <v>96.556600000000003</v>
      </c>
      <c r="L1698" s="54">
        <v>32.902799999999999</v>
      </c>
      <c r="M1698" s="54">
        <v>5.9835700000000003</v>
      </c>
      <c r="N1698" s="54">
        <v>-3.8160000000000001E-5</v>
      </c>
      <c r="O1698" s="54">
        <v>1394.29</v>
      </c>
    </row>
    <row r="1699" spans="2:15" x14ac:dyDescent="0.2">
      <c r="B1699" s="54">
        <v>140.95072333333334</v>
      </c>
      <c r="C1699" s="54">
        <v>1955.76</v>
      </c>
      <c r="D1699" s="54">
        <v>0.50582199999999999</v>
      </c>
      <c r="E1699" s="54">
        <v>20.425799999999999</v>
      </c>
      <c r="F1699" s="54">
        <v>3.9996999999999998</v>
      </c>
      <c r="G1699" s="54">
        <v>-121.7</v>
      </c>
      <c r="H1699" s="54">
        <v>-4316.1099999999997</v>
      </c>
      <c r="I1699" s="54">
        <v>3.9996999999999998</v>
      </c>
      <c r="K1699" s="54">
        <v>95.335999999999999</v>
      </c>
      <c r="L1699" s="54">
        <v>33.0229</v>
      </c>
      <c r="M1699" s="54">
        <v>5.9842899999999997</v>
      </c>
      <c r="N1699" s="54">
        <v>0</v>
      </c>
      <c r="O1699" s="54">
        <v>1393.64</v>
      </c>
    </row>
    <row r="1700" spans="2:15" x14ac:dyDescent="0.2">
      <c r="B1700" s="54">
        <v>141.03405333333333</v>
      </c>
      <c r="C1700" s="54">
        <v>1957.12</v>
      </c>
      <c r="D1700" s="54">
        <v>0.49700100000000003</v>
      </c>
      <c r="E1700" s="54">
        <v>20.419599999999999</v>
      </c>
      <c r="F1700" s="54">
        <v>3.9994499999999999</v>
      </c>
      <c r="G1700" s="54">
        <v>-121.8</v>
      </c>
      <c r="H1700" s="54">
        <v>-4318.13</v>
      </c>
      <c r="I1700" s="54">
        <v>3.9994499999999999</v>
      </c>
      <c r="K1700" s="54">
        <v>96.344700000000003</v>
      </c>
      <c r="L1700" s="54">
        <v>33.1479</v>
      </c>
      <c r="M1700" s="54">
        <v>5.9902300000000004</v>
      </c>
      <c r="N1700" s="54">
        <v>1.4627999999999999E-4</v>
      </c>
      <c r="O1700" s="54">
        <v>1394.41</v>
      </c>
    </row>
    <row r="1701" spans="2:15" x14ac:dyDescent="0.2">
      <c r="B1701" s="54">
        <v>141.11739333333333</v>
      </c>
      <c r="C1701" s="54">
        <v>1958.49</v>
      </c>
      <c r="D1701" s="54">
        <v>0.49382799999999999</v>
      </c>
      <c r="E1701" s="54">
        <v>20.424900000000001</v>
      </c>
      <c r="F1701" s="54">
        <v>4.0006000000000004</v>
      </c>
      <c r="G1701" s="54">
        <v>-121.8</v>
      </c>
      <c r="H1701" s="54">
        <v>-4320.2299999999996</v>
      </c>
      <c r="I1701" s="54">
        <v>4.0006000000000004</v>
      </c>
      <c r="K1701" s="54">
        <v>95.340900000000005</v>
      </c>
      <c r="L1701" s="54">
        <v>33.2483</v>
      </c>
      <c r="M1701" s="54">
        <v>5.9876199999999997</v>
      </c>
      <c r="N1701" s="54">
        <v>-1.5264E-4</v>
      </c>
      <c r="O1701" s="54">
        <v>1394.61</v>
      </c>
    </row>
    <row r="1702" spans="2:15" x14ac:dyDescent="0.2">
      <c r="B1702" s="54">
        <v>141.20072333333334</v>
      </c>
      <c r="C1702" s="54">
        <v>1960.54</v>
      </c>
      <c r="D1702" s="54">
        <v>0.50265099999999996</v>
      </c>
      <c r="E1702" s="54">
        <v>20.412600000000001</v>
      </c>
      <c r="F1702" s="54">
        <v>3.99986</v>
      </c>
      <c r="G1702" s="54">
        <v>-121.9</v>
      </c>
      <c r="H1702" s="54">
        <v>-4322.33</v>
      </c>
      <c r="I1702" s="54">
        <v>3.99986</v>
      </c>
      <c r="K1702" s="54">
        <v>96.1297</v>
      </c>
      <c r="L1702" s="54">
        <v>33.325699999999998</v>
      </c>
      <c r="M1702" s="54">
        <v>5.9850099999999999</v>
      </c>
      <c r="N1702" s="54">
        <v>-4.7112E-4</v>
      </c>
      <c r="O1702" s="54">
        <v>1394.48</v>
      </c>
    </row>
    <row r="1703" spans="2:15" x14ac:dyDescent="0.2">
      <c r="B1703" s="54">
        <v>141.28405333333333</v>
      </c>
      <c r="C1703" s="54">
        <v>1892.57</v>
      </c>
      <c r="D1703" s="54">
        <v>0.50703299999999996</v>
      </c>
      <c r="E1703" s="54">
        <v>20.415700000000001</v>
      </c>
      <c r="F1703" s="54">
        <v>3.99979</v>
      </c>
      <c r="G1703" s="54">
        <v>-122</v>
      </c>
      <c r="H1703" s="54">
        <v>-4324.51</v>
      </c>
      <c r="I1703" s="54">
        <v>3.99979</v>
      </c>
      <c r="K1703" s="54">
        <v>95.299300000000002</v>
      </c>
      <c r="L1703" s="54">
        <v>33.5182</v>
      </c>
      <c r="M1703" s="54">
        <v>5.9846300000000001</v>
      </c>
      <c r="N1703" s="54">
        <v>-1.5899999999999999E-4</v>
      </c>
      <c r="O1703" s="54">
        <v>1393.55</v>
      </c>
    </row>
    <row r="1704" spans="2:15" x14ac:dyDescent="0.2">
      <c r="B1704" s="54">
        <v>141.36739333333333</v>
      </c>
      <c r="C1704" s="54">
        <v>1915.6</v>
      </c>
      <c r="D1704" s="54">
        <v>0.50703299999999996</v>
      </c>
      <c r="E1704" s="54">
        <v>20.409500000000001</v>
      </c>
      <c r="F1704" s="54">
        <v>3.9999500000000001</v>
      </c>
      <c r="G1704" s="54">
        <v>-122.06399999999999</v>
      </c>
      <c r="H1704" s="54">
        <v>-4326.6099999999997</v>
      </c>
      <c r="I1704" s="54">
        <v>3.9999500000000001</v>
      </c>
      <c r="K1704" s="54">
        <v>96.665899999999993</v>
      </c>
      <c r="L1704" s="54">
        <v>33.595500000000001</v>
      </c>
      <c r="M1704" s="54">
        <v>5.9900500000000001</v>
      </c>
      <c r="N1704" s="54">
        <v>6.2352900000000004E-6</v>
      </c>
      <c r="O1704" s="54">
        <v>1393.97</v>
      </c>
    </row>
    <row r="1705" spans="2:15" x14ac:dyDescent="0.2">
      <c r="B1705" s="54">
        <v>141.45072333333334</v>
      </c>
      <c r="C1705" s="54">
        <v>1918.05</v>
      </c>
      <c r="D1705" s="54">
        <v>0.50703299999999996</v>
      </c>
      <c r="E1705" s="54">
        <v>20.406400000000001</v>
      </c>
      <c r="F1705" s="54">
        <v>4.0000900000000001</v>
      </c>
      <c r="G1705" s="54">
        <v>-122.1</v>
      </c>
      <c r="H1705" s="54">
        <v>-4328.63</v>
      </c>
      <c r="I1705" s="54">
        <v>4.0000900000000001</v>
      </c>
      <c r="K1705" s="54">
        <v>95.288399999999996</v>
      </c>
      <c r="L1705" s="54">
        <v>33.717300000000002</v>
      </c>
      <c r="M1705" s="54">
        <v>5.9868899999999998</v>
      </c>
      <c r="N1705" s="54">
        <v>-1.5264E-4</v>
      </c>
      <c r="O1705" s="54">
        <v>1393.8</v>
      </c>
    </row>
    <row r="1706" spans="2:15" x14ac:dyDescent="0.2">
      <c r="B1706" s="54">
        <v>141.53405333333333</v>
      </c>
      <c r="C1706" s="54">
        <v>1920.26</v>
      </c>
      <c r="D1706" s="54">
        <v>0.50703299999999996</v>
      </c>
      <c r="E1706" s="54">
        <v>20.406400000000001</v>
      </c>
      <c r="F1706" s="54">
        <v>3.99993</v>
      </c>
      <c r="G1706" s="54">
        <v>-122.2</v>
      </c>
      <c r="H1706" s="54">
        <v>-4330.7299999999996</v>
      </c>
      <c r="I1706" s="54">
        <v>3.99993</v>
      </c>
      <c r="K1706" s="54">
        <v>96.639399999999995</v>
      </c>
      <c r="L1706" s="54">
        <v>33.7913</v>
      </c>
      <c r="M1706" s="54">
        <v>5.9851000000000001</v>
      </c>
      <c r="N1706" s="54">
        <v>-1.6536E-4</v>
      </c>
      <c r="O1706" s="54">
        <v>1394.82</v>
      </c>
    </row>
    <row r="1707" spans="2:15" x14ac:dyDescent="0.2">
      <c r="B1707" s="54">
        <v>141.61739333333333</v>
      </c>
      <c r="C1707" s="54">
        <v>1921.84</v>
      </c>
      <c r="D1707" s="54">
        <v>0.50703299999999996</v>
      </c>
      <c r="E1707" s="54">
        <v>20.415700000000001</v>
      </c>
      <c r="F1707" s="54">
        <v>3.9998</v>
      </c>
      <c r="G1707" s="54">
        <v>-122.3</v>
      </c>
      <c r="H1707" s="54">
        <v>-4332.83</v>
      </c>
      <c r="I1707" s="54">
        <v>3.9998</v>
      </c>
      <c r="K1707" s="54">
        <v>95.157499999999999</v>
      </c>
      <c r="L1707" s="54">
        <v>33.941099999999999</v>
      </c>
      <c r="M1707" s="54">
        <v>5.9843500000000001</v>
      </c>
      <c r="N1707" s="54">
        <v>0</v>
      </c>
      <c r="O1707" s="54">
        <v>1394.4</v>
      </c>
    </row>
    <row r="1708" spans="2:15" x14ac:dyDescent="0.2">
      <c r="B1708" s="54">
        <v>141.70072333333334</v>
      </c>
      <c r="C1708" s="54">
        <v>1922.69</v>
      </c>
      <c r="D1708" s="54">
        <v>0.50703299999999996</v>
      </c>
      <c r="E1708" s="54">
        <v>20.409500000000001</v>
      </c>
      <c r="F1708" s="54">
        <v>3.9994700000000001</v>
      </c>
      <c r="G1708" s="54">
        <v>-122.3</v>
      </c>
      <c r="H1708" s="54">
        <v>-4334.93</v>
      </c>
      <c r="I1708" s="54">
        <v>3.9994700000000001</v>
      </c>
      <c r="K1708" s="54">
        <v>96.535700000000006</v>
      </c>
      <c r="L1708" s="54">
        <v>34.0398</v>
      </c>
      <c r="M1708" s="54">
        <v>5.9880700000000004</v>
      </c>
      <c r="N1708" s="54">
        <v>-1.7171999999999999E-4</v>
      </c>
      <c r="O1708" s="54">
        <v>1393.64</v>
      </c>
    </row>
    <row r="1709" spans="2:15" x14ac:dyDescent="0.2">
      <c r="B1709" s="54">
        <v>141.78405333333333</v>
      </c>
      <c r="C1709" s="54">
        <v>1924.29</v>
      </c>
      <c r="D1709" s="54">
        <v>0.50415200000000004</v>
      </c>
      <c r="E1709" s="54">
        <v>20.415700000000001</v>
      </c>
      <c r="F1709" s="54">
        <v>3.9999099999999999</v>
      </c>
      <c r="G1709" s="54">
        <v>-122.3</v>
      </c>
      <c r="H1709" s="54">
        <v>-4337.03</v>
      </c>
      <c r="I1709" s="54">
        <v>3.9999099999999999</v>
      </c>
      <c r="K1709" s="54">
        <v>95.462500000000006</v>
      </c>
      <c r="L1709" s="54">
        <v>34.212600000000002</v>
      </c>
      <c r="M1709" s="54">
        <v>5.9881900000000003</v>
      </c>
      <c r="N1709" s="54">
        <v>1.7808E-4</v>
      </c>
      <c r="O1709" s="54">
        <v>1393.45</v>
      </c>
    </row>
    <row r="1710" spans="2:15" x14ac:dyDescent="0.2">
      <c r="B1710" s="54">
        <v>141.86739333333333</v>
      </c>
      <c r="C1710" s="54">
        <v>1925.65</v>
      </c>
      <c r="D1710" s="54">
        <v>0.50415200000000004</v>
      </c>
      <c r="E1710" s="54">
        <v>20.409500000000001</v>
      </c>
      <c r="F1710" s="54">
        <v>3.9995500000000002</v>
      </c>
      <c r="G1710" s="54">
        <v>-122.4</v>
      </c>
      <c r="H1710" s="54">
        <v>-4339.13</v>
      </c>
      <c r="I1710" s="54">
        <v>3.9995500000000002</v>
      </c>
      <c r="K1710" s="54">
        <v>96.229500000000002</v>
      </c>
      <c r="L1710" s="54">
        <v>34.334299999999999</v>
      </c>
      <c r="M1710" s="54">
        <v>5.9852499999999997</v>
      </c>
      <c r="N1710" s="54">
        <v>1.3992E-4</v>
      </c>
      <c r="O1710" s="54">
        <v>1393.86</v>
      </c>
    </row>
    <row r="1711" spans="2:15" x14ac:dyDescent="0.2">
      <c r="B1711" s="54">
        <v>141.95072333333334</v>
      </c>
      <c r="C1711" s="54">
        <v>1926.93</v>
      </c>
      <c r="D1711" s="54">
        <v>0.50174799999999997</v>
      </c>
      <c r="E1711" s="54">
        <v>20.415700000000001</v>
      </c>
      <c r="F1711" s="54">
        <v>4.0000499999999999</v>
      </c>
      <c r="G1711" s="54">
        <v>-122.5</v>
      </c>
      <c r="H1711" s="54">
        <v>-4341.3099999999995</v>
      </c>
      <c r="I1711" s="54">
        <v>4.0000499999999999</v>
      </c>
      <c r="K1711" s="54">
        <v>95.562899999999999</v>
      </c>
      <c r="L1711" s="54">
        <v>34.4298</v>
      </c>
      <c r="M1711" s="54">
        <v>5.98454</v>
      </c>
      <c r="N1711" s="54">
        <v>-1.6430000000000001E-4</v>
      </c>
      <c r="O1711" s="54">
        <v>1394.59</v>
      </c>
    </row>
    <row r="1712" spans="2:15" x14ac:dyDescent="0.2">
      <c r="B1712" s="54">
        <v>142.03405333333333</v>
      </c>
      <c r="C1712" s="54">
        <v>1929.21</v>
      </c>
      <c r="D1712" s="54">
        <v>0.50527599999999995</v>
      </c>
      <c r="E1712" s="54">
        <v>20.409500000000001</v>
      </c>
      <c r="F1712" s="54">
        <v>3.9998499999999999</v>
      </c>
      <c r="G1712" s="54">
        <v>-122.6</v>
      </c>
      <c r="H1712" s="54">
        <v>-4343.41</v>
      </c>
      <c r="I1712" s="54">
        <v>3.9998499999999999</v>
      </c>
      <c r="K1712" s="54">
        <v>96.726799999999997</v>
      </c>
      <c r="L1712" s="54">
        <v>34.507100000000001</v>
      </c>
      <c r="M1712" s="54">
        <v>5.9886200000000001</v>
      </c>
      <c r="N1712" s="54">
        <v>-7.6319999999999988E-5</v>
      </c>
      <c r="O1712" s="54">
        <v>1393.87</v>
      </c>
    </row>
    <row r="1713" spans="2:15" x14ac:dyDescent="0.2">
      <c r="B1713" s="54">
        <v>142.11739333333333</v>
      </c>
      <c r="C1713" s="54">
        <v>1930.2</v>
      </c>
      <c r="D1713" s="54">
        <v>0.50415200000000004</v>
      </c>
      <c r="E1713" s="54">
        <v>20.406400000000001</v>
      </c>
      <c r="F1713" s="54">
        <v>4</v>
      </c>
      <c r="G1713" s="54">
        <v>-122.6</v>
      </c>
      <c r="H1713" s="54">
        <v>-4345.51</v>
      </c>
      <c r="I1713" s="54">
        <v>4</v>
      </c>
      <c r="K1713" s="54">
        <v>95.769499999999994</v>
      </c>
      <c r="L1713" s="54">
        <v>34.609099999999998</v>
      </c>
      <c r="M1713" s="54">
        <v>5.98705</v>
      </c>
      <c r="N1713" s="54">
        <v>-1.5899999999999999E-4</v>
      </c>
      <c r="O1713" s="54">
        <v>1393.98</v>
      </c>
    </row>
    <row r="1714" spans="2:15" x14ac:dyDescent="0.2">
      <c r="B1714" s="54">
        <v>142.20072333333334</v>
      </c>
      <c r="C1714" s="54">
        <v>1932.34</v>
      </c>
      <c r="D1714" s="54">
        <v>0.50415200000000004</v>
      </c>
      <c r="E1714" s="54">
        <v>20.406400000000001</v>
      </c>
      <c r="F1714" s="54">
        <v>3.9995599999999998</v>
      </c>
      <c r="G1714" s="54">
        <v>-122.7</v>
      </c>
      <c r="H1714" s="54">
        <v>-4347.53</v>
      </c>
      <c r="I1714" s="54">
        <v>3.9995599999999998</v>
      </c>
      <c r="K1714" s="54">
        <v>96.226699999999994</v>
      </c>
      <c r="L1714" s="54">
        <v>34.753900000000002</v>
      </c>
      <c r="M1714" s="54">
        <v>5.9867699999999999</v>
      </c>
      <c r="N1714" s="54">
        <v>-3.1799999999999998E-4</v>
      </c>
      <c r="O1714" s="54">
        <v>1393.79</v>
      </c>
    </row>
    <row r="1715" spans="2:15" x14ac:dyDescent="0.2">
      <c r="B1715" s="54">
        <v>142.28405333333333</v>
      </c>
      <c r="C1715" s="54">
        <v>1933.55</v>
      </c>
      <c r="D1715" s="54">
        <v>0.50415200000000004</v>
      </c>
      <c r="E1715" s="54">
        <v>20.406400000000001</v>
      </c>
      <c r="F1715" s="54">
        <v>4.0003500000000001</v>
      </c>
      <c r="G1715" s="54">
        <v>-122.8</v>
      </c>
      <c r="H1715" s="54">
        <v>-4349.63</v>
      </c>
      <c r="I1715" s="54">
        <v>4.0003500000000001</v>
      </c>
      <c r="K1715" s="54">
        <v>95.5946</v>
      </c>
      <c r="L1715" s="54">
        <v>34.877299999999998</v>
      </c>
      <c r="M1715" s="54">
        <v>5.98705</v>
      </c>
      <c r="N1715" s="54">
        <v>0</v>
      </c>
      <c r="O1715" s="54">
        <v>1394.48</v>
      </c>
    </row>
    <row r="1716" spans="2:15" x14ac:dyDescent="0.2">
      <c r="B1716" s="54">
        <v>142.36739333333333</v>
      </c>
      <c r="C1716" s="54">
        <v>1934.92</v>
      </c>
      <c r="D1716" s="54">
        <v>0.50415200000000004</v>
      </c>
      <c r="E1716" s="54">
        <v>20.406400000000001</v>
      </c>
      <c r="F1716" s="54">
        <v>3.9998200000000002</v>
      </c>
      <c r="G1716" s="54">
        <v>-122.8</v>
      </c>
      <c r="H1716" s="54">
        <v>-4351.7299999999996</v>
      </c>
      <c r="I1716" s="54">
        <v>3.9998200000000002</v>
      </c>
      <c r="K1716" s="54">
        <v>96.231200000000001</v>
      </c>
      <c r="L1716" s="54">
        <v>35.002400000000002</v>
      </c>
      <c r="M1716" s="54">
        <v>5.9884300000000001</v>
      </c>
      <c r="N1716" s="54">
        <v>5.0880000000000001E-5</v>
      </c>
      <c r="O1716" s="54">
        <v>1394.28</v>
      </c>
    </row>
    <row r="1717" spans="2:15" x14ac:dyDescent="0.2">
      <c r="B1717" s="54">
        <v>142.45072333333334</v>
      </c>
      <c r="C1717" s="54">
        <v>1935.8</v>
      </c>
      <c r="D1717" s="54">
        <v>0.50439199999999995</v>
      </c>
      <c r="E1717" s="54">
        <v>20.406400000000001</v>
      </c>
      <c r="F1717" s="54">
        <v>3.9999000000000002</v>
      </c>
      <c r="G1717" s="54">
        <v>-122.9</v>
      </c>
      <c r="H1717" s="54">
        <v>-4353.8099999999995</v>
      </c>
      <c r="I1717" s="54">
        <v>3.9999000000000002</v>
      </c>
      <c r="K1717" s="54">
        <v>97.056899999999999</v>
      </c>
      <c r="L1717" s="54">
        <v>35.170200000000001</v>
      </c>
      <c r="M1717" s="54">
        <v>5.9877700000000003</v>
      </c>
      <c r="N1717" s="54">
        <v>3.8160000000000001E-5</v>
      </c>
      <c r="O1717" s="54">
        <v>1393.95</v>
      </c>
    </row>
    <row r="1718" spans="2:15" x14ac:dyDescent="0.2">
      <c r="B1718" s="54">
        <v>142.53405333333333</v>
      </c>
      <c r="C1718" s="54">
        <v>1938.18</v>
      </c>
      <c r="D1718" s="54">
        <v>0.50615600000000005</v>
      </c>
      <c r="E1718" s="54">
        <v>20.406400000000001</v>
      </c>
      <c r="F1718" s="54">
        <v>3.9995599999999998</v>
      </c>
      <c r="G1718" s="54">
        <v>-123</v>
      </c>
      <c r="H1718" s="54">
        <v>-4355.93</v>
      </c>
      <c r="I1718" s="54">
        <v>3.9995599999999998</v>
      </c>
      <c r="K1718" s="54">
        <v>97.444599999999994</v>
      </c>
      <c r="L1718" s="54">
        <v>35.293599999999998</v>
      </c>
      <c r="M1718" s="54">
        <v>5.9873700000000003</v>
      </c>
      <c r="N1718" s="54">
        <v>-1.7808E-4</v>
      </c>
      <c r="O1718" s="54">
        <v>1393.7</v>
      </c>
    </row>
    <row r="1719" spans="2:15" x14ac:dyDescent="0.2">
      <c r="B1719" s="54">
        <v>142.61739333333333</v>
      </c>
      <c r="C1719" s="54">
        <v>1938.89</v>
      </c>
      <c r="D1719" s="54">
        <v>0.50391399999999997</v>
      </c>
      <c r="E1719" s="54">
        <v>20.406400000000001</v>
      </c>
      <c r="F1719" s="54">
        <v>4.00014</v>
      </c>
      <c r="G1719" s="54">
        <v>-123</v>
      </c>
      <c r="H1719" s="54">
        <v>-4358.03</v>
      </c>
      <c r="I1719" s="54">
        <v>4.00014</v>
      </c>
      <c r="K1719" s="54">
        <v>95.819199999999995</v>
      </c>
      <c r="L1719" s="54">
        <v>35.371000000000002</v>
      </c>
      <c r="M1719" s="54">
        <v>5.9856800000000003</v>
      </c>
      <c r="N1719" s="54">
        <v>0</v>
      </c>
      <c r="O1719" s="54">
        <v>1394.29</v>
      </c>
    </row>
    <row r="1720" spans="2:15" x14ac:dyDescent="0.2">
      <c r="B1720" s="54">
        <v>142.70072333333334</v>
      </c>
      <c r="C1720" s="54">
        <v>1940.54</v>
      </c>
      <c r="D1720" s="54">
        <v>0.50214899999999996</v>
      </c>
      <c r="E1720" s="54">
        <v>20.406400000000001</v>
      </c>
      <c r="F1720" s="54">
        <v>3.99952</v>
      </c>
      <c r="G1720" s="54">
        <v>-123.1</v>
      </c>
      <c r="H1720" s="54">
        <v>-4360.21</v>
      </c>
      <c r="I1720" s="54">
        <v>3.99952</v>
      </c>
      <c r="K1720" s="54">
        <v>96.603300000000004</v>
      </c>
      <c r="L1720" s="54">
        <v>35.471400000000003</v>
      </c>
      <c r="M1720" s="54">
        <v>5.9879999999999995</v>
      </c>
      <c r="N1720" s="54">
        <v>0</v>
      </c>
      <c r="O1720" s="54">
        <v>1394.15</v>
      </c>
    </row>
    <row r="1721" spans="2:15" x14ac:dyDescent="0.2">
      <c r="B1721" s="54">
        <v>142.78405333333333</v>
      </c>
      <c r="C1721" s="54">
        <v>1943.44</v>
      </c>
      <c r="D1721" s="54">
        <v>0.49863299999999999</v>
      </c>
      <c r="E1721" s="54">
        <v>20.406400000000001</v>
      </c>
      <c r="F1721" s="54">
        <v>3.9999199999999999</v>
      </c>
      <c r="G1721" s="54">
        <v>-123.2</v>
      </c>
      <c r="H1721" s="54">
        <v>-4362.2299999999996</v>
      </c>
      <c r="I1721" s="54">
        <v>3.9999199999999999</v>
      </c>
      <c r="K1721" s="54">
        <v>95.976900000000001</v>
      </c>
      <c r="L1721" s="54">
        <v>35.591500000000003</v>
      </c>
      <c r="M1721" s="54">
        <v>5.9864600000000001</v>
      </c>
      <c r="N1721" s="54">
        <v>1.272E-5</v>
      </c>
      <c r="O1721" s="54">
        <v>1393.86</v>
      </c>
    </row>
    <row r="1722" spans="2:15" x14ac:dyDescent="0.2">
      <c r="B1722" s="54">
        <v>142.86739333333333</v>
      </c>
      <c r="C1722" s="54">
        <v>1944.4</v>
      </c>
      <c r="D1722" s="54">
        <v>0.50039699999999998</v>
      </c>
      <c r="E1722" s="54">
        <v>20.406400000000001</v>
      </c>
      <c r="F1722" s="54">
        <v>3.9996299999999998</v>
      </c>
      <c r="G1722" s="54">
        <v>-123.3</v>
      </c>
      <c r="H1722" s="54">
        <v>-4364.33</v>
      </c>
      <c r="I1722" s="54">
        <v>3.9996299999999998</v>
      </c>
      <c r="K1722" s="54">
        <v>97.571799999999996</v>
      </c>
      <c r="L1722" s="54">
        <v>35.645800000000001</v>
      </c>
      <c r="M1722" s="54">
        <v>5.9867400000000002</v>
      </c>
      <c r="N1722" s="54">
        <v>0</v>
      </c>
      <c r="O1722" s="54">
        <v>1393.74</v>
      </c>
    </row>
    <row r="1723" spans="2:15" x14ac:dyDescent="0.2">
      <c r="B1723" s="54">
        <v>142.95072333333334</v>
      </c>
      <c r="C1723" s="54">
        <v>1946.4</v>
      </c>
      <c r="D1723" s="54">
        <v>0.49431199999999997</v>
      </c>
      <c r="E1723" s="54">
        <v>20.404699999999998</v>
      </c>
      <c r="F1723" s="54">
        <v>3.9999199999999999</v>
      </c>
      <c r="G1723" s="54">
        <v>-123.3</v>
      </c>
      <c r="H1723" s="54">
        <v>-4366.41</v>
      </c>
      <c r="I1723" s="54">
        <v>3.9999199999999999</v>
      </c>
      <c r="K1723" s="54">
        <v>97.406800000000004</v>
      </c>
      <c r="L1723" s="54">
        <v>35.723100000000002</v>
      </c>
      <c r="M1723" s="54">
        <v>5.9856499999999997</v>
      </c>
      <c r="N1723" s="54">
        <v>1.5899999999999999E-4</v>
      </c>
      <c r="O1723" s="54">
        <v>1394.15</v>
      </c>
    </row>
    <row r="1724" spans="2:15" x14ac:dyDescent="0.2">
      <c r="B1724" s="54">
        <v>143.03405333333333</v>
      </c>
      <c r="C1724" s="54">
        <v>1947.6</v>
      </c>
      <c r="D1724" s="54">
        <v>0.50666100000000003</v>
      </c>
      <c r="E1724" s="54">
        <v>20.392299999999999</v>
      </c>
      <c r="F1724" s="54">
        <v>3.9998</v>
      </c>
      <c r="G1724" s="54">
        <v>-123.4</v>
      </c>
      <c r="H1724" s="54">
        <v>-4368.53</v>
      </c>
      <c r="I1724" s="54">
        <v>3.9998</v>
      </c>
      <c r="K1724" s="54">
        <v>96.734800000000007</v>
      </c>
      <c r="L1724" s="54">
        <v>35.894199999999998</v>
      </c>
      <c r="M1724" s="54">
        <v>5.9880199999999997</v>
      </c>
      <c r="N1724" s="54">
        <v>-3.1799999999999998E-4</v>
      </c>
      <c r="O1724" s="54">
        <v>1394.37</v>
      </c>
    </row>
    <row r="1725" spans="2:15" x14ac:dyDescent="0.2">
      <c r="B1725" s="54">
        <v>143.11739333333333</v>
      </c>
      <c r="C1725" s="54">
        <v>1949.52</v>
      </c>
      <c r="D1725" s="54">
        <v>0.50679399999999997</v>
      </c>
      <c r="E1725" s="54">
        <v>20.404699999999998</v>
      </c>
      <c r="F1725" s="54">
        <v>3.9999700000000002</v>
      </c>
      <c r="G1725" s="54">
        <v>-123.4</v>
      </c>
      <c r="H1725" s="54">
        <v>-4370.63</v>
      </c>
      <c r="I1725" s="54">
        <v>3.9999700000000002</v>
      </c>
      <c r="K1725" s="54">
        <v>96.843299999999999</v>
      </c>
      <c r="L1725" s="54">
        <v>36.0901</v>
      </c>
      <c r="M1725" s="54">
        <v>5.9869000000000003</v>
      </c>
      <c r="N1725" s="54">
        <v>0</v>
      </c>
      <c r="O1725" s="54">
        <v>1394.07</v>
      </c>
    </row>
    <row r="1726" spans="2:15" x14ac:dyDescent="0.2">
      <c r="B1726" s="54">
        <v>143.20072333333334</v>
      </c>
      <c r="C1726" s="54">
        <v>1950.86</v>
      </c>
      <c r="D1726" s="54">
        <v>0.50502999999999998</v>
      </c>
      <c r="E1726" s="54">
        <v>20.392399999999999</v>
      </c>
      <c r="F1726" s="54">
        <v>3.9999099999999999</v>
      </c>
      <c r="G1726" s="54">
        <v>-123.5</v>
      </c>
      <c r="H1726" s="54">
        <v>-4372.7299999999996</v>
      </c>
      <c r="I1726" s="54">
        <v>3.9999099999999999</v>
      </c>
      <c r="K1726" s="54">
        <v>97.857799999999997</v>
      </c>
      <c r="L1726" s="54">
        <v>36.208500000000001</v>
      </c>
      <c r="M1726" s="54">
        <v>5.9874600000000004</v>
      </c>
      <c r="N1726" s="54">
        <v>-1.7171999999999999E-4</v>
      </c>
      <c r="O1726" s="54">
        <v>1394.37</v>
      </c>
    </row>
    <row r="1727" spans="2:15" x14ac:dyDescent="0.2">
      <c r="B1727" s="54">
        <v>143.28405333333333</v>
      </c>
      <c r="C1727" s="54">
        <v>1952.6</v>
      </c>
      <c r="D1727" s="54">
        <v>0.50509999999999999</v>
      </c>
      <c r="E1727" s="54">
        <v>20.404800000000002</v>
      </c>
      <c r="F1727" s="54">
        <v>4.0002399999999998</v>
      </c>
      <c r="G1727" s="54">
        <v>-123.6</v>
      </c>
      <c r="H1727" s="54">
        <v>-4374.83</v>
      </c>
      <c r="I1727" s="54">
        <v>4.0002399999999998</v>
      </c>
      <c r="K1727" s="54">
        <v>96.472099999999998</v>
      </c>
      <c r="L1727" s="54">
        <v>36.261200000000002</v>
      </c>
      <c r="M1727" s="54">
        <v>5.9853300000000003</v>
      </c>
      <c r="N1727" s="54">
        <v>-3.1799999999999998E-4</v>
      </c>
      <c r="O1727" s="54">
        <v>1394.56</v>
      </c>
    </row>
    <row r="1728" spans="2:15" x14ac:dyDescent="0.2">
      <c r="B1728" s="54">
        <v>143.36739333333333</v>
      </c>
      <c r="C1728" s="54">
        <v>1954.27</v>
      </c>
      <c r="D1728" s="54">
        <v>0.51214300000000001</v>
      </c>
      <c r="E1728" s="54">
        <v>20.392399999999999</v>
      </c>
      <c r="F1728" s="54">
        <v>3.9998499999999999</v>
      </c>
      <c r="G1728" s="54">
        <v>-123.7</v>
      </c>
      <c r="H1728" s="54">
        <v>-4377.03</v>
      </c>
      <c r="I1728" s="54">
        <v>3.9998499999999999</v>
      </c>
      <c r="K1728" s="54">
        <v>96.812899999999999</v>
      </c>
      <c r="L1728" s="54">
        <v>36.359900000000003</v>
      </c>
      <c r="M1728" s="54">
        <v>5.9878799999999996</v>
      </c>
      <c r="N1728" s="54">
        <v>-3.1799999999999998E-4</v>
      </c>
      <c r="O1728" s="54">
        <v>1393.91</v>
      </c>
    </row>
    <row r="1729" spans="2:15" x14ac:dyDescent="0.2">
      <c r="B1729" s="54">
        <v>143.45072333333334</v>
      </c>
      <c r="C1729" s="54">
        <v>1954.8</v>
      </c>
      <c r="D1729" s="54">
        <v>0.51426000000000005</v>
      </c>
      <c r="E1729" s="54">
        <v>20.386199999999999</v>
      </c>
      <c r="F1729" s="54">
        <v>4.0004900000000001</v>
      </c>
      <c r="G1729" s="54">
        <v>-123.8</v>
      </c>
      <c r="H1729" s="54">
        <v>-4379.21</v>
      </c>
      <c r="I1729" s="54">
        <v>4.0004900000000001</v>
      </c>
      <c r="K1729" s="54">
        <v>96.488</v>
      </c>
      <c r="L1729" s="54">
        <v>36.484999999999999</v>
      </c>
      <c r="M1729" s="54">
        <v>5.9854900000000004</v>
      </c>
      <c r="N1729" s="54">
        <v>-3.1799999999999998E-4</v>
      </c>
      <c r="O1729" s="54">
        <v>1394.73</v>
      </c>
    </row>
    <row r="1730" spans="2:15" x14ac:dyDescent="0.2">
      <c r="B1730" s="54">
        <v>143.53405333333333</v>
      </c>
      <c r="C1730" s="54">
        <v>1956.12</v>
      </c>
      <c r="D1730" s="54">
        <v>0.50367300000000004</v>
      </c>
      <c r="E1730" s="54">
        <v>20.386199999999999</v>
      </c>
      <c r="F1730" s="54">
        <v>3.9997099999999999</v>
      </c>
      <c r="G1730" s="54">
        <v>-123.8</v>
      </c>
      <c r="H1730" s="54">
        <v>-4381.3099999999995</v>
      </c>
      <c r="I1730" s="54">
        <v>3.9997099999999999</v>
      </c>
      <c r="K1730" s="54">
        <v>96.697599999999994</v>
      </c>
      <c r="L1730" s="54">
        <v>36.582000000000001</v>
      </c>
      <c r="M1730" s="54">
        <v>5.9879600000000002</v>
      </c>
      <c r="N1730" s="54">
        <v>-1.8443999999999999E-4</v>
      </c>
      <c r="O1730" s="54">
        <v>1394.29</v>
      </c>
    </row>
    <row r="1731" spans="2:15" x14ac:dyDescent="0.2">
      <c r="B1731" s="54">
        <v>143.61739333333333</v>
      </c>
      <c r="C1731" s="54">
        <v>1958.6</v>
      </c>
      <c r="D1731" s="54">
        <v>0.49886000000000003</v>
      </c>
      <c r="E1731" s="54">
        <v>20.386199999999999</v>
      </c>
      <c r="F1731" s="54">
        <v>4.0005199999999999</v>
      </c>
      <c r="G1731" s="54">
        <v>-123.9</v>
      </c>
      <c r="H1731" s="54">
        <v>-4383.45</v>
      </c>
      <c r="I1731" s="54">
        <v>4.0005199999999999</v>
      </c>
      <c r="K1731" s="54">
        <v>97.260999999999996</v>
      </c>
      <c r="L1731" s="54">
        <v>36.7746</v>
      </c>
      <c r="M1731" s="54">
        <v>5.9849399999999999</v>
      </c>
      <c r="N1731" s="54">
        <v>-4.8547500000000002E-4</v>
      </c>
      <c r="O1731" s="54">
        <v>1393.71</v>
      </c>
    </row>
    <row r="1732" spans="2:15" x14ac:dyDescent="0.2">
      <c r="B1732" s="54">
        <v>143.70072333333334</v>
      </c>
      <c r="C1732" s="54">
        <v>1959.23</v>
      </c>
      <c r="D1732" s="54">
        <v>0.50238799999999995</v>
      </c>
      <c r="E1732" s="54">
        <v>20.386199999999999</v>
      </c>
      <c r="F1732" s="54">
        <v>3.99987</v>
      </c>
      <c r="G1732" s="54">
        <v>-124</v>
      </c>
      <c r="H1732" s="54">
        <v>-4385.53</v>
      </c>
      <c r="I1732" s="54">
        <v>3.99987</v>
      </c>
      <c r="K1732" s="54">
        <v>96.772400000000005</v>
      </c>
      <c r="L1732" s="54">
        <v>36.898000000000003</v>
      </c>
      <c r="M1732" s="54">
        <v>5.9860199999999999</v>
      </c>
      <c r="N1732" s="54">
        <v>-4.7750000000000001E-4</v>
      </c>
      <c r="O1732" s="54">
        <v>1393.53</v>
      </c>
    </row>
    <row r="1733" spans="2:15" x14ac:dyDescent="0.2">
      <c r="B1733" s="54">
        <v>143.78405333333333</v>
      </c>
      <c r="C1733" s="54">
        <v>1961.65</v>
      </c>
      <c r="D1733" s="54">
        <v>0.50127100000000002</v>
      </c>
      <c r="E1733" s="54">
        <v>20.406400000000001</v>
      </c>
      <c r="F1733" s="54">
        <v>4.0001100000000003</v>
      </c>
      <c r="G1733" s="54">
        <v>-124.1</v>
      </c>
      <c r="H1733" s="54">
        <v>-4387.7299999999996</v>
      </c>
      <c r="I1733" s="54">
        <v>4.0001100000000003</v>
      </c>
      <c r="K1733" s="54">
        <v>96.458200000000005</v>
      </c>
      <c r="L1733" s="54">
        <v>36.996699999999997</v>
      </c>
      <c r="M1733" s="54">
        <v>5.9846899999999996</v>
      </c>
      <c r="N1733" s="54">
        <v>-1.272E-4</v>
      </c>
      <c r="O1733" s="54">
        <v>1394.66</v>
      </c>
    </row>
    <row r="1734" spans="2:15" x14ac:dyDescent="0.2">
      <c r="B1734" s="54">
        <v>143.86739333333333</v>
      </c>
      <c r="C1734" s="54">
        <v>1914.64</v>
      </c>
      <c r="D1734" s="54">
        <v>0.50127100000000002</v>
      </c>
      <c r="E1734" s="54">
        <v>20.406400000000001</v>
      </c>
      <c r="F1734" s="54">
        <v>3.9999099999999999</v>
      </c>
      <c r="G1734" s="54">
        <v>-124.2</v>
      </c>
      <c r="H1734" s="54">
        <v>-4389.83</v>
      </c>
      <c r="I1734" s="54">
        <v>3.9999099999999999</v>
      </c>
      <c r="K1734" s="54">
        <v>97.987799999999993</v>
      </c>
      <c r="L1734" s="54">
        <v>37.052700000000002</v>
      </c>
      <c r="M1734" s="54">
        <v>5.9861399999999998</v>
      </c>
      <c r="N1734" s="54">
        <v>-3.1799999999999998E-4</v>
      </c>
      <c r="O1734" s="54">
        <v>1394.27</v>
      </c>
    </row>
    <row r="4265" ht="13.5" customHeight="1" x14ac:dyDescent="0.2"/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75"/>
  <sheetViews>
    <sheetView zoomScale="58" zoomScaleNormal="58" zoomScalePageLayoutView="125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K43" sqref="K43"/>
    </sheetView>
  </sheetViews>
  <sheetFormatPr baseColWidth="10" defaultColWidth="11.42578125" defaultRowHeight="12.75" x14ac:dyDescent="0.2"/>
  <cols>
    <col min="1" max="1" width="12.42578125" style="54" bestFit="1" customWidth="1"/>
    <col min="2" max="2" width="9.140625" style="54" customWidth="1"/>
    <col min="3" max="3" width="18.140625" style="54" bestFit="1" customWidth="1"/>
    <col min="4" max="4" width="16.85546875" style="54" bestFit="1" customWidth="1"/>
    <col min="5" max="5" width="12.42578125" style="54" bestFit="1" customWidth="1"/>
    <col min="6" max="6" width="9" style="54" customWidth="1"/>
    <col min="7" max="7" width="9.85546875" style="54" bestFit="1" customWidth="1"/>
    <col min="8" max="8" width="14.85546875" style="54" bestFit="1" customWidth="1"/>
    <col min="9" max="9" width="16.7109375" style="54" customWidth="1"/>
    <col min="10" max="10" width="13" style="54" bestFit="1" customWidth="1"/>
    <col min="11" max="11" width="18.7109375" style="54" bestFit="1" customWidth="1"/>
    <col min="12" max="12" width="17.5703125" style="54" bestFit="1" customWidth="1"/>
    <col min="13" max="13" width="17.5703125" style="54" customWidth="1"/>
    <col min="14" max="14" width="13.5703125" style="54" bestFit="1" customWidth="1"/>
    <col min="15" max="15" width="14.42578125" style="54" customWidth="1"/>
    <col min="16" max="16" width="15.85546875" style="54" customWidth="1"/>
    <col min="17" max="17" width="24.5703125" style="54" customWidth="1"/>
    <col min="18" max="18" width="24.42578125" style="54" bestFit="1" customWidth="1"/>
    <col min="19" max="19" width="15.140625" style="54" bestFit="1" customWidth="1"/>
    <col min="20" max="20" width="15.7109375" style="54" bestFit="1" customWidth="1"/>
    <col min="21" max="21" width="20.140625" style="54" bestFit="1" customWidth="1"/>
    <col min="22" max="22" width="15.140625" style="54" bestFit="1" customWidth="1"/>
    <col min="23" max="16384" width="11.42578125" style="54"/>
  </cols>
  <sheetData>
    <row r="1" spans="1:19" x14ac:dyDescent="0.2">
      <c r="A1" s="54" t="s">
        <v>18</v>
      </c>
      <c r="B1" s="54" t="s">
        <v>41</v>
      </c>
      <c r="C1" s="54" t="s">
        <v>39</v>
      </c>
      <c r="D1" s="54" t="s">
        <v>40</v>
      </c>
      <c r="E1" s="54" t="s">
        <v>21</v>
      </c>
      <c r="F1" s="54" t="s">
        <v>22</v>
      </c>
      <c r="G1" s="54" t="s">
        <v>23</v>
      </c>
      <c r="H1" s="54" t="s">
        <v>33</v>
      </c>
      <c r="I1" s="54" t="s">
        <v>34</v>
      </c>
      <c r="J1" s="54" t="s">
        <v>24</v>
      </c>
      <c r="K1" s="54" t="s">
        <v>42</v>
      </c>
      <c r="L1" s="54" t="s">
        <v>19</v>
      </c>
      <c r="M1" s="54" t="s">
        <v>198</v>
      </c>
      <c r="N1" s="54" t="s">
        <v>20</v>
      </c>
      <c r="O1" s="54" t="s">
        <v>104</v>
      </c>
      <c r="P1" s="54" t="s">
        <v>67</v>
      </c>
      <c r="Q1" s="54" t="s">
        <v>68</v>
      </c>
      <c r="R1" s="54" t="s">
        <v>69</v>
      </c>
      <c r="S1" s="54" t="s">
        <v>70</v>
      </c>
    </row>
    <row r="2" spans="1:19" x14ac:dyDescent="0.2">
      <c r="B2" s="54" t="e">
        <f>'[3]Raw Kata'!C2</f>
        <v>#REF!</v>
      </c>
      <c r="C2" s="54" t="str">
        <f>'Raw data'!E2</f>
        <v>%</v>
      </c>
      <c r="D2" s="54" t="str">
        <f>'Raw data'!D2</f>
        <v>%</v>
      </c>
      <c r="E2" s="54" t="e">
        <f>(1-F2/100-G2/100)/(1-C2/100-D2/100-General!$C$16)</f>
        <v>#VALUE!</v>
      </c>
      <c r="F2" s="54" t="e">
        <f>N2*General!$C$13/(N2+O2)+O2*100/(N2+O2)</f>
        <v>#VALUE!</v>
      </c>
      <c r="G2" s="54" t="e">
        <f>N2*General!$C$14/(N2+O2)</f>
        <v>#VALUE!</v>
      </c>
      <c r="H2" s="54" t="e">
        <f>(N2+P2)*(1/General!$C$19)*((F2/100)-E2*(C2/100))*1000/B2</f>
        <v>#VALUE!</v>
      </c>
      <c r="I2" s="54" t="e">
        <f>(N2+O2)*(1/General!$C$19)*((D2/100)*E2-(G2/100))*1000/B2</f>
        <v>#VALUE!</v>
      </c>
      <c r="J2" s="54" t="e">
        <f t="shared" ref="J2:J65" si="0">I2/H2</f>
        <v>#VALUE!</v>
      </c>
      <c r="K2" s="54" t="str">
        <f>'Raw data'!H2</f>
        <v>g</v>
      </c>
      <c r="L2" s="54" t="str">
        <f>'Raw data'!G2</f>
        <v>g</v>
      </c>
      <c r="M2" s="54" t="str">
        <f>'Raw data'!J2</f>
        <v>g</v>
      </c>
      <c r="N2" s="54" t="str">
        <f>'Raw data'!F2</f>
        <v>Nl/min</v>
      </c>
      <c r="O2" s="54" t="str">
        <f>'Raw data'!N2</f>
        <v>Nl/min</v>
      </c>
      <c r="P2" s="54">
        <v>0</v>
      </c>
      <c r="Q2" s="54" t="e">
        <f>2000*General!$C$25+((0-K2)+(0-L2)+(0-M2)-P2)</f>
        <v>#VALUE!</v>
      </c>
    </row>
    <row r="3" spans="1:19" x14ac:dyDescent="0.2">
      <c r="B3" s="54" t="str">
        <f>'Raw data'!C3</f>
        <v>MeasureSubDev</v>
      </c>
      <c r="C3" s="54" t="str">
        <f>'Raw data'!E3</f>
        <v>GasAnalyserSubDev</v>
      </c>
      <c r="D3" s="54" t="str">
        <f>'Raw data'!D3</f>
        <v>GasAnalyserSubDev</v>
      </c>
      <c r="E3" s="54" t="e">
        <f>(1-F3/100-G3/100)/(1-C3/100-D3/100-General!$C$16)</f>
        <v>#VALUE!</v>
      </c>
      <c r="F3" s="54" t="e">
        <f>N3*General!$C$13/(N3+O3)+O3*100/(N3+O3)</f>
        <v>#VALUE!</v>
      </c>
      <c r="G3" s="54" t="e">
        <f>N3*General!$C$14/(N3+O3)</f>
        <v>#VALUE!</v>
      </c>
      <c r="H3" s="54" t="e">
        <f>(N3+P3)*(1/General!$C$19)*((F3/100)-E3*(C3/100))*1000/B3</f>
        <v>#VALUE!</v>
      </c>
      <c r="I3" s="54" t="e">
        <f>(N3+O3)*(1/General!$C$19)*((D3/100)*E3-(G3/100))*1000/B3</f>
        <v>#VALUE!</v>
      </c>
      <c r="J3" s="54" t="e">
        <f t="shared" si="0"/>
        <v>#VALUE!</v>
      </c>
      <c r="K3" s="54" t="str">
        <f>'Raw data'!H3</f>
        <v>MeasureSubDev</v>
      </c>
      <c r="L3" s="54" t="str">
        <f>'Raw data'!G3</f>
        <v>MeasureSubDev</v>
      </c>
      <c r="M3" s="54" t="str">
        <f>'Raw data'!J3</f>
        <v>MeasureSubDev</v>
      </c>
      <c r="N3" s="54" t="str">
        <f>'Raw data'!F3</f>
        <v>MeasureSubDev</v>
      </c>
      <c r="O3" s="54" t="str">
        <f>'Raw data'!N3</f>
        <v>MeasureSubDev</v>
      </c>
      <c r="P3" s="54">
        <v>0</v>
      </c>
      <c r="Q3" s="54" t="e">
        <f>2000*General!$C$25+((0-K3)+(0-L3)+(0-M3)-P3)</f>
        <v>#VALUE!</v>
      </c>
    </row>
    <row r="4" spans="1:19" x14ac:dyDescent="0.2">
      <c r="B4" s="54" t="str">
        <f>'Raw data'!C4</f>
        <v>Kern_WIRC100</v>
      </c>
      <c r="C4" s="54" t="str">
        <f>'Raw data'!E4</f>
        <v>s7ga_1</v>
      </c>
      <c r="D4" s="54" t="str">
        <f>'Raw data'!D4</f>
        <v>s7ga_1</v>
      </c>
      <c r="E4" s="54" t="e">
        <f>(1-F4/100-G4/100)/(1-C4/100-D4/100-General!$C$16)</f>
        <v>#VALUE!</v>
      </c>
      <c r="F4" s="54" t="e">
        <f>N4*General!$C$13/(N4+O4)+O4*100/(N4+O4)</f>
        <v>#VALUE!</v>
      </c>
      <c r="G4" s="54" t="e">
        <f>N4*General!$C$14/(N4+O4)</f>
        <v>#VALUE!</v>
      </c>
      <c r="H4" s="54" t="e">
        <f>(N4+P4)*(1/General!$C$19)*((F4/100)-E4*(C4/100))*1000/B4</f>
        <v>#VALUE!</v>
      </c>
      <c r="I4" s="54" t="e">
        <f>(N4+O4)*(1/General!$C$19)*((D4/100)*E4-(G4/100))*1000/B4</f>
        <v>#VALUE!</v>
      </c>
      <c r="J4" s="54" t="e">
        <f t="shared" si="0"/>
        <v>#VALUE!</v>
      </c>
      <c r="K4" s="54" t="str">
        <f>'Raw data'!H4</f>
        <v>Sartorius_WIRC101</v>
      </c>
      <c r="L4" s="54" t="str">
        <f>'Raw data'!G4</f>
        <v>Mettler_WIRC103</v>
      </c>
      <c r="M4" s="54" t="str">
        <f>'Raw data'!J4</f>
        <v>Sartorius_WIRC102</v>
      </c>
      <c r="N4" s="54" t="str">
        <f>'Raw data'!F4</f>
        <v>Labfors_F1</v>
      </c>
      <c r="O4" s="54" t="str">
        <f>'Raw data'!N4</f>
        <v>Labfors_F1</v>
      </c>
      <c r="P4" s="54">
        <v>0</v>
      </c>
      <c r="Q4" s="54" t="e">
        <f>2000*General!$C$25+((0-K4)+(0-L4)+(0-M4)-P4)</f>
        <v>#VALUE!</v>
      </c>
    </row>
    <row r="5" spans="1:19" x14ac:dyDescent="0.2">
      <c r="B5" s="54" t="str">
        <f>'Raw data'!C5</f>
        <v>Fermenter 1</v>
      </c>
      <c r="C5" s="54" t="str">
        <f>'Raw data'!E5</f>
        <v>Fermenter 1</v>
      </c>
      <c r="D5" s="54" t="str">
        <f>'Raw data'!D5</f>
        <v>Fermenter 1</v>
      </c>
      <c r="E5" s="54" t="e">
        <f>(1-F5/100-G5/100)/(1-C5/100-D5/100-General!$C$16)</f>
        <v>#VALUE!</v>
      </c>
      <c r="F5" s="54" t="e">
        <f>N5*General!$C$13/(N5+O5)+O5*100/(N5+O5)</f>
        <v>#VALUE!</v>
      </c>
      <c r="G5" s="54" t="e">
        <f>N5*General!$C$14/(N5+O5)</f>
        <v>#VALUE!</v>
      </c>
      <c r="H5" s="54" t="e">
        <f>(N5+P5)*(1/General!$C$19)*((F5/100)-E5*(C5/100))*1000/B5</f>
        <v>#VALUE!</v>
      </c>
      <c r="I5" s="54" t="e">
        <f>(N5+O5)*(1/General!$C$19)*((D5/100)*E5-(G5/100))*1000/B5</f>
        <v>#VALUE!</v>
      </c>
      <c r="J5" s="54" t="e">
        <f t="shared" si="0"/>
        <v>#VALUE!</v>
      </c>
      <c r="K5" s="54" t="str">
        <f>'Raw data'!H5</f>
        <v>Fermenter 1</v>
      </c>
      <c r="L5" s="54" t="str">
        <f>'Raw data'!G5</f>
        <v>Fermenter 1</v>
      </c>
      <c r="M5" s="54" t="str">
        <f>'Raw data'!J5</f>
        <v>Fermenter 1</v>
      </c>
      <c r="N5" s="54" t="str">
        <f>'Raw data'!F5</f>
        <v>Fermenter 1</v>
      </c>
      <c r="O5" s="54" t="str">
        <f>'Raw data'!N5</f>
        <v>Fermenter 1</v>
      </c>
      <c r="P5" s="54">
        <v>0</v>
      </c>
      <c r="Q5" s="54" t="e">
        <f>2000*General!$C$25+((0-K5)+(0-L5)+(0-M5)-P5)</f>
        <v>#VALUE!</v>
      </c>
    </row>
    <row r="6" spans="1:19" x14ac:dyDescent="0.2">
      <c r="B6" s="54" t="str">
        <f>'Raw data'!C6</f>
        <v>JHA_2_SC_CH3H</v>
      </c>
      <c r="C6" s="54" t="str">
        <f>'Raw data'!E6</f>
        <v>JHA_2_SC_CH3H</v>
      </c>
      <c r="D6" s="54" t="str">
        <f>'Raw data'!D6</f>
        <v>JHA_2_SC_CH3H</v>
      </c>
      <c r="E6" s="54" t="e">
        <f>(1-F6/100-G6/100)/(1-C6/100-D6/100-General!$C$16)</f>
        <v>#VALUE!</v>
      </c>
      <c r="F6" s="54" t="e">
        <f>N6*General!$C$13/(N6+O6)+O6*100/(N6+O6)</f>
        <v>#VALUE!</v>
      </c>
      <c r="G6" s="54" t="e">
        <f>N6*General!$C$14/(N6+O6)</f>
        <v>#VALUE!</v>
      </c>
      <c r="H6" s="54" t="e">
        <f>(N6+P6)*(1/General!$C$19)*((F6/100)-E6*(C6/100))*1000/B6</f>
        <v>#VALUE!</v>
      </c>
      <c r="I6" s="54" t="e">
        <f>(N6+O6)*(1/General!$C$19)*((D6/100)*E6-(G6/100))*1000/B6</f>
        <v>#VALUE!</v>
      </c>
      <c r="J6" s="54" t="e">
        <f t="shared" si="0"/>
        <v>#VALUE!</v>
      </c>
      <c r="K6" s="54" t="str">
        <f>'Raw data'!H6</f>
        <v>JHA_2_SC_CH3H</v>
      </c>
      <c r="L6" s="54" t="str">
        <f>'Raw data'!G6</f>
        <v>JHA_2_SC_CH3H</v>
      </c>
      <c r="M6" s="54" t="str">
        <f>'Raw data'!J6</f>
        <v>JHA_2_SC_CH3H</v>
      </c>
      <c r="N6" s="54" t="str">
        <f>'Raw data'!F6</f>
        <v>JHA_2_SC_CH3H</v>
      </c>
      <c r="O6" s="54" t="str">
        <f>'Raw data'!N6</f>
        <v>JHA_2_SC_CH3H</v>
      </c>
      <c r="P6" s="54">
        <v>0</v>
      </c>
      <c r="Q6" s="54" t="e">
        <f>2000*General!$C$25+((0-K6)+(0-L6)+(0-M6)-P6)</f>
        <v>#VALUE!</v>
      </c>
    </row>
    <row r="7" spans="1:19" x14ac:dyDescent="0.2">
      <c r="A7" s="54">
        <f>'Raw data'!B7</f>
        <v>1.94444E-4</v>
      </c>
      <c r="B7" s="54">
        <f>'Raw data'!C7</f>
        <v>2459</v>
      </c>
      <c r="C7" s="54">
        <f>'Raw data'!E7</f>
        <v>37.164099999999998</v>
      </c>
      <c r="D7" s="54">
        <f>'Raw data'!D7</f>
        <v>3.1689599999999998E-2</v>
      </c>
      <c r="E7" s="54">
        <f>(1-F7/100-G7/100)/(1-C7/100-D7/100-General!$C$16)</f>
        <v>1.2784118389941779</v>
      </c>
      <c r="F7" s="54">
        <f>N7*General!$C$13/(N7+O7)+O7*100/(N7+O7)</f>
        <v>20.89371131731874</v>
      </c>
      <c r="G7" s="54">
        <f>N7*General!$C$14/(N7+O7)</f>
        <v>4.0003180117664357E-2</v>
      </c>
      <c r="H7" s="54">
        <f>(N7+O7)*60*(1/General!$C$19)*((F7/100)-E7*(C7/100))*1000/(Q7/1000)</f>
        <v>-1309.7280947515133</v>
      </c>
      <c r="I7" s="54">
        <f>(N7+O7)*60*(1/General!$C$19)*((D7/100)*E7-(G7/100))*1000/(Q7/1000)</f>
        <v>2.5054629837287363E-2</v>
      </c>
      <c r="J7" s="54">
        <f t="shared" si="0"/>
        <v>-1.9129642204125449E-5</v>
      </c>
      <c r="K7" s="54">
        <f>'Raw data'!H7</f>
        <v>0</v>
      </c>
      <c r="L7" s="54">
        <f>'Raw data'!G7</f>
        <v>0</v>
      </c>
      <c r="M7" s="54">
        <f>'Raw data'!J7</f>
        <v>0</v>
      </c>
      <c r="N7" s="54">
        <f>'Raw data'!F7</f>
        <v>4.0001699999999998</v>
      </c>
      <c r="O7" s="54">
        <f>'Raw data'!N7</f>
        <v>-3.1799999999999998E-4</v>
      </c>
      <c r="P7" s="54">
        <v>0</v>
      </c>
      <c r="Q7" s="54">
        <f>2000*General!$C$25+((0-K7)+(0-L7)+(0-M7)-P7)</f>
        <v>2176</v>
      </c>
    </row>
    <row r="8" spans="1:19" x14ac:dyDescent="0.2">
      <c r="A8" s="54">
        <f>'Raw data'!B8</f>
        <v>8.3527799999999999E-2</v>
      </c>
      <c r="B8" s="54">
        <f>'Raw data'!C8</f>
        <v>2471.38</v>
      </c>
      <c r="C8" s="54">
        <f>'Raw data'!E8</f>
        <v>37.164099999999998</v>
      </c>
      <c r="D8" s="54">
        <f>'Raw data'!D8</f>
        <v>2.9036900000000001E-2</v>
      </c>
      <c r="E8" s="54">
        <f>(1-F8/100-G8/100)/(1-C8/100-D8/100-General!$C$16)</f>
        <v>1.2783570105838524</v>
      </c>
      <c r="F8" s="54">
        <f>N8*General!$C$13/(N8+O8)+O8*100/(N8+O8)</f>
        <v>20.893711207260797</v>
      </c>
      <c r="G8" s="54">
        <f>N8*General!$C$14/(N8+O8)</f>
        <v>4.0003180173319448E-2</v>
      </c>
      <c r="H8" s="54">
        <f>(N8+O8)*60*(1/General!$C$19)*((F8/100)-E8*(C8/100))*1000/(Q8/1000)</f>
        <v>-1309.6049165637103</v>
      </c>
      <c r="I8" s="54">
        <f>(N8+O8)*60*(1/General!$C$19)*((D8/100)*E8-(G8/100))*1000/(Q8/1000)</f>
        <v>-0.14189029375709408</v>
      </c>
      <c r="J8" s="54">
        <f t="shared" si="0"/>
        <v>1.0834587741881873E-4</v>
      </c>
      <c r="K8" s="54">
        <f>'Raw data'!H8</f>
        <v>0</v>
      </c>
      <c r="L8" s="54">
        <f>'Raw data'!G8</f>
        <v>0</v>
      </c>
      <c r="M8" s="54">
        <f>'Raw data'!J8</f>
        <v>0</v>
      </c>
      <c r="N8" s="54">
        <f>'Raw data'!F8</f>
        <v>4.0000999999999998</v>
      </c>
      <c r="O8" s="54">
        <f>'Raw data'!N8</f>
        <v>-3.1799999999999998E-4</v>
      </c>
      <c r="P8" s="54">
        <f>P7</f>
        <v>0</v>
      </c>
      <c r="Q8" s="54">
        <f>2000*General!$C$25+((0-K8)+(0-L8)+(0-M8)-P8)</f>
        <v>2176</v>
      </c>
    </row>
    <row r="9" spans="1:19" x14ac:dyDescent="0.2">
      <c r="A9" s="54">
        <f>'Raw data'!B9</f>
        <v>0.16686100000000001</v>
      </c>
      <c r="B9" s="54">
        <f>'Raw data'!C9</f>
        <v>2460.1799999999998</v>
      </c>
      <c r="C9" s="54">
        <f>'Raw data'!E9</f>
        <v>37.164099999999998</v>
      </c>
      <c r="D9" s="54">
        <f>'Raw data'!D9</f>
        <v>3.1290199999999997E-2</v>
      </c>
      <c r="E9" s="54">
        <f>(1-F9/100-G9/100)/(1-C9/100-D9/100-General!$C$16)</f>
        <v>1.2782003363014491</v>
      </c>
      <c r="F9" s="54">
        <f>N9*General!$C$13/(N9+O9)+O9*100/(N9+O9)</f>
        <v>20.906288028702079</v>
      </c>
      <c r="G9" s="54">
        <f>N9*General!$C$14/(N9+O9)</f>
        <v>3.9996820213045722E-2</v>
      </c>
      <c r="H9" s="54">
        <f>(N9+O9)*60*(1/General!$C$19)*((F9/100)-E9*(C9/100))*1000/(Q9/1000)</f>
        <v>-1308.8585856464913</v>
      </c>
      <c r="I9" s="54">
        <f>(N9+O9)*60*(1/General!$C$19)*((D9/100)*E9-(G9/100))*1000/(Q9/1000)</f>
        <v>-8.24800807995168E-5</v>
      </c>
      <c r="J9" s="54">
        <f t="shared" si="0"/>
        <v>6.3016800824801856E-8</v>
      </c>
      <c r="K9" s="54">
        <f>'Raw data'!H9</f>
        <v>0</v>
      </c>
      <c r="L9" s="54">
        <f>'Raw data'!G9</f>
        <v>0</v>
      </c>
      <c r="M9" s="54">
        <f>'Raw data'!J9</f>
        <v>0</v>
      </c>
      <c r="N9" s="54">
        <f>'Raw data'!F9</f>
        <v>3.9999500000000001</v>
      </c>
      <c r="O9" s="54">
        <f>'Raw data'!N9</f>
        <v>3.1799999999999998E-4</v>
      </c>
      <c r="P9" s="54">
        <f t="shared" ref="P9:P72" si="1">P8</f>
        <v>0</v>
      </c>
      <c r="Q9" s="54">
        <f>2000*General!$C$25+((0-K9)+(0-L9)+(0-M9)-P9)</f>
        <v>2176</v>
      </c>
    </row>
    <row r="10" spans="1:19" x14ac:dyDescent="0.2">
      <c r="A10" s="54">
        <f>'Raw data'!B10</f>
        <v>0.25019400000000003</v>
      </c>
      <c r="B10" s="54">
        <f>'Raw data'!C10</f>
        <v>2479.86</v>
      </c>
      <c r="C10" s="54">
        <f>'Raw data'!E10</f>
        <v>37.164099999999998</v>
      </c>
      <c r="D10" s="54">
        <f>'Raw data'!D10</f>
        <v>3.1689599999999998E-2</v>
      </c>
      <c r="E10" s="54">
        <f>(1-F10/100-G10/100)/(1-C10/100-D10/100-General!$C$16)</f>
        <v>1.2783132590354804</v>
      </c>
      <c r="F10" s="54">
        <f>N10*General!$C$13/(N10+O10)+O10*100/(N10+O10)</f>
        <v>20.899811303593268</v>
      </c>
      <c r="G10" s="54">
        <f>N10*General!$C$14/(N10+O10)</f>
        <v>4.0000095421697468E-2</v>
      </c>
      <c r="H10" s="54">
        <f>(N10+O10)*60*(1/General!$C$19)*((F10/100)-E10*(C10/100))*1000/(Q10/1000)</f>
        <v>-1309.0585558525072</v>
      </c>
      <c r="I10" s="54">
        <f>(N10+O10)*60*(1/General!$C$19)*((D10/100)*E10-(G10/100))*1000/(Q10/1000)</f>
        <v>2.5049079161168608E-2</v>
      </c>
      <c r="J10" s="54">
        <f t="shared" si="0"/>
        <v>-1.9135186160450803E-5</v>
      </c>
      <c r="K10" s="54">
        <f>'Raw data'!H10</f>
        <v>0</v>
      </c>
      <c r="L10" s="54">
        <f>'Raw data'!G10</f>
        <v>0.1</v>
      </c>
      <c r="M10" s="54">
        <f>'Raw data'!J10</f>
        <v>0</v>
      </c>
      <c r="N10" s="54">
        <f>'Raw data'!F10</f>
        <v>3.9990999999999999</v>
      </c>
      <c r="O10" s="54">
        <f>'Raw data'!N10</f>
        <v>-9.5400000000000001E-6</v>
      </c>
      <c r="P10" s="54">
        <f t="shared" si="1"/>
        <v>0</v>
      </c>
      <c r="Q10" s="54">
        <f>2000*General!$C$25+((0-K10)+(0-L10)+(0-M10)-P10)</f>
        <v>2175.9</v>
      </c>
    </row>
    <row r="11" spans="1:19" x14ac:dyDescent="0.2">
      <c r="A11" s="54">
        <f>'Raw data'!B11</f>
        <v>0.33352799999999999</v>
      </c>
      <c r="B11" s="54">
        <f>'Raw data'!C11</f>
        <v>2479.5500000000002</v>
      </c>
      <c r="C11" s="54">
        <f>'Raw data'!E11</f>
        <v>37.164099999999998</v>
      </c>
      <c r="D11" s="54">
        <f>'Raw data'!D11</f>
        <v>2.88087E-2</v>
      </c>
      <c r="E11" s="54">
        <f>(1-F11/100-G11/100)/(1-C11/100-D11/100-General!$C$16)</f>
        <v>1.2783482332715892</v>
      </c>
      <c r="F11" s="54">
        <f>N11*General!$C$13/(N11+O11)+O11*100/(N11+O11)</f>
        <v>20.893962491373397</v>
      </c>
      <c r="G11" s="54">
        <f>N11*General!$C$14/(N11+O11)</f>
        <v>4.0003053101707514E-2</v>
      </c>
      <c r="H11" s="54">
        <f>(N11+O11)*60*(1/General!$C$19)*((F11/100)-E11*(C11/100))*1000/(Q11/1000)</f>
        <v>-1309.518457814167</v>
      </c>
      <c r="I11" s="54">
        <f>(N11+O11)*60*(1/General!$C$19)*((D11/100)*E11-(G11/100))*1000/(Q11/1000)</f>
        <v>-0.15624369570982785</v>
      </c>
      <c r="J11" s="54">
        <f t="shared" si="0"/>
        <v>1.1931385524006131E-4</v>
      </c>
      <c r="K11" s="54">
        <f>'Raw data'!H11</f>
        <v>0</v>
      </c>
      <c r="L11" s="54">
        <f>'Raw data'!G11</f>
        <v>0</v>
      </c>
      <c r="M11" s="54">
        <f>'Raw data'!J11</f>
        <v>0</v>
      </c>
      <c r="N11" s="54">
        <f>'Raw data'!F11</f>
        <v>3.9999099999999999</v>
      </c>
      <c r="O11" s="54">
        <f>'Raw data'!N11</f>
        <v>-3.0528E-4</v>
      </c>
      <c r="P11" s="54">
        <f t="shared" si="1"/>
        <v>0</v>
      </c>
      <c r="Q11" s="54">
        <f>2000*General!$C$25+((0-K11)+(0-L11)+(0-M11)-P11)</f>
        <v>2176</v>
      </c>
    </row>
    <row r="12" spans="1:19" x14ac:dyDescent="0.2">
      <c r="A12" s="54">
        <f>'Raw data'!B12</f>
        <v>0.41686099999999998</v>
      </c>
      <c r="B12" s="54">
        <f>'Raw data'!C12</f>
        <v>2478.69</v>
      </c>
      <c r="C12" s="54">
        <f>'Raw data'!E12</f>
        <v>37.164099999999998</v>
      </c>
      <c r="D12" s="54">
        <f>'Raw data'!D12</f>
        <v>3.1430300000000001E-2</v>
      </c>
      <c r="E12" s="54">
        <f>(1-F12/100-G12/100)/(1-C12/100-D12/100-General!$C$16)</f>
        <v>1.2784064842471543</v>
      </c>
      <c r="F12" s="54">
        <f>N12*General!$C$13/(N12+O12)+O12*100/(N12+O12)</f>
        <v>20.893711002857248</v>
      </c>
      <c r="G12" s="54">
        <f>N12*General!$C$14/(N12+O12)</f>
        <v>4.0003180276684078E-2</v>
      </c>
      <c r="H12" s="54">
        <f>(N12+O12)*60*(1/General!$C$19)*((F12/100)-E12*(C12/100))*1000/(Q12/1000)</f>
        <v>-1309.6528297035509</v>
      </c>
      <c r="I12" s="54">
        <f>(N12+O12)*60*(1/General!$C$19)*((D12/100)*E12-(G12/100))*1000/(Q12/1000)</f>
        <v>8.7345422729652508E-3</v>
      </c>
      <c r="J12" s="54">
        <f t="shared" si="0"/>
        <v>-6.6693570042851557E-6</v>
      </c>
      <c r="K12" s="54">
        <f>'Raw data'!H12</f>
        <v>0</v>
      </c>
      <c r="L12" s="54">
        <f>'Raw data'!G12</f>
        <v>0</v>
      </c>
      <c r="M12" s="54">
        <f>'Raw data'!J12</f>
        <v>0</v>
      </c>
      <c r="N12" s="54">
        <f>'Raw data'!F12</f>
        <v>3.9999700000000002</v>
      </c>
      <c r="O12" s="54">
        <f>'Raw data'!N12</f>
        <v>-3.1799999999999998E-4</v>
      </c>
      <c r="P12" s="54">
        <f t="shared" si="1"/>
        <v>0</v>
      </c>
      <c r="Q12" s="54">
        <f>2000*General!$C$25+((0-K12)+(0-L12)+(0-M12)-P12)</f>
        <v>2176</v>
      </c>
    </row>
    <row r="13" spans="1:19" x14ac:dyDescent="0.2">
      <c r="A13" s="54">
        <f>'Raw data'!B13</f>
        <v>0.50019400000000003</v>
      </c>
      <c r="B13" s="54">
        <f>'Raw data'!C13</f>
        <v>2475.46</v>
      </c>
      <c r="C13" s="54">
        <f>'Raw data'!E13</f>
        <v>37.164099999999998</v>
      </c>
      <c r="D13" s="54">
        <f>'Raw data'!D13</f>
        <v>2.9236499999999999E-2</v>
      </c>
      <c r="E13" s="54">
        <f>(1-F13/100-G13/100)/(1-C13/100-D13/100-General!$C$16)</f>
        <v>1.2783611350516251</v>
      </c>
      <c r="F13" s="54">
        <f>N13*General!$C$13/(N13+O13)+O13*100/(N13+O13)</f>
        <v>20.89371127015152</v>
      </c>
      <c r="G13" s="54">
        <f>N13*General!$C$14/(N13+O13)</f>
        <v>4.0003180141516298E-2</v>
      </c>
      <c r="H13" s="54">
        <f>(N13+O13)*60*(1/General!$C$19)*((F13/100)-E13*(C13/100))*1000/(Q13/1000)</f>
        <v>-1309.6255525561901</v>
      </c>
      <c r="I13" s="54">
        <f>(N13+O13)*60*(1/General!$C$19)*((D13/100)*E13-(G13/100))*1000/(Q13/1000)</f>
        <v>-0.12933049921694767</v>
      </c>
      <c r="J13" s="54">
        <f t="shared" si="0"/>
        <v>9.8753799484527607E-5</v>
      </c>
      <c r="K13" s="54">
        <f>'Raw data'!H13</f>
        <v>0</v>
      </c>
      <c r="L13" s="54">
        <f>'Raw data'!G13</f>
        <v>0</v>
      </c>
      <c r="M13" s="54">
        <f>'Raw data'!J13</f>
        <v>0</v>
      </c>
      <c r="N13" s="54">
        <f>'Raw data'!F13</f>
        <v>4.00014</v>
      </c>
      <c r="O13" s="54">
        <f>'Raw data'!N13</f>
        <v>-3.1799999999999998E-4</v>
      </c>
      <c r="P13" s="54">
        <f t="shared" si="1"/>
        <v>0</v>
      </c>
      <c r="Q13" s="54">
        <f>2000*General!$C$25+((0-K13)+(0-L13)+(0-M13)-P13)</f>
        <v>2176</v>
      </c>
    </row>
    <row r="14" spans="1:19" x14ac:dyDescent="0.2">
      <c r="A14" s="54">
        <f>'Raw data'!B14</f>
        <v>0.58352800000000005</v>
      </c>
      <c r="B14" s="54">
        <f>'Raw data'!C14</f>
        <v>2475</v>
      </c>
      <c r="C14" s="54">
        <f>'Raw data'!E14</f>
        <v>37.164099999999998</v>
      </c>
      <c r="D14" s="54">
        <f>'Raw data'!D14</f>
        <v>2.88087E-2</v>
      </c>
      <c r="E14" s="54">
        <f>(1-F14/100-G14/100)/(1-C14/100-D14/100-General!$C$16)</f>
        <v>1.2783522978172519</v>
      </c>
      <c r="F14" s="54">
        <f>N14*General!$C$13/(N14+O14)+O14*100/(N14+O14)</f>
        <v>20.893710971409369</v>
      </c>
      <c r="G14" s="54">
        <f>N14*General!$C$14/(N14+O14)</f>
        <v>4.0003180292586919E-2</v>
      </c>
      <c r="H14" s="54">
        <f>(N14+O14)*60*(1/General!$C$19)*((F14/100)-E14*(C14/100))*1000/(Q14/1000)</f>
        <v>-1309.5471975833798</v>
      </c>
      <c r="I14" s="54">
        <f>(N14+O14)*60*(1/General!$C$19)*((D14/100)*E14-(G14/100))*1000/(Q14/1000)</f>
        <v>-0.15624525818194029</v>
      </c>
      <c r="J14" s="54">
        <f t="shared" si="0"/>
        <v>1.1931242987673382E-4</v>
      </c>
      <c r="K14" s="54">
        <f>'Raw data'!H14</f>
        <v>0</v>
      </c>
      <c r="L14" s="54">
        <f>'Raw data'!G14</f>
        <v>0</v>
      </c>
      <c r="M14" s="54">
        <f>'Raw data'!J14</f>
        <v>0</v>
      </c>
      <c r="N14" s="54">
        <f>'Raw data'!F14</f>
        <v>3.9999500000000001</v>
      </c>
      <c r="O14" s="54">
        <f>'Raw data'!N14</f>
        <v>-3.1799999999999998E-4</v>
      </c>
      <c r="P14" s="54">
        <f t="shared" si="1"/>
        <v>0</v>
      </c>
      <c r="Q14" s="54">
        <f>2000*General!$C$25+((0-K14)+(0-L14)+(0-M14)-P14)</f>
        <v>2176</v>
      </c>
    </row>
    <row r="15" spans="1:19" x14ac:dyDescent="0.2">
      <c r="A15" s="54">
        <f>'Raw data'!B15</f>
        <v>0.66686100000000004</v>
      </c>
      <c r="B15" s="54">
        <f>'Raw data'!C15</f>
        <v>2477.29</v>
      </c>
      <c r="C15" s="54">
        <f>'Raw data'!E15</f>
        <v>37.164099999999998</v>
      </c>
      <c r="D15" s="54">
        <f>'Raw data'!D15</f>
        <v>3.1689599999999998E-2</v>
      </c>
      <c r="E15" s="54">
        <f>(1-F15/100-G15/100)/(1-C15/100-D15/100-General!$C$16)</f>
        <v>1.278407776190208</v>
      </c>
      <c r="F15" s="54">
        <f>N15*General!$C$13/(N15+O15)+O15*100/(N15+O15)</f>
        <v>20.893962717793851</v>
      </c>
      <c r="G15" s="54">
        <f>N15*General!$C$14/(N15+O15)</f>
        <v>4.000305298720918E-2</v>
      </c>
      <c r="H15" s="54">
        <f>(N15+O15)*60*(1/General!$C$19)*((F15/100)-E15*(C15/100))*1000/(Q15/1000)</f>
        <v>-1309.6764414715601</v>
      </c>
      <c r="I15" s="54">
        <f>(N15+O15)*60*(1/General!$C$19)*((D15/100)*E15-(G15/100))*1000/(Q15/1000)</f>
        <v>2.5053940864248225E-2</v>
      </c>
      <c r="J15" s="54">
        <f t="shared" si="0"/>
        <v>-1.9129870608421017E-5</v>
      </c>
      <c r="K15" s="54">
        <f>'Raw data'!H15</f>
        <v>0</v>
      </c>
      <c r="L15" s="54">
        <f>'Raw data'!G15</f>
        <v>0</v>
      </c>
      <c r="M15" s="54">
        <f>'Raw data'!J15</f>
        <v>0</v>
      </c>
      <c r="N15" s="54">
        <f>'Raw data'!F15</f>
        <v>4.0000600000000004</v>
      </c>
      <c r="O15" s="54">
        <f>'Raw data'!N15</f>
        <v>-3.0528E-4</v>
      </c>
      <c r="P15" s="54">
        <f t="shared" si="1"/>
        <v>0</v>
      </c>
      <c r="Q15" s="54">
        <f>2000*General!$C$25+((0-K15)+(0-L15)+(0-M15)-P15)</f>
        <v>2176</v>
      </c>
      <c r="R15" s="54">
        <f>(N15+O15)*60*(1/General!$C$19)*((F15/100)-E15*(C15/100))*1000</f>
        <v>-2849.855936642115</v>
      </c>
      <c r="S15" s="54">
        <f>(N15+O15)*60*(1/General!$C$19)*((D15/100)*E15-(G15/100))*1000</f>
        <v>5.451737532060414E-2</v>
      </c>
    </row>
    <row r="16" spans="1:19" x14ac:dyDescent="0.2">
      <c r="A16" s="54">
        <f>'Raw data'!B16</f>
        <v>0.75019400000000003</v>
      </c>
      <c r="B16" s="54">
        <f>'Raw data'!C16</f>
        <v>2477.6</v>
      </c>
      <c r="C16" s="54">
        <f>'Raw data'!E16</f>
        <v>37.164099999999998</v>
      </c>
      <c r="D16" s="54">
        <f>'Raw data'!D16</f>
        <v>2.88087E-2</v>
      </c>
      <c r="E16" s="54">
        <f>(1-F16/100-G16/100)/(1-C16/100-D16/100-General!$C$16)</f>
        <v>1.2782547322673037</v>
      </c>
      <c r="F16" s="54">
        <f>N16*General!$C$13/(N16+O16)+O16*100/(N16+O16)</f>
        <v>20.899748468746065</v>
      </c>
      <c r="G16" s="54">
        <f>N16*General!$C$14/(N16+O16)</f>
        <v>4.0000127196588589E-2</v>
      </c>
      <c r="H16" s="54">
        <f>(N16+O16)*60*(1/General!$C$19)*((F16/100)-E16*(C16/100))*1000/(Q16/1000)</f>
        <v>-1309.1671203841197</v>
      </c>
      <c r="I16" s="54">
        <f>(N16+O16)*60*(1/General!$C$19)*((D16/100)*E16-(G16/100))*1000/(Q16/1000)</f>
        <v>-0.15624471832452586</v>
      </c>
      <c r="J16" s="54">
        <f t="shared" si="0"/>
        <v>1.1934665627615399E-4</v>
      </c>
      <c r="K16" s="54">
        <f>'Raw data'!H16</f>
        <v>0</v>
      </c>
      <c r="L16" s="54">
        <f>'Raw data'!G16</f>
        <v>-0.1</v>
      </c>
      <c r="M16" s="54">
        <f>'Raw data'!J16</f>
        <v>0</v>
      </c>
      <c r="N16" s="54">
        <f>'Raw data'!F16</f>
        <v>4.0001199999999999</v>
      </c>
      <c r="O16" s="54">
        <f>'Raw data'!N16</f>
        <v>-1.272E-5</v>
      </c>
      <c r="P16" s="54">
        <f t="shared" si="1"/>
        <v>0</v>
      </c>
      <c r="Q16" s="54">
        <f>2000*General!$C$25+((0-K16)+(0-L16)+(0-M16)-P16)</f>
        <v>2176.1</v>
      </c>
      <c r="R16" s="54">
        <f>(N16+O16)*60*(1/General!$C$19)*((F16/100)-E16*(C16/100))*1000</f>
        <v>-2848.8785706678827</v>
      </c>
      <c r="S16" s="54">
        <f>(N16+O16)*60*(1/General!$C$19)*((D16/100)*E16-(G16/100))*1000</f>
        <v>-0.34000413154600073</v>
      </c>
    </row>
    <row r="17" spans="1:19" x14ac:dyDescent="0.2">
      <c r="A17" s="54">
        <f>'Raw data'!B17</f>
        <v>0.83352800000000005</v>
      </c>
      <c r="B17" s="54">
        <f>'Raw data'!C17</f>
        <v>2477.96</v>
      </c>
      <c r="C17" s="54">
        <f>'Raw data'!E17</f>
        <v>37.164099999999998</v>
      </c>
      <c r="D17" s="54">
        <f>'Raw data'!D17</f>
        <v>3.1432799999999997E-2</v>
      </c>
      <c r="E17" s="54">
        <f>(1-F17/100-G17/100)/(1-C17/100-D17/100-General!$C$16)</f>
        <v>1.2783079503158787</v>
      </c>
      <c r="F17" s="54">
        <f>N17*General!$C$13/(N17+O17)+O17*100/(N17+O17)</f>
        <v>20.899811363970525</v>
      </c>
      <c r="G17" s="54">
        <f>N17*General!$C$14/(N17+O17)</f>
        <v>4.0000095391165343E-2</v>
      </c>
      <c r="H17" s="54">
        <f>(N17+O17)*60*(1/General!$C$19)*((F17/100)-E17*(C17/100))*1000/(Q17/1000)</f>
        <v>-1309.3474872060042</v>
      </c>
      <c r="I17" s="54">
        <f>(N17+O17)*60*(1/General!$C$19)*((D17/100)*E17-(G17/100))*1000/(Q17/1000)</f>
        <v>8.8923798561593159E-3</v>
      </c>
      <c r="J17" s="54">
        <f t="shared" si="0"/>
        <v>-6.7914590611348135E-6</v>
      </c>
      <c r="K17" s="54">
        <f>'Raw data'!H17</f>
        <v>0</v>
      </c>
      <c r="L17" s="54">
        <f>'Raw data'!G17</f>
        <v>-0.1</v>
      </c>
      <c r="M17" s="54">
        <f>'Raw data'!J17</f>
        <v>0</v>
      </c>
      <c r="N17" s="54">
        <f>'Raw data'!F17</f>
        <v>4.0003799999999998</v>
      </c>
      <c r="O17" s="54">
        <f>'Raw data'!N17</f>
        <v>-9.5400000000000001E-6</v>
      </c>
      <c r="P17" s="54">
        <f t="shared" si="1"/>
        <v>0</v>
      </c>
      <c r="Q17" s="54">
        <f>2000*General!$C$25+((0-K17)+(0-L17)+(0-M17)-P17)</f>
        <v>2176.1</v>
      </c>
      <c r="R17" s="54">
        <f>(N17+O17)*60*(1/General!$C$19)*((F17/100)-E17*(C17/100))*1000</f>
        <v>-2849.2710669089856</v>
      </c>
      <c r="S17" s="54">
        <f>(N17+O17)*60*(1/General!$C$19)*((D17/100)*E17-(G17/100))*1000</f>
        <v>1.9350707804988286E-2</v>
      </c>
    </row>
    <row r="18" spans="1:19" x14ac:dyDescent="0.2">
      <c r="A18" s="54">
        <f>'Raw data'!B18</f>
        <v>0.91686100000000004</v>
      </c>
      <c r="B18" s="54">
        <f>'Raw data'!C18</f>
        <v>2477.17</v>
      </c>
      <c r="C18" s="54">
        <f>'Raw data'!E18</f>
        <v>37.164099999999998</v>
      </c>
      <c r="D18" s="54">
        <f>'Raw data'!D18</f>
        <v>2.88087E-2</v>
      </c>
      <c r="E18" s="54">
        <f>(1-F18/100-G18/100)/(1-C18/100-D18/100-General!$C$16)</f>
        <v>1.2781551495721002</v>
      </c>
      <c r="F18" s="54">
        <f>N18*General!$C$13/(N18+O18)+O18*100/(N18+O18)</f>
        <v>20.905910789948514</v>
      </c>
      <c r="G18" s="54">
        <f>N18*General!$C$14/(N18+O18)</f>
        <v>3.9997010978534253E-2</v>
      </c>
      <c r="H18" s="54">
        <f>(N18+O18)*60*(1/General!$C$19)*((F18/100)-E18*(C18/100))*1000/(Q18/1000)</f>
        <v>-1308.7248508355153</v>
      </c>
      <c r="I18" s="54">
        <f>(N18+O18)*60*(1/General!$C$19)*((D18/100)*E18-(G18/100))*1000/(Q18/1000)</f>
        <v>-0.15623768752312475</v>
      </c>
      <c r="J18" s="54">
        <f t="shared" si="0"/>
        <v>1.1938161594729373E-4</v>
      </c>
      <c r="K18" s="54">
        <f>'Raw data'!H18</f>
        <v>0</v>
      </c>
      <c r="L18" s="54">
        <f>'Raw data'!G18</f>
        <v>-0.1</v>
      </c>
      <c r="M18" s="54">
        <f>'Raw data'!J18</f>
        <v>0</v>
      </c>
      <c r="N18" s="54">
        <f>'Raw data'!F18</f>
        <v>3.9999400000000001</v>
      </c>
      <c r="O18" s="54">
        <f>'Raw data'!N18</f>
        <v>2.9891999999999999E-4</v>
      </c>
      <c r="P18" s="54">
        <f t="shared" si="1"/>
        <v>0</v>
      </c>
      <c r="Q18" s="54">
        <f>2000*General!$C$25+((0-K18)+(0-L18)+(0-M18)-P18)</f>
        <v>2176.1</v>
      </c>
      <c r="R18" s="54">
        <f>(N18+O18)*60*(1/General!$C$19)*((F18/100)-E18*(C18/100))*1000</f>
        <v>-2847.916147903165</v>
      </c>
      <c r="S18" s="54">
        <f>(N18+O18)*60*(1/General!$C$19)*((D18/100)*E18-(G18/100))*1000</f>
        <v>-0.33998883181907175</v>
      </c>
    </row>
    <row r="19" spans="1:19" x14ac:dyDescent="0.2">
      <c r="A19" s="54">
        <f>'Raw data'!B19</f>
        <v>1.0001899999999999</v>
      </c>
      <c r="B19" s="54">
        <f>'Raw data'!C19</f>
        <v>2475.89</v>
      </c>
      <c r="C19" s="54">
        <f>'Raw data'!E19</f>
        <v>37.164099999999998</v>
      </c>
      <c r="D19" s="54">
        <f>'Raw data'!D19</f>
        <v>2.0606200000000001</v>
      </c>
      <c r="E19" s="54">
        <f>(1-F19/100-G19/100)/(1-C19/100-D19/100-General!$C$16)</f>
        <v>1.3216681889043602</v>
      </c>
      <c r="F19" s="54">
        <f>N19*General!$C$13/(N19+O19)+O19*100/(N19+O19)</f>
        <v>20.9</v>
      </c>
      <c r="G19" s="54">
        <f>N19*General!$C$14/(N19+O19)</f>
        <v>0.04</v>
      </c>
      <c r="H19" s="54">
        <f>(N19+O19)*60*(1/General!$C$19)*((F19/100)-E19*(C19/100))*1000/(Q19/1000)</f>
        <v>-1388.5816537656608</v>
      </c>
      <c r="I19" s="54">
        <f>(N19+O19)*60*(1/General!$C$19)*((D19/100)*E19-(G19/100))*1000/(Q19/1000)</f>
        <v>132.04753184709833</v>
      </c>
      <c r="J19" s="54">
        <f t="shared" si="0"/>
        <v>-9.5095258884489678E-2</v>
      </c>
      <c r="K19" s="54">
        <f>'Raw data'!H19</f>
        <v>0</v>
      </c>
      <c r="L19" s="54">
        <f>'Raw data'!G19</f>
        <v>-0.1</v>
      </c>
      <c r="M19" s="54">
        <f>'Raw data'!J19</f>
        <v>0</v>
      </c>
      <c r="N19" s="54">
        <f>'Raw data'!F19</f>
        <v>4.00021</v>
      </c>
      <c r="O19" s="54">
        <f>'Raw data'!N19</f>
        <v>0</v>
      </c>
      <c r="P19" s="54">
        <f t="shared" si="1"/>
        <v>0</v>
      </c>
      <c r="Q19" s="54">
        <f>2000*General!$C$25+((0-K19)+(0-L19)+(0-M19)-P19)</f>
        <v>2176.1</v>
      </c>
      <c r="R19" s="54">
        <f>(N19+O19)*60*(1/General!$C$19)*((F19/100)-E19*(C19/100))*1000</f>
        <v>-3021.6925367594545</v>
      </c>
      <c r="S19" s="54">
        <f>(N19+O19)*60*(1/General!$C$19)*((D19/100)*E19-(G19/100))*1000</f>
        <v>287.34863405247063</v>
      </c>
    </row>
    <row r="20" spans="1:19" x14ac:dyDescent="0.2">
      <c r="A20" s="54">
        <f>'Raw data'!B20</f>
        <v>1.0835300000000001</v>
      </c>
      <c r="B20" s="54">
        <f>'Raw data'!C20</f>
        <v>2475.19</v>
      </c>
      <c r="C20" s="54">
        <f>'Raw data'!E20</f>
        <v>37.164099999999998</v>
      </c>
      <c r="D20" s="54">
        <f>'Raw data'!D20</f>
        <v>6.4364600000000003</v>
      </c>
      <c r="E20" s="54">
        <f>(1-F20/100-G20/100)/(1-C20/100-D20/100-General!$C$16)</f>
        <v>1.4259818165031419</v>
      </c>
      <c r="F20" s="54">
        <f>N20*General!$C$13/(N20+O20)+O20*100/(N20+O20)</f>
        <v>20.9</v>
      </c>
      <c r="G20" s="54">
        <f>N20*General!$C$14/(N20+O20)</f>
        <v>0.04</v>
      </c>
      <c r="H20" s="54">
        <f>(N20+O20)*60*(1/General!$C$19)*((F20/100)-E20*(C20/100))*1000/(Q20/1000)</f>
        <v>-1579.2908909750111</v>
      </c>
      <c r="I20" s="54">
        <f>(N20+O20)*60*(1/General!$C$19)*((D20/100)*E20-(G20/100))*1000/(Q20/1000)</f>
        <v>449.66024567530894</v>
      </c>
      <c r="J20" s="54">
        <f t="shared" si="0"/>
        <v>-0.2847228767321649</v>
      </c>
      <c r="K20" s="54">
        <f>'Raw data'!H20</f>
        <v>0</v>
      </c>
      <c r="L20" s="54">
        <f>'Raw data'!G20</f>
        <v>-0.08</v>
      </c>
      <c r="M20" s="54">
        <f>'Raw data'!J20</f>
        <v>0</v>
      </c>
      <c r="N20" s="54">
        <f>'Raw data'!F20</f>
        <v>4.0000299999999998</v>
      </c>
      <c r="O20" s="54">
        <f>'Raw data'!N20</f>
        <v>0</v>
      </c>
      <c r="P20" s="54">
        <f t="shared" si="1"/>
        <v>0</v>
      </c>
      <c r="Q20" s="54">
        <f>2000*General!$C$25+((0-K20)+(0-L20)+(0-M20)-P20)</f>
        <v>2176.08</v>
      </c>
      <c r="R20" s="54">
        <f>(N20+O20)*60*(1/General!$C$19)*((F20/100)-E20*(C20/100))*1000</f>
        <v>-3436.6633220329018</v>
      </c>
      <c r="S20" s="54">
        <f>(N20+O20)*60*(1/General!$C$19)*((D20/100)*E20-(G20/100))*1000</f>
        <v>978.49666740912619</v>
      </c>
    </row>
    <row r="21" spans="1:19" x14ac:dyDescent="0.2">
      <c r="A21" s="54">
        <f>'Raw data'!B21</f>
        <v>1.16686</v>
      </c>
      <c r="B21" s="54">
        <f>'Raw data'!C21</f>
        <v>2452.41</v>
      </c>
      <c r="C21" s="54">
        <f>'Raw data'!E21</f>
        <v>37.164099999999998</v>
      </c>
      <c r="D21" s="54">
        <f>'Raw data'!D21</f>
        <v>8.8312299999999997</v>
      </c>
      <c r="E21" s="54">
        <f>(1-F21/100-G21/100)/(1-C21/100-D21/100-General!$C$16)</f>
        <v>1.4903558874204585</v>
      </c>
      <c r="F21" s="54">
        <f>N21*General!$C$13/(N21+O21)+O21*100/(N21+O21)</f>
        <v>20.9</v>
      </c>
      <c r="G21" s="54">
        <f>N21*General!$C$14/(N21+O21)</f>
        <v>0.04</v>
      </c>
      <c r="H21" s="54">
        <f>(N21+O21)*60*(1/General!$C$19)*((F21/100)-E21*(C21/100))*1000/(Q21/1000)</f>
        <v>-1696.9923025212211</v>
      </c>
      <c r="I21" s="54">
        <f>(N21+O21)*60*(1/General!$C$19)*((D21/100)*E21-(G21/100))*1000/(Q21/1000)</f>
        <v>645.66091038937066</v>
      </c>
      <c r="J21" s="54">
        <f t="shared" si="0"/>
        <v>-0.38047368242632118</v>
      </c>
      <c r="K21" s="54">
        <f>'Raw data'!H21</f>
        <v>0</v>
      </c>
      <c r="L21" s="54">
        <f>'Raw data'!G21</f>
        <v>-0.1</v>
      </c>
      <c r="M21" s="54">
        <f>'Raw data'!J21</f>
        <v>0</v>
      </c>
      <c r="N21" s="54">
        <f>'Raw data'!F21</f>
        <v>4.0000200000000001</v>
      </c>
      <c r="O21" s="54">
        <f>'Raw data'!N21</f>
        <v>0</v>
      </c>
      <c r="P21" s="54">
        <f t="shared" si="1"/>
        <v>0</v>
      </c>
      <c r="Q21" s="54">
        <f>2000*General!$C$25+((0-K21)+(0-L21)+(0-M21)-P21)</f>
        <v>2176.1</v>
      </c>
      <c r="R21" s="54">
        <f>(N21+O21)*60*(1/General!$C$19)*((F21/100)-E21*(C21/100))*1000</f>
        <v>-3692.8249495164291</v>
      </c>
      <c r="S21" s="54">
        <f>(N21+O21)*60*(1/General!$C$19)*((D21/100)*E21-(G21/100))*1000</f>
        <v>1405.0227070983094</v>
      </c>
    </row>
    <row r="22" spans="1:19" x14ac:dyDescent="0.2">
      <c r="A22" s="54">
        <f>'Raw data'!B22</f>
        <v>1.2501899999999999</v>
      </c>
      <c r="B22" s="54">
        <f>'Raw data'!C22</f>
        <v>2531.94</v>
      </c>
      <c r="C22" s="54">
        <f>'Raw data'!E22</f>
        <v>37.164099999999998</v>
      </c>
      <c r="D22" s="54">
        <f>'Raw data'!D22</f>
        <v>0.29628599999999999</v>
      </c>
      <c r="E22" s="54">
        <f>(1-F22/100-G22/100)/(1-C22/100-D22/100-General!$C$16)</f>
        <v>1.2839036550580132</v>
      </c>
      <c r="F22" s="54">
        <f>N22*General!$C$13/(N22+O22)+O22*100/(N22+O22)</f>
        <v>20.893773788810766</v>
      </c>
      <c r="G22" s="54">
        <f>N22*General!$C$14/(N22+O22)</f>
        <v>4.0003148526517936E-2</v>
      </c>
      <c r="H22" s="54">
        <f>(N22+O22)*60*(1/General!$C$19)*((F22/100)-E22*(C22/100))*1000/(Q22/1000)</f>
        <v>-1319.4372781799086</v>
      </c>
      <c r="I22" s="54">
        <f>(N22+O22)*60*(1/General!$C$19)*((D22/100)*E22-(G22/100))*1000/(Q22/1000)</f>
        <v>16.745459437188195</v>
      </c>
      <c r="J22" s="54">
        <f t="shared" si="0"/>
        <v>-1.2691364503728163E-2</v>
      </c>
      <c r="K22" s="54">
        <f>'Raw data'!H22</f>
        <v>0</v>
      </c>
      <c r="L22" s="54">
        <f>'Raw data'!G22</f>
        <v>-0.4</v>
      </c>
      <c r="M22" s="54">
        <f>'Raw data'!J22</f>
        <v>0</v>
      </c>
      <c r="N22" s="54">
        <f>'Raw data'!F22</f>
        <v>3.9999000000000002</v>
      </c>
      <c r="O22" s="54">
        <f>'Raw data'!N22</f>
        <v>-3.1482E-4</v>
      </c>
      <c r="P22" s="54">
        <f t="shared" si="1"/>
        <v>0</v>
      </c>
      <c r="Q22" s="54">
        <f>2000*General!$C$25+((0-K22)+(0-L22)+(0-M22)-P22)</f>
        <v>2176.4</v>
      </c>
      <c r="R22" s="54">
        <f>(N22+O22)*60*(1/General!$C$19)*((F22/100)-E22*(C22/100))*1000</f>
        <v>-2871.6232922307531</v>
      </c>
      <c r="S22" s="54">
        <f>(N22+O22)*60*(1/General!$C$19)*((D22/100)*E22-(G22/100))*1000</f>
        <v>36.444817919096387</v>
      </c>
    </row>
    <row r="23" spans="1:19" x14ac:dyDescent="0.2">
      <c r="A23" s="54">
        <f>'Raw data'!B23</f>
        <v>1.3335300000000001</v>
      </c>
      <c r="B23" s="54">
        <f>'Raw data'!C23</f>
        <v>0.2</v>
      </c>
      <c r="C23" s="54">
        <f>'Raw data'!E23</f>
        <v>20.568100000000001</v>
      </c>
      <c r="D23" s="54">
        <f>'Raw data'!D23</f>
        <v>3.1689599999999998E-2</v>
      </c>
      <c r="E23" s="54">
        <f>(1-F23/100-G23/100)/(1-C23/100-D23/100-General!$C$16)</f>
        <v>1.0077819611899637</v>
      </c>
      <c r="F23" s="54">
        <f>N23*General!$C$13/(N23+O23)+O23*100/(N23+O23)</f>
        <v>20.906288075859486</v>
      </c>
      <c r="G23" s="54">
        <f>N23*General!$C$14/(N23+O23)</f>
        <v>3.9996820189198749E-2</v>
      </c>
      <c r="H23" s="54">
        <f>(N23+O23)*60*(1/General!$C$19)*((F23/100)-E23*(C23/100))*1000/(Q23/1000)</f>
        <v>8.7629661292938135</v>
      </c>
      <c r="I23" s="54">
        <f>(N23+O23)*60*(1/General!$C$19)*((D23/100)*E23-(G23/100))*1000/(Q23/1000)</f>
        <v>-0.39654018480099734</v>
      </c>
      <c r="J23" s="54">
        <f t="shared" si="0"/>
        <v>-4.5251822151337426E-2</v>
      </c>
      <c r="K23" s="54">
        <f>'Raw data'!H23</f>
        <v>0</v>
      </c>
      <c r="L23" s="54">
        <f>'Raw data'!G23</f>
        <v>-0.7</v>
      </c>
      <c r="M23" s="54">
        <f>'Raw data'!J23</f>
        <v>0</v>
      </c>
      <c r="N23" s="54">
        <f>'Raw data'!F23</f>
        <v>3.9999199999999999</v>
      </c>
      <c r="O23" s="54">
        <f>'Raw data'!N23</f>
        <v>3.1799999999999998E-4</v>
      </c>
      <c r="P23" s="54">
        <f t="shared" si="1"/>
        <v>0</v>
      </c>
      <c r="Q23" s="54">
        <f>2000*General!$C$25+((0-K23)+(0-L23)+(0-M23)-P23)</f>
        <v>2176.6999999999998</v>
      </c>
      <c r="R23" s="54">
        <f>(N23+O23)*60*(1/General!$C$19)*((F23/100)-E23*(C23/100))*1000</f>
        <v>19.074348373633843</v>
      </c>
      <c r="S23" s="54">
        <f>(N23+O23)*60*(1/General!$C$19)*((D23/100)*E23-(G23/100))*1000</f>
        <v>-0.86314902025633089</v>
      </c>
    </row>
    <row r="24" spans="1:19" x14ac:dyDescent="0.2">
      <c r="A24" s="54">
        <f>'Raw data'!B24</f>
        <v>1.41686</v>
      </c>
      <c r="B24" s="54">
        <f>'Raw data'!C24</f>
        <v>-0.16761899999999999</v>
      </c>
      <c r="C24" s="54">
        <f>'Raw data'!E24</f>
        <v>20.577400000000001</v>
      </c>
      <c r="D24" s="54">
        <f>'Raw data'!D24</f>
        <v>3.14614E-2</v>
      </c>
      <c r="E24" s="54">
        <f>(1-F24/100-G24/100)/(1-C24/100-D24/100-General!$C$16)</f>
        <v>1.0080587853370198</v>
      </c>
      <c r="F24" s="54">
        <f>N24*General!$C$13/(N24+O24)+O24*100/(N24+O24)</f>
        <v>20.893711631748786</v>
      </c>
      <c r="G24" s="54">
        <f>N24*General!$C$14/(N24+O24)</f>
        <v>4.000317995866054E-2</v>
      </c>
      <c r="H24" s="54">
        <f>(N24+O24)*60*(1/General!$C$19)*((F24/100)-E24*(C24/100))*1000/(Q24/1000)</f>
        <v>7.4039856842071758</v>
      </c>
      <c r="I24" s="54">
        <f>(N24+O24)*60*(1/General!$C$19)*((D24/100)*E24-(G24/100))*1000/(Q24/1000)</f>
        <v>-0.40779419470880351</v>
      </c>
      <c r="J24" s="54">
        <f t="shared" si="0"/>
        <v>-5.507765845342398E-2</v>
      </c>
      <c r="K24" s="54">
        <f>'Raw data'!H24</f>
        <v>0</v>
      </c>
      <c r="L24" s="54">
        <f>'Raw data'!G24</f>
        <v>-0.3</v>
      </c>
      <c r="M24" s="54">
        <f>'Raw data'!J24</f>
        <v>0</v>
      </c>
      <c r="N24" s="54">
        <f>'Raw data'!F24</f>
        <v>4.0003700000000002</v>
      </c>
      <c r="O24" s="54">
        <f>'Raw data'!N24</f>
        <v>-3.1799999999999998E-4</v>
      </c>
      <c r="P24" s="54">
        <f t="shared" si="1"/>
        <v>0</v>
      </c>
      <c r="Q24" s="54">
        <f>2000*General!$C$25+((0-K24)+(0-L24)+(0-M24)-P24)</f>
        <v>2176.3000000000002</v>
      </c>
      <c r="R24" s="54">
        <f>(N24+O24)*60*(1/General!$C$19)*((F24/100)-E24*(C24/100))*1000</f>
        <v>16.11329404454008</v>
      </c>
      <c r="S24" s="54">
        <f>(N24+O24)*60*(1/General!$C$19)*((D24/100)*E24-(G24/100))*1000</f>
        <v>-0.88748250594476918</v>
      </c>
    </row>
    <row r="25" spans="1:19" x14ac:dyDescent="0.2">
      <c r="A25" s="54">
        <f>'Raw data'!B25</f>
        <v>1.5001899999999999</v>
      </c>
      <c r="B25" s="54">
        <f>'Raw data'!C25</f>
        <v>-0.14399999999999999</v>
      </c>
      <c r="C25" s="54">
        <f>'Raw data'!E25</f>
        <v>20.568100000000001</v>
      </c>
      <c r="D25" s="54">
        <f>'Raw data'!D25</f>
        <v>3.1318800000000001E-2</v>
      </c>
      <c r="E25" s="54">
        <f>(1-F25/100-G25/100)/(1-C25/100-D25/100-General!$C$16)</f>
        <v>1.0078573173340843</v>
      </c>
      <c r="F25" s="54">
        <f>N25*General!$C$13/(N25+O25)+O25*100/(N25+O25)</f>
        <v>20.9</v>
      </c>
      <c r="G25" s="54">
        <f>N25*General!$C$14/(N25+O25)</f>
        <v>0.04</v>
      </c>
      <c r="H25" s="54">
        <f>(N25+O25)*60*(1/General!$C$19)*((F25/100)-E25*(C25/100))*1000/(Q25/1000)</f>
        <v>8.3787403131069667</v>
      </c>
      <c r="I25" s="54">
        <f>(N25+O25)*60*(1/General!$C$19)*((D25/100)*E25-(G25/100))*1000/(Q25/1000)</f>
        <v>-0.41503142945808974</v>
      </c>
      <c r="J25" s="54">
        <f t="shared" si="0"/>
        <v>-4.9533869525571879E-2</v>
      </c>
      <c r="K25" s="54">
        <f>'Raw data'!H25</f>
        <v>0</v>
      </c>
      <c r="L25" s="54">
        <f>'Raw data'!G25</f>
        <v>-0.2</v>
      </c>
      <c r="M25" s="54">
        <f>'Raw data'!J25</f>
        <v>0</v>
      </c>
      <c r="N25" s="54">
        <f>'Raw data'!F25</f>
        <v>3.9999700000000002</v>
      </c>
      <c r="O25" s="54">
        <f>'Raw data'!N25</f>
        <v>0</v>
      </c>
      <c r="P25" s="54">
        <f t="shared" si="1"/>
        <v>0</v>
      </c>
      <c r="Q25" s="54">
        <f>2000*General!$C$25+((0-K25)+(0-L25)+(0-M25)-P25)</f>
        <v>2176.1999999999998</v>
      </c>
      <c r="R25" s="54">
        <f>(N25+O25)*60*(1/General!$C$19)*((F25/100)-E25*(C25/100))*1000</f>
        <v>18.233814669383378</v>
      </c>
      <c r="S25" s="54">
        <f>(N25+O25)*60*(1/General!$C$19)*((D25/100)*E25-(G25/100))*1000</f>
        <v>-0.9031913967866948</v>
      </c>
    </row>
    <row r="26" spans="1:19" x14ac:dyDescent="0.2">
      <c r="A26" s="54">
        <f>'Raw data'!B26</f>
        <v>1.5835300000000001</v>
      </c>
      <c r="B26" s="54">
        <f>'Raw data'!C26</f>
        <v>-0.8</v>
      </c>
      <c r="C26" s="54">
        <f>'Raw data'!E26</f>
        <v>20.568100000000001</v>
      </c>
      <c r="D26" s="54">
        <f>'Raw data'!D26</f>
        <v>3.1404300000000003E-2</v>
      </c>
      <c r="E26" s="54">
        <f>(1-F26/100-G26/100)/(1-C26/100-D26/100-General!$C$16)</f>
        <v>1.0079353460953013</v>
      </c>
      <c r="F26" s="54">
        <f>N26*General!$C$13/(N26+O26)+O26*100/(N26+O26)</f>
        <v>20.893962264935954</v>
      </c>
      <c r="G26" s="54">
        <f>N26*General!$C$14/(N26+O26)</f>
        <v>4.0003053216214432E-2</v>
      </c>
      <c r="H26" s="54">
        <f>(N26+O26)*60*(1/General!$C$19)*((F26/100)-E26*(C26/100))*1000/(Q26/1000)</f>
        <v>8.000567275508045</v>
      </c>
      <c r="I26" s="54">
        <f>(N26+O26)*60*(1/General!$C$19)*((D26/100)*E26-(G26/100))*1000/(Q26/1000)</f>
        <v>-0.41071165297130646</v>
      </c>
      <c r="J26" s="54">
        <f t="shared" si="0"/>
        <v>-5.1335316462947408E-2</v>
      </c>
      <c r="K26" s="54">
        <f>'Raw data'!H26</f>
        <v>0</v>
      </c>
      <c r="L26" s="54">
        <f>'Raw data'!G26</f>
        <v>-0.5</v>
      </c>
      <c r="M26" s="54">
        <f>'Raw data'!J26</f>
        <v>0</v>
      </c>
      <c r="N26" s="54">
        <f>'Raw data'!F26</f>
        <v>3.9997600000000002</v>
      </c>
      <c r="O26" s="54">
        <f>'Raw data'!N26</f>
        <v>-3.0528E-4</v>
      </c>
      <c r="P26" s="54">
        <f t="shared" si="1"/>
        <v>0</v>
      </c>
      <c r="Q26" s="54">
        <f>2000*General!$C$25+((0-K26)+(0-L26)+(0-M26)-P26)</f>
        <v>2176.5</v>
      </c>
      <c r="R26" s="54">
        <f>(N26+O26)*60*(1/General!$C$19)*((F26/100)-E26*(C26/100))*1000</f>
        <v>17.413234675143258</v>
      </c>
      <c r="S26" s="54">
        <f>(N26+O26)*60*(1/General!$C$19)*((D26/100)*E26-(G26/100))*1000</f>
        <v>-0.89391391269204845</v>
      </c>
    </row>
    <row r="27" spans="1:19" x14ac:dyDescent="0.2">
      <c r="A27" s="54">
        <f>'Raw data'!B27</f>
        <v>1.66686</v>
      </c>
      <c r="B27" s="54">
        <f>'Raw data'!C27</f>
        <v>-1.5527299999999999</v>
      </c>
      <c r="C27" s="54">
        <f>'Raw data'!E27</f>
        <v>20.569700000000001</v>
      </c>
      <c r="D27" s="54">
        <f>'Raw data'!D27</f>
        <v>3.1689599999999998E-2</v>
      </c>
      <c r="E27" s="54">
        <f>(1-F27/100-G27/100)/(1-C27/100-D27/100-General!$C$16)</f>
        <v>1.0080367624469502</v>
      </c>
      <c r="F27" s="54">
        <f>N27*General!$C$13/(N27+O27)+O27*100/(N27+O27)</f>
        <v>20.887904193691529</v>
      </c>
      <c r="G27" s="54">
        <f>N27*General!$C$14/(N27+O27)</f>
        <v>4.0006116716211619E-2</v>
      </c>
      <c r="H27" s="54">
        <f>(N27+O27)*60*(1/General!$C$19)*((F27/100)-E27*(C27/100))*1000/(Q27/1000)</f>
        <v>7.5187544086848082</v>
      </c>
      <c r="I27" s="54">
        <f>(N27+O27)*60*(1/General!$C$19)*((D27/100)*E27-(G27/100))*1000/(Q27/1000)</f>
        <v>-0.39646018614579431</v>
      </c>
      <c r="J27" s="54">
        <f t="shared" si="0"/>
        <v>-5.2729503398574726E-2</v>
      </c>
      <c r="K27" s="54">
        <f>'Raw data'!H27</f>
        <v>0</v>
      </c>
      <c r="L27" s="54">
        <f>'Raw data'!G27</f>
        <v>-0.8</v>
      </c>
      <c r="M27" s="54">
        <f>'Raw data'!J27</f>
        <v>0</v>
      </c>
      <c r="N27" s="54">
        <f>'Raw data'!F27</f>
        <v>3.9996200000000002</v>
      </c>
      <c r="O27" s="54">
        <f>'Raw data'!N27</f>
        <v>-6.1152000000000005E-4</v>
      </c>
      <c r="P27" s="54">
        <f t="shared" si="1"/>
        <v>0</v>
      </c>
      <c r="Q27" s="54">
        <f>2000*General!$C$25+((0-K27)+(0-L27)+(0-M27)-P27)</f>
        <v>2176.8000000000002</v>
      </c>
      <c r="R27" s="54">
        <f>(N27+O27)*60*(1/General!$C$19)*((F27/100)-E27*(C27/100))*1000</f>
        <v>16.36682459682509</v>
      </c>
      <c r="S27" s="54">
        <f>(N27+O27)*60*(1/General!$C$19)*((D27/100)*E27-(G27/100))*1000</f>
        <v>-0.86301453320216515</v>
      </c>
    </row>
    <row r="28" spans="1:19" x14ac:dyDescent="0.2">
      <c r="A28" s="54">
        <f>'Raw data'!B28</f>
        <v>1.7501899999999999</v>
      </c>
      <c r="B28" s="54">
        <f>'Raw data'!C28</f>
        <v>164.816</v>
      </c>
      <c r="C28" s="54">
        <f>'Raw data'!E28</f>
        <v>37.164099999999998</v>
      </c>
      <c r="D28" s="54">
        <f>'Raw data'!D28</f>
        <v>3.1689599999999998E-2</v>
      </c>
      <c r="E28" s="54">
        <f>(1-F28/100-G28/100)/(1-C28/100-D28/100-General!$C$16)</f>
        <v>1.3676569504516127</v>
      </c>
      <c r="F28" s="54">
        <f>N28*General!$C$13/(N28+O28)+O28*100/(N28+O28)</f>
        <v>15.371351984332264</v>
      </c>
      <c r="G28" s="54">
        <f>N28*General!$C$14/(N28+O28)</f>
        <v>4.2795776493384445E-2</v>
      </c>
      <c r="H28" s="54">
        <f>(N28+O28)*60*(1/General!$C$19)*((F28/100)-E28*(C28/100))*1000/(Q28/1000)</f>
        <v>-3.7759828345353887</v>
      </c>
      <c r="I28" s="54">
        <f>(N28+O28)*60*(1/General!$C$19)*((D28/100)*E28-(G28/100))*1000/(Q28/1000)</f>
        <v>5.8011352893939565E-5</v>
      </c>
      <c r="J28" s="54">
        <f t="shared" si="0"/>
        <v>-1.5363245924574628E-5</v>
      </c>
      <c r="K28" s="54">
        <f>'Raw data'!H28</f>
        <v>0</v>
      </c>
      <c r="L28" s="54">
        <f>'Raw data'!G28</f>
        <v>-0.35199999999999998</v>
      </c>
      <c r="M28" s="54">
        <f>'Raw data'!J28</f>
        <v>0</v>
      </c>
      <c r="N28" s="54">
        <f>'Raw data'!F28</f>
        <v>9.2634699999999993E-3</v>
      </c>
      <c r="O28" s="54">
        <f>'Raw data'!N28</f>
        <v>-6.0516699999999999E-4</v>
      </c>
      <c r="P28" s="54">
        <f t="shared" si="1"/>
        <v>0</v>
      </c>
      <c r="Q28" s="54">
        <f>2000*General!$C$25+((0-K28)+(0-L28)+(0-M28)-P28)</f>
        <v>2176.3519999999999</v>
      </c>
      <c r="R28" s="54">
        <f>(N28+O28)*60*(1/General!$C$19)*((F28/100)-E28*(C28/100))*1000</f>
        <v>-8.2178677939067626</v>
      </c>
      <c r="S28" s="54">
        <f>(N28+O28)*60*(1/General!$C$19)*((D28/100)*E28-(G28/100))*1000</f>
        <v>1.2625312389343116E-4</v>
      </c>
    </row>
    <row r="29" spans="1:19" x14ac:dyDescent="0.2">
      <c r="A29" s="54">
        <f>'Raw data'!B29</f>
        <v>1.8335300000000001</v>
      </c>
      <c r="B29" s="54">
        <f>'Raw data'!C29</f>
        <v>179.04</v>
      </c>
      <c r="C29" s="54">
        <f>'Raw data'!E29</f>
        <v>20.568100000000001</v>
      </c>
      <c r="D29" s="54">
        <f>'Raw data'!D29</f>
        <v>4.0104000000000001E-2</v>
      </c>
      <c r="E29" s="54">
        <f>(1-F29/100-G29/100)/(1-C29/100-D29/100-General!$C$16)</f>
        <v>1.0080391400785822</v>
      </c>
      <c r="F29" s="54">
        <f>N29*General!$C$13/(N29+O29)+O29*100/(N29+O29)</f>
        <v>20.89459025127141</v>
      </c>
      <c r="G29" s="54">
        <f>N29*General!$C$14/(N29+O29)</f>
        <v>4.0002735650431651E-2</v>
      </c>
      <c r="H29" s="54">
        <f>(N29+O29)*60*(1/General!$C$19)*((F29/100)-E29*(C29/100))*1000/(Q29/1000)</f>
        <v>7.9265183751163235</v>
      </c>
      <c r="I29" s="54">
        <f>(N29+O29)*60*(1/General!$C$19)*((D29/100)*E29-(G29/100))*1000/(Q29/1000)</f>
        <v>2.0840187948329141E-2</v>
      </c>
      <c r="J29" s="54">
        <f t="shared" si="0"/>
        <v>2.6291729813877215E-3</v>
      </c>
      <c r="K29" s="54">
        <f>'Raw data'!H29</f>
        <v>0</v>
      </c>
      <c r="L29" s="54">
        <f>'Raw data'!G29</f>
        <v>-0.1</v>
      </c>
      <c r="M29" s="54">
        <f>'Raw data'!J29</f>
        <v>0</v>
      </c>
      <c r="N29" s="54">
        <f>'Raw data'!F29</f>
        <v>3.9990299999999999</v>
      </c>
      <c r="O29" s="54">
        <f>'Raw data'!N29</f>
        <v>-2.7347999999999999E-4</v>
      </c>
      <c r="P29" s="54">
        <f t="shared" si="1"/>
        <v>0</v>
      </c>
      <c r="Q29" s="54">
        <f>2000*General!$C$25+((0-K29)+(0-L29)+(0-M29)-P29)</f>
        <v>2176.1</v>
      </c>
      <c r="R29" s="54">
        <f>(N29+O29)*60*(1/General!$C$19)*((F29/100)-E29*(C29/100))*1000</f>
        <v>17.248896636090631</v>
      </c>
      <c r="S29" s="54">
        <f>(N29+O29)*60*(1/General!$C$19)*((D29/100)*E29-(G29/100))*1000</f>
        <v>4.535033299435904E-2</v>
      </c>
    </row>
    <row r="30" spans="1:19" s="109" customFormat="1" x14ac:dyDescent="0.2">
      <c r="A30" s="109">
        <f>'Raw data'!B30</f>
        <v>1.91686</v>
      </c>
      <c r="B30" s="109">
        <f>'Raw data'!C30</f>
        <v>135.19999999999999</v>
      </c>
      <c r="C30" s="109">
        <f>'Raw data'!E30</f>
        <v>20.568100000000001</v>
      </c>
      <c r="D30" s="109">
        <f>'Raw data'!D30</f>
        <v>6.6259999999999999E-2</v>
      </c>
      <c r="E30" s="109">
        <f>(1-F30/100-G30/100)/(1-C30/100-D30/100-General!$C$16)</f>
        <v>1.0083756119929772</v>
      </c>
      <c r="F30" s="109">
        <f>N30*General!$C$13/(N30+O30)+O30*100/(N30+O30)</f>
        <v>20.894574188761879</v>
      </c>
      <c r="G30" s="109">
        <f>N30*General!$C$14/(N30+O30)</f>
        <v>4.0002743773066056E-2</v>
      </c>
      <c r="H30" s="54">
        <f>(N30+O30)*60*(1/General!$C$19)*((F30/100)-E30*(C30/100))*1000/(Q30/1000)</f>
        <v>7.7319577610043542</v>
      </c>
      <c r="I30" s="54">
        <f>(N30+O30)*60*(1/General!$C$19)*((D30/100)*E30-(G30/100))*1000/(Q30/1000)</f>
        <v>1.3443964049869421</v>
      </c>
      <c r="J30" s="109">
        <f t="shared" si="0"/>
        <v>0.17387529090850978</v>
      </c>
      <c r="K30" s="109">
        <f>'Raw data'!H30</f>
        <v>0</v>
      </c>
      <c r="L30" s="109">
        <f>'Raw data'!G30</f>
        <v>-0.3</v>
      </c>
      <c r="M30" s="109">
        <f>'Raw data'!J30</f>
        <v>0</v>
      </c>
      <c r="N30" s="109">
        <f>'Raw data'!F30</f>
        <v>3.9999199999999999</v>
      </c>
      <c r="O30" s="109">
        <f>'Raw data'!N30</f>
        <v>-2.7435300000000002E-4</v>
      </c>
      <c r="P30" s="109">
        <v>41</v>
      </c>
      <c r="Q30" s="109">
        <f>2000*General!$C$25+((0-K30)+(0-L30)+(0-M30)-P30)</f>
        <v>2135.3000000000002</v>
      </c>
      <c r="R30" s="109">
        <f>(N30+O30)*60*(1/General!$C$19)*((F30/100)-E30*(C30/100))*1000</f>
        <v>16.510049407072596</v>
      </c>
      <c r="S30" s="109">
        <f>(N30+O30)*60*(1/General!$C$19)*((D30/100)*E30-(G30/100))*1000</f>
        <v>2.8706896435686176</v>
      </c>
    </row>
    <row r="31" spans="1:19" x14ac:dyDescent="0.2">
      <c r="A31" s="54">
        <f>'Raw data'!B31</f>
        <v>2.0001899999999999</v>
      </c>
      <c r="B31" s="54">
        <f>'Raw data'!C31</f>
        <v>136.55199999999999</v>
      </c>
      <c r="C31" s="54">
        <f>'Raw data'!E31</f>
        <v>20.568100000000001</v>
      </c>
      <c r="D31" s="54">
        <f>'Raw data'!D31</f>
        <v>5.7902599999999999E-2</v>
      </c>
      <c r="E31" s="54">
        <f>(1-F31/100-G31/100)/(1-C31/100-D31/100-General!$C$16)</f>
        <v>1.008198986321533</v>
      </c>
      <c r="F31" s="54">
        <f>N31*General!$C$13/(N31+O31)+O31*100/(N31+O31)</f>
        <v>20.9</v>
      </c>
      <c r="G31" s="54">
        <f>N31*General!$C$14/(N31+O31)</f>
        <v>0.04</v>
      </c>
      <c r="H31" s="54">
        <f>(N31+O31)*60*(1/General!$C$19)*((F31/100)-E31*(C31/100))*1000/(Q31/1000)</f>
        <v>8.1859088127781483</v>
      </c>
      <c r="I31" s="54">
        <f>(N31+O31)*60*(1/General!$C$19)*((D31/100)*E31-(G31/100))*1000/(Q31/1000)</f>
        <v>0.92143214742353186</v>
      </c>
      <c r="J31" s="54">
        <f t="shared" si="0"/>
        <v>0.11256320690809339</v>
      </c>
      <c r="K31" s="54">
        <f>'Raw data'!H31</f>
        <v>0</v>
      </c>
      <c r="L31" s="54">
        <f>'Raw data'!G31</f>
        <v>-0.6</v>
      </c>
      <c r="M31" s="54">
        <f>'Raw data'!J31</f>
        <v>0</v>
      </c>
      <c r="N31" s="54">
        <f>'Raw data'!F31</f>
        <v>4.0000799999999996</v>
      </c>
      <c r="O31" s="54">
        <f>'Raw data'!N31</f>
        <v>0</v>
      </c>
      <c r="P31" s="54">
        <f t="shared" si="1"/>
        <v>41</v>
      </c>
      <c r="Q31" s="54">
        <f>2000*General!$C$25+((0-K31)+(0-L31)+(0-M31)-P31)</f>
        <v>2135.6</v>
      </c>
      <c r="R31" s="54">
        <f>(N31+O31)*60*(1/General!$C$19)*((F31/100)-E31*(C31/100))*1000</f>
        <v>17.481826860569011</v>
      </c>
      <c r="S31" s="54">
        <f>(N31+O31)*60*(1/General!$C$19)*((D31/100)*E31-(G31/100))*1000</f>
        <v>1.9678104940376944</v>
      </c>
    </row>
    <row r="32" spans="1:19" x14ac:dyDescent="0.2">
      <c r="A32" s="54">
        <f>'Raw data'!B32</f>
        <v>2.0835300000000001</v>
      </c>
      <c r="B32" s="54">
        <f>'Raw data'!C32</f>
        <v>136.76400000000001</v>
      </c>
      <c r="C32" s="54">
        <f>'Raw data'!E32</f>
        <v>20.568100000000001</v>
      </c>
      <c r="D32" s="54">
        <f>'Raw data'!D32</f>
        <v>5.7617399999999999E-2</v>
      </c>
      <c r="E32" s="54">
        <f>(1-F32/100-G32/100)/(1-C32/100-D32/100-General!$C$16)</f>
        <v>1.0082754748469465</v>
      </c>
      <c r="F32" s="54">
        <f>N32*General!$C$13/(N32+O32)+O32*100/(N32+O32)</f>
        <v>20.893711254428958</v>
      </c>
      <c r="G32" s="54">
        <f>N32*General!$C$14/(N32+O32)</f>
        <v>4.0003180149467021E-2</v>
      </c>
      <c r="H32" s="54">
        <f>(N32+O32)*60*(1/General!$C$19)*((F32/100)-E32*(C32/100))*1000/(Q32/1000)</f>
        <v>7.7933407248168889</v>
      </c>
      <c r="I32" s="54">
        <f>(N32+O32)*60*(1/General!$C$19)*((D32/100)*E32-(G32/100))*1000/(Q32/1000)</f>
        <v>0.90726610434466837</v>
      </c>
      <c r="J32" s="54">
        <f t="shared" si="0"/>
        <v>0.11641555738164974</v>
      </c>
      <c r="K32" s="54">
        <f>'Raw data'!H32</f>
        <v>0</v>
      </c>
      <c r="L32" s="54">
        <f>'Raw data'!G32</f>
        <v>-1.09091E-2</v>
      </c>
      <c r="M32" s="54">
        <f>'Raw data'!J32</f>
        <v>0</v>
      </c>
      <c r="N32" s="54">
        <f>'Raw data'!F32</f>
        <v>4.0001300000000004</v>
      </c>
      <c r="O32" s="54">
        <f>'Raw data'!N32</f>
        <v>-3.1799999999999998E-4</v>
      </c>
      <c r="P32" s="54">
        <f t="shared" si="1"/>
        <v>41</v>
      </c>
      <c r="Q32" s="54">
        <f>2000*General!$C$25+((0-K32)+(0-L32)+(0-M32)-P32)</f>
        <v>2135.0109090999999</v>
      </c>
      <c r="R32" s="54">
        <f>(N32+O32)*60*(1/General!$C$19)*((F32/100)-E32*(C32/100))*1000</f>
        <v>16.638867465817359</v>
      </c>
      <c r="S32" s="54">
        <f>(N32+O32)*60*(1/General!$C$19)*((D32/100)*E32-(G32/100))*1000</f>
        <v>1.937023030232526</v>
      </c>
    </row>
    <row r="33" spans="1:19" x14ac:dyDescent="0.2">
      <c r="A33" s="54">
        <f>'Raw data'!B33</f>
        <v>2.1668599999999998</v>
      </c>
      <c r="B33" s="54">
        <f>'Raw data'!C33</f>
        <v>135.60400000000001</v>
      </c>
      <c r="C33" s="54">
        <f>'Raw data'!E33</f>
        <v>20.568100000000001</v>
      </c>
      <c r="D33" s="54">
        <f>'Raw data'!D33</f>
        <v>5.7617399999999999E-2</v>
      </c>
      <c r="E33" s="54">
        <f>(1-F33/100-G33/100)/(1-C33/100-D33/100-General!$C$16)</f>
        <v>1.0082674612689511</v>
      </c>
      <c r="F33" s="54">
        <f>N33*General!$C$13/(N33+O33)+O33*100/(N33+O33)</f>
        <v>20.894339975875216</v>
      </c>
      <c r="G33" s="54">
        <f>N33*General!$C$14/(N33+O33)</f>
        <v>4.0002862211946794E-2</v>
      </c>
      <c r="H33" s="54">
        <f>(N33+O33)*60*(1/General!$C$19)*((F33/100)-E33*(C33/100))*1000/(Q33/1000)</f>
        <v>7.8314979392834934</v>
      </c>
      <c r="I33" s="54">
        <f>(N33+O33)*60*(1/General!$C$19)*((D33/100)*E33-(G33/100))*1000/(Q33/1000)</f>
        <v>0.90706904403379152</v>
      </c>
      <c r="J33" s="54">
        <f t="shared" si="0"/>
        <v>0.11582318619837109</v>
      </c>
      <c r="K33" s="54">
        <f>'Raw data'!H33</f>
        <v>0</v>
      </c>
      <c r="L33" s="54">
        <f>'Raw data'!G33</f>
        <v>-0.4</v>
      </c>
      <c r="M33" s="54">
        <f>'Raw data'!J33</f>
        <v>0</v>
      </c>
      <c r="N33" s="54">
        <f>'Raw data'!F33</f>
        <v>3.9999899999999999</v>
      </c>
      <c r="O33" s="54">
        <f>'Raw data'!N33</f>
        <v>-2.8620000000000002E-4</v>
      </c>
      <c r="P33" s="54">
        <f t="shared" si="1"/>
        <v>41</v>
      </c>
      <c r="Q33" s="54">
        <f>2000*General!$C$25+((0-K33)+(0-L33)+(0-M33)-P33)</f>
        <v>2135.4</v>
      </c>
      <c r="R33" s="54">
        <f>(N33+O33)*60*(1/General!$C$19)*((F33/100)-E33*(C33/100))*1000</f>
        <v>16.723380699545974</v>
      </c>
      <c r="S33" s="54">
        <f>(N33+O33)*60*(1/General!$C$19)*((D33/100)*E33-(G33/100))*1000</f>
        <v>1.9369552366297587</v>
      </c>
    </row>
    <row r="34" spans="1:19" x14ac:dyDescent="0.2">
      <c r="A34" s="54">
        <f>'Raw data'!B34</f>
        <v>2.2501899999999999</v>
      </c>
      <c r="B34" s="54">
        <f>'Raw data'!C34</f>
        <v>136</v>
      </c>
      <c r="C34" s="54">
        <f>'Raw data'!E34</f>
        <v>20.568100000000001</v>
      </c>
      <c r="D34" s="54">
        <f>'Raw data'!D34</f>
        <v>5.7617399999999999E-2</v>
      </c>
      <c r="E34" s="54">
        <f>(1-F34/100-G34/100)/(1-C34/100-D34/100-General!$C$16)</f>
        <v>1.0081953195517432</v>
      </c>
      <c r="F34" s="54">
        <f>N34*General!$C$13/(N34+O34)+O34*100/(N34+O34)</f>
        <v>20.9</v>
      </c>
      <c r="G34" s="54">
        <f>N34*General!$C$14/(N34+O34)</f>
        <v>0.04</v>
      </c>
      <c r="H34" s="54">
        <f>(N34+O34)*60*(1/General!$C$19)*((F34/100)-E34*(C34/100))*1000/(Q34/1000)</f>
        <v>8.1914183880336857</v>
      </c>
      <c r="I34" s="54">
        <f>(N34+O34)*60*(1/General!$C$19)*((D34/100)*E34-(G34/100))*1000/(Q34/1000)</f>
        <v>0.90719589275222778</v>
      </c>
      <c r="J34" s="54">
        <f t="shared" si="0"/>
        <v>0.11074954907412515</v>
      </c>
      <c r="K34" s="54">
        <f>'Raw data'!H34</f>
        <v>0</v>
      </c>
      <c r="L34" s="54">
        <f>'Raw data'!G34</f>
        <v>0</v>
      </c>
      <c r="M34" s="54">
        <f>'Raw data'!J34</f>
        <v>0</v>
      </c>
      <c r="N34" s="54">
        <f>'Raw data'!F34</f>
        <v>3.9998</v>
      </c>
      <c r="O34" s="54">
        <f>'Raw data'!N34</f>
        <v>0</v>
      </c>
      <c r="P34" s="54">
        <f t="shared" si="1"/>
        <v>41</v>
      </c>
      <c r="Q34" s="54">
        <f>2000*General!$C$25+((0-K34)+(0-L34)+(0-M34)-P34)</f>
        <v>2135</v>
      </c>
      <c r="R34" s="54">
        <f>(N34+O34)*60*(1/General!$C$19)*((F34/100)-E34*(C34/100))*1000</f>
        <v>17.488678258451916</v>
      </c>
      <c r="S34" s="54">
        <f>(N34+O34)*60*(1/General!$C$19)*((D34/100)*E34-(G34/100))*1000</f>
        <v>1.9368632310260061</v>
      </c>
    </row>
    <row r="35" spans="1:19" x14ac:dyDescent="0.2">
      <c r="A35" s="54">
        <f>'Raw data'!B35</f>
        <v>2.3335300000000001</v>
      </c>
      <c r="B35" s="54">
        <f>'Raw data'!C35</f>
        <v>136.43199999999999</v>
      </c>
      <c r="C35" s="54">
        <f>'Raw data'!E35</f>
        <v>20.568100000000001</v>
      </c>
      <c r="D35" s="54">
        <f>'Raw data'!D35</f>
        <v>6.0127399999999998E-2</v>
      </c>
      <c r="E35" s="54">
        <f>(1-F35/100-G35/100)/(1-C35/100-D35/100-General!$C$16)</f>
        <v>1.0081666984674609</v>
      </c>
      <c r="F35" s="54">
        <f>N35*General!$C$13/(N35+O35)+O35*100/(N35+O35)</f>
        <v>20.904777303677822</v>
      </c>
      <c r="G35" s="54">
        <f>N35*General!$C$14/(N35+O35)</f>
        <v>3.9997584170074429E-2</v>
      </c>
      <c r="H35" s="54">
        <f>(N35+O35)*60*(1/General!$C$19)*((F35/100)-E35*(C35/100))*1000/(Q35/1000)</f>
        <v>8.4599570617718829</v>
      </c>
      <c r="I35" s="54">
        <f>(N35+O35)*60*(1/General!$C$19)*((D35/100)*E35-(G35/100))*1000/(Q35/1000)</f>
        <v>1.0340700131785789</v>
      </c>
      <c r="J35" s="54">
        <f t="shared" si="0"/>
        <v>0.12223111838844247</v>
      </c>
      <c r="K35" s="54">
        <f>'Raw data'!H35</f>
        <v>0</v>
      </c>
      <c r="L35" s="54">
        <f>'Raw data'!G35</f>
        <v>-0.4</v>
      </c>
      <c r="M35" s="54">
        <f>'Raw data'!J35</f>
        <v>0</v>
      </c>
      <c r="N35" s="54">
        <f>'Raw data'!F35</f>
        <v>4.0000400000000003</v>
      </c>
      <c r="O35" s="54">
        <f>'Raw data'!N35</f>
        <v>2.4159999999999999E-4</v>
      </c>
      <c r="P35" s="54">
        <f t="shared" si="1"/>
        <v>41</v>
      </c>
      <c r="Q35" s="54">
        <f>2000*General!$C$25+((0-K35)+(0-L35)+(0-M35)-P35)</f>
        <v>2135.4</v>
      </c>
      <c r="R35" s="54">
        <f>(N35+O35)*60*(1/General!$C$19)*((F35/100)-E35*(C35/100))*1000</f>
        <v>18.065392309707679</v>
      </c>
      <c r="S35" s="54">
        <f>(N35+O35)*60*(1/General!$C$19)*((D35/100)*E35-(G35/100))*1000</f>
        <v>2.2081531061415376</v>
      </c>
    </row>
    <row r="36" spans="1:19" x14ac:dyDescent="0.2">
      <c r="A36" s="54">
        <f>'Raw data'!B36</f>
        <v>2.4168599999999998</v>
      </c>
      <c r="B36" s="54">
        <f>'Raw data'!C36</f>
        <v>135.37200000000001</v>
      </c>
      <c r="C36" s="54">
        <f>'Raw data'!E36</f>
        <v>20.568100000000001</v>
      </c>
      <c r="D36" s="54">
        <f>'Raw data'!D36</f>
        <v>6.0498299999999998E-2</v>
      </c>
      <c r="E36" s="54">
        <f>(1-F36/100-G36/100)/(1-C36/100-D36/100-General!$C$16)</f>
        <v>1.008293260342223</v>
      </c>
      <c r="F36" s="54">
        <f>N36*General!$C$13/(N36+O36)+O36*100/(N36+O36)</f>
        <v>20.895222119194806</v>
      </c>
      <c r="G36" s="54">
        <f>N36*General!$C$14/(N36+O36)</f>
        <v>4.0002416121772535E-2</v>
      </c>
      <c r="H36" s="54">
        <f>(N36+O36)*60*(1/General!$C$19)*((F36/100)-E36*(C36/100))*1000/(Q36/1000)</f>
        <v>7.8478378636408355</v>
      </c>
      <c r="I36" s="54">
        <f>(N36+O36)*60*(1/General!$C$19)*((D36/100)*E36-(G36/100))*1000/(Q36/1000)</f>
        <v>1.0526386450027789</v>
      </c>
      <c r="J36" s="54">
        <f t="shared" si="0"/>
        <v>0.13413103880237784</v>
      </c>
      <c r="K36" s="54">
        <f>'Raw data'!H36</f>
        <v>0</v>
      </c>
      <c r="L36" s="54">
        <f>'Raw data'!G36</f>
        <v>-0.8</v>
      </c>
      <c r="M36" s="54">
        <f>'Raw data'!J36</f>
        <v>0</v>
      </c>
      <c r="N36" s="54">
        <f>'Raw data'!F36</f>
        <v>4.0000400000000003</v>
      </c>
      <c r="O36" s="54">
        <f>'Raw data'!N36</f>
        <v>-2.4159999999999999E-4</v>
      </c>
      <c r="P36" s="54">
        <f t="shared" si="1"/>
        <v>41</v>
      </c>
      <c r="Q36" s="54">
        <f>2000*General!$C$25+((0-K36)+(0-L36)+(0-M36)-P36)</f>
        <v>2135.8000000000002</v>
      </c>
      <c r="R36" s="54">
        <f>(N36+O36)*60*(1/General!$C$19)*((F36/100)-E36*(C36/100))*1000</f>
        <v>16.761412109164098</v>
      </c>
      <c r="S36" s="54">
        <f>(N36+O36)*60*(1/General!$C$19)*((D36/100)*E36-(G36/100))*1000</f>
        <v>2.2482256179969355</v>
      </c>
    </row>
    <row r="37" spans="1:19" x14ac:dyDescent="0.2">
      <c r="A37" s="54">
        <f>'Raw data'!B37</f>
        <v>2.5001899999999999</v>
      </c>
      <c r="B37" s="54">
        <f>'Raw data'!C37</f>
        <v>135.6</v>
      </c>
      <c r="C37" s="54">
        <f>'Raw data'!E37</f>
        <v>20.568100000000001</v>
      </c>
      <c r="D37" s="54">
        <f>'Raw data'!D37</f>
        <v>6.0498299999999998E-2</v>
      </c>
      <c r="E37" s="54">
        <f>(1-F37/100-G37/100)/(1-C37/100-D37/100-General!$C$16)</f>
        <v>1.0083125112647997</v>
      </c>
      <c r="F37" s="54">
        <f>N37*General!$C$13/(N37+O37)+O37*100/(N37+O37)</f>
        <v>20.893711804671913</v>
      </c>
      <c r="G37" s="54">
        <f>N37*General!$C$14/(N37+O37)</f>
        <v>4.0003179871215218E-2</v>
      </c>
      <c r="H37" s="54">
        <f>(N37+O37)*60*(1/General!$C$19)*((F37/100)-E37*(C37/100))*1000/(Q37/1000)</f>
        <v>7.755157339524601</v>
      </c>
      <c r="I37" s="54">
        <f>(N37+O37)*60*(1/General!$C$19)*((D37/100)*E37-(G37/100))*1000/(Q37/1000)</f>
        <v>1.0530502624306344</v>
      </c>
      <c r="J37" s="54">
        <f t="shared" si="0"/>
        <v>0.13578709190898083</v>
      </c>
      <c r="K37" s="54">
        <f>'Raw data'!H37</f>
        <v>0</v>
      </c>
      <c r="L37" s="54">
        <f>'Raw data'!G37</f>
        <v>-0.2</v>
      </c>
      <c r="M37" s="54">
        <f>'Raw data'!J37</f>
        <v>0</v>
      </c>
      <c r="N37" s="54">
        <f>'Raw data'!F37</f>
        <v>4.0004799999999996</v>
      </c>
      <c r="O37" s="54">
        <f>'Raw data'!N37</f>
        <v>-3.1799999999999998E-4</v>
      </c>
      <c r="P37" s="54">
        <f t="shared" si="1"/>
        <v>41</v>
      </c>
      <c r="Q37" s="54">
        <f>2000*General!$C$25+((0-K37)+(0-L37)+(0-M37)-P37)</f>
        <v>2135.1999999999998</v>
      </c>
      <c r="R37" s="54">
        <f>(N37+O37)*60*(1/General!$C$19)*((F37/100)-E37*(C37/100))*1000</f>
        <v>16.558811951352926</v>
      </c>
      <c r="S37" s="54">
        <f>(N37+O37)*60*(1/General!$C$19)*((D37/100)*E37-(G37/100))*1000</f>
        <v>2.2484729203418903</v>
      </c>
    </row>
    <row r="38" spans="1:19" x14ac:dyDescent="0.2">
      <c r="A38" s="54">
        <f>'Raw data'!B38</f>
        <v>2.5835300000000001</v>
      </c>
      <c r="B38" s="54">
        <f>'Raw data'!C38</f>
        <v>155.399</v>
      </c>
      <c r="C38" s="54">
        <f>'Raw data'!E38</f>
        <v>20.568100000000001</v>
      </c>
      <c r="D38" s="54">
        <f>'Raw data'!D38</f>
        <v>6.0498299999999998E-2</v>
      </c>
      <c r="E38" s="54">
        <f>(1-F38/100-G38/100)/(1-C38/100-D38/100-General!$C$16)</f>
        <v>1.0083865171589381</v>
      </c>
      <c r="F38" s="54">
        <f>N38*General!$C$13/(N38+O38)+O38*100/(N38+O38)</f>
        <v>20.88790573609251</v>
      </c>
      <c r="G38" s="54">
        <f>N38*General!$C$14/(N38+O38)</f>
        <v>4.0006115936236403E-2</v>
      </c>
      <c r="H38" s="54">
        <f>(N38+O38)*60*(1/General!$C$19)*((F38/100)-E38*(C38/100))*1000/(Q38/1000)</f>
        <v>7.3861122768157923</v>
      </c>
      <c r="I38" s="54">
        <f>(N38+O38)*60*(1/General!$C$19)*((D38/100)*E38-(G38/100))*1000/(Q38/1000)</f>
        <v>1.0529088196354115</v>
      </c>
      <c r="J38" s="54">
        <f t="shared" si="0"/>
        <v>0.14255250667396141</v>
      </c>
      <c r="K38" s="54">
        <f>'Raw data'!H38</f>
        <v>0</v>
      </c>
      <c r="L38" s="54">
        <f>'Raw data'!G38</f>
        <v>-0.3</v>
      </c>
      <c r="M38" s="54">
        <f>'Raw data'!J38</f>
        <v>0</v>
      </c>
      <c r="N38" s="54">
        <f>'Raw data'!F38</f>
        <v>4.0001300000000004</v>
      </c>
      <c r="O38" s="54">
        <f>'Raw data'!N38</f>
        <v>-6.1152000000000005E-4</v>
      </c>
      <c r="P38" s="54">
        <f t="shared" si="1"/>
        <v>41</v>
      </c>
      <c r="Q38" s="54">
        <f>2000*General!$C$25+((0-K38)+(0-L38)+(0-M38)-P38)</f>
        <v>2135.3000000000002</v>
      </c>
      <c r="R38" s="54">
        <f>(N38+O38)*60*(1/General!$C$19)*((F38/100)-E38*(C38/100))*1000</f>
        <v>15.77156554468476</v>
      </c>
      <c r="S38" s="54">
        <f>(N38+O38)*60*(1/General!$C$19)*((D38/100)*E38-(G38/100))*1000</f>
        <v>2.2482762025674941</v>
      </c>
    </row>
    <row r="39" spans="1:19" x14ac:dyDescent="0.2">
      <c r="A39" s="54">
        <f>'Raw data'!B39</f>
        <v>2.6668599999999998</v>
      </c>
      <c r="B39" s="54">
        <f>'Raw data'!C39</f>
        <v>155.6</v>
      </c>
      <c r="C39" s="54">
        <f>'Raw data'!E39</f>
        <v>20.568100000000001</v>
      </c>
      <c r="D39" s="54">
        <f>'Raw data'!D39</f>
        <v>6.6259999999999999E-2</v>
      </c>
      <c r="E39" s="54">
        <f>(1-F39/100-G39/100)/(1-C39/100-D39/100-General!$C$16)</f>
        <v>1.0083866158296035</v>
      </c>
      <c r="F39" s="54">
        <f>N39*General!$C$13/(N39+O39)+O39*100/(N39+O39)</f>
        <v>20.893710955685311</v>
      </c>
      <c r="G39" s="54">
        <f>N39*General!$C$14/(N39+O39)</f>
        <v>4.0003180300538406E-2</v>
      </c>
      <c r="H39" s="54">
        <f>(N39+O39)*60*(1/General!$C$19)*((F39/100)-E39*(C39/100))*1000/(Q39/1000)</f>
        <v>7.6783592731103329</v>
      </c>
      <c r="I39" s="54">
        <f>(N39+O39)*60*(1/General!$C$19)*((D39/100)*E39-(G39/100))*1000/(Q39/1000)</f>
        <v>1.3445920362079207</v>
      </c>
      <c r="J39" s="54">
        <f t="shared" si="0"/>
        <v>0.17511449886392932</v>
      </c>
      <c r="K39" s="54">
        <f>'Raw data'!H39</f>
        <v>0</v>
      </c>
      <c r="L39" s="54">
        <f>'Raw data'!G39</f>
        <v>0</v>
      </c>
      <c r="M39" s="54">
        <f>'Raw data'!J39</f>
        <v>0</v>
      </c>
      <c r="N39" s="54">
        <f>'Raw data'!F39</f>
        <v>3.9999400000000001</v>
      </c>
      <c r="O39" s="54">
        <f>'Raw data'!N39</f>
        <v>-3.1799999999999998E-4</v>
      </c>
      <c r="P39" s="54">
        <f t="shared" si="1"/>
        <v>41</v>
      </c>
      <c r="Q39" s="54">
        <f>2000*General!$C$25+((0-K39)+(0-L39)+(0-M39)-P39)</f>
        <v>2135</v>
      </c>
      <c r="R39" s="54">
        <f>(N39+O39)*60*(1/General!$C$19)*((F39/100)-E39*(C39/100))*1000</f>
        <v>16.39329704809056</v>
      </c>
      <c r="S39" s="54">
        <f>(N39+O39)*60*(1/General!$C$19)*((D39/100)*E39-(G39/100))*1000</f>
        <v>2.8707039973039103</v>
      </c>
    </row>
    <row r="40" spans="1:19" x14ac:dyDescent="0.2">
      <c r="A40" s="54">
        <f>'Raw data'!B40</f>
        <v>2.7501899999999999</v>
      </c>
      <c r="B40" s="54">
        <f>'Raw data'!C40</f>
        <v>155.625</v>
      </c>
      <c r="C40" s="54">
        <f>'Raw data'!E40</f>
        <v>20.568100000000001</v>
      </c>
      <c r="D40" s="54">
        <f>'Raw data'!D40</f>
        <v>6.6259999999999999E-2</v>
      </c>
      <c r="E40" s="54">
        <f>(1-F40/100-G40/100)/(1-C40/100-D40/100-General!$C$16)</f>
        <v>1.0083850060606672</v>
      </c>
      <c r="F40" s="54">
        <f>N40*General!$C$13/(N40+O40)+O40*100/(N40+O40)</f>
        <v>20.89383723943876</v>
      </c>
      <c r="G40" s="54">
        <f>N40*General!$C$14/(N40+O40)</f>
        <v>4.0003116440233244E-2</v>
      </c>
      <c r="H40" s="54">
        <f>(N40+O40)*60*(1/General!$C$19)*((F40/100)-E40*(C40/100))*1000/(Q40/1000)</f>
        <v>7.6855398082126012</v>
      </c>
      <c r="I40" s="54">
        <f>(N40+O40)*60*(1/General!$C$19)*((D40/100)*E40-(G40/100))*1000/(Q40/1000)</f>
        <v>1.3444477180240666</v>
      </c>
      <c r="J40" s="54">
        <f t="shared" si="0"/>
        <v>0.17493211297759709</v>
      </c>
      <c r="K40" s="54">
        <f>'Raw data'!H40</f>
        <v>0</v>
      </c>
      <c r="L40" s="54">
        <f>'Raw data'!G40</f>
        <v>-0.4</v>
      </c>
      <c r="M40" s="54">
        <f>'Raw data'!J40</f>
        <v>0</v>
      </c>
      <c r="N40" s="54">
        <f>'Raw data'!F40</f>
        <v>4.0002599999999999</v>
      </c>
      <c r="O40" s="54">
        <f>'Raw data'!N40</f>
        <v>-3.1164000000000002E-4</v>
      </c>
      <c r="P40" s="54">
        <f t="shared" si="1"/>
        <v>41</v>
      </c>
      <c r="Q40" s="54">
        <f>2000*General!$C$25+((0-K40)+(0-L40)+(0-M40)-P40)</f>
        <v>2135.4</v>
      </c>
      <c r="R40" s="54">
        <f>(N40+O40)*60*(1/General!$C$19)*((F40/100)-E40*(C40/100))*1000</f>
        <v>16.41170170645719</v>
      </c>
      <c r="S40" s="54">
        <f>(N40+O40)*60*(1/General!$C$19)*((D40/100)*E40-(G40/100))*1000</f>
        <v>2.8709336570685919</v>
      </c>
    </row>
    <row r="41" spans="1:19" x14ac:dyDescent="0.2">
      <c r="A41" s="54">
        <f>'Raw data'!B41</f>
        <v>2.8335300000000001</v>
      </c>
      <c r="B41" s="54">
        <f>'Raw data'!C41</f>
        <v>156.256</v>
      </c>
      <c r="C41" s="54">
        <f>'Raw data'!E41</f>
        <v>20.568100000000001</v>
      </c>
      <c r="D41" s="54">
        <f>'Raw data'!D41</f>
        <v>6.6259999999999999E-2</v>
      </c>
      <c r="E41" s="54">
        <f>(1-F41/100-G41/100)/(1-C41/100-D41/100-General!$C$16)</f>
        <v>1.0083850129351972</v>
      </c>
      <c r="F41" s="54">
        <f>N41*General!$C$13/(N41+O41)+O41*100/(N41+O41)</f>
        <v>20.893836700143058</v>
      </c>
      <c r="G41" s="54">
        <f>N41*General!$C$14/(N41+O41)</f>
        <v>4.0003116712949149E-2</v>
      </c>
      <c r="H41" s="54">
        <f>(N41+O41)*60*(1/General!$C$19)*((F41/100)-E41*(C41/100))*1000/(Q41/1000)</f>
        <v>7.683393944018591</v>
      </c>
      <c r="I41" s="54">
        <f>(N41+O41)*60*(1/General!$C$19)*((D41/100)*E41-(G41/100))*1000/(Q41/1000)</f>
        <v>1.3440783157135363</v>
      </c>
      <c r="J41" s="54">
        <f t="shared" si="0"/>
        <v>0.17493289105134086</v>
      </c>
      <c r="K41" s="54">
        <f>'Raw data'!H41</f>
        <v>0</v>
      </c>
      <c r="L41" s="54">
        <f>'Raw data'!G41</f>
        <v>-0.8</v>
      </c>
      <c r="M41" s="54">
        <f>'Raw data'!J41</f>
        <v>0</v>
      </c>
      <c r="N41" s="54">
        <f>'Raw data'!F41</f>
        <v>3.9999099999999999</v>
      </c>
      <c r="O41" s="54">
        <f>'Raw data'!N41</f>
        <v>-3.1164000000000002E-4</v>
      </c>
      <c r="P41" s="54">
        <f t="shared" si="1"/>
        <v>41</v>
      </c>
      <c r="Q41" s="54">
        <f>2000*General!$C$25+((0-K41)+(0-L41)+(0-M41)-P41)</f>
        <v>2135.8000000000002</v>
      </c>
      <c r="R41" s="54">
        <f>(N41+O41)*60*(1/General!$C$19)*((F41/100)-E41*(C41/100))*1000</f>
        <v>16.410192785634909</v>
      </c>
      <c r="S41" s="54">
        <f>(N41+O41)*60*(1/General!$C$19)*((D41/100)*E41-(G41/100))*1000</f>
        <v>2.8706824667009712</v>
      </c>
    </row>
    <row r="42" spans="1:19" x14ac:dyDescent="0.2">
      <c r="A42" s="54">
        <f>'Raw data'!B42</f>
        <v>2.9168599999999998</v>
      </c>
      <c r="B42" s="54">
        <f>'Raw data'!C42</f>
        <v>156.75200000000001</v>
      </c>
      <c r="C42" s="54">
        <f>'Raw data'!E42</f>
        <v>20.568100000000001</v>
      </c>
      <c r="D42" s="54">
        <f>'Raw data'!D42</f>
        <v>6.6259999999999999E-2</v>
      </c>
      <c r="E42" s="54">
        <f>(1-F42/100-G42/100)/(1-C42/100-D42/100-General!$C$16)</f>
        <v>1.008226289292008</v>
      </c>
      <c r="F42" s="54">
        <f>N42*General!$C$13/(N42+O42)+O42*100/(N42+O42)</f>
        <v>20.906288311657143</v>
      </c>
      <c r="G42" s="54">
        <f>N42*General!$C$14/(N42+O42)</f>
        <v>3.9996820069958458E-2</v>
      </c>
      <c r="H42" s="54">
        <f>(N42+O42)*60*(1/General!$C$19)*((F42/100)-E42*(C42/100))*1000/(Q42/1000)</f>
        <v>8.4706822887188871</v>
      </c>
      <c r="I42" s="54">
        <f>(N42+O42)*60*(1/General!$C$19)*((D42/100)*E42-(G42/100))*1000/(Q42/1000)</f>
        <v>1.3437796042289702</v>
      </c>
      <c r="J42" s="54">
        <f t="shared" si="0"/>
        <v>0.15863888626995176</v>
      </c>
      <c r="K42" s="54">
        <f>'Raw data'!H42</f>
        <v>0</v>
      </c>
      <c r="L42" s="54">
        <f>'Raw data'!G42</f>
        <v>-1.2</v>
      </c>
      <c r="M42" s="54">
        <f>'Raw data'!J42</f>
        <v>0</v>
      </c>
      <c r="N42" s="54">
        <f>'Raw data'!F42</f>
        <v>3.9997699999999998</v>
      </c>
      <c r="O42" s="54">
        <f>'Raw data'!N42</f>
        <v>3.1799999999999998E-4</v>
      </c>
      <c r="P42" s="54">
        <f t="shared" si="1"/>
        <v>41</v>
      </c>
      <c r="Q42" s="54">
        <f>2000*General!$C$25+((0-K42)+(0-L42)+(0-M42)-P42)</f>
        <v>2136.1999999999998</v>
      </c>
      <c r="R42" s="54">
        <f>(N42+O42)*60*(1/General!$C$19)*((F42/100)-E42*(C42/100))*1000</f>
        <v>18.095071505161282</v>
      </c>
      <c r="S42" s="54">
        <f>(N42+O42)*60*(1/General!$C$19)*((D42/100)*E42-(G42/100))*1000</f>
        <v>2.8705819905539256</v>
      </c>
    </row>
    <row r="43" spans="1:19" x14ac:dyDescent="0.2">
      <c r="A43" s="54">
        <f>'Raw data'!B43</f>
        <v>3.0001899999999999</v>
      </c>
      <c r="B43" s="54">
        <f>'Raw data'!C43</f>
        <v>156</v>
      </c>
      <c r="C43" s="54">
        <f>'Raw data'!E43</f>
        <v>20.568100000000001</v>
      </c>
      <c r="D43" s="54">
        <f>'Raw data'!D43</f>
        <v>6.9140900000000005E-2</v>
      </c>
      <c r="E43" s="54">
        <f>(1-F43/100-G43/100)/(1-C43/100-D43/100-General!$C$16)</f>
        <v>1.0085025003532537</v>
      </c>
      <c r="F43" s="54">
        <f>N43*General!$C$13/(N43+O43)+O43*100/(N43+O43)</f>
        <v>20.887526868208987</v>
      </c>
      <c r="G43" s="54">
        <f>N43*General!$C$14/(N43+O43)</f>
        <v>4.0006307525558039E-2</v>
      </c>
      <c r="H43" s="54">
        <f>(N43+O43)*60*(1/General!$C$19)*((F43/100)-E43*(C43/100))*1000/(Q43/1000)</f>
        <v>7.2424453046599488</v>
      </c>
      <c r="I43" s="54">
        <f>(N43+O43)*60*(1/General!$C$19)*((D43/100)*E43-(G43/100))*1000/(Q43/1000)</f>
        <v>1.4892313376122237</v>
      </c>
      <c r="J43" s="54">
        <f t="shared" si="0"/>
        <v>0.20562548627795912</v>
      </c>
      <c r="K43" s="54">
        <f>'Raw data'!H43</f>
        <v>0</v>
      </c>
      <c r="L43" s="54">
        <f>'Raw data'!G43</f>
        <v>-1.6</v>
      </c>
      <c r="M43" s="54">
        <f>'Raw data'!J43</f>
        <v>0</v>
      </c>
      <c r="N43" s="54">
        <f>'Raw data'!F43</f>
        <v>3.99979</v>
      </c>
      <c r="O43" s="54">
        <f>'Raw data'!N43</f>
        <v>-6.3062000000000003E-4</v>
      </c>
      <c r="P43" s="54">
        <f t="shared" si="1"/>
        <v>41</v>
      </c>
      <c r="Q43" s="54">
        <f>2000*General!$C$25+((0-K43)+(0-L43)+(0-M43)-P43)</f>
        <v>2136.6</v>
      </c>
      <c r="R43" s="54">
        <f>(N43+O43)*60*(1/General!$C$19)*((F43/100)-E43*(C43/100))*1000</f>
        <v>15.474208637936448</v>
      </c>
      <c r="S43" s="54">
        <f>(N43+O43)*60*(1/General!$C$19)*((D43/100)*E43-(G43/100))*1000</f>
        <v>3.1818916759422771</v>
      </c>
    </row>
    <row r="44" spans="1:19" x14ac:dyDescent="0.2">
      <c r="A44" s="54">
        <f>'Raw data'!B44</f>
        <v>3.0835300000000001</v>
      </c>
      <c r="B44" s="54">
        <f>'Raw data'!C44</f>
        <v>156.85599999999999</v>
      </c>
      <c r="C44" s="54">
        <f>'Raw data'!E44</f>
        <v>20.568100000000001</v>
      </c>
      <c r="D44" s="54">
        <f>'Raw data'!D44</f>
        <v>6.9140900000000005E-2</v>
      </c>
      <c r="E44" s="54">
        <f>(1-F44/100-G44/100)/(1-C44/100-D44/100-General!$C$16)</f>
        <v>1.008422062903197</v>
      </c>
      <c r="F44" s="54">
        <f>N44*General!$C$13/(N44+O44)+O44*100/(N44+O44)</f>
        <v>20.893836823418969</v>
      </c>
      <c r="G44" s="54">
        <f>N44*General!$C$14/(N44+O44)</f>
        <v>4.0003116650609877E-2</v>
      </c>
      <c r="H44" s="54">
        <f>(N44+O44)*60*(1/General!$C$19)*((F44/100)-E44*(C44/100))*1000/(Q44/1000)</f>
        <v>7.6414169309932767</v>
      </c>
      <c r="I44" s="54">
        <f>(N44+O44)*60*(1/General!$C$19)*((D44/100)*E44-(G44/100))*1000/(Q44/1000)</f>
        <v>1.4890967190224049</v>
      </c>
      <c r="J44" s="54">
        <f t="shared" si="0"/>
        <v>0.19487180616760866</v>
      </c>
      <c r="K44" s="54">
        <f>'Raw data'!H44</f>
        <v>0</v>
      </c>
      <c r="L44" s="54">
        <f>'Raw data'!G44</f>
        <v>-1.9</v>
      </c>
      <c r="M44" s="54">
        <f>'Raw data'!J44</f>
        <v>0</v>
      </c>
      <c r="N44" s="54">
        <f>'Raw data'!F44</f>
        <v>3.9999899999999999</v>
      </c>
      <c r="O44" s="54">
        <f>'Raw data'!N44</f>
        <v>-3.1164000000000002E-4</v>
      </c>
      <c r="P44" s="54">
        <f t="shared" si="1"/>
        <v>41</v>
      </c>
      <c r="Q44" s="54">
        <f>2000*General!$C$25+((0-K44)+(0-L44)+(0-M44)-P44)</f>
        <v>2136.9</v>
      </c>
      <c r="R44" s="54">
        <f>(N44+O44)*60*(1/General!$C$19)*((F44/100)-E44*(C44/100))*1000</f>
        <v>16.328943839839535</v>
      </c>
      <c r="S44" s="54">
        <f>(N44+O44)*60*(1/General!$C$19)*((D44/100)*E44-(G44/100))*1000</f>
        <v>3.1820507788789776</v>
      </c>
    </row>
    <row r="45" spans="1:19" x14ac:dyDescent="0.2">
      <c r="A45" s="54">
        <f>'Raw data'!B45</f>
        <v>3.1668599999999998</v>
      </c>
      <c r="B45" s="54">
        <f>'Raw data'!C45</f>
        <v>156.4</v>
      </c>
      <c r="C45" s="54">
        <f>'Raw data'!E45</f>
        <v>20.568100000000001</v>
      </c>
      <c r="D45" s="54">
        <f>'Raw data'!D45</f>
        <v>6.9140900000000005E-2</v>
      </c>
      <c r="E45" s="54">
        <f>(1-F45/100-G45/100)/(1-C45/100-D45/100-General!$C$16)</f>
        <v>1.0084220660462297</v>
      </c>
      <c r="F45" s="54">
        <f>N45*General!$C$13/(N45+O45)+O45*100/(N45+O45)</f>
        <v>20.893836576862221</v>
      </c>
      <c r="G45" s="54">
        <f>N45*General!$C$14/(N45+O45)</f>
        <v>4.0003116775290913E-2</v>
      </c>
      <c r="H45" s="54">
        <f>(N45+O45)*60*(1/General!$C$19)*((F45/100)-E45*(C45/100))*1000/(Q45/1000)</f>
        <v>7.6396656113910337</v>
      </c>
      <c r="I45" s="54">
        <f>(N45+O45)*60*(1/General!$C$19)*((D45/100)*E45-(G45/100))*1000/(Q45/1000)</f>
        <v>1.4887584787019206</v>
      </c>
      <c r="J45" s="54">
        <f t="shared" si="0"/>
        <v>0.19487220441718348</v>
      </c>
      <c r="K45" s="54">
        <f>'Raw data'!H45</f>
        <v>0</v>
      </c>
      <c r="L45" s="54">
        <f>'Raw data'!G45</f>
        <v>-2.2999999999999998</v>
      </c>
      <c r="M45" s="54">
        <f>'Raw data'!J45</f>
        <v>0</v>
      </c>
      <c r="N45" s="54">
        <f>'Raw data'!F45</f>
        <v>3.9998300000000002</v>
      </c>
      <c r="O45" s="54">
        <f>'Raw data'!N45</f>
        <v>-3.1164000000000002E-4</v>
      </c>
      <c r="P45" s="54">
        <f t="shared" si="1"/>
        <v>41</v>
      </c>
      <c r="Q45" s="54">
        <f>2000*General!$C$25+((0-K45)+(0-L45)+(0-M45)-P45)</f>
        <v>2137.3000000000002</v>
      </c>
      <c r="R45" s="54">
        <f>(N45+O45)*60*(1/General!$C$19)*((F45/100)-E45*(C45/100))*1000</f>
        <v>16.328257311226057</v>
      </c>
      <c r="S45" s="54">
        <f>(N45+O45)*60*(1/General!$C$19)*((D45/100)*E45-(G45/100))*1000</f>
        <v>3.181923496529615</v>
      </c>
    </row>
    <row r="46" spans="1:19" x14ac:dyDescent="0.2">
      <c r="A46" s="54">
        <f>'Raw data'!B46</f>
        <v>3.2501899999999999</v>
      </c>
      <c r="B46" s="54">
        <f>'Raw data'!C46</f>
        <v>156.19300000000001</v>
      </c>
      <c r="C46" s="54">
        <f>'Raw data'!E46</f>
        <v>20.568100000000001</v>
      </c>
      <c r="D46" s="54">
        <f>'Raw data'!D46</f>
        <v>6.9140900000000005E-2</v>
      </c>
      <c r="E46" s="54">
        <f>(1-F46/100-G46/100)/(1-C46/100-D46/100-General!$C$16)</f>
        <v>1.0084236588097262</v>
      </c>
      <c r="F46" s="54">
        <f>N46*General!$C$13/(N46+O46)+O46*100/(N46+O46)</f>
        <v>20.893711631748786</v>
      </c>
      <c r="G46" s="54">
        <f>N46*General!$C$14/(N46+O46)</f>
        <v>4.000317995866054E-2</v>
      </c>
      <c r="H46" s="54">
        <f>(N46+O46)*60*(1/General!$C$19)*((F46/100)-E46*(C46/100))*1000/(Q46/1000)</f>
        <v>7.6313557897196134</v>
      </c>
      <c r="I46" s="54">
        <f>(N46+O46)*60*(1/General!$C$19)*((D46/100)*E46-(G46/100))*1000/(Q46/1000)</f>
        <v>1.4886808600171726</v>
      </c>
      <c r="J46" s="54">
        <f t="shared" si="0"/>
        <v>0.19507423071829663</v>
      </c>
      <c r="K46" s="54">
        <f>'Raw data'!H46</f>
        <v>0</v>
      </c>
      <c r="L46" s="54">
        <f>'Raw data'!G46</f>
        <v>-2.7</v>
      </c>
      <c r="M46" s="54">
        <f>'Raw data'!J46</f>
        <v>0</v>
      </c>
      <c r="N46" s="54">
        <f>'Raw data'!F46</f>
        <v>4.0003700000000002</v>
      </c>
      <c r="O46" s="54">
        <f>'Raw data'!N46</f>
        <v>-3.1799999999999998E-4</v>
      </c>
      <c r="P46" s="54">
        <f t="shared" si="1"/>
        <v>41</v>
      </c>
      <c r="Q46" s="54">
        <f>2000*General!$C$25+((0-K46)+(0-L46)+(0-M46)-P46)</f>
        <v>2137.6999999999998</v>
      </c>
      <c r="R46" s="54">
        <f>(N46+O46)*60*(1/General!$C$19)*((F46/100)-E46*(C46/100))*1000</f>
        <v>16.313549271683616</v>
      </c>
      <c r="S46" s="54">
        <f>(N46+O46)*60*(1/General!$C$19)*((D46/100)*E46-(G46/100))*1000</f>
        <v>3.1823530744587094</v>
      </c>
    </row>
    <row r="47" spans="1:19" x14ac:dyDescent="0.2">
      <c r="A47" s="54">
        <f>'Raw data'!B47</f>
        <v>3.3335300000000001</v>
      </c>
      <c r="B47" s="54">
        <f>'Raw data'!C47</f>
        <v>155.815</v>
      </c>
      <c r="C47" s="54">
        <f>'Raw data'!E47</f>
        <v>20.568100000000001</v>
      </c>
      <c r="D47" s="54">
        <f>'Raw data'!D47</f>
        <v>6.9140900000000005E-2</v>
      </c>
      <c r="E47" s="54">
        <f>(1-F47/100-G47/100)/(1-C47/100-D47/100-General!$C$16)</f>
        <v>1.0084236702343286</v>
      </c>
      <c r="F47" s="54">
        <f>N47*General!$C$13/(N47+O47)+O47*100/(N47+O47)</f>
        <v>20.89371073554025</v>
      </c>
      <c r="G47" s="54">
        <f>N47*General!$C$14/(N47+O47)</f>
        <v>4.0003180411863334E-2</v>
      </c>
      <c r="H47" s="54">
        <f>(N47+O47)*60*(1/General!$C$19)*((F47/100)-E47*(C47/100))*1000/(Q47/1000)</f>
        <v>7.6287842072378202</v>
      </c>
      <c r="I47" s="54">
        <f>(N47+O47)*60*(1/General!$C$19)*((D47/100)*E47-(G47/100))*1000/(Q47/1000)</f>
        <v>1.4881902769230211</v>
      </c>
      <c r="J47" s="54">
        <f t="shared" si="0"/>
        <v>0.19507568132692735</v>
      </c>
      <c r="K47" s="54">
        <f>'Raw data'!H47</f>
        <v>0</v>
      </c>
      <c r="L47" s="54">
        <f>'Raw data'!G47</f>
        <v>-3.1</v>
      </c>
      <c r="M47" s="54">
        <f>'Raw data'!J47</f>
        <v>0</v>
      </c>
      <c r="N47" s="54">
        <f>'Raw data'!F47</f>
        <v>3.9998</v>
      </c>
      <c r="O47" s="54">
        <f>'Raw data'!N47</f>
        <v>-3.1799999999999998E-4</v>
      </c>
      <c r="P47" s="54">
        <f t="shared" si="1"/>
        <v>41</v>
      </c>
      <c r="Q47" s="54">
        <f>2000*General!$C$25+((0-K47)+(0-L47)+(0-M47)-P47)</f>
        <v>2138.1</v>
      </c>
      <c r="R47" s="54">
        <f>(N47+O47)*60*(1/General!$C$19)*((F47/100)-E47*(C47/100))*1000</f>
        <v>16.311103513495183</v>
      </c>
      <c r="S47" s="54">
        <f>(N47+O47)*60*(1/General!$C$19)*((D47/100)*E47-(G47/100))*1000</f>
        <v>3.1818996310891117</v>
      </c>
    </row>
    <row r="48" spans="1:19" x14ac:dyDescent="0.2">
      <c r="A48" s="54">
        <f>'Raw data'!B48</f>
        <v>3.4168599999999998</v>
      </c>
      <c r="B48" s="54">
        <f>'Raw data'!C48</f>
        <v>156.13200000000001</v>
      </c>
      <c r="C48" s="54">
        <f>'Raw data'!E48</f>
        <v>20.568100000000001</v>
      </c>
      <c r="D48" s="54">
        <f>'Raw data'!D48</f>
        <v>6.9140900000000005E-2</v>
      </c>
      <c r="E48" s="54">
        <f>(1-F48/100-G48/100)/(1-C48/100-D48/100-General!$C$16)</f>
        <v>1.0083434965438605</v>
      </c>
      <c r="F48" s="54">
        <f>N48*General!$C$13/(N48+O48)+O48*100/(N48+O48)</f>
        <v>20.9</v>
      </c>
      <c r="G48" s="54">
        <f>N48*General!$C$14/(N48+O48)</f>
        <v>0.04</v>
      </c>
      <c r="H48" s="54">
        <f>(N48+O48)*60*(1/General!$C$19)*((F48/100)-E48*(C48/100))*1000/(Q48/1000)</f>
        <v>8.0256879809022479</v>
      </c>
      <c r="I48" s="54">
        <f>(N48+O48)*60*(1/General!$C$19)*((D48/100)*E48-(G48/100))*1000/(Q48/1000)</f>
        <v>1.4879619003765754</v>
      </c>
      <c r="J48" s="54">
        <f t="shared" si="0"/>
        <v>0.18539991885023405</v>
      </c>
      <c r="K48" s="54">
        <f>'Raw data'!H48</f>
        <v>0</v>
      </c>
      <c r="L48" s="54">
        <f>'Raw data'!G48</f>
        <v>-3.56182</v>
      </c>
      <c r="M48" s="54">
        <f>'Raw data'!J48</f>
        <v>0</v>
      </c>
      <c r="N48" s="54">
        <f>'Raw data'!F48</f>
        <v>4.0000499999999999</v>
      </c>
      <c r="O48" s="54">
        <f>'Raw data'!N48</f>
        <v>0</v>
      </c>
      <c r="P48" s="54">
        <f t="shared" si="1"/>
        <v>41</v>
      </c>
      <c r="Q48" s="54">
        <f>2000*General!$C$25+((0-K48)+(0-L48)+(0-M48)-P48)</f>
        <v>2138.5618199999999</v>
      </c>
      <c r="R48" s="54">
        <f>(N48+O48)*60*(1/General!$C$19)*((F48/100)-E48*(C48/100))*1000</f>
        <v>17.163429895190436</v>
      </c>
      <c r="S48" s="54">
        <f>(N48+O48)*60*(1/General!$C$19)*((D48/100)*E48-(G48/100))*1000</f>
        <v>3.1820985097599879</v>
      </c>
    </row>
    <row r="49" spans="1:19" x14ac:dyDescent="0.2">
      <c r="A49" s="54">
        <f>'Raw data'!B49</f>
        <v>3.5001899999999999</v>
      </c>
      <c r="B49" s="54">
        <f>'Raw data'!C49</f>
        <v>156.18</v>
      </c>
      <c r="C49" s="54">
        <f>'Raw data'!E49</f>
        <v>20.568100000000001</v>
      </c>
      <c r="D49" s="54">
        <f>'Raw data'!D49</f>
        <v>6.9140900000000005E-2</v>
      </c>
      <c r="E49" s="54">
        <f>(1-F49/100-G49/100)/(1-C49/100-D49/100-General!$C$16)</f>
        <v>1.0082825724553874</v>
      </c>
      <c r="F49" s="54">
        <f>N49*General!$C$13/(N49+O49)+O49*100/(N49+O49)</f>
        <v>20.904779219992726</v>
      </c>
      <c r="G49" s="54">
        <f>N49*General!$C$14/(N49+O49)</f>
        <v>3.9997583201015055E-2</v>
      </c>
      <c r="H49" s="54">
        <f>(N49+O49)*60*(1/General!$C$19)*((F49/100)-E49*(C49/100))*1000/(Q49/1000)</f>
        <v>8.3259178865992141</v>
      </c>
      <c r="I49" s="54">
        <f>(N49+O49)*60*(1/General!$C$19)*((D49/100)*E49-(G49/100))*1000/(Q49/1000)</f>
        <v>1.4875492335211653</v>
      </c>
      <c r="J49" s="54">
        <f t="shared" si="0"/>
        <v>0.17866489362276985</v>
      </c>
      <c r="K49" s="54">
        <f>'Raw data'!H49</f>
        <v>0</v>
      </c>
      <c r="L49" s="54">
        <f>'Raw data'!G49</f>
        <v>-4</v>
      </c>
      <c r="M49" s="54">
        <f>'Raw data'!J49</f>
        <v>0</v>
      </c>
      <c r="N49" s="54">
        <f>'Raw data'!F49</f>
        <v>3.9997600000000002</v>
      </c>
      <c r="O49" s="54">
        <f>'Raw data'!N49</f>
        <v>2.4168E-4</v>
      </c>
      <c r="P49" s="54">
        <f t="shared" si="1"/>
        <v>41</v>
      </c>
      <c r="Q49" s="54">
        <f>2000*General!$C$25+((0-K49)+(0-L49)+(0-M49)-P49)</f>
        <v>2139</v>
      </c>
      <c r="R49" s="54">
        <f>(N49+O49)*60*(1/General!$C$19)*((F49/100)-E49*(C49/100))*1000</f>
        <v>17.809138359435718</v>
      </c>
      <c r="S49" s="54">
        <f>(N49+O49)*60*(1/General!$C$19)*((D49/100)*E49-(G49/100))*1000</f>
        <v>3.1818678105017724</v>
      </c>
    </row>
    <row r="50" spans="1:19" x14ac:dyDescent="0.2">
      <c r="A50" s="54">
        <f>'Raw data'!B50</f>
        <v>3.5835300000000001</v>
      </c>
      <c r="B50" s="54">
        <f>'Raw data'!C50</f>
        <v>156.72399999999999</v>
      </c>
      <c r="C50" s="54">
        <f>'Raw data'!E50</f>
        <v>20.568100000000001</v>
      </c>
      <c r="D50" s="54">
        <f>'Raw data'!D50</f>
        <v>7.2021699999999994E-2</v>
      </c>
      <c r="E50" s="54">
        <f>(1-F50/100-G50/100)/(1-C50/100-D50/100-General!$C$16)</f>
        <v>1.0083100057941847</v>
      </c>
      <c r="F50" s="54">
        <f>N50*General!$C$13/(N50+O50)+O50*100/(N50+O50)</f>
        <v>20.905533407382261</v>
      </c>
      <c r="G50" s="54">
        <f>N50*General!$C$14/(N50+O50)</f>
        <v>3.999720181674727E-2</v>
      </c>
      <c r="H50" s="54">
        <f>(N50+O50)*60*(1/General!$C$19)*((F50/100)-E50*(C50/100))*1000/(Q50/1000)</f>
        <v>8.3345094402418756</v>
      </c>
      <c r="I50" s="54">
        <f>(N50+O50)*60*(1/General!$C$19)*((D50/100)*E50-(G50/100))*1000/(Q50/1000)</f>
        <v>1.6328917831310437</v>
      </c>
      <c r="J50" s="54">
        <f t="shared" si="0"/>
        <v>0.19591936332171886</v>
      </c>
      <c r="K50" s="54">
        <f>'Raw data'!H50</f>
        <v>0</v>
      </c>
      <c r="L50" s="54">
        <f>'Raw data'!G50</f>
        <v>-4.4000000000000004</v>
      </c>
      <c r="M50" s="54">
        <f>'Raw data'!J50</f>
        <v>0</v>
      </c>
      <c r="N50" s="54">
        <f>'Raw data'!F50</f>
        <v>4.0000299999999998</v>
      </c>
      <c r="O50" s="54">
        <f>'Raw data'!N50</f>
        <v>2.7984E-4</v>
      </c>
      <c r="P50" s="54">
        <f t="shared" si="1"/>
        <v>41</v>
      </c>
      <c r="Q50" s="54">
        <f>2000*General!$C$25+((0-K50)+(0-L50)+(0-M50)-P50)</f>
        <v>2139.4</v>
      </c>
      <c r="R50" s="54">
        <f>(N50+O50)*60*(1/General!$C$19)*((F50/100)-E50*(C50/100))*1000</f>
        <v>17.830849496453471</v>
      </c>
      <c r="S50" s="54">
        <f>(N50+O50)*60*(1/General!$C$19)*((D50/100)*E50-(G50/100))*1000</f>
        <v>3.4934086808305551</v>
      </c>
    </row>
    <row r="51" spans="1:19" x14ac:dyDescent="0.2">
      <c r="A51" s="54">
        <f>'Raw data'!B51</f>
        <v>3.6668599999999998</v>
      </c>
      <c r="B51" s="54">
        <f>'Raw data'!C51</f>
        <v>156.19999999999999</v>
      </c>
      <c r="C51" s="54">
        <f>'Raw data'!E51</f>
        <v>20.568100000000001</v>
      </c>
      <c r="D51" s="54">
        <f>'Raw data'!D51</f>
        <v>7.2021699999999994E-2</v>
      </c>
      <c r="E51" s="54">
        <f>(1-F51/100-G51/100)/(1-C51/100-D51/100-General!$C$16)</f>
        <v>1.0085128272553647</v>
      </c>
      <c r="F51" s="54">
        <f>N51*General!$C$13/(N51+O51)+O51*100/(N51+O51)</f>
        <v>20.889623562995716</v>
      </c>
      <c r="G51" s="54">
        <f>N51*General!$C$14/(N51+O51)</f>
        <v>4.0005247250065379E-2</v>
      </c>
      <c r="H51" s="54">
        <f>(N51+O51)*60*(1/General!$C$19)*((F51/100)-E51*(C51/100))*1000/(Q51/1000)</f>
        <v>7.3263354142227959</v>
      </c>
      <c r="I51" s="54">
        <f>(N51+O51)*60*(1/General!$C$19)*((D51/100)*E51-(G51/100))*1000/(Q51/1000)</f>
        <v>1.6325457268289276</v>
      </c>
      <c r="J51" s="54">
        <f t="shared" si="0"/>
        <v>0.22283251237168672</v>
      </c>
      <c r="K51" s="54">
        <f>'Raw data'!H51</f>
        <v>0</v>
      </c>
      <c r="L51" s="54">
        <f>'Raw data'!G51</f>
        <v>-4.8</v>
      </c>
      <c r="M51" s="54">
        <f>'Raw data'!J51</f>
        <v>0</v>
      </c>
      <c r="N51" s="54">
        <f>'Raw data'!F51</f>
        <v>3.99993</v>
      </c>
      <c r="O51" s="54">
        <f>'Raw data'!N51</f>
        <v>-5.2464700000000005E-4</v>
      </c>
      <c r="P51" s="54">
        <f t="shared" si="1"/>
        <v>41</v>
      </c>
      <c r="Q51" s="54">
        <f>2000*General!$C$25+((0-K51)+(0-L51)+(0-M51)-P51)</f>
        <v>2139.8000000000002</v>
      </c>
      <c r="R51" s="54">
        <f>(N51+O51)*60*(1/General!$C$19)*((F51/100)-E51*(C51/100))*1000</f>
        <v>15.67689251935394</v>
      </c>
      <c r="S51" s="54">
        <f>(N51+O51)*60*(1/General!$C$19)*((D51/100)*E51-(G51/100))*1000</f>
        <v>3.4933213462685395</v>
      </c>
    </row>
    <row r="52" spans="1:19" x14ac:dyDescent="0.2">
      <c r="A52" s="54">
        <f>'Raw data'!B52</f>
        <v>3.7501899999999999</v>
      </c>
      <c r="B52" s="54">
        <f>'Raw data'!C52</f>
        <v>155.6</v>
      </c>
      <c r="C52" s="54">
        <f>'Raw data'!E52</f>
        <v>20.558</v>
      </c>
      <c r="D52" s="54">
        <f>'Raw data'!D52</f>
        <v>7.2021699999999994E-2</v>
      </c>
      <c r="E52" s="54">
        <f>(1-F52/100-G52/100)/(1-C52/100-D52/100-General!$C$16)</f>
        <v>1.0081705129148217</v>
      </c>
      <c r="F52" s="54">
        <f>N52*General!$C$13/(N52+O52)+O52*100/(N52+O52)</f>
        <v>20.90628791867087</v>
      </c>
      <c r="G52" s="54">
        <f>N52*General!$C$14/(N52+O52)</f>
        <v>3.9996820268687297E-2</v>
      </c>
      <c r="H52" s="54">
        <f>(N52+O52)*60*(1/General!$C$19)*((F52/100)-E52*(C52/100))*1000/(Q52/1000)</f>
        <v>9.0222432259432193</v>
      </c>
      <c r="I52" s="54">
        <f>(N52+O52)*60*(1/General!$C$19)*((D52/100)*E52-(G52/100))*1000/(Q52/1000)</f>
        <v>1.631809316783535</v>
      </c>
      <c r="J52" s="54">
        <f t="shared" si="0"/>
        <v>0.18086514361431877</v>
      </c>
      <c r="K52" s="54">
        <f>'Raw data'!H52</f>
        <v>0</v>
      </c>
      <c r="L52" s="54">
        <f>'Raw data'!G52</f>
        <v>-5.2</v>
      </c>
      <c r="M52" s="54">
        <f>'Raw data'!J52</f>
        <v>0</v>
      </c>
      <c r="N52" s="54">
        <f>'Raw data'!F52</f>
        <v>4.0000200000000001</v>
      </c>
      <c r="O52" s="54">
        <f>'Raw data'!N52</f>
        <v>3.1799999999999998E-4</v>
      </c>
      <c r="P52" s="54">
        <f t="shared" si="1"/>
        <v>41</v>
      </c>
      <c r="Q52" s="54">
        <f>2000*General!$C$25+((0-K52)+(0-L52)+(0-M52)-P52)</f>
        <v>2140.1999999999998</v>
      </c>
      <c r="R52" s="54">
        <f>(N52+O52)*60*(1/General!$C$19)*((F52/100)-E52*(C52/100))*1000</f>
        <v>19.309404952163675</v>
      </c>
      <c r="S52" s="54">
        <f>(N52+O52)*60*(1/General!$C$19)*((D52/100)*E52-(G52/100))*1000</f>
        <v>3.4923982997801213</v>
      </c>
    </row>
    <row r="53" spans="1:19" x14ac:dyDescent="0.2">
      <c r="A53" s="54">
        <f>'Raw data'!B53</f>
        <v>3.8335300000000001</v>
      </c>
      <c r="B53" s="54">
        <f>'Raw data'!C53</f>
        <v>156.44399999999999</v>
      </c>
      <c r="C53" s="54">
        <f>'Raw data'!E53</f>
        <v>20.568100000000001</v>
      </c>
      <c r="D53" s="54">
        <f>'Raw data'!D53</f>
        <v>7.2021699999999994E-2</v>
      </c>
      <c r="E53" s="54">
        <f>(1-F53/100-G53/100)/(1-C53/100-D53/100-General!$C$16)</f>
        <v>1.0084446805081202</v>
      </c>
      <c r="F53" s="54">
        <f>N53*General!$C$13/(N53+O53)+O53*100/(N53+O53)</f>
        <v>20.894969171580733</v>
      </c>
      <c r="G53" s="54">
        <f>N53*General!$C$14/(N53+O53)</f>
        <v>4.0002544034598873E-2</v>
      </c>
      <c r="H53" s="54">
        <f>(N53+O53)*60*(1/General!$C$19)*((F53/100)-E53*(C53/100))*1000/(Q53/1000)</f>
        <v>7.6620897325936106</v>
      </c>
      <c r="I53" s="54">
        <f>(N53+O53)*60*(1/General!$C$19)*((D53/100)*E53-(G53/100))*1000/(Q53/1000)</f>
        <v>1.6320457580052192</v>
      </c>
      <c r="J53" s="54">
        <f t="shared" si="0"/>
        <v>0.21300269442978362</v>
      </c>
      <c r="K53" s="54">
        <f>'Raw data'!H53</f>
        <v>0</v>
      </c>
      <c r="L53" s="54">
        <f>'Raw data'!G53</f>
        <v>-5.6</v>
      </c>
      <c r="M53" s="54">
        <f>'Raw data'!J53</f>
        <v>0</v>
      </c>
      <c r="N53" s="54">
        <f>'Raw data'!F53</f>
        <v>4.0002000000000004</v>
      </c>
      <c r="O53" s="54">
        <f>'Raw data'!N53</f>
        <v>-2.544E-4</v>
      </c>
      <c r="P53" s="54">
        <f t="shared" si="1"/>
        <v>41</v>
      </c>
      <c r="Q53" s="54">
        <f>2000*General!$C$25+((0-K53)+(0-L53)+(0-M53)-P53)</f>
        <v>2140.6</v>
      </c>
      <c r="R53" s="54">
        <f>(N53+O53)*60*(1/General!$C$19)*((F53/100)-E53*(C53/100))*1000</f>
        <v>16.401469281589883</v>
      </c>
      <c r="S53" s="54">
        <f>(N53+O53)*60*(1/General!$C$19)*((D53/100)*E53-(G53/100))*1000</f>
        <v>3.4935571495859725</v>
      </c>
    </row>
    <row r="54" spans="1:19" x14ac:dyDescent="0.2">
      <c r="A54" s="54">
        <f>'Raw data'!B54</f>
        <v>3.9168599999999998</v>
      </c>
      <c r="B54" s="54">
        <f>'Raw data'!C54</f>
        <v>157.49600000000001</v>
      </c>
      <c r="C54" s="54">
        <f>'Raw data'!E54</f>
        <v>20.568100000000001</v>
      </c>
      <c r="D54" s="54">
        <f>'Raw data'!D54</f>
        <v>7.4189500000000005E-2</v>
      </c>
      <c r="E54" s="54">
        <f>(1-F54/100-G54/100)/(1-C54/100-D54/100-General!$C$16)</f>
        <v>1.0084212768456124</v>
      </c>
      <c r="F54" s="54">
        <f>N54*General!$C$13/(N54+O54)+O54*100/(N54+O54)</f>
        <v>20.89899217757366</v>
      </c>
      <c r="G54" s="54">
        <f>N54*General!$C$14/(N54+O54)</f>
        <v>4.0000509644716228E-2</v>
      </c>
      <c r="H54" s="54">
        <f>(N54+O54)*60*(1/General!$C$19)*((F54/100)-E54*(C54/100))*1000/(Q54/1000)</f>
        <v>7.8849755223620521</v>
      </c>
      <c r="I54" s="54">
        <f>(N54+O54)*60*(1/General!$C$19)*((D54/100)*E54-(G54/100))*1000/(Q54/1000)</f>
        <v>1.7408756686771629</v>
      </c>
      <c r="J54" s="54">
        <f t="shared" si="0"/>
        <v>0.22078390271979689</v>
      </c>
      <c r="K54" s="54">
        <f>'Raw data'!H54</f>
        <v>0</v>
      </c>
      <c r="L54" s="54">
        <f>'Raw data'!G54</f>
        <v>-6.1</v>
      </c>
      <c r="M54" s="54">
        <f>'Raw data'!J54</f>
        <v>0</v>
      </c>
      <c r="N54" s="54">
        <f>'Raw data'!F54</f>
        <v>3.9996999999999998</v>
      </c>
      <c r="O54" s="54">
        <f>'Raw data'!N54</f>
        <v>-5.096E-5</v>
      </c>
      <c r="P54" s="54">
        <f t="shared" si="1"/>
        <v>41</v>
      </c>
      <c r="Q54" s="54">
        <f>2000*General!$C$25+((0-K54)+(0-L54)+(0-M54)-P54)</f>
        <v>2141.1</v>
      </c>
      <c r="R54" s="54">
        <f>(N54+O54)*60*(1/General!$C$19)*((F54/100)-E54*(C54/100))*1000</f>
        <v>16.882521090929387</v>
      </c>
      <c r="S54" s="54">
        <f>(N54+O54)*60*(1/General!$C$19)*((D54/100)*E54-(G54/100))*1000</f>
        <v>3.7273888942046733</v>
      </c>
    </row>
    <row r="55" spans="1:19" x14ac:dyDescent="0.2">
      <c r="A55" s="54">
        <f>'Raw data'!B55</f>
        <v>4.0001899999999999</v>
      </c>
      <c r="B55" s="54">
        <f>'Raw data'!C55</f>
        <v>156.62799999999999</v>
      </c>
      <c r="C55" s="54">
        <f>'Raw data'!E55</f>
        <v>20.568100000000001</v>
      </c>
      <c r="D55" s="54">
        <f>'Raw data'!D55</f>
        <v>7.49026E-2</v>
      </c>
      <c r="E55" s="54">
        <f>(1-F55/100-G55/100)/(1-C55/100-D55/100-General!$C$16)</f>
        <v>1.0084111873966357</v>
      </c>
      <c r="F55" s="54">
        <f>N55*General!$C$13/(N55+O55)+O55*100/(N55+O55)</f>
        <v>20.900503060224032</v>
      </c>
      <c r="G55" s="54">
        <f>N55*General!$C$14/(N55+O55)</f>
        <v>3.9999745607977741E-2</v>
      </c>
      <c r="H55" s="54">
        <f>(N55+O55)*60*(1/General!$C$19)*((F55/100)-E55*(C55/100))*1000/(Q55/1000)</f>
        <v>7.9699931831273805</v>
      </c>
      <c r="I55" s="54">
        <f>(N55+O55)*60*(1/General!$C$19)*((D55/100)*E55-(G55/100))*1000/(Q55/1000)</f>
        <v>1.7766319726087223</v>
      </c>
      <c r="J55" s="54">
        <f t="shared" si="0"/>
        <v>0.22291511821740129</v>
      </c>
      <c r="K55" s="54">
        <f>'Raw data'!H55</f>
        <v>0</v>
      </c>
      <c r="L55" s="54">
        <f>'Raw data'!G55</f>
        <v>-6.6</v>
      </c>
      <c r="M55" s="54">
        <f>'Raw data'!J55</f>
        <v>0</v>
      </c>
      <c r="N55" s="54">
        <f>'Raw data'!F55</f>
        <v>4.0000999999999998</v>
      </c>
      <c r="O55" s="54">
        <f>'Raw data'!N55</f>
        <v>2.544E-5</v>
      </c>
      <c r="P55" s="54">
        <f t="shared" si="1"/>
        <v>41</v>
      </c>
      <c r="Q55" s="54">
        <f>2000*General!$C$25+((0-K55)+(0-L55)+(0-M55)-P55)</f>
        <v>2141.6</v>
      </c>
      <c r="R55" s="54">
        <f>(N55+O55)*60*(1/General!$C$19)*((F55/100)-E55*(C55/100))*1000</f>
        <v>17.068537400985598</v>
      </c>
      <c r="S55" s="54">
        <f>(N55+O55)*60*(1/General!$C$19)*((D55/100)*E55-(G55/100))*1000</f>
        <v>3.8048350325388398</v>
      </c>
    </row>
    <row r="56" spans="1:19" x14ac:dyDescent="0.2">
      <c r="A56" s="54">
        <f>'Raw data'!B56</f>
        <v>4.0835299999999997</v>
      </c>
      <c r="B56" s="54">
        <f>'Raw data'!C56</f>
        <v>157.208</v>
      </c>
      <c r="C56" s="54">
        <f>'Raw data'!E56</f>
        <v>20.568100000000001</v>
      </c>
      <c r="D56" s="54">
        <f>'Raw data'!D56</f>
        <v>7.49026E-2</v>
      </c>
      <c r="E56" s="54">
        <f>(1-F56/100-G56/100)/(1-C56/100-D56/100-General!$C$16)</f>
        <v>1.0084977773069572</v>
      </c>
      <c r="F56" s="54">
        <f>N56*General!$C$13/(N56+O56)+O56*100/(N56+O56)</f>
        <v>20.893710971409369</v>
      </c>
      <c r="G56" s="54">
        <f>N56*General!$C$14/(N56+O56)</f>
        <v>4.0003180292586919E-2</v>
      </c>
      <c r="H56" s="54">
        <f>(N56+O56)*60*(1/General!$C$19)*((F56/100)-E56*(C56/100))*1000/(Q56/1000)</f>
        <v>7.5390036999707064</v>
      </c>
      <c r="I56" s="54">
        <f>(N56+O56)*60*(1/General!$C$19)*((D56/100)*E56-(G56/100))*1000/(Q56/1000)</f>
        <v>1.7762335923398993</v>
      </c>
      <c r="J56" s="54">
        <f t="shared" si="0"/>
        <v>0.23560587884401768</v>
      </c>
      <c r="K56" s="54">
        <f>'Raw data'!H56</f>
        <v>0</v>
      </c>
      <c r="L56" s="54">
        <f>'Raw data'!G56</f>
        <v>-7</v>
      </c>
      <c r="M56" s="54">
        <f>'Raw data'!J56</f>
        <v>0</v>
      </c>
      <c r="N56" s="54">
        <f>'Raw data'!F56</f>
        <v>3.9999500000000001</v>
      </c>
      <c r="O56" s="54">
        <f>'Raw data'!N56</f>
        <v>-3.1799999999999998E-4</v>
      </c>
      <c r="P56" s="54">
        <f t="shared" si="1"/>
        <v>41</v>
      </c>
      <c r="Q56" s="54">
        <f>2000*General!$C$25+((0-K56)+(0-L56)+(0-M56)-P56)</f>
        <v>2142</v>
      </c>
      <c r="R56" s="54">
        <f>(N56+O56)*60*(1/General!$C$19)*((F56/100)-E56*(C56/100))*1000</f>
        <v>16.148545925337253</v>
      </c>
      <c r="S56" s="54">
        <f>(N56+O56)*60*(1/General!$C$19)*((D56/100)*E56-(G56/100))*1000</f>
        <v>3.8046923547920639</v>
      </c>
    </row>
    <row r="57" spans="1:19" x14ac:dyDescent="0.2">
      <c r="A57" s="54">
        <f>'Raw data'!B57</f>
        <v>4.1668599999999998</v>
      </c>
      <c r="B57" s="54">
        <f>'Raw data'!C57</f>
        <v>158.19999999999999</v>
      </c>
      <c r="C57" s="54">
        <f>'Raw data'!E57</f>
        <v>20.568100000000001</v>
      </c>
      <c r="D57" s="54">
        <f>'Raw data'!D57</f>
        <v>7.49026E-2</v>
      </c>
      <c r="E57" s="54">
        <f>(1-F57/100-G57/100)/(1-C57/100-D57/100-General!$C$16)</f>
        <v>1.0083374336967061</v>
      </c>
      <c r="F57" s="54">
        <f>N57*General!$C$13/(N57+O57)+O57*100/(N57+O57)</f>
        <v>20.90628828021643</v>
      </c>
      <c r="G57" s="54">
        <f>N57*General!$C$14/(N57+O57)</f>
        <v>3.9996820085857684E-2</v>
      </c>
      <c r="H57" s="54">
        <f>(N57+O57)*60*(1/General!$C$19)*((F57/100)-E57*(C57/100))*1000/(Q57/1000)</f>
        <v>8.3323406088422249</v>
      </c>
      <c r="I57" s="54">
        <f>(N57+O57)*60*(1/General!$C$19)*((D57/100)*E57-(G57/100))*1000/(Q57/1000)</f>
        <v>1.7759138146830533</v>
      </c>
      <c r="J57" s="54">
        <f t="shared" si="0"/>
        <v>0.2131350478878006</v>
      </c>
      <c r="K57" s="54">
        <f>'Raw data'!H57</f>
        <v>0</v>
      </c>
      <c r="L57" s="54">
        <f>'Raw data'!G57</f>
        <v>-7.3</v>
      </c>
      <c r="M57" s="54">
        <f>'Raw data'!J57</f>
        <v>0</v>
      </c>
      <c r="N57" s="54">
        <f>'Raw data'!F57</f>
        <v>3.99979</v>
      </c>
      <c r="O57" s="54">
        <f>'Raw data'!N57</f>
        <v>3.1799999999999998E-4</v>
      </c>
      <c r="P57" s="54">
        <f t="shared" si="1"/>
        <v>41</v>
      </c>
      <c r="Q57" s="54">
        <f>2000*General!$C$25+((0-K57)+(0-L57)+(0-M57)-P57)</f>
        <v>2142.3000000000002</v>
      </c>
      <c r="R57" s="54">
        <f>(N57+O57)*60*(1/General!$C$19)*((F57/100)-E57*(C57/100))*1000</f>
        <v>17.8503732863227</v>
      </c>
      <c r="S57" s="54">
        <f>(N57+O57)*60*(1/General!$C$19)*((D57/100)*E57-(G57/100))*1000</f>
        <v>3.8045401651955051</v>
      </c>
    </row>
    <row r="58" spans="1:19" x14ac:dyDescent="0.2">
      <c r="A58" s="54">
        <f>'Raw data'!B58</f>
        <v>4.2501899999999999</v>
      </c>
      <c r="B58" s="54">
        <f>'Raw data'!C58</f>
        <v>162.80000000000001</v>
      </c>
      <c r="C58" s="54">
        <f>'Raw data'!E58</f>
        <v>20.568100000000001</v>
      </c>
      <c r="D58" s="54">
        <f>'Raw data'!D58</f>
        <v>7.5882099999999994E-2</v>
      </c>
      <c r="E58" s="54">
        <f>(1-F58/100-G58/100)/(1-C58/100-D58/100-General!$C$16)</f>
        <v>1.0085071708596169</v>
      </c>
      <c r="F58" s="54">
        <f>N58*General!$C$13/(N58+O58)+O58*100/(N58+O58)</f>
        <v>20.893962476278094</v>
      </c>
      <c r="G58" s="54">
        <f>N58*General!$C$14/(N58+O58)</f>
        <v>4.000305310934104E-2</v>
      </c>
      <c r="H58" s="54">
        <f>(N58+O58)*60*(1/General!$C$19)*((F58/100)-E58*(C58/100))*1000/(Q58/1000)</f>
        <v>7.5404392347657714</v>
      </c>
      <c r="I58" s="54">
        <f>(N58+O58)*60*(1/General!$C$19)*((D58/100)*E58-(G58/100))*1000/(Q58/1000)</f>
        <v>1.8252932414480416</v>
      </c>
      <c r="J58" s="54">
        <f t="shared" si="0"/>
        <v>0.2420672303852523</v>
      </c>
      <c r="K58" s="54">
        <f>'Raw data'!H58</f>
        <v>0</v>
      </c>
      <c r="L58" s="54">
        <f>'Raw data'!G58</f>
        <v>-7.4</v>
      </c>
      <c r="M58" s="54">
        <f>'Raw data'!J58</f>
        <v>0</v>
      </c>
      <c r="N58" s="54">
        <f>'Raw data'!F58</f>
        <v>3.9999000000000002</v>
      </c>
      <c r="O58" s="54">
        <f>'Raw data'!N58</f>
        <v>-3.0528E-4</v>
      </c>
      <c r="P58" s="54">
        <f t="shared" si="1"/>
        <v>41</v>
      </c>
      <c r="Q58" s="54">
        <f>2000*General!$C$25+((0-K58)+(0-L58)+(0-M58)-P58)</f>
        <v>2142.4</v>
      </c>
      <c r="R58" s="54">
        <f>(N58+O58)*60*(1/General!$C$19)*((F58/100)-E58*(C58/100))*1000</f>
        <v>16.154637016562191</v>
      </c>
      <c r="S58" s="54">
        <f>(N58+O58)*60*(1/General!$C$19)*((D58/100)*E58-(G58/100))*1000</f>
        <v>3.9105082404782849</v>
      </c>
    </row>
    <row r="59" spans="1:19" x14ac:dyDescent="0.2">
      <c r="A59" s="54">
        <f>'Raw data'!B59</f>
        <v>4.3335299999999997</v>
      </c>
      <c r="B59" s="54">
        <f>'Raw data'!C59</f>
        <v>161.648</v>
      </c>
      <c r="C59" s="54">
        <f>'Raw data'!E59</f>
        <v>20.568100000000001</v>
      </c>
      <c r="D59" s="54">
        <f>'Raw data'!D59</f>
        <v>8.0664299999999994E-2</v>
      </c>
      <c r="E59" s="54">
        <f>(1-F59/100-G59/100)/(1-C59/100-D59/100-General!$C$16)</f>
        <v>1.0084179645469815</v>
      </c>
      <c r="F59" s="54">
        <f>N59*General!$C$13/(N59+O59)+O59*100/(N59+O59)</f>
        <v>20.905784603837844</v>
      </c>
      <c r="G59" s="54">
        <f>N59*General!$C$14/(N59+O59)</f>
        <v>3.9997074789462531E-2</v>
      </c>
      <c r="H59" s="54">
        <f>(N59+O59)*60*(1/General!$C$19)*((F59/100)-E59*(C59/100))*1000/(Q59/1000)</f>
        <v>8.2248639194872588</v>
      </c>
      <c r="I59" s="54">
        <f>(N59+O59)*60*(1/General!$C$19)*((D59/100)*E59-(G59/100))*1000/(Q59/1000)</f>
        <v>2.0667374320784071</v>
      </c>
      <c r="J59" s="54">
        <f t="shared" si="0"/>
        <v>0.25127922508014555</v>
      </c>
      <c r="K59" s="54">
        <f>'Raw data'!H59</f>
        <v>0</v>
      </c>
      <c r="L59" s="54">
        <f>'Raw data'!G59</f>
        <v>-7.4</v>
      </c>
      <c r="M59" s="54">
        <f>'Raw data'!J59</f>
        <v>0</v>
      </c>
      <c r="N59" s="54">
        <f>'Raw data'!F59</f>
        <v>4.0002399999999998</v>
      </c>
      <c r="O59" s="54">
        <f>'Raw data'!N59</f>
        <v>2.9255999999999998E-4</v>
      </c>
      <c r="P59" s="54">
        <f t="shared" si="1"/>
        <v>41</v>
      </c>
      <c r="Q59" s="54">
        <f>2000*General!$C$25+((0-K59)+(0-L59)+(0-M59)-P59)</f>
        <v>2142.4</v>
      </c>
      <c r="R59" s="54">
        <f>(N59+O59)*60*(1/General!$C$19)*((F59/100)-E59*(C59/100))*1000</f>
        <v>17.620948461109506</v>
      </c>
      <c r="S59" s="54">
        <f>(N59+O59)*60*(1/General!$C$19)*((D59/100)*E59-(G59/100))*1000</f>
        <v>4.4277782744847798</v>
      </c>
    </row>
    <row r="60" spans="1:19" x14ac:dyDescent="0.2">
      <c r="A60" s="54">
        <f>'Raw data'!B60</f>
        <v>4.4168599999999998</v>
      </c>
      <c r="B60" s="54">
        <f>'Raw data'!C60</f>
        <v>160.80000000000001</v>
      </c>
      <c r="C60" s="54">
        <f>'Raw data'!E60</f>
        <v>20.568100000000001</v>
      </c>
      <c r="D60" s="54">
        <f>'Raw data'!D60</f>
        <v>8.0664299999999994E-2</v>
      </c>
      <c r="E60" s="54">
        <f>(1-F60/100-G60/100)/(1-C60/100-D60/100-General!$C$16)</f>
        <v>1.008493319348281</v>
      </c>
      <c r="F60" s="54">
        <f>N60*General!$C$13/(N60+O60)+O60*100/(N60+O60)</f>
        <v>20.899874228284588</v>
      </c>
      <c r="G60" s="54">
        <f>N60*General!$C$14/(N60+O60)</f>
        <v>4.0000063601373155E-2</v>
      </c>
      <c r="H60" s="54">
        <f>(N60+O60)*60*(1/General!$C$19)*((F60/100)-E60*(C60/100))*1000/(Q60/1000)</f>
        <v>7.8507389182361962</v>
      </c>
      <c r="I60" s="54">
        <f>(N60+O60)*60*(1/General!$C$19)*((D60/100)*E60-(G60/100))*1000/(Q60/1000)</f>
        <v>2.0665721030035842</v>
      </c>
      <c r="J60" s="54">
        <f t="shared" si="0"/>
        <v>0.26323281471037319</v>
      </c>
      <c r="K60" s="54">
        <f>'Raw data'!H60</f>
        <v>0</v>
      </c>
      <c r="L60" s="54">
        <f>'Raw data'!G60</f>
        <v>-7.4</v>
      </c>
      <c r="M60" s="54">
        <f>'Raw data'!J60</f>
        <v>0</v>
      </c>
      <c r="N60" s="54">
        <f>'Raw data'!F60</f>
        <v>3.9999199999999999</v>
      </c>
      <c r="O60" s="54">
        <f>'Raw data'!N60</f>
        <v>-6.3600000000000001E-6</v>
      </c>
      <c r="P60" s="54">
        <f t="shared" si="1"/>
        <v>41</v>
      </c>
      <c r="Q60" s="54">
        <f>2000*General!$C$25+((0-K60)+(0-L60)+(0-M60)-P60)</f>
        <v>2142.4</v>
      </c>
      <c r="R60" s="54">
        <f>(N60+O60)*60*(1/General!$C$19)*((F60/100)-E60*(C60/100))*1000</f>
        <v>16.81942305842923</v>
      </c>
      <c r="S60" s="54">
        <f>(N60+O60)*60*(1/General!$C$19)*((D60/100)*E60-(G60/100))*1000</f>
        <v>4.4274240734748798</v>
      </c>
    </row>
    <row r="61" spans="1:19" x14ac:dyDescent="0.2">
      <c r="A61" s="54">
        <f>'Raw data'!B61</f>
        <v>4.5001899999999999</v>
      </c>
      <c r="B61" s="54">
        <f>'Raw data'!C61</f>
        <v>160</v>
      </c>
      <c r="C61" s="54">
        <f>'Raw data'!E61</f>
        <v>20.560600000000001</v>
      </c>
      <c r="D61" s="54">
        <f>'Raw data'!D61</f>
        <v>8.0664299999999994E-2</v>
      </c>
      <c r="E61" s="54">
        <f>(1-F61/100-G61/100)/(1-C61/100-D61/100-General!$C$16)</f>
        <v>1.0084738137870342</v>
      </c>
      <c r="F61" s="54">
        <f>N61*General!$C$13/(N61+O61)+O61*100/(N61+O61)</f>
        <v>20.893836746372102</v>
      </c>
      <c r="G61" s="54">
        <f>N61*General!$C$14/(N61+O61)</f>
        <v>4.0003116689571634E-2</v>
      </c>
      <c r="H61" s="54">
        <f>(N61+O61)*60*(1/General!$C$19)*((F61/100)-E61*(C61/100))*1000/(Q61/1000)</f>
        <v>7.9464936029294737</v>
      </c>
      <c r="I61" s="54">
        <f>(N61+O61)*60*(1/General!$C$19)*((D61/100)*E61-(G61/100))*1000/(Q61/1000)</f>
        <v>2.0661935040090116</v>
      </c>
      <c r="J61" s="54">
        <f t="shared" si="0"/>
        <v>0.26001323442169633</v>
      </c>
      <c r="K61" s="54">
        <f>'Raw data'!H61</f>
        <v>0</v>
      </c>
      <c r="L61" s="54">
        <f>'Raw data'!G61</f>
        <v>-7.4</v>
      </c>
      <c r="M61" s="54">
        <f>'Raw data'!J61</f>
        <v>0</v>
      </c>
      <c r="N61" s="54">
        <f>'Raw data'!F61</f>
        <v>3.9999400000000001</v>
      </c>
      <c r="O61" s="54">
        <f>'Raw data'!N61</f>
        <v>-3.1164000000000002E-4</v>
      </c>
      <c r="P61" s="54">
        <f t="shared" si="1"/>
        <v>41</v>
      </c>
      <c r="Q61" s="54">
        <f>2000*General!$C$25+((0-K61)+(0-L61)+(0-M61)-P61)</f>
        <v>2142.4</v>
      </c>
      <c r="R61" s="54">
        <f>(N61+O61)*60*(1/General!$C$19)*((F61/100)-E61*(C61/100))*1000</f>
        <v>17.024567894916107</v>
      </c>
      <c r="S61" s="54">
        <f>(N61+O61)*60*(1/General!$C$19)*((D61/100)*E61-(G61/100))*1000</f>
        <v>4.4266129629889068</v>
      </c>
    </row>
    <row r="62" spans="1:19" x14ac:dyDescent="0.2">
      <c r="A62" s="54">
        <f>'Raw data'!B62</f>
        <v>4.5835299999999997</v>
      </c>
      <c r="B62" s="54">
        <f>'Raw data'!C62</f>
        <v>160.048</v>
      </c>
      <c r="C62" s="54">
        <f>'Raw data'!E62</f>
        <v>20.558</v>
      </c>
      <c r="D62" s="54">
        <f>'Raw data'!D62</f>
        <v>8.35452E-2</v>
      </c>
      <c r="E62" s="54">
        <f>(1-F62/100-G62/100)/(1-C62/100-D62/100-General!$C$16)</f>
        <v>1.0084790298150117</v>
      </c>
      <c r="F62" s="54">
        <f>N62*General!$C$13/(N62+O62)+O62*100/(N62+O62)</f>
        <v>20.893711018581072</v>
      </c>
      <c r="G62" s="54">
        <f>N62*General!$C$14/(N62+O62)</f>
        <v>4.0003180268732709E-2</v>
      </c>
      <c r="H62" s="54">
        <f>(N62+O62)*60*(1/General!$C$19)*((F62/100)-E62*(C62/100))*1000/(Q62/1000)</f>
        <v>8.0659548616151557</v>
      </c>
      <c r="I62" s="54">
        <f>(N62+O62)*60*(1/General!$C$19)*((D62/100)*E62-(G62/100))*1000/(Q62/1000)</f>
        <v>2.2114230663941603</v>
      </c>
      <c r="J62" s="54">
        <f t="shared" si="0"/>
        <v>0.27416754796360676</v>
      </c>
      <c r="K62" s="54">
        <f>'Raw data'!H62</f>
        <v>0</v>
      </c>
      <c r="L62" s="54">
        <f>'Raw data'!G62</f>
        <v>-7.4</v>
      </c>
      <c r="M62" s="54">
        <f>'Raw data'!J62</f>
        <v>0</v>
      </c>
      <c r="N62" s="54">
        <f>'Raw data'!F62</f>
        <v>3.9999799999999999</v>
      </c>
      <c r="O62" s="54">
        <f>'Raw data'!N62</f>
        <v>-3.1799999999999998E-4</v>
      </c>
      <c r="P62" s="54">
        <f t="shared" si="1"/>
        <v>41</v>
      </c>
      <c r="Q62" s="54">
        <f>2000*General!$C$25+((0-K62)+(0-L62)+(0-M62)-P62)</f>
        <v>2142.4</v>
      </c>
      <c r="R62" s="54">
        <f>(N62+O62)*60*(1/General!$C$19)*((F62/100)-E62*(C62/100))*1000</f>
        <v>17.280501695524311</v>
      </c>
      <c r="S62" s="54">
        <f>(N62+O62)*60*(1/General!$C$19)*((D62/100)*E62-(G62/100))*1000</f>
        <v>4.7377527774428501</v>
      </c>
    </row>
    <row r="63" spans="1:19" x14ac:dyDescent="0.2">
      <c r="A63" s="54">
        <f>'Raw data'!B63</f>
        <v>4.6668599999999998</v>
      </c>
      <c r="B63" s="54">
        <f>'Raw data'!C63</f>
        <v>159.06399999999999</v>
      </c>
      <c r="C63" s="54">
        <f>'Raw data'!E63</f>
        <v>20.558</v>
      </c>
      <c r="D63" s="54">
        <f>'Raw data'!D63</f>
        <v>8.35452E-2</v>
      </c>
      <c r="E63" s="54">
        <f>(1-F63/100-G63/100)/(1-C63/100-D63/100-General!$C$16)</f>
        <v>1.0084790332228601</v>
      </c>
      <c r="F63" s="54">
        <f>N63*General!$C$13/(N63+O63)+O63*100/(N63+O63)</f>
        <v>20.893710751265409</v>
      </c>
      <c r="G63" s="54">
        <f>N63*General!$C$14/(N63+O63)</f>
        <v>4.00031804039113E-2</v>
      </c>
      <c r="H63" s="54">
        <f>(N63+O63)*60*(1/General!$C$19)*((F63/100)-E63*(C63/100))*1000/(Q63/1000)</f>
        <v>8.0655951699342587</v>
      </c>
      <c r="I63" s="54">
        <f>(N63+O63)*60*(1/General!$C$19)*((D63/100)*E63-(G63/100))*1000/(Q63/1000)</f>
        <v>2.2113290804439094</v>
      </c>
      <c r="J63" s="54">
        <f t="shared" si="0"/>
        <v>0.2741681219864564</v>
      </c>
      <c r="K63" s="54">
        <f>'Raw data'!H63</f>
        <v>0</v>
      </c>
      <c r="L63" s="54">
        <f>'Raw data'!G63</f>
        <v>-7.4</v>
      </c>
      <c r="M63" s="54">
        <f>'Raw data'!J63</f>
        <v>0</v>
      </c>
      <c r="N63" s="54">
        <f>'Raw data'!F63</f>
        <v>3.9998100000000001</v>
      </c>
      <c r="O63" s="54">
        <f>'Raw data'!N63</f>
        <v>-3.1799999999999998E-4</v>
      </c>
      <c r="P63" s="54">
        <f t="shared" si="1"/>
        <v>41</v>
      </c>
      <c r="Q63" s="54">
        <f>2000*General!$C$25+((0-K63)+(0-L63)+(0-M63)-P63)</f>
        <v>2142.4</v>
      </c>
      <c r="R63" s="54">
        <f>(N63+O63)*60*(1/General!$C$19)*((F63/100)-E63*(C63/100))*1000</f>
        <v>17.279731092067159</v>
      </c>
      <c r="S63" s="54">
        <f>(N63+O63)*60*(1/General!$C$19)*((D63/100)*E63-(G63/100))*1000</f>
        <v>4.7375514219430324</v>
      </c>
    </row>
    <row r="64" spans="1:19" x14ac:dyDescent="0.2">
      <c r="A64" s="54">
        <f>'Raw data'!B64</f>
        <v>4.7501899999999999</v>
      </c>
      <c r="B64" s="54">
        <f>'Raw data'!C64</f>
        <v>159.488</v>
      </c>
      <c r="C64" s="54">
        <f>'Raw data'!E64</f>
        <v>20.568100000000001</v>
      </c>
      <c r="D64" s="54">
        <f>'Raw data'!D64</f>
        <v>8.35452E-2</v>
      </c>
      <c r="E64" s="54">
        <f>(1-F64/100-G64/100)/(1-C64/100-D64/100-General!$C$16)</f>
        <v>1.0086057541022242</v>
      </c>
      <c r="F64" s="54">
        <f>N64*General!$C$13/(N64+O64)+O64*100/(N64+O64)</f>
        <v>20.893962687605441</v>
      </c>
      <c r="G64" s="54">
        <f>N64*General!$C$14/(N64+O64)</f>
        <v>4.0003053002475128E-2</v>
      </c>
      <c r="H64" s="54">
        <f>(N64+O64)*60*(1/General!$C$19)*((F64/100)-E64*(C64/100))*1000/(Q64/1000)</f>
        <v>7.4393786651023976</v>
      </c>
      <c r="I64" s="54">
        <f>(N64+O64)*60*(1/General!$C$19)*((D64/100)*E64-(G64/100))*1000/(Q64/1000)</f>
        <v>2.2119987411798814</v>
      </c>
      <c r="J64" s="54">
        <f t="shared" si="0"/>
        <v>0.2973364901502073</v>
      </c>
      <c r="K64" s="54">
        <f>'Raw data'!H64</f>
        <v>0</v>
      </c>
      <c r="L64" s="54">
        <f>'Raw data'!G64</f>
        <v>-7.4</v>
      </c>
      <c r="M64" s="54">
        <f>'Raw data'!J64</f>
        <v>0</v>
      </c>
      <c r="N64" s="54">
        <f>'Raw data'!F64</f>
        <v>4.0000400000000003</v>
      </c>
      <c r="O64" s="54">
        <f>'Raw data'!N64</f>
        <v>-3.0528E-4</v>
      </c>
      <c r="P64" s="54">
        <f t="shared" si="1"/>
        <v>41</v>
      </c>
      <c r="Q64" s="54">
        <f>2000*General!$C$25+((0-K64)+(0-L64)+(0-M64)-P64)</f>
        <v>2142.4</v>
      </c>
      <c r="R64" s="54">
        <f>(N64+O64)*60*(1/General!$C$19)*((F64/100)-E64*(C64/100))*1000</f>
        <v>15.938124852115379</v>
      </c>
      <c r="S64" s="54">
        <f>(N64+O64)*60*(1/General!$C$19)*((D64/100)*E64-(G64/100))*1000</f>
        <v>4.7389861031037785</v>
      </c>
    </row>
    <row r="65" spans="1:19" x14ac:dyDescent="0.2">
      <c r="A65" s="54">
        <f>'Raw data'!B65</f>
        <v>4.8335299999999997</v>
      </c>
      <c r="B65" s="54">
        <f>'Raw data'!C65</f>
        <v>160</v>
      </c>
      <c r="C65" s="54">
        <f>'Raw data'!E65</f>
        <v>20.568100000000001</v>
      </c>
      <c r="D65" s="54">
        <f>'Raw data'!D65</f>
        <v>8.35452E-2</v>
      </c>
      <c r="E65" s="54">
        <f>(1-F65/100-G65/100)/(1-C65/100-D65/100-General!$C$16)</f>
        <v>1.0085303816160762</v>
      </c>
      <c r="F65" s="54">
        <f>N65*General!$C$13/(N65+O65)+O65*100/(N65+O65)</f>
        <v>20.899874233000954</v>
      </c>
      <c r="G65" s="54">
        <f>N65*General!$C$14/(N65+O65)</f>
        <v>4.0000063598988146E-2</v>
      </c>
      <c r="H65" s="54">
        <f>(N65+O65)*60*(1/General!$C$19)*((F65/100)-E65*(C65/100))*1000/(Q65/1000)</f>
        <v>7.8129336145037795</v>
      </c>
      <c r="I65" s="54">
        <f>(N65+O65)*60*(1/General!$C$19)*((D65/100)*E65-(G65/100))*1000/(Q65/1000)</f>
        <v>2.2120153310045421</v>
      </c>
      <c r="J65" s="54">
        <f t="shared" si="0"/>
        <v>0.28312224833168931</v>
      </c>
      <c r="K65" s="54">
        <f>'Raw data'!H65</f>
        <v>0</v>
      </c>
      <c r="L65" s="54">
        <f>'Raw data'!G65</f>
        <v>-7.4</v>
      </c>
      <c r="M65" s="54">
        <f>'Raw data'!J65</f>
        <v>0</v>
      </c>
      <c r="N65" s="54">
        <f>'Raw data'!F65</f>
        <v>4.00007</v>
      </c>
      <c r="O65" s="54">
        <f>'Raw data'!N65</f>
        <v>-6.3600000000000001E-6</v>
      </c>
      <c r="P65" s="54">
        <f t="shared" si="1"/>
        <v>41</v>
      </c>
      <c r="Q65" s="54">
        <f>2000*General!$C$25+((0-K65)+(0-L65)+(0-M65)-P65)</f>
        <v>2142.4</v>
      </c>
      <c r="R65" s="54">
        <f>(N65+O65)*60*(1/General!$C$19)*((F65/100)-E65*(C65/100))*1000</f>
        <v>16.7384289757129</v>
      </c>
      <c r="S65" s="54">
        <f>(N65+O65)*60*(1/General!$C$19)*((D65/100)*E65-(G65/100))*1000</f>
        <v>4.7390216451441312</v>
      </c>
    </row>
    <row r="66" spans="1:19" x14ac:dyDescent="0.2">
      <c r="A66" s="54">
        <f>'Raw data'!B66</f>
        <v>4.9168599999999998</v>
      </c>
      <c r="B66" s="54">
        <f>'Raw data'!C66</f>
        <v>161.76900000000001</v>
      </c>
      <c r="C66" s="54">
        <f>'Raw data'!E66</f>
        <v>20.568100000000001</v>
      </c>
      <c r="D66" s="54">
        <f>'Raw data'!D66</f>
        <v>8.6426100000000006E-2</v>
      </c>
      <c r="E66" s="54">
        <f>(1-F66/100-G66/100)/(1-C66/100-D66/100-General!$C$16)</f>
        <v>1.0085690502273865</v>
      </c>
      <c r="F66" s="54">
        <f>N66*General!$C$13/(N66+O66)+O66*100/(N66+O66)</f>
        <v>20.899748468746065</v>
      </c>
      <c r="G66" s="54">
        <f>N66*General!$C$14/(N66+O66)</f>
        <v>4.0000127196588589E-2</v>
      </c>
      <c r="H66" s="54">
        <f>(N66+O66)*60*(1/General!$C$19)*((F66/100)-E66*(C66/100))*1000/(Q66/1000)</f>
        <v>7.7669813570577055</v>
      </c>
      <c r="I66" s="54">
        <f>(N66+O66)*60*(1/General!$C$19)*((D66/100)*E66-(G66/100))*1000/(Q66/1000)</f>
        <v>2.3574212127138598</v>
      </c>
      <c r="J66" s="54">
        <f t="shared" ref="J66:J129" si="2">I66/H66</f>
        <v>0.30351833026761638</v>
      </c>
      <c r="K66" s="54">
        <f>'Raw data'!H66</f>
        <v>0</v>
      </c>
      <c r="L66" s="54">
        <f>'Raw data'!G66</f>
        <v>-7.4</v>
      </c>
      <c r="M66" s="54">
        <f>'Raw data'!J66</f>
        <v>0</v>
      </c>
      <c r="N66" s="54">
        <f>'Raw data'!F66</f>
        <v>4.0001199999999999</v>
      </c>
      <c r="O66" s="54">
        <f>'Raw data'!N66</f>
        <v>-1.272E-5</v>
      </c>
      <c r="P66" s="54">
        <f t="shared" si="1"/>
        <v>41</v>
      </c>
      <c r="Q66" s="54">
        <f>2000*General!$C$25+((0-K66)+(0-L66)+(0-M66)-P66)</f>
        <v>2142.4</v>
      </c>
      <c r="R66" s="54">
        <f>(N66+O66)*60*(1/General!$C$19)*((F66/100)-E66*(C66/100))*1000</f>
        <v>16.639980859360431</v>
      </c>
      <c r="S66" s="54">
        <f>(N66+O66)*60*(1/General!$C$19)*((D66/100)*E66-(G66/100))*1000</f>
        <v>5.0505392061181738</v>
      </c>
    </row>
    <row r="67" spans="1:19" x14ac:dyDescent="0.2">
      <c r="A67" s="54">
        <f>'Raw data'!B67</f>
        <v>5.0001899999999999</v>
      </c>
      <c r="B67" s="54">
        <f>'Raw data'!C67</f>
        <v>158.624</v>
      </c>
      <c r="C67" s="54">
        <f>'Raw data'!E67</f>
        <v>20.558</v>
      </c>
      <c r="D67" s="54">
        <f>'Raw data'!D67</f>
        <v>8.6426100000000006E-2</v>
      </c>
      <c r="E67" s="54">
        <f>(1-F67/100-G67/100)/(1-C67/100-D67/100-General!$C$16)</f>
        <v>1.0085128824026506</v>
      </c>
      <c r="F67" s="54">
        <f>N67*General!$C$13/(N67+O67)+O67*100/(N67+O67)</f>
        <v>20.893962476278094</v>
      </c>
      <c r="G67" s="54">
        <f>N67*General!$C$14/(N67+O67)</f>
        <v>4.000305310934104E-2</v>
      </c>
      <c r="H67" s="54">
        <f>(N67+O67)*60*(1/General!$C$19)*((F67/100)-E67*(C67/100))*1000/(Q67/1000)</f>
        <v>8.0437497326189007</v>
      </c>
      <c r="I67" s="54">
        <f>(N67+O67)*60*(1/General!$C$19)*((D67/100)*E67-(G67/100))*1000/(Q67/1000)</f>
        <v>2.3567723267049749</v>
      </c>
      <c r="J67" s="54">
        <f t="shared" si="2"/>
        <v>0.29299423838956912</v>
      </c>
      <c r="K67" s="54">
        <f>'Raw data'!H67</f>
        <v>0</v>
      </c>
      <c r="L67" s="54">
        <f>'Raw data'!G67</f>
        <v>-7.3618199999999998</v>
      </c>
      <c r="M67" s="54">
        <f>'Raw data'!J67</f>
        <v>0</v>
      </c>
      <c r="N67" s="54">
        <f>'Raw data'!F67</f>
        <v>3.9999000000000002</v>
      </c>
      <c r="O67" s="54">
        <f>'Raw data'!N67</f>
        <v>-3.0528E-4</v>
      </c>
      <c r="P67" s="54">
        <f t="shared" si="1"/>
        <v>41</v>
      </c>
      <c r="Q67" s="54">
        <f>2000*General!$C$25+((0-K67)+(0-L67)+(0-M67)-P67)</f>
        <v>2142.3618200000001</v>
      </c>
      <c r="R67" s="54">
        <f>(N67+O67)*60*(1/General!$C$19)*((F67/100)-E67*(C67/100))*1000</f>
        <v>17.232622316797944</v>
      </c>
      <c r="S67" s="54">
        <f>(N67+O67)*60*(1/General!$C$19)*((D67/100)*E67-(G67/100))*1000</f>
        <v>5.0490590511653046</v>
      </c>
    </row>
    <row r="68" spans="1:19" x14ac:dyDescent="0.2">
      <c r="A68" s="54">
        <f>'Raw data'!B68</f>
        <v>5.0835299999999997</v>
      </c>
      <c r="B68" s="54">
        <f>'Raw data'!C68</f>
        <v>157.99199999999999</v>
      </c>
      <c r="C68" s="54">
        <f>'Raw data'!E68</f>
        <v>20.558</v>
      </c>
      <c r="D68" s="54">
        <f>'Raw data'!D68</f>
        <v>8.6426100000000006E-2</v>
      </c>
      <c r="E68" s="54">
        <f>(1-F68/100-G68/100)/(1-C68/100-D68/100-General!$C$16)</f>
        <v>1.0085273441065783</v>
      </c>
      <c r="F68" s="54">
        <f>N68*General!$C$13/(N68+O68)+O68*100/(N68+O68)</f>
        <v>20.892828124785378</v>
      </c>
      <c r="G68" s="54">
        <f>N68*General!$C$14/(N68+O68)</f>
        <v>4.0003626738414469E-2</v>
      </c>
      <c r="H68" s="54">
        <f>(N68+O68)*60*(1/General!$C$19)*((F68/100)-E68*(C68/100))*1000/(Q68/1000)</f>
        <v>7.9725638466067217</v>
      </c>
      <c r="I68" s="54">
        <f>(N68+O68)*60*(1/General!$C$19)*((D68/100)*E68-(G68/100))*1000/(Q68/1000)</f>
        <v>2.3569129775133328</v>
      </c>
      <c r="J68" s="54">
        <f t="shared" si="2"/>
        <v>0.29562798402881163</v>
      </c>
      <c r="K68" s="54">
        <f>'Raw data'!H68</f>
        <v>0</v>
      </c>
      <c r="L68" s="54">
        <f>'Raw data'!G68</f>
        <v>-7.4</v>
      </c>
      <c r="M68" s="54">
        <f>'Raw data'!J68</f>
        <v>0</v>
      </c>
      <c r="N68" s="54">
        <f>'Raw data'!F68</f>
        <v>4.00021</v>
      </c>
      <c r="O68" s="54">
        <f>'Raw data'!N68</f>
        <v>-3.6266E-4</v>
      </c>
      <c r="P68" s="54">
        <f t="shared" si="1"/>
        <v>41</v>
      </c>
      <c r="Q68" s="54">
        <f>2000*General!$C$25+((0-K68)+(0-L68)+(0-M68)-P68)</f>
        <v>2142.4</v>
      </c>
      <c r="R68" s="54">
        <f>(N68+O68)*60*(1/General!$C$19)*((F68/100)-E68*(C68/100))*1000</f>
        <v>17.080420784970244</v>
      </c>
      <c r="S68" s="54">
        <f>(N68+O68)*60*(1/General!$C$19)*((D68/100)*E68-(G68/100))*1000</f>
        <v>5.0494503630245653</v>
      </c>
    </row>
    <row r="69" spans="1:19" x14ac:dyDescent="0.2">
      <c r="A69" s="54">
        <f>'Raw data'!B69</f>
        <v>5.1668599999999998</v>
      </c>
      <c r="B69" s="54">
        <f>'Raw data'!C69</f>
        <v>158.74799999999999</v>
      </c>
      <c r="C69" s="54">
        <f>'Raw data'!E69</f>
        <v>20.558</v>
      </c>
      <c r="D69" s="54">
        <f>'Raw data'!D69</f>
        <v>8.9306899999999995E-2</v>
      </c>
      <c r="E69" s="54">
        <f>(1-F69/100-G69/100)/(1-C69/100-D69/100-General!$C$16)</f>
        <v>1.0084841920290677</v>
      </c>
      <c r="F69" s="54">
        <f>N69*General!$C$13/(N69+O69)+O69*100/(N69+O69)</f>
        <v>20.899119611603215</v>
      </c>
      <c r="G69" s="54">
        <f>N69*General!$C$14/(N69+O69)</f>
        <v>4.0000445202729093E-2</v>
      </c>
      <c r="H69" s="54">
        <f>(N69+O69)*60*(1/General!$C$19)*((F69/100)-E69*(C69/100))*1000/(Q69/1000)</f>
        <v>8.3315997684194851</v>
      </c>
      <c r="I69" s="54">
        <f>(N69+O69)*60*(1/General!$C$19)*((D69/100)*E69-(G69/100))*1000/(Q69/1000)</f>
        <v>2.5021625163761838</v>
      </c>
      <c r="J69" s="54">
        <f t="shared" si="2"/>
        <v>0.30032197728226295</v>
      </c>
      <c r="K69" s="54">
        <f>'Raw data'!H69</f>
        <v>0</v>
      </c>
      <c r="L69" s="54">
        <f>'Raw data'!G69</f>
        <v>-7.4</v>
      </c>
      <c r="M69" s="54">
        <f>'Raw data'!J69</f>
        <v>0</v>
      </c>
      <c r="N69" s="54">
        <f>'Raw data'!F69</f>
        <v>4.0000200000000001</v>
      </c>
      <c r="O69" s="54">
        <f>'Raw data'!N69</f>
        <v>-4.4520000000000001E-5</v>
      </c>
      <c r="P69" s="54">
        <f t="shared" si="1"/>
        <v>41</v>
      </c>
      <c r="Q69" s="54">
        <f>2000*General!$C$25+((0-K69)+(0-L69)+(0-M69)-P69)</f>
        <v>2142.4</v>
      </c>
      <c r="R69" s="54">
        <f>(N69+O69)*60*(1/General!$C$19)*((F69/100)-E69*(C69/100))*1000</f>
        <v>17.849619343861907</v>
      </c>
      <c r="S69" s="54">
        <f>(N69+O69)*60*(1/General!$C$19)*((D69/100)*E69-(G69/100))*1000</f>
        <v>5.3606329750843367</v>
      </c>
    </row>
    <row r="70" spans="1:19" x14ac:dyDescent="0.2">
      <c r="A70" s="54">
        <f>'Raw data'!B70</f>
        <v>5.2501899999999999</v>
      </c>
      <c r="B70" s="54">
        <f>'Raw data'!C70</f>
        <v>158.82499999999999</v>
      </c>
      <c r="C70" s="54">
        <f>'Raw data'!E70</f>
        <v>20.558</v>
      </c>
      <c r="D70" s="54">
        <f>'Raw data'!D70</f>
        <v>8.9306899999999995E-2</v>
      </c>
      <c r="E70" s="54">
        <f>(1-F70/100-G70/100)/(1-C70/100-D70/100-General!$C$16)</f>
        <v>1.0085531522423492</v>
      </c>
      <c r="F70" s="54">
        <f>N70*General!$C$13/(N70+O70)+O70*100/(N70+O70)</f>
        <v>20.893710688364308</v>
      </c>
      <c r="G70" s="54">
        <f>N70*General!$C$14/(N70+O70)</f>
        <v>4.0003180435719696E-2</v>
      </c>
      <c r="H70" s="54">
        <f>(N70+O70)*60*(1/General!$C$19)*((F70/100)-E70*(C70/100))*1000/(Q70/1000)</f>
        <v>7.989366194159321</v>
      </c>
      <c r="I70" s="54">
        <f>(N70+O70)*60*(1/General!$C$19)*((D70/100)*E70-(G70/100))*1000/(Q70/1000)</f>
        <v>2.5020061320008322</v>
      </c>
      <c r="J70" s="54">
        <f t="shared" si="2"/>
        <v>0.3131670361824121</v>
      </c>
      <c r="K70" s="54">
        <f>'Raw data'!H70</f>
        <v>0</v>
      </c>
      <c r="L70" s="54">
        <f>'Raw data'!G70</f>
        <v>-7.4</v>
      </c>
      <c r="M70" s="54">
        <f>'Raw data'!J70</f>
        <v>0</v>
      </c>
      <c r="N70" s="54">
        <f>'Raw data'!F70</f>
        <v>3.9997699999999998</v>
      </c>
      <c r="O70" s="54">
        <f>'Raw data'!N70</f>
        <v>-3.1799999999999998E-4</v>
      </c>
      <c r="P70" s="54">
        <f t="shared" si="1"/>
        <v>41</v>
      </c>
      <c r="Q70" s="54">
        <f>2000*General!$C$25+((0-K70)+(0-L70)+(0-M70)-P70)</f>
        <v>2142.4</v>
      </c>
      <c r="R70" s="54">
        <f>(N70+O70)*60*(1/General!$C$19)*((F70/100)-E70*(C70/100))*1000</f>
        <v>17.116418134366931</v>
      </c>
      <c r="S70" s="54">
        <f>(N70+O70)*60*(1/General!$C$19)*((D70/100)*E70-(G70/100))*1000</f>
        <v>5.3602979371985837</v>
      </c>
    </row>
    <row r="71" spans="1:19" x14ac:dyDescent="0.2">
      <c r="A71" s="54">
        <f>'Raw data'!B71</f>
        <v>5.3335299999999997</v>
      </c>
      <c r="B71" s="54">
        <f>'Raw data'!C71</f>
        <v>159.19999999999999</v>
      </c>
      <c r="C71" s="54">
        <f>'Raw data'!E71</f>
        <v>20.568100000000001</v>
      </c>
      <c r="D71" s="54">
        <f>'Raw data'!D71</f>
        <v>8.9306899999999995E-2</v>
      </c>
      <c r="E71" s="54">
        <f>(1-F71/100-G71/100)/(1-C71/100-D71/100-General!$C$16)</f>
        <v>1.0086734752428268</v>
      </c>
      <c r="F71" s="54">
        <f>N71*General!$C$13/(N71+O71)+O71*100/(N71+O71)</f>
        <v>20.894465859843656</v>
      </c>
      <c r="G71" s="54">
        <f>N71*General!$C$14/(N71+O71)</f>
        <v>4.0002798553808519E-2</v>
      </c>
      <c r="H71" s="54">
        <f>(N71+O71)*60*(1/General!$C$19)*((F71/100)-E71*(C71/100))*1000/(Q71/1000)</f>
        <v>7.3949977783129608</v>
      </c>
      <c r="I71" s="54">
        <f>(N71+O71)*60*(1/General!$C$19)*((D71/100)*E71-(G71/100))*1000/(Q71/1000)</f>
        <v>2.5027675430733609</v>
      </c>
      <c r="J71" s="54">
        <f t="shared" si="2"/>
        <v>0.33844060784076713</v>
      </c>
      <c r="K71" s="54">
        <f>'Raw data'!H71</f>
        <v>0</v>
      </c>
      <c r="L71" s="54">
        <f>'Raw data'!G71</f>
        <v>-7.4</v>
      </c>
      <c r="M71" s="54">
        <f>'Raw data'!J71</f>
        <v>0</v>
      </c>
      <c r="N71" s="54">
        <f>'Raw data'!F71</f>
        <v>4.0000600000000004</v>
      </c>
      <c r="O71" s="54">
        <f>'Raw data'!N71</f>
        <v>-2.7984E-4</v>
      </c>
      <c r="P71" s="54">
        <f t="shared" si="1"/>
        <v>41</v>
      </c>
      <c r="Q71" s="54">
        <f>2000*General!$C$25+((0-K71)+(0-L71)+(0-M71)-P71)</f>
        <v>2142.4</v>
      </c>
      <c r="R71" s="54">
        <f>(N71+O71)*60*(1/General!$C$19)*((F71/100)-E71*(C71/100))*1000</f>
        <v>15.843043240257689</v>
      </c>
      <c r="S71" s="54">
        <f>(N71+O71)*60*(1/General!$C$19)*((D71/100)*E71-(G71/100))*1000</f>
        <v>5.3619291842803696</v>
      </c>
    </row>
    <row r="72" spans="1:19" x14ac:dyDescent="0.2">
      <c r="A72" s="54">
        <f>'Raw data'!B72</f>
        <v>5.4168599999999998</v>
      </c>
      <c r="B72" s="54">
        <f>'Raw data'!C72</f>
        <v>158.81200000000001</v>
      </c>
      <c r="C72" s="54">
        <f>'Raw data'!E72</f>
        <v>20.568100000000001</v>
      </c>
      <c r="D72" s="54">
        <f>'Raw data'!D72</f>
        <v>9.4041799999999995E-2</v>
      </c>
      <c r="E72" s="54">
        <f>(1-F72/100-G72/100)/(1-C72/100-D72/100-General!$C$16)</f>
        <v>1.0087279942537664</v>
      </c>
      <c r="F72" s="54">
        <f>N72*General!$C$13/(N72+O72)+O72*100/(N72+O72)</f>
        <v>20.894968831972275</v>
      </c>
      <c r="G72" s="54">
        <f>N72*General!$C$14/(N72+O72)</f>
        <v>4.0002544206335137E-2</v>
      </c>
      <c r="H72" s="54">
        <f>(N72+O72)*60*(1/General!$C$19)*((F72/100)-E72*(C72/100))*1000/(Q72/1000)</f>
        <v>7.3639006709046955</v>
      </c>
      <c r="I72" s="54">
        <f>(N72+O72)*60*(1/General!$C$19)*((D72/100)*E72-(G72/100))*1000/(Q72/1000)</f>
        <v>2.7416518655416686</v>
      </c>
      <c r="J72" s="54">
        <f t="shared" si="2"/>
        <v>0.3723097293224138</v>
      </c>
      <c r="K72" s="54">
        <f>'Raw data'!H72</f>
        <v>0</v>
      </c>
      <c r="L72" s="54">
        <f>'Raw data'!G72</f>
        <v>-7.4</v>
      </c>
      <c r="M72" s="54">
        <f>'Raw data'!J72</f>
        <v>0</v>
      </c>
      <c r="N72" s="54">
        <f>'Raw data'!F72</f>
        <v>3.99993</v>
      </c>
      <c r="O72" s="54">
        <f>'Raw data'!N72</f>
        <v>-2.544E-4</v>
      </c>
      <c r="P72" s="54">
        <f t="shared" si="1"/>
        <v>41</v>
      </c>
      <c r="Q72" s="54">
        <f>2000*General!$C$25+((0-K72)+(0-L72)+(0-M72)-P72)</f>
        <v>2142.4</v>
      </c>
      <c r="R72" s="54">
        <f>(N72+O72)*60*(1/General!$C$19)*((F72/100)-E72*(C72/100))*1000</f>
        <v>15.776420797346223</v>
      </c>
      <c r="S72" s="54">
        <f>(N72+O72)*60*(1/General!$C$19)*((D72/100)*E72-(G72/100))*1000</f>
        <v>5.8737149567364719</v>
      </c>
    </row>
    <row r="73" spans="1:19" x14ac:dyDescent="0.2">
      <c r="A73" s="54">
        <f>'Raw data'!B73</f>
        <v>5.5001899999999999</v>
      </c>
      <c r="B73" s="54">
        <f>'Raw data'!C73</f>
        <v>158.71199999999999</v>
      </c>
      <c r="C73" s="54">
        <f>'Raw data'!E73</f>
        <v>20.568100000000001</v>
      </c>
      <c r="D73" s="54">
        <f>'Raw data'!D73</f>
        <v>9.5068700000000006E-2</v>
      </c>
      <c r="E73" s="54">
        <f>(1-F73/100-G73/100)/(1-C73/100-D73/100-General!$C$16)</f>
        <v>1.008677053114837</v>
      </c>
      <c r="F73" s="54">
        <f>N73*General!$C$13/(N73+O73)+O73*100/(N73+O73)</f>
        <v>20.9</v>
      </c>
      <c r="G73" s="54">
        <f>N73*General!$C$14/(N73+O73)</f>
        <v>0.04</v>
      </c>
      <c r="H73" s="54">
        <f>(N73+O73)*60*(1/General!$C$19)*((F73/100)-E73*(C73/100))*1000/(Q73/1000)</f>
        <v>7.6681468851960251</v>
      </c>
      <c r="I73" s="54">
        <f>(N73+O73)*60*(1/General!$C$19)*((D73/100)*E73-(G73/100))*1000/(Q73/1000)</f>
        <v>2.793468322324498</v>
      </c>
      <c r="J73" s="54">
        <f t="shared" si="2"/>
        <v>0.36429509817000422</v>
      </c>
      <c r="K73" s="54">
        <f>'Raw data'!H73</f>
        <v>0</v>
      </c>
      <c r="L73" s="54">
        <f>'Raw data'!G73</f>
        <v>-7.4</v>
      </c>
      <c r="M73" s="54">
        <f>'Raw data'!J73</f>
        <v>0</v>
      </c>
      <c r="N73" s="54">
        <f>'Raw data'!F73</f>
        <v>3.9999099999999999</v>
      </c>
      <c r="O73" s="54">
        <f>'Raw data'!N73</f>
        <v>0</v>
      </c>
      <c r="P73" s="54">
        <f t="shared" ref="P73:P136" si="3">P72</f>
        <v>41</v>
      </c>
      <c r="Q73" s="54">
        <f>2000*General!$C$25+((0-K73)+(0-L73)+(0-M73)-P73)</f>
        <v>2142.4</v>
      </c>
      <c r="R73" s="54">
        <f>(N73+O73)*60*(1/General!$C$19)*((F73/100)-E73*(C73/100))*1000</f>
        <v>16.428237886843966</v>
      </c>
      <c r="S73" s="54">
        <f>(N73+O73)*60*(1/General!$C$19)*((D73/100)*E73-(G73/100))*1000</f>
        <v>5.9847265337480051</v>
      </c>
    </row>
    <row r="74" spans="1:19" x14ac:dyDescent="0.2">
      <c r="A74" s="54">
        <f>'Raw data'!B74</f>
        <v>5.5835299999999997</v>
      </c>
      <c r="B74" s="54">
        <f>'Raw data'!C74</f>
        <v>158.03100000000001</v>
      </c>
      <c r="C74" s="54">
        <f>'Raw data'!E74</f>
        <v>20.568100000000001</v>
      </c>
      <c r="D74" s="54">
        <f>'Raw data'!D74</f>
        <v>9.5068700000000006E-2</v>
      </c>
      <c r="E74" s="54">
        <f>(1-F74/100-G74/100)/(1-C74/100-D74/100-General!$C$16)</f>
        <v>1.008757245907693</v>
      </c>
      <c r="F74" s="54">
        <f>N74*General!$C$13/(N74+O74)+O74*100/(N74+O74)</f>
        <v>20.89371131731874</v>
      </c>
      <c r="G74" s="54">
        <f>N74*General!$C$14/(N74+O74)</f>
        <v>4.0003180117664357E-2</v>
      </c>
      <c r="H74" s="54">
        <f>(N74+O74)*60*(1/General!$C$19)*((F74/100)-E74*(C74/100))*1000/(Q74/1000)</f>
        <v>7.2713088431655502</v>
      </c>
      <c r="I74" s="54">
        <f>(N74+O74)*60*(1/General!$C$19)*((D74/100)*E74-(G74/100))*1000/(Q74/1000)</f>
        <v>2.7936499018509888</v>
      </c>
      <c r="J74" s="54">
        <f t="shared" si="2"/>
        <v>0.38420179394206266</v>
      </c>
      <c r="K74" s="54">
        <f>'Raw data'!H74</f>
        <v>0</v>
      </c>
      <c r="L74" s="54">
        <f>'Raw data'!G74</f>
        <v>-7.4</v>
      </c>
      <c r="M74" s="54">
        <f>'Raw data'!J74</f>
        <v>0</v>
      </c>
      <c r="N74" s="54">
        <f>'Raw data'!F74</f>
        <v>4.0001699999999998</v>
      </c>
      <c r="O74" s="54">
        <f>'Raw data'!N74</f>
        <v>-3.1799999999999998E-4</v>
      </c>
      <c r="P74" s="54">
        <f t="shared" si="3"/>
        <v>41</v>
      </c>
      <c r="Q74" s="54">
        <f>2000*General!$C$25+((0-K74)+(0-L74)+(0-M74)-P74)</f>
        <v>2142.4</v>
      </c>
      <c r="R74" s="54">
        <f>(N74+O74)*60*(1/General!$C$19)*((F74/100)-E74*(C74/100))*1000</f>
        <v>15.578052065597877</v>
      </c>
      <c r="S74" s="54">
        <f>(N74+O74)*60*(1/General!$C$19)*((D74/100)*E74-(G74/100))*1000</f>
        <v>5.9851155497255597</v>
      </c>
    </row>
    <row r="75" spans="1:19" x14ac:dyDescent="0.2">
      <c r="A75" s="54">
        <f>'Raw data'!B75</f>
        <v>5.6668599999999998</v>
      </c>
      <c r="B75" s="54">
        <f>'Raw data'!C75</f>
        <v>157.08199999999999</v>
      </c>
      <c r="C75" s="54">
        <f>'Raw data'!E75</f>
        <v>20.558</v>
      </c>
      <c r="D75" s="54">
        <f>'Raw data'!D75</f>
        <v>9.5696199999999995E-2</v>
      </c>
      <c r="E75" s="54">
        <f>(1-F75/100-G75/100)/(1-C75/100-D75/100-General!$C$16)</f>
        <v>1.008487819181705</v>
      </c>
      <c r="F75" s="54">
        <f>N75*General!$C$13/(N75+O75)+O75*100/(N75+O75)</f>
        <v>20.905281905660047</v>
      </c>
      <c r="G75" s="54">
        <f>N75*General!$C$14/(N75+O75)</f>
        <v>3.9997328998401992E-2</v>
      </c>
      <c r="H75" s="54">
        <f>(N75+O75)*60*(1/General!$C$19)*((F75/100)-E75*(C75/100))*1000/(Q75/1000)</f>
        <v>8.6365534560260073</v>
      </c>
      <c r="I75" s="54">
        <f>(N75+O75)*60*(1/General!$C$19)*((D75/100)*E75-(G75/100))*1000/(Q75/1000)</f>
        <v>2.8246036159482806</v>
      </c>
      <c r="J75" s="54">
        <f t="shared" si="2"/>
        <v>0.32705217773850076</v>
      </c>
      <c r="K75" s="54">
        <f>'Raw data'!H75</f>
        <v>0</v>
      </c>
      <c r="L75" s="54">
        <f>'Raw data'!G75</f>
        <v>-7.4</v>
      </c>
      <c r="M75" s="54">
        <f>'Raw data'!J75</f>
        <v>0</v>
      </c>
      <c r="N75" s="54">
        <f>'Raw data'!F75</f>
        <v>4.0000299999999998</v>
      </c>
      <c r="O75" s="54">
        <f>'Raw data'!N75</f>
        <v>2.6711999999999998E-4</v>
      </c>
      <c r="P75" s="54">
        <f t="shared" si="3"/>
        <v>41</v>
      </c>
      <c r="Q75" s="54">
        <f>2000*General!$C$25+((0-K75)+(0-L75)+(0-M75)-P75)</f>
        <v>2142.4</v>
      </c>
      <c r="R75" s="54">
        <f>(N75+O75)*60*(1/General!$C$19)*((F75/100)-E75*(C75/100))*1000</f>
        <v>18.50295212419012</v>
      </c>
      <c r="S75" s="54">
        <f>(N75+O75)*60*(1/General!$C$19)*((D75/100)*E75-(G75/100))*1000</f>
        <v>6.0514307868075976</v>
      </c>
    </row>
    <row r="76" spans="1:19" x14ac:dyDescent="0.2">
      <c r="A76" s="54">
        <f>'Raw data'!B76</f>
        <v>5.7501899999999999</v>
      </c>
      <c r="B76" s="54">
        <f>'Raw data'!C76</f>
        <v>156.40799999999999</v>
      </c>
      <c r="C76" s="54">
        <f>'Raw data'!E76</f>
        <v>20.558</v>
      </c>
      <c r="D76" s="54">
        <f>'Raw data'!D76</f>
        <v>9.7949499999999995E-2</v>
      </c>
      <c r="E76" s="54">
        <f>(1-F76/100-G76/100)/(1-C76/100-D76/100-General!$C$16)</f>
        <v>1.008588968208282</v>
      </c>
      <c r="F76" s="54">
        <f>N76*General!$C$13/(N76+O76)+O76*100/(N76+O76)</f>
        <v>20.899622689313674</v>
      </c>
      <c r="G76" s="54">
        <f>N76*General!$C$14/(N76+O76)</f>
        <v>4.0000190801864136E-2</v>
      </c>
      <c r="H76" s="54">
        <f>(N76+O76)*60*(1/General!$C$19)*((F76/100)-E76*(C76/100))*1000/(Q76/1000)</f>
        <v>8.24905865452806</v>
      </c>
      <c r="I76" s="54">
        <f>(N76+O76)*60*(1/General!$C$19)*((D76/100)*E76-(G76/100))*1000/(Q76/1000)</f>
        <v>2.938291792761532</v>
      </c>
      <c r="J76" s="54">
        <f t="shared" si="2"/>
        <v>0.35619722392792658</v>
      </c>
      <c r="K76" s="54">
        <f>'Raw data'!H76</f>
        <v>0</v>
      </c>
      <c r="L76" s="54">
        <f>'Raw data'!G76</f>
        <v>-7.4</v>
      </c>
      <c r="M76" s="54">
        <f>'Raw data'!J76</f>
        <v>0</v>
      </c>
      <c r="N76" s="54">
        <f>'Raw data'!F76</f>
        <v>3.9999799999999999</v>
      </c>
      <c r="O76" s="54">
        <f>'Raw data'!N76</f>
        <v>-1.908E-5</v>
      </c>
      <c r="P76" s="54">
        <f t="shared" si="3"/>
        <v>41</v>
      </c>
      <c r="Q76" s="54">
        <f>2000*General!$C$25+((0-K76)+(0-L76)+(0-M76)-P76)</f>
        <v>2142.4</v>
      </c>
      <c r="R76" s="54">
        <f>(N76+O76)*60*(1/General!$C$19)*((F76/100)-E76*(C76/100))*1000</f>
        <v>17.672783261460918</v>
      </c>
      <c r="S76" s="54">
        <f>(N76+O76)*60*(1/General!$C$19)*((D76/100)*E76-(G76/100))*1000</f>
        <v>6.2949963368123072</v>
      </c>
    </row>
    <row r="77" spans="1:19" x14ac:dyDescent="0.2">
      <c r="A77" s="54">
        <f>'Raw data'!B77</f>
        <v>5.8335299999999997</v>
      </c>
      <c r="B77" s="54">
        <f>'Raw data'!C77</f>
        <v>155.66200000000001</v>
      </c>
      <c r="C77" s="54">
        <f>'Raw data'!E77</f>
        <v>20.558</v>
      </c>
      <c r="D77" s="54">
        <f>'Raw data'!D77</f>
        <v>9.7949499999999995E-2</v>
      </c>
      <c r="E77" s="54">
        <f>(1-F77/100-G77/100)/(1-C77/100-D77/100-General!$C$16)</f>
        <v>1.0086643484362861</v>
      </c>
      <c r="F77" s="54">
        <f>N77*General!$C$13/(N77+O77)+O77*100/(N77+O77)</f>
        <v>20.893710861339315</v>
      </c>
      <c r="G77" s="54">
        <f>N77*General!$C$14/(N77+O77)</f>
        <v>4.0003180348248131E-2</v>
      </c>
      <c r="H77" s="54">
        <f>(N77+O77)*60*(1/General!$C$19)*((F77/100)-E77*(C77/100))*1000/(Q77/1000)</f>
        <v>7.8753555371975583</v>
      </c>
      <c r="I77" s="54">
        <f>(N77+O77)*60*(1/General!$C$19)*((D77/100)*E77-(G77/100))*1000/(Q77/1000)</f>
        <v>2.938218335099426</v>
      </c>
      <c r="J77" s="54">
        <f t="shared" si="2"/>
        <v>0.37309024604938529</v>
      </c>
      <c r="K77" s="54">
        <f>'Raw data'!H77</f>
        <v>0</v>
      </c>
      <c r="L77" s="54">
        <f>'Raw data'!G77</f>
        <v>-7.4</v>
      </c>
      <c r="M77" s="54">
        <f>'Raw data'!J77</f>
        <v>0</v>
      </c>
      <c r="N77" s="54">
        <f>'Raw data'!F77</f>
        <v>3.9998800000000001</v>
      </c>
      <c r="O77" s="54">
        <f>'Raw data'!N77</f>
        <v>-3.1799999999999998E-4</v>
      </c>
      <c r="P77" s="54">
        <f t="shared" si="3"/>
        <v>41</v>
      </c>
      <c r="Q77" s="54">
        <f>2000*General!$C$25+((0-K77)+(0-L77)+(0-M77)-P77)</f>
        <v>2142.4</v>
      </c>
      <c r="R77" s="54">
        <f>(N77+O77)*60*(1/General!$C$19)*((F77/100)-E77*(C77/100))*1000</f>
        <v>16.872161702892051</v>
      </c>
      <c r="S77" s="54">
        <f>(N77+O77)*60*(1/General!$C$19)*((D77/100)*E77-(G77/100))*1000</f>
        <v>6.2948389611170112</v>
      </c>
    </row>
    <row r="78" spans="1:19" x14ac:dyDescent="0.2">
      <c r="A78" s="54">
        <f>'Raw data'!B78</f>
        <v>5.9168599999999998</v>
      </c>
      <c r="B78" s="54">
        <f>'Raw data'!C78</f>
        <v>156.142</v>
      </c>
      <c r="C78" s="54">
        <f>'Raw data'!E78</f>
        <v>20.558</v>
      </c>
      <c r="D78" s="54">
        <f>'Raw data'!D78</f>
        <v>9.7949499999999995E-2</v>
      </c>
      <c r="E78" s="54">
        <f>(1-F78/100-G78/100)/(1-C78/100-D78/100-General!$C$16)</f>
        <v>1.0085071862145492</v>
      </c>
      <c r="F78" s="54">
        <f>N78*General!$C$13/(N78+O78)+O78*100/(N78+O78)</f>
        <v>20.906036587110883</v>
      </c>
      <c r="G78" s="54">
        <f>N78*General!$C$14/(N78+O78)</f>
        <v>3.9996947364292858E-2</v>
      </c>
      <c r="H78" s="54">
        <f>(N78+O78)*60*(1/General!$C$19)*((F78/100)-E78*(C78/100))*1000/(Q78/1000)</f>
        <v>8.6541970905233043</v>
      </c>
      <c r="I78" s="54">
        <f>(N78+O78)*60*(1/General!$C$19)*((D78/100)*E78-(G78/100))*1000/(Q78/1000)</f>
        <v>2.9382403723980568</v>
      </c>
      <c r="J78" s="54">
        <f t="shared" si="2"/>
        <v>0.33951623029426364</v>
      </c>
      <c r="K78" s="54">
        <f>'Raw data'!H78</f>
        <v>0</v>
      </c>
      <c r="L78" s="54">
        <f>'Raw data'!G78</f>
        <v>-7.4</v>
      </c>
      <c r="M78" s="54">
        <f>'Raw data'!J78</f>
        <v>0</v>
      </c>
      <c r="N78" s="54">
        <f>'Raw data'!F78</f>
        <v>3.9999099999999999</v>
      </c>
      <c r="O78" s="54">
        <f>'Raw data'!N78</f>
        <v>3.0528E-4</v>
      </c>
      <c r="P78" s="54">
        <f t="shared" si="3"/>
        <v>41</v>
      </c>
      <c r="Q78" s="54">
        <f>2000*General!$C$25+((0-K78)+(0-L78)+(0-M78)-P78)</f>
        <v>2142.4</v>
      </c>
      <c r="R78" s="54">
        <f>(N78+O78)*60*(1/General!$C$19)*((F78/100)-E78*(C78/100))*1000</f>
        <v>18.54075184673713</v>
      </c>
      <c r="S78" s="54">
        <f>(N78+O78)*60*(1/General!$C$19)*((D78/100)*E78-(G78/100))*1000</f>
        <v>6.2948861738255975</v>
      </c>
    </row>
    <row r="79" spans="1:19" x14ac:dyDescent="0.2">
      <c r="A79" s="54">
        <f>'Raw data'!B79</f>
        <v>6.0001899999999999</v>
      </c>
      <c r="B79" s="54">
        <f>'Raw data'!C79</f>
        <v>155.22800000000001</v>
      </c>
      <c r="C79" s="54">
        <f>'Raw data'!E79</f>
        <v>20.558</v>
      </c>
      <c r="D79" s="54">
        <f>'Raw data'!D79</f>
        <v>0.10083</v>
      </c>
      <c r="E79" s="54">
        <f>(1-F79/100-G79/100)/(1-C79/100-D79/100-General!$C$16)</f>
        <v>1.0086244285974775</v>
      </c>
      <c r="F79" s="54">
        <f>N79*General!$C$13/(N79+O79)+O79*100/(N79+O79)</f>
        <v>20.899748458055821</v>
      </c>
      <c r="G79" s="54">
        <f>N79*General!$C$14/(N79+O79)</f>
        <v>4.0000127201994529E-2</v>
      </c>
      <c r="H79" s="54">
        <f>(N79+O79)*60*(1/General!$C$19)*((F79/100)-E79*(C79/100))*1000/(Q79/1000)</f>
        <v>8.2188614851762321</v>
      </c>
      <c r="I79" s="54">
        <f>(N79+O79)*60*(1/General!$C$19)*((D79/100)*E79-(G79/100))*1000/(Q79/1000)</f>
        <v>3.0836562969321606</v>
      </c>
      <c r="J79" s="54">
        <f t="shared" si="2"/>
        <v>0.37519263495241151</v>
      </c>
      <c r="K79" s="54">
        <f>'Raw data'!H79</f>
        <v>0</v>
      </c>
      <c r="L79" s="54">
        <f>'Raw data'!G79</f>
        <v>-7.4</v>
      </c>
      <c r="M79" s="54">
        <f>'Raw data'!J79</f>
        <v>0</v>
      </c>
      <c r="N79" s="54">
        <f>'Raw data'!F79</f>
        <v>3.9999500000000001</v>
      </c>
      <c r="O79" s="54">
        <f>'Raw data'!N79</f>
        <v>-1.272E-5</v>
      </c>
      <c r="P79" s="54">
        <f t="shared" si="3"/>
        <v>41</v>
      </c>
      <c r="Q79" s="54">
        <f>2000*General!$C$25+((0-K79)+(0-L79)+(0-M79)-P79)</f>
        <v>2142.4</v>
      </c>
      <c r="R79" s="54">
        <f>(N79+O79)*60*(1/General!$C$19)*((F79/100)-E79*(C79/100))*1000</f>
        <v>17.608088845841561</v>
      </c>
      <c r="S79" s="54">
        <f>(N79+O79)*60*(1/General!$C$19)*((D79/100)*E79-(G79/100))*1000</f>
        <v>6.6064252505474617</v>
      </c>
    </row>
    <row r="80" spans="1:19" x14ac:dyDescent="0.2">
      <c r="A80" s="54">
        <f>'Raw data'!B80</f>
        <v>6.0835299999999997</v>
      </c>
      <c r="B80" s="54">
        <f>'Raw data'!C80</f>
        <v>155.05600000000001</v>
      </c>
      <c r="C80" s="54">
        <f>'Raw data'!E80</f>
        <v>20.558</v>
      </c>
      <c r="D80" s="54">
        <f>'Raw data'!D80</f>
        <v>0.10083</v>
      </c>
      <c r="E80" s="54">
        <f>(1-F80/100-G80/100)/(1-C80/100-D80/100-General!$C$16)</f>
        <v>1.0086998130602129</v>
      </c>
      <c r="F80" s="54">
        <f>N80*General!$C$13/(N80+O80)+O80*100/(N80+O80)</f>
        <v>20.893836515219949</v>
      </c>
      <c r="G80" s="54">
        <f>N80*General!$C$14/(N80+O80)</f>
        <v>4.0003116806462735E-2</v>
      </c>
      <c r="H80" s="54">
        <f>(N80+O80)*60*(1/General!$C$19)*((F80/100)-E80*(C80/100))*1000/(Q80/1000)</f>
        <v>7.8450357970358029</v>
      </c>
      <c r="I80" s="54">
        <f>(N80+O80)*60*(1/General!$C$19)*((D80/100)*E80-(G80/100))*1000/(Q80/1000)</f>
        <v>3.0835329491384358</v>
      </c>
      <c r="J80" s="54">
        <f t="shared" si="2"/>
        <v>0.39305530642747727</v>
      </c>
      <c r="K80" s="54">
        <f>'Raw data'!H80</f>
        <v>0</v>
      </c>
      <c r="L80" s="54">
        <f>'Raw data'!G80</f>
        <v>-7.4</v>
      </c>
      <c r="M80" s="54">
        <f>'Raw data'!J80</f>
        <v>0</v>
      </c>
      <c r="N80" s="54">
        <f>'Raw data'!F80</f>
        <v>3.99979</v>
      </c>
      <c r="O80" s="54">
        <f>'Raw data'!N80</f>
        <v>-3.1164000000000002E-4</v>
      </c>
      <c r="P80" s="54">
        <f t="shared" si="3"/>
        <v>41</v>
      </c>
      <c r="Q80" s="54">
        <f>2000*General!$C$25+((0-K80)+(0-L80)+(0-M80)-P80)</f>
        <v>2142.4</v>
      </c>
      <c r="R80" s="54">
        <f>(N80+O80)*60*(1/General!$C$19)*((F80/100)-E80*(C80/100))*1000</f>
        <v>16.807204691569506</v>
      </c>
      <c r="S80" s="54">
        <f>(N80+O80)*60*(1/General!$C$19)*((D80/100)*E80-(G80/100))*1000</f>
        <v>6.6061609902341862</v>
      </c>
    </row>
    <row r="81" spans="1:19" x14ac:dyDescent="0.2">
      <c r="A81" s="54">
        <f>'Raw data'!B81</f>
        <v>6.1668599999999998</v>
      </c>
      <c r="B81" s="54">
        <f>'Raw data'!C81</f>
        <v>155.78800000000001</v>
      </c>
      <c r="C81" s="54">
        <f>'Raw data'!E81</f>
        <v>20.558</v>
      </c>
      <c r="D81" s="54">
        <f>'Raw data'!D81</f>
        <v>0.10083</v>
      </c>
      <c r="E81" s="54">
        <f>(1-F81/100-G81/100)/(1-C81/100-D81/100-General!$C$16)</f>
        <v>1.0087014144980211</v>
      </c>
      <c r="F81" s="54">
        <f>N81*General!$C$13/(N81+O81)+O81*100/(N81+O81)</f>
        <v>20.893710924236963</v>
      </c>
      <c r="G81" s="54">
        <f>N81*General!$C$14/(N81+O81)</f>
        <v>4.0003180316441483E-2</v>
      </c>
      <c r="H81" s="54">
        <f>(N81+O81)*60*(1/General!$C$19)*((F81/100)-E81*(C81/100))*1000/(Q81/1000)</f>
        <v>7.8373567002612416</v>
      </c>
      <c r="I81" s="54">
        <f>(N81+O81)*60*(1/General!$C$19)*((D81/100)*E81-(G81/100))*1000/(Q81/1000)</f>
        <v>3.0836331692208367</v>
      </c>
      <c r="J81" s="54">
        <f t="shared" si="2"/>
        <v>0.39345321224412949</v>
      </c>
      <c r="K81" s="54">
        <f>'Raw data'!H81</f>
        <v>0</v>
      </c>
      <c r="L81" s="54">
        <f>'Raw data'!G81</f>
        <v>-7.4</v>
      </c>
      <c r="M81" s="54">
        <f>'Raw data'!J81</f>
        <v>0</v>
      </c>
      <c r="N81" s="54">
        <f>'Raw data'!F81</f>
        <v>3.9999199999999999</v>
      </c>
      <c r="O81" s="54">
        <f>'Raw data'!N81</f>
        <v>-3.1799999999999998E-4</v>
      </c>
      <c r="P81" s="54">
        <f t="shared" si="3"/>
        <v>41</v>
      </c>
      <c r="Q81" s="54">
        <f>2000*General!$C$25+((0-K81)+(0-L81)+(0-M81)-P81)</f>
        <v>2142.4</v>
      </c>
      <c r="R81" s="54">
        <f>(N81+O81)*60*(1/General!$C$19)*((F81/100)-E81*(C81/100))*1000</f>
        <v>16.790752994639686</v>
      </c>
      <c r="S81" s="54">
        <f>(N81+O81)*60*(1/General!$C$19)*((D81/100)*E81-(G81/100))*1000</f>
        <v>6.6063757017387212</v>
      </c>
    </row>
    <row r="82" spans="1:19" x14ac:dyDescent="0.2">
      <c r="A82" s="54">
        <f>'Raw data'!B82</f>
        <v>6.2501899999999999</v>
      </c>
      <c r="B82" s="54">
        <f>'Raw data'!C82</f>
        <v>155.04400000000001</v>
      </c>
      <c r="C82" s="54">
        <f>'Raw data'!E82</f>
        <v>20.558</v>
      </c>
      <c r="D82" s="54">
        <f>'Raw data'!D82</f>
        <v>0.103711</v>
      </c>
      <c r="E82" s="54">
        <f>(1-F82/100-G82/100)/(1-C82/100-D82/100-General!$C$16)</f>
        <v>1.008738480496677</v>
      </c>
      <c r="F82" s="54">
        <f>N82*General!$C$13/(N82+O82)+O82*100/(N82+O82)</f>
        <v>20.893711710351386</v>
      </c>
      <c r="G82" s="54">
        <f>N82*General!$C$14/(N82+O82)</f>
        <v>4.0003179918912071E-2</v>
      </c>
      <c r="H82" s="54">
        <f>(N82+O82)*60*(1/General!$C$19)*((F82/100)-E82*(C82/100))*1000/(Q82/1000)</f>
        <v>7.800290319744958</v>
      </c>
      <c r="I82" s="54">
        <f>(N82+O82)*60*(1/General!$C$19)*((D82/100)*E82-(G82/100))*1000/(Q82/1000)</f>
        <v>3.2294581848754627</v>
      </c>
      <c r="J82" s="54">
        <f t="shared" si="2"/>
        <v>0.41401769068783256</v>
      </c>
      <c r="K82" s="54">
        <f>'Raw data'!H82</f>
        <v>0</v>
      </c>
      <c r="L82" s="54">
        <f>'Raw data'!G82</f>
        <v>-7.4</v>
      </c>
      <c r="M82" s="54">
        <f>'Raw data'!J82</f>
        <v>0</v>
      </c>
      <c r="N82" s="54">
        <f>'Raw data'!F82</f>
        <v>4.0004200000000001</v>
      </c>
      <c r="O82" s="54">
        <f>'Raw data'!N82</f>
        <v>-3.1799999999999998E-4</v>
      </c>
      <c r="P82" s="54">
        <f t="shared" si="3"/>
        <v>41</v>
      </c>
      <c r="Q82" s="54">
        <f>2000*General!$C$25+((0-K82)+(0-L82)+(0-M82)-P82)</f>
        <v>2142.4</v>
      </c>
      <c r="R82" s="54">
        <f>(N82+O82)*60*(1/General!$C$19)*((F82/100)-E82*(C82/100))*1000</f>
        <v>16.711341981021601</v>
      </c>
      <c r="S82" s="54">
        <f>(N82+O82)*60*(1/General!$C$19)*((D82/100)*E82-(G82/100))*1000</f>
        <v>6.9187912152771922</v>
      </c>
    </row>
    <row r="83" spans="1:19" x14ac:dyDescent="0.2">
      <c r="A83" s="54">
        <f>'Raw data'!B83</f>
        <v>6.3335299999999997</v>
      </c>
      <c r="B83" s="54">
        <f>'Raw data'!C83</f>
        <v>155.148</v>
      </c>
      <c r="C83" s="54">
        <f>'Raw data'!E83</f>
        <v>20.568100000000001</v>
      </c>
      <c r="D83" s="54">
        <f>'Raw data'!D83</f>
        <v>0.103711</v>
      </c>
      <c r="E83" s="54">
        <f>(1-F83/100-G83/100)/(1-C83/100-D83/100-General!$C$16)</f>
        <v>1.0088684908722489</v>
      </c>
      <c r="F83" s="54">
        <f>N83*General!$C$13/(N83+O83)+O83*100/(N83+O83)</f>
        <v>20.893710892788295</v>
      </c>
      <c r="G83" s="54">
        <f>N83*General!$C$14/(N83+O83)</f>
        <v>4.0003180332344727E-2</v>
      </c>
      <c r="H83" s="54">
        <f>(N83+O83)*60*(1/General!$C$19)*((F83/100)-E83*(C83/100))*1000/(Q83/1000)</f>
        <v>7.1564509307555584</v>
      </c>
      <c r="I83" s="54">
        <f>(N83+O83)*60*(1/General!$C$19)*((D83/100)*E83-(G83/100))*1000/(Q83/1000)</f>
        <v>3.2297121729050695</v>
      </c>
      <c r="J83" s="54">
        <f t="shared" si="2"/>
        <v>0.4513008199392608</v>
      </c>
      <c r="K83" s="54">
        <f>'Raw data'!H83</f>
        <v>0</v>
      </c>
      <c r="L83" s="54">
        <f>'Raw data'!G83</f>
        <v>-7.4</v>
      </c>
      <c r="M83" s="54">
        <f>'Raw data'!J83</f>
        <v>0</v>
      </c>
      <c r="N83" s="54">
        <f>'Raw data'!F83</f>
        <v>3.9999000000000002</v>
      </c>
      <c r="O83" s="54">
        <f>'Raw data'!N83</f>
        <v>-3.1799999999999998E-4</v>
      </c>
      <c r="P83" s="54">
        <f t="shared" si="3"/>
        <v>41</v>
      </c>
      <c r="Q83" s="54">
        <f>2000*General!$C$25+((0-K83)+(0-L83)+(0-M83)-P83)</f>
        <v>2142.4</v>
      </c>
      <c r="R83" s="54">
        <f>(N83+O83)*60*(1/General!$C$19)*((F83/100)-E83*(C83/100))*1000</f>
        <v>15.33198047405071</v>
      </c>
      <c r="S83" s="54">
        <f>(N83+O83)*60*(1/General!$C$19)*((D83/100)*E83-(G83/100))*1000</f>
        <v>6.9193353592318223</v>
      </c>
    </row>
    <row r="84" spans="1:19" x14ac:dyDescent="0.2">
      <c r="A84" s="54">
        <f>'Raw data'!B84</f>
        <v>6.4168599999999998</v>
      </c>
      <c r="B84" s="54">
        <f>'Raw data'!C84</f>
        <v>155.36199999999999</v>
      </c>
      <c r="C84" s="54">
        <f>'Raw data'!E84</f>
        <v>20.565899999999999</v>
      </c>
      <c r="D84" s="54">
        <f>'Raw data'!D84</f>
        <v>0.103711</v>
      </c>
      <c r="E84" s="54">
        <f>(1-F84/100-G84/100)/(1-C84/100-D84/100-General!$C$16)</f>
        <v>1.0088401732024592</v>
      </c>
      <c r="F84" s="54">
        <f>N84*General!$C$13/(N84+O84)+O84*100/(N84+O84)</f>
        <v>20.89371073554025</v>
      </c>
      <c r="G84" s="54">
        <f>N84*General!$C$14/(N84+O84)</f>
        <v>4.0003180411863334E-2</v>
      </c>
      <c r="H84" s="54">
        <f>(N84+O84)*60*(1/General!$C$19)*((F84/100)-E84*(C84/100))*1000/(Q84/1000)</f>
        <v>7.2962828302975016</v>
      </c>
      <c r="I84" s="54">
        <f>(N84+O84)*60*(1/General!$C$19)*((D84/100)*E84-(G84/100))*1000/(Q84/1000)</f>
        <v>3.2294846544099944</v>
      </c>
      <c r="J84" s="54">
        <f t="shared" si="2"/>
        <v>0.44262054110617777</v>
      </c>
      <c r="K84" s="54">
        <f>'Raw data'!H84</f>
        <v>0</v>
      </c>
      <c r="L84" s="54">
        <f>'Raw data'!G84</f>
        <v>-7.4</v>
      </c>
      <c r="M84" s="54">
        <f>'Raw data'!J84</f>
        <v>0</v>
      </c>
      <c r="N84" s="54">
        <f>'Raw data'!F84</f>
        <v>3.9998</v>
      </c>
      <c r="O84" s="54">
        <f>'Raw data'!N84</f>
        <v>-3.1799999999999998E-4</v>
      </c>
      <c r="P84" s="54">
        <f t="shared" si="3"/>
        <v>41</v>
      </c>
      <c r="Q84" s="54">
        <f>2000*General!$C$25+((0-K84)+(0-L84)+(0-M84)-P84)</f>
        <v>2142.4</v>
      </c>
      <c r="R84" s="54">
        <f>(N84+O84)*60*(1/General!$C$19)*((F84/100)-E84*(C84/100))*1000</f>
        <v>15.631556335629369</v>
      </c>
      <c r="S84" s="54">
        <f>(N84+O84)*60*(1/General!$C$19)*((D84/100)*E84-(G84/100))*1000</f>
        <v>6.9188479236079727</v>
      </c>
    </row>
    <row r="85" spans="1:19" x14ac:dyDescent="0.2">
      <c r="A85" s="54">
        <f>'Raw data'!B85</f>
        <v>6.5001899999999999</v>
      </c>
      <c r="B85" s="54">
        <f>'Raw data'!C85</f>
        <v>154.744</v>
      </c>
      <c r="C85" s="54">
        <f>'Raw data'!E85</f>
        <v>20.568100000000001</v>
      </c>
      <c r="D85" s="54">
        <f>'Raw data'!D85</f>
        <v>0.103711</v>
      </c>
      <c r="E85" s="54">
        <f>(1-F85/100-G85/100)/(1-C85/100-D85/100-General!$C$16)</f>
        <v>1.0087882838220485</v>
      </c>
      <c r="F85" s="54">
        <f>N85*General!$C$13/(N85+O85)+O85*100/(N85+O85)</f>
        <v>20.9</v>
      </c>
      <c r="G85" s="54">
        <f>N85*General!$C$14/(N85+O85)</f>
        <v>0.04</v>
      </c>
      <c r="H85" s="54">
        <f>(N85+O85)*60*(1/General!$C$19)*((F85/100)-E85*(C85/100))*1000/(Q85/1000)</f>
        <v>7.5542973069458474</v>
      </c>
      <c r="I85" s="54">
        <f>(N85+O85)*60*(1/General!$C$19)*((D85/100)*E85-(G85/100))*1000/(Q85/1000)</f>
        <v>3.2299301839270171</v>
      </c>
      <c r="J85" s="54">
        <f t="shared" si="2"/>
        <v>0.42756196277279646</v>
      </c>
      <c r="K85" s="54">
        <f>'Raw data'!H85</f>
        <v>0</v>
      </c>
      <c r="L85" s="54">
        <f>'Raw data'!G85</f>
        <v>-7.4</v>
      </c>
      <c r="M85" s="54">
        <f>'Raw data'!J85</f>
        <v>0</v>
      </c>
      <c r="N85" s="54">
        <f>'Raw data'!F85</f>
        <v>4.0001699999999998</v>
      </c>
      <c r="O85" s="54">
        <f>'Raw data'!N85</f>
        <v>0</v>
      </c>
      <c r="P85" s="54">
        <f t="shared" si="3"/>
        <v>41</v>
      </c>
      <c r="Q85" s="54">
        <f>2000*General!$C$25+((0-K85)+(0-L85)+(0-M85)-P85)</f>
        <v>2142.4</v>
      </c>
      <c r="R85" s="54">
        <f>(N85+O85)*60*(1/General!$C$19)*((F85/100)-E85*(C85/100))*1000</f>
        <v>16.184326550400787</v>
      </c>
      <c r="S85" s="54">
        <f>(N85+O85)*60*(1/General!$C$19)*((D85/100)*E85-(G85/100))*1000</f>
        <v>6.9198024260452424</v>
      </c>
    </row>
    <row r="86" spans="1:19" x14ac:dyDescent="0.2">
      <c r="A86" s="54">
        <f>'Raw data'!B86</f>
        <v>6.5835299999999997</v>
      </c>
      <c r="B86" s="54">
        <f>'Raw data'!C86</f>
        <v>155.19999999999999</v>
      </c>
      <c r="C86" s="54">
        <f>'Raw data'!E86</f>
        <v>20.568100000000001</v>
      </c>
      <c r="D86" s="54">
        <f>'Raw data'!D86</f>
        <v>0.109473</v>
      </c>
      <c r="E86" s="54">
        <f>(1-F86/100-G86/100)/(1-C86/100-D86/100-General!$C$16)</f>
        <v>1.0089394577912532</v>
      </c>
      <c r="F86" s="54">
        <f>N86*General!$C$13/(N86+O86)+O86*100/(N86+O86)</f>
        <v>20.893962763075905</v>
      </c>
      <c r="G86" s="54">
        <f>N86*General!$C$14/(N86+O86)</f>
        <v>4.0003052964310538E-2</v>
      </c>
      <c r="H86" s="54">
        <f>(N86+O86)*60*(1/General!$C$19)*((F86/100)-E86*(C86/100))*1000/(Q86/1000)</f>
        <v>7.0964525284000732</v>
      </c>
      <c r="I86" s="54">
        <f>(N86+O86)*60*(1/General!$C$19)*((D86/100)*E86-(G86/100))*1000/(Q86/1000)</f>
        <v>3.520790315230351</v>
      </c>
      <c r="J86" s="54">
        <f t="shared" si="2"/>
        <v>0.49613385013710914</v>
      </c>
      <c r="K86" s="54">
        <f>'Raw data'!H86</f>
        <v>0</v>
      </c>
      <c r="L86" s="54">
        <f>'Raw data'!G86</f>
        <v>-7.4</v>
      </c>
      <c r="M86" s="54">
        <f>'Raw data'!J86</f>
        <v>0</v>
      </c>
      <c r="N86" s="54">
        <f>'Raw data'!F86</f>
        <v>4.0000900000000001</v>
      </c>
      <c r="O86" s="54">
        <f>'Raw data'!N86</f>
        <v>-3.0528E-4</v>
      </c>
      <c r="P86" s="54">
        <f t="shared" si="3"/>
        <v>41</v>
      </c>
      <c r="Q86" s="54">
        <f>2000*General!$C$25+((0-K86)+(0-L86)+(0-M86)-P86)</f>
        <v>2142.4</v>
      </c>
      <c r="R86" s="54">
        <f>(N86+O86)*60*(1/General!$C$19)*((F86/100)-E86*(C86/100))*1000</f>
        <v>15.203439896844319</v>
      </c>
      <c r="S86" s="54">
        <f>(N86+O86)*60*(1/General!$C$19)*((D86/100)*E86-(G86/100))*1000</f>
        <v>7.5429411713495051</v>
      </c>
    </row>
    <row r="87" spans="1:19" x14ac:dyDescent="0.2">
      <c r="A87" s="54">
        <f>'Raw data'!B87</f>
        <v>6.6668599999999998</v>
      </c>
      <c r="B87" s="54">
        <f>'Raw data'!C87</f>
        <v>155.19999999999999</v>
      </c>
      <c r="C87" s="54">
        <f>'Raw data'!E87</f>
        <v>20.568100000000001</v>
      </c>
      <c r="D87" s="54">
        <f>'Raw data'!D87</f>
        <v>0.109473</v>
      </c>
      <c r="E87" s="54">
        <f>(1-F87/100-G87/100)/(1-C87/100-D87/100-General!$C$16)</f>
        <v>1.0088624572643463</v>
      </c>
      <c r="F87" s="54">
        <f>N87*General!$C$13/(N87+O87)+O87*100/(N87+O87)</f>
        <v>20.9</v>
      </c>
      <c r="G87" s="54">
        <f>N87*General!$C$14/(N87+O87)</f>
        <v>0.04</v>
      </c>
      <c r="H87" s="54">
        <f>(N87+O87)*60*(1/General!$C$19)*((F87/100)-E87*(C87/100))*1000/(Q87/1000)</f>
        <v>7.4778020802901457</v>
      </c>
      <c r="I87" s="54">
        <f>(N87+O87)*60*(1/General!$C$19)*((D87/100)*E87-(G87/100))*1000/(Q87/1000)</f>
        <v>3.5207463063416107</v>
      </c>
      <c r="J87" s="54">
        <f t="shared" si="2"/>
        <v>0.4708263562660383</v>
      </c>
      <c r="K87" s="54">
        <f>'Raw data'!H87</f>
        <v>0</v>
      </c>
      <c r="L87" s="54">
        <f>'Raw data'!G87</f>
        <v>-7.4</v>
      </c>
      <c r="M87" s="54">
        <f>'Raw data'!J87</f>
        <v>0</v>
      </c>
      <c r="N87" s="54">
        <f>'Raw data'!F87</f>
        <v>4.0000400000000003</v>
      </c>
      <c r="O87" s="54">
        <f>'Raw data'!N87</f>
        <v>0</v>
      </c>
      <c r="P87" s="54">
        <f t="shared" si="3"/>
        <v>41</v>
      </c>
      <c r="Q87" s="54">
        <f>2000*General!$C$25+((0-K87)+(0-L87)+(0-M87)-P87)</f>
        <v>2142.4</v>
      </c>
      <c r="R87" s="54">
        <f>(N87+O87)*60*(1/General!$C$19)*((F87/100)-E87*(C87/100))*1000</f>
        <v>16.020443176813611</v>
      </c>
      <c r="S87" s="54">
        <f>(N87+O87)*60*(1/General!$C$19)*((D87/100)*E87-(G87/100))*1000</f>
        <v>7.5428468867062675</v>
      </c>
    </row>
    <row r="88" spans="1:19" x14ac:dyDescent="0.2">
      <c r="A88" s="54">
        <f>'Raw data'!B88</f>
        <v>6.7501899999999999</v>
      </c>
      <c r="B88" s="54">
        <f>'Raw data'!C88</f>
        <v>153.83199999999999</v>
      </c>
      <c r="C88" s="54">
        <f>'Raw data'!E88</f>
        <v>20.568100000000001</v>
      </c>
      <c r="D88" s="54">
        <f>'Raw data'!D88</f>
        <v>0.109473</v>
      </c>
      <c r="E88" s="54">
        <f>(1-F88/100-G88/100)/(1-C88/100-D88/100-General!$C$16)</f>
        <v>1.0089314335954405</v>
      </c>
      <c r="F88" s="54">
        <f>N88*General!$C$13/(N88+O88)+O88*100/(N88+O88)</f>
        <v>20.894591901254461</v>
      </c>
      <c r="G88" s="54">
        <f>N88*General!$C$14/(N88+O88)</f>
        <v>4.0002734816053369E-2</v>
      </c>
      <c r="H88" s="54">
        <f>(N88+O88)*60*(1/General!$C$19)*((F88/100)-E88*(C88/100))*1000/(Q88/1000)</f>
        <v>7.1364852857719789</v>
      </c>
      <c r="I88" s="54">
        <f>(N88+O88)*60*(1/General!$C$19)*((D88/100)*E88-(G88/100))*1000/(Q88/1000)</f>
        <v>3.52093114367432</v>
      </c>
      <c r="J88" s="54">
        <f t="shared" si="2"/>
        <v>0.49337047617739865</v>
      </c>
      <c r="K88" s="54">
        <f>'Raw data'!H88</f>
        <v>0</v>
      </c>
      <c r="L88" s="54">
        <f>'Raw data'!G88</f>
        <v>-7.4</v>
      </c>
      <c r="M88" s="54">
        <f>'Raw data'!J88</f>
        <v>0</v>
      </c>
      <c r="N88" s="54">
        <f>'Raw data'!F88</f>
        <v>4.0002500000000003</v>
      </c>
      <c r="O88" s="54">
        <f>'Raw data'!N88</f>
        <v>-2.7347999999999999E-4</v>
      </c>
      <c r="P88" s="54">
        <f t="shared" si="3"/>
        <v>41</v>
      </c>
      <c r="Q88" s="54">
        <f>2000*General!$C$25+((0-K88)+(0-L88)+(0-M88)-P88)</f>
        <v>2142.4</v>
      </c>
      <c r="R88" s="54">
        <f>(N88+O88)*60*(1/General!$C$19)*((F88/100)-E88*(C88/100))*1000</f>
        <v>15.289206076237891</v>
      </c>
      <c r="S88" s="54">
        <f>(N88+O88)*60*(1/General!$C$19)*((D88/100)*E88-(G88/100))*1000</f>
        <v>7.5432428822078643</v>
      </c>
    </row>
    <row r="89" spans="1:19" x14ac:dyDescent="0.2">
      <c r="A89" s="54">
        <f>'Raw data'!B89</f>
        <v>6.8335299999999997</v>
      </c>
      <c r="B89" s="54">
        <f>'Raw data'!C89</f>
        <v>154.09800000000001</v>
      </c>
      <c r="C89" s="54">
        <f>'Raw data'!E89</f>
        <v>20.558</v>
      </c>
      <c r="D89" s="54">
        <f>'Raw data'!D89</f>
        <v>0.112354</v>
      </c>
      <c r="E89" s="54">
        <f>(1-F89/100-G89/100)/(1-C89/100-D89/100-General!$C$16)</f>
        <v>1.008849728127327</v>
      </c>
      <c r="F89" s="54">
        <f>N89*General!$C$13/(N89+O89)+O89*100/(N89+O89)</f>
        <v>20.893711458816153</v>
      </c>
      <c r="G89" s="54">
        <f>N89*General!$C$14/(N89+O89)</f>
        <v>4.000318004611067E-2</v>
      </c>
      <c r="H89" s="54">
        <f>(N89+O89)*60*(1/General!$C$19)*((F89/100)-E89*(C89/100))*1000/(Q89/1000)</f>
        <v>7.685663002621733</v>
      </c>
      <c r="I89" s="54">
        <f>(N89+O89)*60*(1/General!$C$19)*((D89/100)*E89-(G89/100))*1000/(Q89/1000)</f>
        <v>3.6656943847525381</v>
      </c>
      <c r="J89" s="54">
        <f t="shared" si="2"/>
        <v>0.47695226599215923</v>
      </c>
      <c r="K89" s="54">
        <f>'Raw data'!H89</f>
        <v>0</v>
      </c>
      <c r="L89" s="54">
        <f>'Raw data'!G89</f>
        <v>-7.4</v>
      </c>
      <c r="M89" s="54">
        <f>'Raw data'!J89</f>
        <v>0</v>
      </c>
      <c r="N89" s="54">
        <f>'Raw data'!F89</f>
        <v>4.0002599999999999</v>
      </c>
      <c r="O89" s="54">
        <f>'Raw data'!N89</f>
        <v>-3.1799999999999998E-4</v>
      </c>
      <c r="P89" s="54">
        <f t="shared" si="3"/>
        <v>41</v>
      </c>
      <c r="Q89" s="54">
        <f>2000*General!$C$25+((0-K89)+(0-L89)+(0-M89)-P89)</f>
        <v>2142.4</v>
      </c>
      <c r="R89" s="54">
        <f>(N89+O89)*60*(1/General!$C$19)*((F89/100)-E89*(C89/100))*1000</f>
        <v>16.465764416816803</v>
      </c>
      <c r="S89" s="54">
        <f>(N89+O89)*60*(1/General!$C$19)*((D89/100)*E89-(G89/100))*1000</f>
        <v>7.8533836498938383</v>
      </c>
    </row>
    <row r="90" spans="1:19" x14ac:dyDescent="0.2">
      <c r="A90" s="54">
        <f>'Raw data'!B90</f>
        <v>6.9168599999999998</v>
      </c>
      <c r="B90" s="54">
        <f>'Raw data'!C90</f>
        <v>153.14400000000001</v>
      </c>
      <c r="C90" s="54">
        <f>'Raw data'!E90</f>
        <v>20.558</v>
      </c>
      <c r="D90" s="54">
        <f>'Raw data'!D90</f>
        <v>0.112354</v>
      </c>
      <c r="E90" s="54">
        <f>(1-F90/100-G90/100)/(1-C90/100-D90/100-General!$C$16)</f>
        <v>1.0087182356951367</v>
      </c>
      <c r="F90" s="54">
        <f>N90*General!$C$13/(N90+O90)+O90*100/(N90+O90)</f>
        <v>20.904022090808045</v>
      </c>
      <c r="G90" s="54">
        <f>N90*General!$C$14/(N90+O90)</f>
        <v>3.9997966072916294E-2</v>
      </c>
      <c r="H90" s="54">
        <f>(N90+O90)*60*(1/General!$C$19)*((F90/100)-E90*(C90/100))*1000/(Q90/1000)</f>
        <v>8.3364982981762541</v>
      </c>
      <c r="I90" s="54">
        <f>(N90+O90)*60*(1/General!$C$19)*((D90/100)*E90-(G90/100))*1000/(Q90/1000)</f>
        <v>3.6654011482621307</v>
      </c>
      <c r="J90" s="54">
        <f t="shared" si="2"/>
        <v>0.43968114874611053</v>
      </c>
      <c r="K90" s="54">
        <f>'Raw data'!H90</f>
        <v>0</v>
      </c>
      <c r="L90" s="54">
        <f>'Raw data'!G90</f>
        <v>-7.4</v>
      </c>
      <c r="M90" s="54">
        <f>'Raw data'!J90</f>
        <v>0</v>
      </c>
      <c r="N90" s="54">
        <f>'Raw data'!F90</f>
        <v>3.9999400000000001</v>
      </c>
      <c r="O90" s="54">
        <f>'Raw data'!N90</f>
        <v>2.0340000000000001E-4</v>
      </c>
      <c r="P90" s="54">
        <f t="shared" si="3"/>
        <v>41</v>
      </c>
      <c r="Q90" s="54">
        <f>2000*General!$C$25+((0-K90)+(0-L90)+(0-M90)-P90)</f>
        <v>2142.4</v>
      </c>
      <c r="R90" s="54">
        <f>(N90+O90)*60*(1/General!$C$19)*((F90/100)-E90*(C90/100))*1000</f>
        <v>17.86011395401281</v>
      </c>
      <c r="S90" s="54">
        <f>(N90+O90)*60*(1/General!$C$19)*((D90/100)*E90-(G90/100))*1000</f>
        <v>7.8527554200367895</v>
      </c>
    </row>
    <row r="91" spans="1:19" x14ac:dyDescent="0.2">
      <c r="A91" s="54">
        <f>'Raw data'!B91</f>
        <v>7.0001899999999999</v>
      </c>
      <c r="B91" s="54">
        <f>'Raw data'!C91</f>
        <v>153.202</v>
      </c>
      <c r="C91" s="54">
        <f>'Raw data'!E91</f>
        <v>20.558</v>
      </c>
      <c r="D91" s="54">
        <f>'Raw data'!D91</f>
        <v>0.112354</v>
      </c>
      <c r="E91" s="54">
        <f>(1-F91/100-G91/100)/(1-C91/100-D91/100-General!$C$16)</f>
        <v>1.0088304857630219</v>
      </c>
      <c r="F91" s="54">
        <f>N91*General!$C$13/(N91+O91)+O91*100/(N91+O91)</f>
        <v>20.895220298022327</v>
      </c>
      <c r="G91" s="54">
        <f>N91*General!$C$14/(N91+O91)</f>
        <v>4.0002417042719424E-2</v>
      </c>
      <c r="H91" s="54">
        <f>(N91+O91)*60*(1/General!$C$19)*((F91/100)-E91*(C91/100))*1000/(Q91/1000)</f>
        <v>7.7801750987086962</v>
      </c>
      <c r="I91" s="54">
        <f>(N91+O91)*60*(1/General!$C$19)*((D91/100)*E91-(G91/100))*1000/(Q91/1000)</f>
        <v>3.665309511858879</v>
      </c>
      <c r="J91" s="54">
        <f t="shared" si="2"/>
        <v>0.47110887163287929</v>
      </c>
      <c r="K91" s="54">
        <f>'Raw data'!H91</f>
        <v>0</v>
      </c>
      <c r="L91" s="54">
        <f>'Raw data'!G91</f>
        <v>-7.4</v>
      </c>
      <c r="M91" s="54">
        <f>'Raw data'!J91</f>
        <v>0</v>
      </c>
      <c r="N91" s="54">
        <f>'Raw data'!F91</f>
        <v>3.9998399999999998</v>
      </c>
      <c r="O91" s="54">
        <f>'Raw data'!N91</f>
        <v>-2.4168E-4</v>
      </c>
      <c r="P91" s="54">
        <f t="shared" si="3"/>
        <v>41</v>
      </c>
      <c r="Q91" s="54">
        <f>2000*General!$C$25+((0-K91)+(0-L91)+(0-M91)-P91)</f>
        <v>2142.4</v>
      </c>
      <c r="R91" s="54">
        <f>(N91+O91)*60*(1/General!$C$19)*((F91/100)-E91*(C91/100))*1000</f>
        <v>16.668247131473514</v>
      </c>
      <c r="S91" s="54">
        <f>(N91+O91)*60*(1/General!$C$19)*((D91/100)*E91-(G91/100))*1000</f>
        <v>7.8525590982064637</v>
      </c>
    </row>
    <row r="92" spans="1:19" x14ac:dyDescent="0.2">
      <c r="A92" s="54">
        <f>'Raw data'!B92</f>
        <v>7.0835299999999997</v>
      </c>
      <c r="B92" s="54">
        <f>'Raw data'!C92</f>
        <v>152.08799999999999</v>
      </c>
      <c r="C92" s="54">
        <f>'Raw data'!E92</f>
        <v>20.558</v>
      </c>
      <c r="D92" s="54">
        <f>'Raw data'!D92</f>
        <v>0.115235</v>
      </c>
      <c r="E92" s="54">
        <f>(1-F92/100-G92/100)/(1-C92/100-D92/100-General!$C$16)</f>
        <v>1.0088788004876039</v>
      </c>
      <c r="F92" s="54">
        <f>N92*General!$C$13/(N92+O92)+O92*100/(N92+O92)</f>
        <v>20.894339876815724</v>
      </c>
      <c r="G92" s="54">
        <f>N92*General!$C$14/(N92+O92)</f>
        <v>4.0002862262040091E-2</v>
      </c>
      <c r="H92" s="54">
        <f>(N92+O92)*60*(1/General!$C$19)*((F92/100)-E92*(C92/100))*1000/(Q92/1000)</f>
        <v>7.6866074614178013</v>
      </c>
      <c r="I92" s="54">
        <f>(N92+O92)*60*(1/General!$C$19)*((D92/100)*E92-(G92/100))*1000/(Q92/1000)</f>
        <v>3.8108469664794149</v>
      </c>
      <c r="J92" s="54">
        <f t="shared" si="2"/>
        <v>0.49577749164473411</v>
      </c>
      <c r="K92" s="54">
        <f>'Raw data'!H92</f>
        <v>0</v>
      </c>
      <c r="L92" s="54">
        <f>'Raw data'!G92</f>
        <v>-7.4</v>
      </c>
      <c r="M92" s="54">
        <f>'Raw data'!J92</f>
        <v>0</v>
      </c>
      <c r="N92" s="54">
        <f>'Raw data'!F92</f>
        <v>3.9999199999999999</v>
      </c>
      <c r="O92" s="54">
        <f>'Raw data'!N92</f>
        <v>-2.8620000000000002E-4</v>
      </c>
      <c r="P92" s="54">
        <f t="shared" si="3"/>
        <v>41</v>
      </c>
      <c r="Q92" s="54">
        <f>2000*General!$C$25+((0-K92)+(0-L92)+(0-M92)-P92)</f>
        <v>2142.4</v>
      </c>
      <c r="R92" s="54">
        <f>(N92+O92)*60*(1/General!$C$19)*((F92/100)-E92*(C92/100))*1000</f>
        <v>16.4677878253415</v>
      </c>
      <c r="S92" s="54">
        <f>(N92+O92)*60*(1/General!$C$19)*((D92/100)*E92-(G92/100))*1000</f>
        <v>8.1643585409855</v>
      </c>
    </row>
    <row r="93" spans="1:19" x14ac:dyDescent="0.2">
      <c r="A93" s="54">
        <f>'Raw data'!B93</f>
        <v>7.1668599999999998</v>
      </c>
      <c r="B93" s="54">
        <f>'Raw data'!C93</f>
        <v>153.09</v>
      </c>
      <c r="C93" s="54">
        <f>'Raw data'!E93</f>
        <v>20.568100000000001</v>
      </c>
      <c r="D93" s="54">
        <f>'Raw data'!D93</f>
        <v>0.115235</v>
      </c>
      <c r="E93" s="54">
        <f>(1-F93/100-G93/100)/(1-C93/100-D93/100-General!$C$16)</f>
        <v>1.0090008098955576</v>
      </c>
      <c r="F93" s="54">
        <f>N93*General!$C$13/(N93+O93)+O93*100/(N93+O93)</f>
        <v>20.894969247043054</v>
      </c>
      <c r="G93" s="54">
        <f>N93*General!$C$14/(N93+O93)</f>
        <v>4.0002543996438406E-2</v>
      </c>
      <c r="H93" s="54">
        <f>(N93+O93)*60*(1/General!$C$19)*((F93/100)-E93*(C93/100))*1000/(Q93/1000)</f>
        <v>7.0840790386296</v>
      </c>
      <c r="I93" s="54">
        <f>(N93+O93)*60*(1/General!$C$19)*((D93/100)*E93-(G93/100))*1000/(Q93/1000)</f>
        <v>3.8119198233989882</v>
      </c>
      <c r="J93" s="54">
        <f t="shared" si="2"/>
        <v>0.53809673813808778</v>
      </c>
      <c r="K93" s="54">
        <f>'Raw data'!H93</f>
        <v>0</v>
      </c>
      <c r="L93" s="54">
        <f>'Raw data'!G93</f>
        <v>-7.4</v>
      </c>
      <c r="M93" s="54">
        <f>'Raw data'!J93</f>
        <v>0</v>
      </c>
      <c r="N93" s="54">
        <f>'Raw data'!F93</f>
        <v>4.0002599999999999</v>
      </c>
      <c r="O93" s="54">
        <f>'Raw data'!N93</f>
        <v>-2.544E-4</v>
      </c>
      <c r="P93" s="54">
        <f t="shared" si="3"/>
        <v>41</v>
      </c>
      <c r="Q93" s="54">
        <f>2000*General!$C$25+((0-K93)+(0-L93)+(0-M93)-P93)</f>
        <v>2142.4</v>
      </c>
      <c r="R93" s="54">
        <f>(N93+O93)*60*(1/General!$C$19)*((F93/100)-E93*(C93/100))*1000</f>
        <v>15.176930932360058</v>
      </c>
      <c r="S93" s="54">
        <f>(N93+O93)*60*(1/General!$C$19)*((D93/100)*E93-(G93/100))*1000</f>
        <v>8.1666570296499934</v>
      </c>
    </row>
    <row r="94" spans="1:19" x14ac:dyDescent="0.2">
      <c r="A94" s="54">
        <f>'Raw data'!B94</f>
        <v>7.2501899999999999</v>
      </c>
      <c r="B94" s="54">
        <f>'Raw data'!C94</f>
        <v>152.67599999999999</v>
      </c>
      <c r="C94" s="54">
        <f>'Raw data'!E94</f>
        <v>20.558</v>
      </c>
      <c r="D94" s="54">
        <f>'Raw data'!D94</f>
        <v>0.115235</v>
      </c>
      <c r="E94" s="54">
        <f>(1-F94/100-G94/100)/(1-C94/100-D94/100-General!$C$16)</f>
        <v>1.0087392510005475</v>
      </c>
      <c r="F94" s="54">
        <f>N94*General!$C$13/(N94+O94)+O94*100/(N94+O94)</f>
        <v>20.905281879252609</v>
      </c>
      <c r="G94" s="54">
        <f>N94*General!$C$14/(N94+O94)</f>
        <v>3.9997329011755949E-2</v>
      </c>
      <c r="H94" s="54">
        <f>(N94+O94)*60*(1/General!$C$19)*((F94/100)-E94*(C94/100))*1000/(Q94/1000)</f>
        <v>8.3781561707307475</v>
      </c>
      <c r="I94" s="54">
        <f>(N94+O94)*60*(1/General!$C$19)*((D94/100)*E94-(G94/100))*1000/(Q94/1000)</f>
        <v>3.8109352451643583</v>
      </c>
      <c r="J94" s="54">
        <f t="shared" si="2"/>
        <v>0.45486562526465374</v>
      </c>
      <c r="K94" s="54">
        <f>'Raw data'!H94</f>
        <v>0</v>
      </c>
      <c r="L94" s="54">
        <f>'Raw data'!G94</f>
        <v>-7.42</v>
      </c>
      <c r="M94" s="54">
        <f>'Raw data'!J94</f>
        <v>0</v>
      </c>
      <c r="N94" s="54">
        <f>'Raw data'!F94</f>
        <v>4.0000499999999999</v>
      </c>
      <c r="O94" s="54">
        <f>'Raw data'!N94</f>
        <v>2.6711999999999998E-4</v>
      </c>
      <c r="P94" s="54">
        <f t="shared" si="3"/>
        <v>41</v>
      </c>
      <c r="Q94" s="54">
        <f>2000*General!$C$25+((0-K94)+(0-L94)+(0-M94)-P94)</f>
        <v>2142.42</v>
      </c>
      <c r="R94" s="54">
        <f>(N94+O94)*60*(1/General!$C$19)*((F94/100)-E94*(C94/100))*1000</f>
        <v>17.949529343296966</v>
      </c>
      <c r="S94" s="54">
        <f>(N94+O94)*60*(1/General!$C$19)*((D94/100)*E94-(G94/100))*1000</f>
        <v>8.1646238879450248</v>
      </c>
    </row>
    <row r="95" spans="1:19" x14ac:dyDescent="0.2">
      <c r="A95" s="54">
        <f>'Raw data'!B95</f>
        <v>7.3335299999999997</v>
      </c>
      <c r="B95" s="54">
        <f>'Raw data'!C95</f>
        <v>152</v>
      </c>
      <c r="C95" s="54">
        <f>'Raw data'!E95</f>
        <v>20.558</v>
      </c>
      <c r="D95" s="54">
        <f>'Raw data'!D95</f>
        <v>0.115235</v>
      </c>
      <c r="E95" s="54">
        <f>(1-F95/100-G95/100)/(1-C95/100-D95/100-General!$C$16)</f>
        <v>1.0088194653545881</v>
      </c>
      <c r="F95" s="54">
        <f>N95*General!$C$13/(N95+O95)+O95*100/(N95+O95)</f>
        <v>20.898992313623257</v>
      </c>
      <c r="G95" s="54">
        <f>N95*General!$C$14/(N95+O95)</f>
        <v>4.0000509575917449E-2</v>
      </c>
      <c r="H95" s="54">
        <f>(N95+O95)*60*(1/General!$C$19)*((F95/100)-E95*(C95/100))*1000/(Q95/1000)</f>
        <v>7.9811800495152907</v>
      </c>
      <c r="I95" s="54">
        <f>(N95+O95)*60*(1/General!$C$19)*((D95/100)*E95-(G95/100))*1000/(Q95/1000)</f>
        <v>3.81115184033421</v>
      </c>
      <c r="J95" s="54">
        <f t="shared" si="2"/>
        <v>0.47751733662062507</v>
      </c>
      <c r="K95" s="54">
        <f>'Raw data'!H95</f>
        <v>0</v>
      </c>
      <c r="L95" s="54">
        <f>'Raw data'!G95</f>
        <v>-7.4</v>
      </c>
      <c r="M95" s="54">
        <f>'Raw data'!J95</f>
        <v>0</v>
      </c>
      <c r="N95" s="54">
        <f>'Raw data'!F95</f>
        <v>4.0002399999999998</v>
      </c>
      <c r="O95" s="54">
        <f>'Raw data'!N95</f>
        <v>-5.096E-5</v>
      </c>
      <c r="P95" s="54">
        <f t="shared" si="3"/>
        <v>41</v>
      </c>
      <c r="Q95" s="54">
        <f>2000*General!$C$25+((0-K95)+(0-L95)+(0-M95)-P95)</f>
        <v>2142.4</v>
      </c>
      <c r="R95" s="54">
        <f>(N95+O95)*60*(1/General!$C$19)*((F95/100)-E95*(C95/100))*1000</f>
        <v>17.098880138081562</v>
      </c>
      <c r="S95" s="54">
        <f>(N95+O95)*60*(1/General!$C$19)*((D95/100)*E95-(G95/100))*1000</f>
        <v>8.1650117027320128</v>
      </c>
    </row>
    <row r="96" spans="1:19" x14ac:dyDescent="0.2">
      <c r="A96" s="54">
        <f>'Raw data'!B96</f>
        <v>7.4168599999999998</v>
      </c>
      <c r="B96" s="54">
        <f>'Raw data'!C96</f>
        <v>152</v>
      </c>
      <c r="C96" s="54">
        <f>'Raw data'!E96</f>
        <v>20.558</v>
      </c>
      <c r="D96" s="54">
        <f>'Raw data'!D96</f>
        <v>0.118116</v>
      </c>
      <c r="E96" s="54">
        <f>(1-F96/100-G96/100)/(1-C96/100-D96/100-General!$C$16)</f>
        <v>1.0089239129302345</v>
      </c>
      <c r="F96" s="54">
        <f>N96*General!$C$13/(N96+O96)+O96*100/(N96+O96)</f>
        <v>20.893710814165257</v>
      </c>
      <c r="G96" s="54">
        <f>N96*General!$C$14/(N96+O96)</f>
        <v>4.0003180372103535E-2</v>
      </c>
      <c r="H96" s="54">
        <f>(N96+O96)*60*(1/General!$C$19)*((F96/100)-E96*(C96/100))*1000/(Q96/1000)</f>
        <v>7.6086287228133083</v>
      </c>
      <c r="I96" s="54">
        <f>(N96+O96)*60*(1/General!$C$19)*((D96/100)*E96-(G96/100))*1000/(Q96/1000)</f>
        <v>3.9562525703427327</v>
      </c>
      <c r="J96" s="54">
        <f t="shared" si="2"/>
        <v>0.51996919740353675</v>
      </c>
      <c r="K96" s="54">
        <f>'Raw data'!H96</f>
        <v>0</v>
      </c>
      <c r="L96" s="54">
        <f>'Raw data'!G96</f>
        <v>-7.4</v>
      </c>
      <c r="M96" s="54">
        <f>'Raw data'!J96</f>
        <v>0</v>
      </c>
      <c r="N96" s="54">
        <f>'Raw data'!F96</f>
        <v>3.9998499999999999</v>
      </c>
      <c r="O96" s="54">
        <f>'Raw data'!N96</f>
        <v>-3.1799999999999998E-4</v>
      </c>
      <c r="P96" s="54">
        <f t="shared" si="3"/>
        <v>41</v>
      </c>
      <c r="Q96" s="54">
        <f>2000*General!$C$25+((0-K96)+(0-L96)+(0-M96)-P96)</f>
        <v>2142.4</v>
      </c>
      <c r="R96" s="54">
        <f>(N96+O96)*60*(1/General!$C$19)*((F96/100)-E96*(C96/100))*1000</f>
        <v>16.300726175755234</v>
      </c>
      <c r="S96" s="54">
        <f>(N96+O96)*60*(1/General!$C$19)*((D96/100)*E96-(G96/100))*1000</f>
        <v>8.4758755067022715</v>
      </c>
    </row>
    <row r="97" spans="1:19" x14ac:dyDescent="0.2">
      <c r="A97" s="54">
        <f>'Raw data'!B97</f>
        <v>7.5001899999999999</v>
      </c>
      <c r="B97" s="54">
        <f>'Raw data'!C97</f>
        <v>151.84800000000001</v>
      </c>
      <c r="C97" s="54">
        <f>'Raw data'!E97</f>
        <v>20.558</v>
      </c>
      <c r="D97" s="54">
        <f>'Raw data'!D97</f>
        <v>0.118116</v>
      </c>
      <c r="E97" s="54">
        <f>(1-F97/100-G97/100)/(1-C97/100-D97/100-General!$C$16)</f>
        <v>1.0086894904797847</v>
      </c>
      <c r="F97" s="54">
        <f>N97*General!$C$13/(N97+O97)+O97*100/(N97+O97)</f>
        <v>20.912091080426432</v>
      </c>
      <c r="G97" s="54">
        <f>N97*General!$C$14/(N97+O97)</f>
        <v>3.9993885673614955E-2</v>
      </c>
      <c r="H97" s="54">
        <f>(N97+O97)*60*(1/General!$C$19)*((F97/100)-E97*(C97/100))*1000/(Q97/1000)</f>
        <v>8.7702709312314777</v>
      </c>
      <c r="I97" s="54">
        <f>(N97+O97)*60*(1/General!$C$19)*((D97/100)*E97-(G97/100))*1000/(Q97/1000)</f>
        <v>3.9563613713684536</v>
      </c>
      <c r="J97" s="54">
        <f t="shared" si="2"/>
        <v>0.45111050757618054</v>
      </c>
      <c r="K97" s="54">
        <f>'Raw data'!H97</f>
        <v>0</v>
      </c>
      <c r="L97" s="54">
        <f>'Raw data'!G97</f>
        <v>-7.4</v>
      </c>
      <c r="M97" s="54">
        <f>'Raw data'!J97</f>
        <v>0</v>
      </c>
      <c r="N97" s="54">
        <f>'Raw data'!F97</f>
        <v>3.9999599999999997</v>
      </c>
      <c r="O97" s="54">
        <f>'Raw data'!N97</f>
        <v>6.1152000000000005E-4</v>
      </c>
      <c r="P97" s="54">
        <f t="shared" si="3"/>
        <v>41</v>
      </c>
      <c r="Q97" s="54">
        <f>2000*General!$C$25+((0-K97)+(0-L97)+(0-M97)-P97)</f>
        <v>2142.4</v>
      </c>
      <c r="R97" s="54">
        <f>(N97+O97)*60*(1/General!$C$19)*((F97/100)-E97*(C97/100))*1000</f>
        <v>18.789428443070321</v>
      </c>
      <c r="S97" s="54">
        <f>(N97+O97)*60*(1/General!$C$19)*((D97/100)*E97-(G97/100))*1000</f>
        <v>8.4761086020197762</v>
      </c>
    </row>
    <row r="98" spans="1:19" x14ac:dyDescent="0.2">
      <c r="A98" s="54">
        <f>'Raw data'!B98</f>
        <v>7.5835299999999997</v>
      </c>
      <c r="B98" s="54">
        <f>'Raw data'!C98</f>
        <v>151.488</v>
      </c>
      <c r="C98" s="54">
        <f>'Raw data'!E98</f>
        <v>20.558</v>
      </c>
      <c r="D98" s="54">
        <f>'Raw data'!D98</f>
        <v>0.118116</v>
      </c>
      <c r="E98" s="54">
        <f>(1-F98/100-G98/100)/(1-C98/100-D98/100-General!$C$16)</f>
        <v>1.0088437004711894</v>
      </c>
      <c r="F98" s="54">
        <f>N98*General!$C$13/(N98+O98)+O98*100/(N98+O98)</f>
        <v>20.9</v>
      </c>
      <c r="G98" s="54">
        <f>N98*General!$C$14/(N98+O98)</f>
        <v>0.04</v>
      </c>
      <c r="H98" s="54">
        <f>(N98+O98)*60*(1/General!$C$19)*((F98/100)-E98*(C98/100))*1000/(Q98/1000)</f>
        <v>8.0071060984314162</v>
      </c>
      <c r="I98" s="54">
        <f>(N98+O98)*60*(1/General!$C$19)*((D98/100)*E98-(G98/100))*1000/(Q98/1000)</f>
        <v>3.9568163574760251</v>
      </c>
      <c r="J98" s="54">
        <f t="shared" si="2"/>
        <v>0.49416309823235155</v>
      </c>
      <c r="K98" s="54">
        <f>'Raw data'!H98</f>
        <v>0</v>
      </c>
      <c r="L98" s="54">
        <f>'Raw data'!G98</f>
        <v>-7.4</v>
      </c>
      <c r="M98" s="54">
        <f>'Raw data'!J98</f>
        <v>0</v>
      </c>
      <c r="N98" s="54">
        <f>'Raw data'!F98</f>
        <v>4.0004200000000001</v>
      </c>
      <c r="O98" s="54">
        <f>'Raw data'!N98</f>
        <v>0</v>
      </c>
      <c r="P98" s="54">
        <f t="shared" si="3"/>
        <v>41</v>
      </c>
      <c r="Q98" s="54">
        <f>2000*General!$C$25+((0-K98)+(0-L98)+(0-M98)-P98)</f>
        <v>2142.4</v>
      </c>
      <c r="R98" s="54">
        <f>(N98+O98)*60*(1/General!$C$19)*((F98/100)-E98*(C98/100))*1000</f>
        <v>17.154424105279467</v>
      </c>
      <c r="S98" s="54">
        <f>(N98+O98)*60*(1/General!$C$19)*((D98/100)*E98-(G98/100))*1000</f>
        <v>8.4770833642566377</v>
      </c>
    </row>
    <row r="99" spans="1:19" x14ac:dyDescent="0.2">
      <c r="A99" s="54">
        <f>'Raw data'!B99</f>
        <v>7.6668599999999998</v>
      </c>
      <c r="B99" s="54">
        <f>'Raw data'!C99</f>
        <v>150.54400000000001</v>
      </c>
      <c r="C99" s="54">
        <f>'Raw data'!E99</f>
        <v>20.558</v>
      </c>
      <c r="D99" s="54">
        <f>'Raw data'!D99</f>
        <v>0.123877</v>
      </c>
      <c r="E99" s="54">
        <f>(1-F99/100-G99/100)/(1-C99/100-D99/100-General!$C$16)</f>
        <v>1.0088408763771899</v>
      </c>
      <c r="F99" s="54">
        <f>N99*General!$C$13/(N99+O99)+O99*100/(N99+O99)</f>
        <v>20.906036300402043</v>
      </c>
      <c r="G99" s="54">
        <f>N99*General!$C$14/(N99+O99)</f>
        <v>3.9996947509278361E-2</v>
      </c>
      <c r="H99" s="54">
        <f>(N99+O99)*60*(1/General!$C$19)*((F99/100)-E99*(C99/100))*1000/(Q99/1000)</f>
        <v>8.3117000530266303</v>
      </c>
      <c r="I99" s="54">
        <f>(N99+O99)*60*(1/General!$C$19)*((D99/100)*E99-(G99/100))*1000/(Q99/1000)</f>
        <v>4.247444206346648</v>
      </c>
      <c r="J99" s="54">
        <f t="shared" si="2"/>
        <v>0.51101990919414608</v>
      </c>
      <c r="K99" s="54">
        <f>'Raw data'!H99</f>
        <v>0</v>
      </c>
      <c r="L99" s="54">
        <f>'Raw data'!G99</f>
        <v>-7.4</v>
      </c>
      <c r="M99" s="54">
        <f>'Raw data'!J99</f>
        <v>0</v>
      </c>
      <c r="N99" s="54">
        <f>'Raw data'!F99</f>
        <v>4.0000999999999998</v>
      </c>
      <c r="O99" s="54">
        <f>'Raw data'!N99</f>
        <v>3.0528E-4</v>
      </c>
      <c r="P99" s="54">
        <f t="shared" si="3"/>
        <v>41</v>
      </c>
      <c r="Q99" s="54">
        <f>2000*General!$C$25+((0-K99)+(0-L99)+(0-M99)-P99)</f>
        <v>2142.4</v>
      </c>
      <c r="R99" s="54">
        <f>(N99+O99)*60*(1/General!$C$19)*((F99/100)-E99*(C99/100))*1000</f>
        <v>17.806986193604256</v>
      </c>
      <c r="S99" s="54">
        <f>(N99+O99)*60*(1/General!$C$19)*((D99/100)*E99-(G99/100))*1000</f>
        <v>9.0997244676770599</v>
      </c>
    </row>
    <row r="100" spans="1:19" x14ac:dyDescent="0.2">
      <c r="A100" s="54">
        <f>'Raw data'!B100</f>
        <v>7.7501899999999999</v>
      </c>
      <c r="B100" s="54">
        <f>'Raw data'!C100</f>
        <v>150.38399999999999</v>
      </c>
      <c r="C100" s="54">
        <f>'Raw data'!E100</f>
        <v>20.558</v>
      </c>
      <c r="D100" s="54">
        <f>'Raw data'!D100</f>
        <v>0.123877</v>
      </c>
      <c r="E100" s="54">
        <f>(1-F100/100-G100/100)/(1-C100/100-D100/100-General!$C$16)</f>
        <v>1.0089980829313729</v>
      </c>
      <c r="F100" s="54">
        <f>N100*General!$C$13/(N100+O100)+O100*100/(N100+O100)</f>
        <v>20.893711175814961</v>
      </c>
      <c r="G100" s="54">
        <f>N100*General!$C$14/(N100+O100)</f>
        <v>4.0003180189221256E-2</v>
      </c>
      <c r="H100" s="54">
        <f>(N100+O100)*60*(1/General!$C$19)*((F100/100)-E100*(C100/100))*1000/(Q100/1000)</f>
        <v>7.5328808964588578</v>
      </c>
      <c r="I100" s="54">
        <f>(N100+O100)*60*(1/General!$C$19)*((D100/100)*E100-(G100/100))*1000/(Q100/1000)</f>
        <v>4.247422969656534</v>
      </c>
      <c r="J100" s="54">
        <f t="shared" si="2"/>
        <v>0.56385107212477115</v>
      </c>
      <c r="K100" s="54">
        <f>'Raw data'!H100</f>
        <v>0</v>
      </c>
      <c r="L100" s="54">
        <f>'Raw data'!G100</f>
        <v>-7.4</v>
      </c>
      <c r="M100" s="54">
        <f>'Raw data'!J100</f>
        <v>0</v>
      </c>
      <c r="N100" s="54">
        <f>'Raw data'!F100</f>
        <v>4.0000799999999996</v>
      </c>
      <c r="O100" s="54">
        <f>'Raw data'!N100</f>
        <v>-3.1799999999999998E-4</v>
      </c>
      <c r="P100" s="54">
        <f t="shared" si="3"/>
        <v>41</v>
      </c>
      <c r="Q100" s="54">
        <f>2000*General!$C$25+((0-K100)+(0-L100)+(0-M100)-P100)</f>
        <v>2142.4</v>
      </c>
      <c r="R100" s="54">
        <f>(N100+O100)*60*(1/General!$C$19)*((F100/100)-E100*(C100/100))*1000</f>
        <v>16.13844403257346</v>
      </c>
      <c r="S100" s="54">
        <f>(N100+O100)*60*(1/General!$C$19)*((D100/100)*E100-(G100/100))*1000</f>
        <v>9.0996789701921603</v>
      </c>
    </row>
    <row r="101" spans="1:19" x14ac:dyDescent="0.2">
      <c r="A101" s="54">
        <f>'Raw data'!B101</f>
        <v>7.8335299999999997</v>
      </c>
      <c r="B101" s="54">
        <f>'Raw data'!C101</f>
        <v>151.18799999999999</v>
      </c>
      <c r="C101" s="54">
        <f>'Raw data'!E101</f>
        <v>20.558</v>
      </c>
      <c r="D101" s="54">
        <f>'Raw data'!D101</f>
        <v>0.123877</v>
      </c>
      <c r="E101" s="54">
        <f>(1-F101/100-G101/100)/(1-C101/100-D101/100-General!$C$16)</f>
        <v>1.0088376714050451</v>
      </c>
      <c r="F101" s="54">
        <f>N101*General!$C$13/(N101+O101)+O101*100/(N101+O101)</f>
        <v>20.906287572883581</v>
      </c>
      <c r="G101" s="54">
        <f>N101*General!$C$14/(N101+O101)</f>
        <v>3.9996820443548124E-2</v>
      </c>
      <c r="H101" s="54">
        <f>(N101+O101)*60*(1/General!$C$19)*((F101/100)-E101*(C101/100))*1000/(Q101/1000)</f>
        <v>8.3278710643953993</v>
      </c>
      <c r="I101" s="54">
        <f>(N101+O101)*60*(1/General!$C$19)*((D101/100)*E101-(G101/100))*1000/(Q101/1000)</f>
        <v>4.2475928631774504</v>
      </c>
      <c r="J101" s="54">
        <f t="shared" si="2"/>
        <v>0.51004546424084485</v>
      </c>
      <c r="K101" s="54">
        <f>'Raw data'!H101</f>
        <v>0</v>
      </c>
      <c r="L101" s="54">
        <f>'Raw data'!G101</f>
        <v>-7.4</v>
      </c>
      <c r="M101" s="54">
        <f>'Raw data'!J101</f>
        <v>0</v>
      </c>
      <c r="N101" s="54">
        <f>'Raw data'!F101</f>
        <v>4.0002399999999998</v>
      </c>
      <c r="O101" s="54">
        <f>'Raw data'!N101</f>
        <v>3.1799999999999998E-4</v>
      </c>
      <c r="P101" s="54">
        <f t="shared" si="3"/>
        <v>41</v>
      </c>
      <c r="Q101" s="54">
        <f>2000*General!$C$25+((0-K101)+(0-L101)+(0-M101)-P101)</f>
        <v>2142.4</v>
      </c>
      <c r="R101" s="54">
        <f>(N101+O101)*60*(1/General!$C$19)*((F101/100)-E101*(C101/100))*1000</f>
        <v>17.841630968360707</v>
      </c>
      <c r="S101" s="54">
        <f>(N101+O101)*60*(1/General!$C$19)*((D101/100)*E101-(G101/100))*1000</f>
        <v>9.1000429500713711</v>
      </c>
    </row>
    <row r="102" spans="1:19" x14ac:dyDescent="0.2">
      <c r="A102" s="54">
        <f>'Raw data'!B102</f>
        <v>7.9168599999999998</v>
      </c>
      <c r="B102" s="54">
        <f>'Raw data'!C102</f>
        <v>150.63200000000001</v>
      </c>
      <c r="C102" s="54">
        <f>'Raw data'!E102</f>
        <v>20.558</v>
      </c>
      <c r="D102" s="54">
        <f>'Raw data'!D102</f>
        <v>0.12675800000000001</v>
      </c>
      <c r="E102" s="54">
        <f>(1-F102/100-G102/100)/(1-C102/100-D102/100-General!$C$16)</f>
        <v>1.0089565682831649</v>
      </c>
      <c r="F102" s="54">
        <f>N102*General!$C$13/(N102+O102)+O102*100/(N102+O102)</f>
        <v>20.899874233315369</v>
      </c>
      <c r="G102" s="54">
        <f>N102*General!$C$14/(N102+O102)</f>
        <v>4.0000063598829148E-2</v>
      </c>
      <c r="H102" s="54">
        <f>(N102+O102)*60*(1/General!$C$19)*((F102/100)-E102*(C102/100))*1000/(Q102/1000)</f>
        <v>7.8841557389784365</v>
      </c>
      <c r="I102" s="54">
        <f>(N102+O102)*60*(1/General!$C$19)*((D102/100)*E102-(G102/100))*1000/(Q102/1000)</f>
        <v>4.3929357204397244</v>
      </c>
      <c r="J102" s="54">
        <f t="shared" si="2"/>
        <v>0.55718530504433239</v>
      </c>
      <c r="K102" s="54">
        <f>'Raw data'!H102</f>
        <v>0</v>
      </c>
      <c r="L102" s="54">
        <f>'Raw data'!G102</f>
        <v>-7.4</v>
      </c>
      <c r="M102" s="54">
        <f>'Raw data'!J102</f>
        <v>0</v>
      </c>
      <c r="N102" s="54">
        <f>'Raw data'!F102</f>
        <v>4.0000799999999996</v>
      </c>
      <c r="O102" s="54">
        <f>'Raw data'!N102</f>
        <v>-6.3600000000000001E-6</v>
      </c>
      <c r="P102" s="54">
        <f t="shared" si="3"/>
        <v>41</v>
      </c>
      <c r="Q102" s="54">
        <f>2000*General!$C$25+((0-K102)+(0-L102)+(0-M102)-P102)</f>
        <v>2142.4</v>
      </c>
      <c r="R102" s="54">
        <f>(N102+O102)*60*(1/General!$C$19)*((F102/100)-E102*(C102/100))*1000</f>
        <v>16.891015255187405</v>
      </c>
      <c r="S102" s="54">
        <f>(N102+O102)*60*(1/General!$C$19)*((D102/100)*E102-(G102/100))*1000</f>
        <v>9.4114254874700674</v>
      </c>
    </row>
    <row r="103" spans="1:19" x14ac:dyDescent="0.2">
      <c r="A103" s="54">
        <f>'Raw data'!B103</f>
        <v>8.0001899999999999</v>
      </c>
      <c r="B103" s="54">
        <f>'Raw data'!C103</f>
        <v>148.72399999999999</v>
      </c>
      <c r="C103" s="54">
        <f>'Raw data'!E103</f>
        <v>20.558</v>
      </c>
      <c r="D103" s="54">
        <f>'Raw data'!D103</f>
        <v>0.12675800000000001</v>
      </c>
      <c r="E103" s="54">
        <f>(1-F103/100-G103/100)/(1-C103/100-D103/100-General!$C$16)</f>
        <v>1.0090335808287163</v>
      </c>
      <c r="F103" s="54">
        <f>N103*General!$C$13/(N103+O103)+O103*100/(N103+O103)</f>
        <v>20.893836607682893</v>
      </c>
      <c r="G103" s="54">
        <f>N103*General!$C$14/(N103+O103)</f>
        <v>4.0003116759705241E-2</v>
      </c>
      <c r="H103" s="54">
        <f>(N103+O103)*60*(1/General!$C$19)*((F103/100)-E103*(C103/100))*1000/(Q103/1000)</f>
        <v>7.5022589286807015</v>
      </c>
      <c r="I103" s="54">
        <f>(N103+O103)*60*(1/General!$C$19)*((D103/100)*E103-(G103/100))*1000/(Q103/1000)</f>
        <v>4.3926831316875736</v>
      </c>
      <c r="J103" s="54">
        <f t="shared" si="2"/>
        <v>0.58551473275530397</v>
      </c>
      <c r="K103" s="54">
        <f>'Raw data'!H103</f>
        <v>0</v>
      </c>
      <c r="L103" s="54">
        <f>'Raw data'!G103</f>
        <v>-7.4</v>
      </c>
      <c r="M103" s="54">
        <f>'Raw data'!J103</f>
        <v>0</v>
      </c>
      <c r="N103" s="54">
        <f>'Raw data'!F103</f>
        <v>3.9998499999999999</v>
      </c>
      <c r="O103" s="54">
        <f>'Raw data'!N103</f>
        <v>-3.1164000000000002E-4</v>
      </c>
      <c r="P103" s="54">
        <f t="shared" si="3"/>
        <v>41</v>
      </c>
      <c r="Q103" s="54">
        <f>2000*General!$C$25+((0-K103)+(0-L103)+(0-M103)-P103)</f>
        <v>2142.4</v>
      </c>
      <c r="R103" s="54">
        <f>(N103+O103)*60*(1/General!$C$19)*((F103/100)-E103*(C103/100))*1000</f>
        <v>16.072839528805538</v>
      </c>
      <c r="S103" s="54">
        <f>(N103+O103)*60*(1/General!$C$19)*((D103/100)*E103-(G103/100))*1000</f>
        <v>9.4108843413274599</v>
      </c>
    </row>
    <row r="104" spans="1:19" x14ac:dyDescent="0.2">
      <c r="A104" s="54">
        <f>'Raw data'!B104</f>
        <v>8.0835299999999997</v>
      </c>
      <c r="B104" s="54">
        <f>'Raw data'!C104</f>
        <v>149.28800000000001</v>
      </c>
      <c r="C104" s="54">
        <f>'Raw data'!E104</f>
        <v>20.558</v>
      </c>
      <c r="D104" s="54">
        <f>'Raw data'!D104</f>
        <v>0.12675800000000001</v>
      </c>
      <c r="E104" s="54">
        <f>(1-F104/100-G104/100)/(1-C104/100-D104/100-General!$C$16)</f>
        <v>1.0089581723286951</v>
      </c>
      <c r="F104" s="54">
        <f>N104*General!$C$13/(N104+O104)+O104*100/(N104+O104)</f>
        <v>20.899748479435402</v>
      </c>
      <c r="G104" s="54">
        <f>N104*General!$C$14/(N104+O104)</f>
        <v>4.0000127191183114E-2</v>
      </c>
      <c r="H104" s="54">
        <f>(N104+O104)*60*(1/General!$C$19)*((F104/100)-E104*(C104/100))*1000/(Q104/1000)</f>
        <v>7.8766233364150917</v>
      </c>
      <c r="I104" s="54">
        <f>(N104+O104)*60*(1/General!$C$19)*((D104/100)*E104-(G104/100))*1000/(Q104/1000)</f>
        <v>4.393166344952558</v>
      </c>
      <c r="J104" s="54">
        <f t="shared" si="2"/>
        <v>0.55774742009588485</v>
      </c>
      <c r="K104" s="54">
        <f>'Raw data'!H104</f>
        <v>0</v>
      </c>
      <c r="L104" s="54">
        <f>'Raw data'!G104</f>
        <v>-7.4</v>
      </c>
      <c r="M104" s="54">
        <f>'Raw data'!J104</f>
        <v>0</v>
      </c>
      <c r="N104" s="54">
        <f>'Raw data'!F104</f>
        <v>4.0002899999999997</v>
      </c>
      <c r="O104" s="54">
        <f>'Raw data'!N104</f>
        <v>-1.272E-5</v>
      </c>
      <c r="P104" s="54">
        <f t="shared" si="3"/>
        <v>41</v>
      </c>
      <c r="Q104" s="54">
        <f>2000*General!$C$25+((0-K104)+(0-L104)+(0-M104)-P104)</f>
        <v>2142.4</v>
      </c>
      <c r="R104" s="54">
        <f>(N104+O104)*60*(1/General!$C$19)*((F104/100)-E104*(C104/100))*1000</f>
        <v>16.874877835935695</v>
      </c>
      <c r="S104" s="54">
        <f>(N104+O104)*60*(1/General!$C$19)*((D104/100)*E104-(G104/100))*1000</f>
        <v>9.411919577426362</v>
      </c>
    </row>
    <row r="105" spans="1:19" x14ac:dyDescent="0.2">
      <c r="A105" s="54">
        <f>'Raw data'!B105</f>
        <v>8.1668599999999998</v>
      </c>
      <c r="B105" s="54">
        <f>'Raw data'!C105</f>
        <v>148</v>
      </c>
      <c r="C105" s="54">
        <f>'Raw data'!E105</f>
        <v>20.558</v>
      </c>
      <c r="D105" s="54">
        <f>'Raw data'!D105</f>
        <v>0.129639</v>
      </c>
      <c r="E105" s="54">
        <f>(1-F105/100-G105/100)/(1-C105/100-D105/100-General!$C$16)</f>
        <v>1.0090610491226975</v>
      </c>
      <c r="F105" s="54">
        <f>N105*General!$C$13/(N105+O105)+O105*100/(N105+O105)</f>
        <v>20.894591725484506</v>
      </c>
      <c r="G105" s="54">
        <f>N105*General!$C$14/(N105+O105)</f>
        <v>4.0002734904938303E-2</v>
      </c>
      <c r="H105" s="54">
        <f>(N105+O105)*60*(1/General!$C$19)*((F105/100)-E105*(C105/100))*1000/(Q105/1000)</f>
        <v>7.5123539182465668</v>
      </c>
      <c r="I105" s="54">
        <f>(N105+O105)*60*(1/General!$C$19)*((D105/100)*E105-(G105/100))*1000/(Q105/1000)</f>
        <v>4.5385045554358525</v>
      </c>
      <c r="J105" s="54">
        <f t="shared" si="2"/>
        <v>0.6041388098625643</v>
      </c>
      <c r="K105" s="54">
        <f>'Raw data'!H105</f>
        <v>0</v>
      </c>
      <c r="L105" s="54">
        <f>'Raw data'!G105</f>
        <v>-7.4</v>
      </c>
      <c r="M105" s="54">
        <f>'Raw data'!J105</f>
        <v>0</v>
      </c>
      <c r="N105" s="54">
        <f>'Raw data'!F105</f>
        <v>4.0001199999999999</v>
      </c>
      <c r="O105" s="54">
        <f>'Raw data'!N105</f>
        <v>-2.7347999999999999E-4</v>
      </c>
      <c r="P105" s="54">
        <f t="shared" si="3"/>
        <v>41</v>
      </c>
      <c r="Q105" s="54">
        <f>2000*General!$C$25+((0-K105)+(0-L105)+(0-M105)-P105)</f>
        <v>2142.4</v>
      </c>
      <c r="R105" s="54">
        <f>(N105+O105)*60*(1/General!$C$19)*((F105/100)-E105*(C105/100))*1000</f>
        <v>16.094467034451448</v>
      </c>
      <c r="S105" s="54">
        <f>(N105+O105)*60*(1/General!$C$19)*((D105/100)*E105-(G105/100))*1000</f>
        <v>9.7232921595657711</v>
      </c>
    </row>
    <row r="106" spans="1:19" x14ac:dyDescent="0.2">
      <c r="A106" s="54">
        <f>'Raw data'!B106</f>
        <v>8.2501899999999999</v>
      </c>
      <c r="B106" s="54">
        <f>'Raw data'!C106</f>
        <v>148.624</v>
      </c>
      <c r="C106" s="54">
        <f>'Raw data'!E106</f>
        <v>20.554200000000002</v>
      </c>
      <c r="D106" s="54">
        <f>'Raw data'!D106</f>
        <v>0.129639</v>
      </c>
      <c r="E106" s="54">
        <f>(1-F106/100-G106/100)/(1-C106/100-D106/100-General!$C$16)</f>
        <v>1.0089431310114687</v>
      </c>
      <c r="F106" s="54">
        <f>N106*General!$C$13/(N106+O106)+O106*100/(N106+O106)</f>
        <v>20.9</v>
      </c>
      <c r="G106" s="54">
        <f>N106*General!$C$14/(N106+O106)</f>
        <v>0.04</v>
      </c>
      <c r="H106" s="54">
        <f>(N106+O106)*60*(1/General!$C$19)*((F106/100)-E106*(C106/100))*1000/(Q106/1000)</f>
        <v>8.0956017324146838</v>
      </c>
      <c r="I106" s="54">
        <f>(N106+O106)*60*(1/General!$C$19)*((D106/100)*E106-(G106/100))*1000/(Q106/1000)</f>
        <v>4.5379832978826791</v>
      </c>
      <c r="J106" s="54">
        <f t="shared" si="2"/>
        <v>0.56054922757781589</v>
      </c>
      <c r="K106" s="54">
        <f>'Raw data'!H106</f>
        <v>0</v>
      </c>
      <c r="L106" s="54">
        <f>'Raw data'!G106</f>
        <v>-7.4</v>
      </c>
      <c r="M106" s="54">
        <f>'Raw data'!J106</f>
        <v>0</v>
      </c>
      <c r="N106" s="54">
        <f>'Raw data'!F106</f>
        <v>3.9999400000000001</v>
      </c>
      <c r="O106" s="54">
        <f>'Raw data'!N106</f>
        <v>0</v>
      </c>
      <c r="P106" s="54">
        <f t="shared" si="3"/>
        <v>41</v>
      </c>
      <c r="Q106" s="54">
        <f>2000*General!$C$25+((0-K106)+(0-L106)+(0-M106)-P106)</f>
        <v>2142.4</v>
      </c>
      <c r="R106" s="54">
        <f>(N106+O106)*60*(1/General!$C$19)*((F106/100)-E106*(C106/100))*1000</f>
        <v>17.344017151525222</v>
      </c>
      <c r="S106" s="54">
        <f>(N106+O106)*60*(1/General!$C$19)*((D106/100)*E106-(G106/100))*1000</f>
        <v>9.7221754173838537</v>
      </c>
    </row>
    <row r="107" spans="1:19" x14ac:dyDescent="0.2">
      <c r="A107" s="54">
        <f>'Raw data'!B107</f>
        <v>8.3335299999999997</v>
      </c>
      <c r="B107" s="54">
        <f>'Raw data'!C107</f>
        <v>149.25800000000001</v>
      </c>
      <c r="C107" s="54">
        <f>'Raw data'!E107</f>
        <v>20.558</v>
      </c>
      <c r="D107" s="54">
        <f>'Raw data'!D107</f>
        <v>0.129639</v>
      </c>
      <c r="E107" s="54">
        <f>(1-F107/100-G107/100)/(1-C107/100-D107/100-General!$C$16)</f>
        <v>1.0090032913335423</v>
      </c>
      <c r="F107" s="54">
        <f>N107*General!$C$13/(N107+O107)+O107*100/(N107+O107)</f>
        <v>20.899119651219156</v>
      </c>
      <c r="G107" s="54">
        <f>N107*General!$C$14/(N107+O107)</f>
        <v>4.000044518269575E-2</v>
      </c>
      <c r="H107" s="54">
        <f>(N107+O107)*60*(1/General!$C$19)*((F107/100)-E107*(C107/100))*1000/(Q107/1000)</f>
        <v>7.7985932624108756</v>
      </c>
      <c r="I107" s="54">
        <f>(N107+O107)*60*(1/General!$C$19)*((D107/100)*E107-(G107/100))*1000/(Q107/1000)</f>
        <v>4.5385953228039417</v>
      </c>
      <c r="J107" s="54">
        <f t="shared" si="2"/>
        <v>0.58197615519710666</v>
      </c>
      <c r="K107" s="54">
        <f>'Raw data'!H107</f>
        <v>0</v>
      </c>
      <c r="L107" s="54">
        <f>'Raw data'!G107</f>
        <v>-7.4</v>
      </c>
      <c r="M107" s="54">
        <f>'Raw data'!J107</f>
        <v>0</v>
      </c>
      <c r="N107" s="54">
        <f>'Raw data'!F107</f>
        <v>4.0002000000000004</v>
      </c>
      <c r="O107" s="54">
        <f>'Raw data'!N107</f>
        <v>-4.4520000000000001E-5</v>
      </c>
      <c r="P107" s="54">
        <f t="shared" si="3"/>
        <v>41</v>
      </c>
      <c r="Q107" s="54">
        <f>2000*General!$C$25+((0-K107)+(0-L107)+(0-M107)-P107)</f>
        <v>2142.4</v>
      </c>
      <c r="R107" s="54">
        <f>(N107+O107)*60*(1/General!$C$19)*((F107/100)-E107*(C107/100))*1000</f>
        <v>16.707706205389062</v>
      </c>
      <c r="S107" s="54">
        <f>(N107+O107)*60*(1/General!$C$19)*((D107/100)*E107-(G107/100))*1000</f>
        <v>9.7234866195751657</v>
      </c>
    </row>
    <row r="108" spans="1:19" x14ac:dyDescent="0.2">
      <c r="A108" s="54">
        <f>'Raw data'!B108</f>
        <v>8.4168599999999998</v>
      </c>
      <c r="B108" s="54">
        <f>'Raw data'!C108</f>
        <v>150.36000000000001</v>
      </c>
      <c r="C108" s="54">
        <f>'Raw data'!E108</f>
        <v>20.558</v>
      </c>
      <c r="D108" s="54">
        <f>'Raw data'!D108</f>
        <v>0.13252</v>
      </c>
      <c r="E108" s="54">
        <f>(1-F108/100-G108/100)/(1-C108/100-D108/100-General!$C$16)</f>
        <v>1.0090997558257813</v>
      </c>
      <c r="F108" s="54">
        <f>N108*General!$C$13/(N108+O108)+O108*100/(N108+O108)</f>
        <v>20.894465998201301</v>
      </c>
      <c r="G108" s="54">
        <f>N108*General!$C$14/(N108+O108)</f>
        <v>4.0002798483842583E-2</v>
      </c>
      <c r="H108" s="54">
        <f>(N108+O108)*60*(1/General!$C$19)*((F108/100)-E108*(C108/100))*1000/(Q108/1000)</f>
        <v>7.4663644478549243</v>
      </c>
      <c r="I108" s="54">
        <f>(N108+O108)*60*(1/General!$C$19)*((D108/100)*E108-(G108/100))*1000/(Q108/1000)</f>
        <v>4.6840870027660886</v>
      </c>
      <c r="J108" s="54">
        <f t="shared" si="2"/>
        <v>0.6273584735221196</v>
      </c>
      <c r="K108" s="54">
        <f>'Raw data'!H108</f>
        <v>0</v>
      </c>
      <c r="L108" s="54">
        <f>'Raw data'!G108</f>
        <v>-7.4</v>
      </c>
      <c r="M108" s="54">
        <f>'Raw data'!J108</f>
        <v>0</v>
      </c>
      <c r="N108" s="54">
        <f>'Raw data'!F108</f>
        <v>4.0001600000000002</v>
      </c>
      <c r="O108" s="54">
        <f>'Raw data'!N108</f>
        <v>-2.7984E-4</v>
      </c>
      <c r="P108" s="54">
        <f t="shared" si="3"/>
        <v>41</v>
      </c>
      <c r="Q108" s="54">
        <f>2000*General!$C$25+((0-K108)+(0-L108)+(0-M108)-P108)</f>
        <v>2142.4</v>
      </c>
      <c r="R108" s="54">
        <f>(N108+O108)*60*(1/General!$C$19)*((F108/100)-E108*(C108/100))*1000</f>
        <v>15.995939193084393</v>
      </c>
      <c r="S108" s="54">
        <f>(N108+O108)*60*(1/General!$C$19)*((D108/100)*E108-(G108/100))*1000</f>
        <v>10.035187994726069</v>
      </c>
    </row>
    <row r="109" spans="1:19" x14ac:dyDescent="0.2">
      <c r="A109" s="54">
        <f>'Raw data'!B109</f>
        <v>8.5001899999999999</v>
      </c>
      <c r="B109" s="54">
        <f>'Raw data'!C109</f>
        <v>149.4</v>
      </c>
      <c r="C109" s="54">
        <f>'Raw data'!E109</f>
        <v>20.558</v>
      </c>
      <c r="D109" s="54">
        <f>'Raw data'!D109</f>
        <v>0.13252</v>
      </c>
      <c r="E109" s="54">
        <f>(1-F109/100-G109/100)/(1-C109/100-D109/100-General!$C$16)</f>
        <v>1.0090387883809859</v>
      </c>
      <c r="F109" s="54">
        <f>N109*General!$C$13/(N109+O109)+O109*100/(N109+O109)</f>
        <v>20.899245369367943</v>
      </c>
      <c r="G109" s="54">
        <f>N109*General!$C$14/(N109+O109)</f>
        <v>4.000038160841065E-2</v>
      </c>
      <c r="H109" s="54">
        <f>(N109+O109)*60*(1/General!$C$19)*((F109/100)-E109*(C109/100))*1000/(Q109/1000)</f>
        <v>7.7679298501119973</v>
      </c>
      <c r="I109" s="54">
        <f>(N109+O109)*60*(1/General!$C$19)*((D109/100)*E109-(G109/100))*1000/(Q109/1000)</f>
        <v>4.683841098034633</v>
      </c>
      <c r="J109" s="54">
        <f t="shared" si="2"/>
        <v>0.60297160098157965</v>
      </c>
      <c r="K109" s="54">
        <f>'Raw data'!H109</f>
        <v>0</v>
      </c>
      <c r="L109" s="54">
        <f>'Raw data'!G109</f>
        <v>-7.4</v>
      </c>
      <c r="M109" s="54">
        <f>'Raw data'!J109</f>
        <v>0</v>
      </c>
      <c r="N109" s="54">
        <f>'Raw data'!F109</f>
        <v>3.9999500000000001</v>
      </c>
      <c r="O109" s="54">
        <f>'Raw data'!N109</f>
        <v>-3.8160000000000001E-5</v>
      </c>
      <c r="P109" s="54">
        <f t="shared" si="3"/>
        <v>41</v>
      </c>
      <c r="Q109" s="54">
        <f>2000*General!$C$25+((0-K109)+(0-L109)+(0-M109)-P109)</f>
        <v>2142.4</v>
      </c>
      <c r="R109" s="54">
        <f>(N109+O109)*60*(1/General!$C$19)*((F109/100)-E109*(C109/100))*1000</f>
        <v>16.642012910879945</v>
      </c>
      <c r="S109" s="54">
        <f>(N109+O109)*60*(1/General!$C$19)*((D109/100)*E109-(G109/100))*1000</f>
        <v>10.0346611684294</v>
      </c>
    </row>
    <row r="110" spans="1:19" x14ac:dyDescent="0.2">
      <c r="A110" s="54">
        <f>'Raw data'!B110</f>
        <v>8.5835299999999997</v>
      </c>
      <c r="B110" s="54">
        <f>'Raw data'!C110</f>
        <v>148.59700000000001</v>
      </c>
      <c r="C110" s="54">
        <f>'Raw data'!E110</f>
        <v>20.558</v>
      </c>
      <c r="D110" s="54">
        <f>'Raw data'!D110</f>
        <v>0.13252</v>
      </c>
      <c r="E110" s="54">
        <f>(1-F110/100-G110/100)/(1-C110/100-D110/100-General!$C$16)</f>
        <v>1.0090291620306155</v>
      </c>
      <c r="F110" s="54">
        <f>N110*General!$C$13/(N110+O110)+O110*100/(N110+O110)</f>
        <v>20.9</v>
      </c>
      <c r="G110" s="54">
        <f>N110*General!$C$14/(N110+O110)</f>
        <v>0.04</v>
      </c>
      <c r="H110" s="54">
        <f>(N110+O110)*60*(1/General!$C$19)*((F110/100)-E110*(C110/100))*1000/(Q110/1000)</f>
        <v>7.8154929924279166</v>
      </c>
      <c r="I110" s="54">
        <f>(N110+O110)*60*(1/General!$C$19)*((D110/100)*E110-(G110/100))*1000/(Q110/1000)</f>
        <v>4.6837708395399318</v>
      </c>
      <c r="J110" s="54">
        <f t="shared" si="2"/>
        <v>0.59929307646719521</v>
      </c>
      <c r="K110" s="54">
        <f>'Raw data'!H110</f>
        <v>0</v>
      </c>
      <c r="L110" s="54">
        <f>'Raw data'!G110</f>
        <v>-7.4</v>
      </c>
      <c r="M110" s="54">
        <f>'Raw data'!J110</f>
        <v>0</v>
      </c>
      <c r="N110" s="54">
        <f>'Raw data'!F110</f>
        <v>3.9998899999999997</v>
      </c>
      <c r="O110" s="54">
        <f>'Raw data'!N110</f>
        <v>0</v>
      </c>
      <c r="P110" s="54">
        <f t="shared" si="3"/>
        <v>41</v>
      </c>
      <c r="Q110" s="54">
        <f>2000*General!$C$25+((0-K110)+(0-L110)+(0-M110)-P110)</f>
        <v>2142.4</v>
      </c>
      <c r="R110" s="54">
        <f>(N110+O110)*60*(1/General!$C$19)*((F110/100)-E110*(C110/100))*1000</f>
        <v>16.743912186977571</v>
      </c>
      <c r="S110" s="54">
        <f>(N110+O110)*60*(1/General!$C$19)*((D110/100)*E110-(G110/100))*1000</f>
        <v>10.034510646630352</v>
      </c>
    </row>
    <row r="111" spans="1:19" x14ac:dyDescent="0.2">
      <c r="A111" s="54">
        <f>'Raw data'!B111</f>
        <v>8.6668599999999998</v>
      </c>
      <c r="B111" s="54">
        <f>'Raw data'!C111</f>
        <v>148.22200000000001</v>
      </c>
      <c r="C111" s="54">
        <f>'Raw data'!E111</f>
        <v>20.558</v>
      </c>
      <c r="D111" s="54">
        <f>'Raw data'!D111</f>
        <v>0.13828199999999999</v>
      </c>
      <c r="E111" s="54">
        <f>(1-F111/100-G111/100)/(1-C111/100-D111/100-General!$C$16)</f>
        <v>1.0090955051565909</v>
      </c>
      <c r="F111" s="54">
        <f>N111*General!$C$13/(N111+O111)+O111*100/(N111+O111)</f>
        <v>20.90061656751439</v>
      </c>
      <c r="G111" s="54">
        <f>N111*General!$C$14/(N111+O111)</f>
        <v>3.9999688208589436E-2</v>
      </c>
      <c r="H111" s="54">
        <f>(N111+O111)*60*(1/General!$C$19)*((F111/100)-E111*(C111/100))*1000/(Q111/1000)</f>
        <v>7.777753155145593</v>
      </c>
      <c r="I111" s="54">
        <f>(N111+O111)*60*(1/General!$C$19)*((D111/100)*E111-(G111/100))*1000/(Q111/1000)</f>
        <v>4.9745688832263273</v>
      </c>
      <c r="J111" s="54">
        <f t="shared" si="2"/>
        <v>0.63958945263456457</v>
      </c>
      <c r="K111" s="54">
        <f>'Raw data'!H111</f>
        <v>0</v>
      </c>
      <c r="L111" s="54">
        <f>'Raw data'!G111</f>
        <v>-7.3849999999999998</v>
      </c>
      <c r="M111" s="54">
        <f>'Raw data'!J111</f>
        <v>0</v>
      </c>
      <c r="N111" s="54">
        <f>'Raw data'!F111</f>
        <v>3.9996299999999998</v>
      </c>
      <c r="O111" s="54">
        <f>'Raw data'!N111</f>
        <v>3.1176500000000002E-5</v>
      </c>
      <c r="P111" s="54">
        <f t="shared" si="3"/>
        <v>41</v>
      </c>
      <c r="Q111" s="54">
        <f>2000*General!$C$25+((0-K111)+(0-L111)+(0-M111)-P111)</f>
        <v>2142.3850000000002</v>
      </c>
      <c r="R111" s="54">
        <f>(N111+O111)*60*(1/General!$C$19)*((F111/100)-E111*(C111/100))*1000</f>
        <v>16.662941693286594</v>
      </c>
      <c r="S111" s="54">
        <f>(N111+O111)*60*(1/General!$C$19)*((D111/100)*E111-(G111/100))*1000</f>
        <v>10.657441756890837</v>
      </c>
    </row>
    <row r="112" spans="1:19" x14ac:dyDescent="0.2">
      <c r="A112" s="54">
        <f>'Raw data'!B112</f>
        <v>8.7501899999999999</v>
      </c>
      <c r="B112" s="54">
        <f>'Raw data'!C112</f>
        <v>148.55799999999999</v>
      </c>
      <c r="C112" s="54">
        <f>'Raw data'!E112</f>
        <v>20.5427</v>
      </c>
      <c r="D112" s="54">
        <f>'Raw data'!D112</f>
        <v>0.13828199999999999</v>
      </c>
      <c r="E112" s="54">
        <f>(1-F112/100-G112/100)/(1-C112/100-D112/100-General!$C$16)</f>
        <v>1.0089063459935377</v>
      </c>
      <c r="F112" s="54">
        <f>N112*General!$C$13/(N112+O112)+O112*100/(N112+O112)</f>
        <v>20.9</v>
      </c>
      <c r="G112" s="54">
        <f>N112*General!$C$14/(N112+O112)</f>
        <v>0.04</v>
      </c>
      <c r="H112" s="54">
        <f>(N112+O112)*60*(1/General!$C$19)*((F112/100)-E112*(C112/100))*1000/(Q112/1000)</f>
        <v>8.7132201877735103</v>
      </c>
      <c r="I112" s="54">
        <f>(N112+O112)*60*(1/General!$C$19)*((D112/100)*E112-(G112/100))*1000/(Q112/1000)</f>
        <v>4.9735330786003003</v>
      </c>
      <c r="J112" s="54">
        <f t="shared" si="2"/>
        <v>0.57080309821381747</v>
      </c>
      <c r="K112" s="54">
        <f>'Raw data'!H112</f>
        <v>0</v>
      </c>
      <c r="L112" s="54">
        <f>'Raw data'!G112</f>
        <v>-7.4</v>
      </c>
      <c r="M112" s="54">
        <f>'Raw data'!J112</f>
        <v>0</v>
      </c>
      <c r="N112" s="54">
        <f>'Raw data'!F112</f>
        <v>3.9999199999999999</v>
      </c>
      <c r="O112" s="54">
        <f>'Raw data'!N112</f>
        <v>0</v>
      </c>
      <c r="P112" s="54">
        <f t="shared" si="3"/>
        <v>41</v>
      </c>
      <c r="Q112" s="54">
        <f>2000*General!$C$25+((0-K112)+(0-L112)+(0-M112)-P112)</f>
        <v>2142.4</v>
      </c>
      <c r="R112" s="54">
        <f>(N112+O112)*60*(1/General!$C$19)*((F112/100)-E112*(C112/100))*1000</f>
        <v>18.667202930285971</v>
      </c>
      <c r="S112" s="54">
        <f>(N112+O112)*60*(1/General!$C$19)*((D112/100)*E112-(G112/100))*1000</f>
        <v>10.655297267593285</v>
      </c>
    </row>
    <row r="113" spans="1:19" x14ac:dyDescent="0.2">
      <c r="A113" s="54">
        <f>'Raw data'!B113</f>
        <v>8.8335299999999997</v>
      </c>
      <c r="B113" s="54">
        <f>'Raw data'!C113</f>
        <v>147.6</v>
      </c>
      <c r="C113" s="54">
        <f>'Raw data'!E113</f>
        <v>20.537800000000001</v>
      </c>
      <c r="D113" s="54">
        <f>'Raw data'!D113</f>
        <v>0.14059199999999999</v>
      </c>
      <c r="E113" s="54">
        <f>(1-F113/100-G113/100)/(1-C113/100-D113/100-General!$C$16)</f>
        <v>1.0088730010253344</v>
      </c>
      <c r="F113" s="54">
        <f>N113*General!$C$13/(N113+O113)+O113*100/(N113+O113)</f>
        <v>20.9</v>
      </c>
      <c r="G113" s="54">
        <f>N113*General!$C$14/(N113+O113)</f>
        <v>0.04</v>
      </c>
      <c r="H113" s="54">
        <f>(N113+O113)*60*(1/General!$C$19)*((F113/100)-E113*(C113/100))*1000/(Q113/1000)</f>
        <v>8.9951745791246704</v>
      </c>
      <c r="I113" s="54">
        <f>(N113+O113)*60*(1/General!$C$19)*((D113/100)*E113-(G113/100))*1000/(Q113/1000)</f>
        <v>5.0901462117865197</v>
      </c>
      <c r="J113" s="54">
        <f t="shared" si="2"/>
        <v>0.56587519975424949</v>
      </c>
      <c r="K113" s="54">
        <f>'Raw data'!H113</f>
        <v>0</v>
      </c>
      <c r="L113" s="54">
        <f>'Raw data'!G113</f>
        <v>-7.4</v>
      </c>
      <c r="M113" s="54">
        <f>'Raw data'!J113</f>
        <v>0</v>
      </c>
      <c r="N113" s="54">
        <f>'Raw data'!F113</f>
        <v>4.00021</v>
      </c>
      <c r="O113" s="54">
        <f>'Raw data'!N113</f>
        <v>0</v>
      </c>
      <c r="P113" s="54">
        <f t="shared" si="3"/>
        <v>41</v>
      </c>
      <c r="Q113" s="54">
        <f>2000*General!$C$25+((0-K113)+(0-L113)+(0-M113)-P113)</f>
        <v>2142.4</v>
      </c>
      <c r="R113" s="54">
        <f>(N113+O113)*60*(1/General!$C$19)*((F113/100)-E113*(C113/100))*1000</f>
        <v>19.271262018316698</v>
      </c>
      <c r="S113" s="54">
        <f>(N113+O113)*60*(1/General!$C$19)*((D113/100)*E113-(G113/100))*1000</f>
        <v>10.905129244131441</v>
      </c>
    </row>
    <row r="114" spans="1:19" x14ac:dyDescent="0.2">
      <c r="A114" s="54">
        <f>'Raw data'!B114</f>
        <v>8.9168599999999998</v>
      </c>
      <c r="B114" s="54">
        <f>'Raw data'!C114</f>
        <v>147.14599999999999</v>
      </c>
      <c r="C114" s="54">
        <f>'Raw data'!E114</f>
        <v>20.558</v>
      </c>
      <c r="D114" s="54">
        <f>'Raw data'!D114</f>
        <v>0.14116300000000001</v>
      </c>
      <c r="E114" s="54">
        <f>(1-F114/100-G114/100)/(1-C114/100-D114/100-General!$C$16)</f>
        <v>1.0090698880763569</v>
      </c>
      <c r="F114" s="54">
        <f>N114*General!$C$13/(N114+O114)+O114*100/(N114+O114)</f>
        <v>20.905533199903335</v>
      </c>
      <c r="G114" s="54">
        <f>N114*General!$C$14/(N114+O114)</f>
        <v>3.9997201921667086E-2</v>
      </c>
      <c r="H114" s="54">
        <f>(N114+O114)*60*(1/General!$C$19)*((F114/100)-E114*(C114/100))*1000/(Q114/1000)</f>
        <v>8.0513345048388025</v>
      </c>
      <c r="I114" s="54">
        <f>(N114+O114)*60*(1/General!$C$19)*((D114/100)*E114-(G114/100))*1000/(Q114/1000)</f>
        <v>5.1207880198388862</v>
      </c>
      <c r="J114" s="54">
        <f t="shared" si="2"/>
        <v>0.63601729834492959</v>
      </c>
      <c r="K114" s="54">
        <f>'Raw data'!H114</f>
        <v>0</v>
      </c>
      <c r="L114" s="54">
        <f>'Raw data'!G114</f>
        <v>-7.4</v>
      </c>
      <c r="M114" s="54">
        <f>'Raw data'!J114</f>
        <v>0</v>
      </c>
      <c r="N114" s="54">
        <f>'Raw data'!F114</f>
        <v>4.0001800000000003</v>
      </c>
      <c r="O114" s="54">
        <f>'Raw data'!N114</f>
        <v>2.7984E-4</v>
      </c>
      <c r="P114" s="54">
        <f t="shared" si="3"/>
        <v>41</v>
      </c>
      <c r="Q114" s="54">
        <f>2000*General!$C$25+((0-K114)+(0-L114)+(0-M114)-P114)</f>
        <v>2142.4</v>
      </c>
      <c r="R114" s="54">
        <f>(N114+O114)*60*(1/General!$C$19)*((F114/100)-E114*(C114/100))*1000</f>
        <v>17.249179043166652</v>
      </c>
      <c r="S114" s="54">
        <f>(N114+O114)*60*(1/General!$C$19)*((D114/100)*E114-(G114/100))*1000</f>
        <v>10.970776253702832</v>
      </c>
    </row>
    <row r="115" spans="1:19" x14ac:dyDescent="0.2">
      <c r="A115" s="54">
        <f>'Raw data'!B115</f>
        <v>9.0001899999999999</v>
      </c>
      <c r="B115" s="54">
        <f>'Raw data'!C115</f>
        <v>146.83199999999999</v>
      </c>
      <c r="C115" s="54">
        <f>'Raw data'!E115</f>
        <v>20.537800000000001</v>
      </c>
      <c r="D115" s="54">
        <f>'Raw data'!D115</f>
        <v>0.14116300000000001</v>
      </c>
      <c r="E115" s="54">
        <f>(1-F115/100-G115/100)/(1-C115/100-D115/100-General!$C$16)</f>
        <v>1.0088001501603443</v>
      </c>
      <c r="F115" s="54">
        <f>N115*General!$C$13/(N115+O115)+O115*100/(N115+O115)</f>
        <v>20.906288138737132</v>
      </c>
      <c r="G115" s="54">
        <f>N115*General!$C$14/(N115+O115)</f>
        <v>3.9996820157402205E-2</v>
      </c>
      <c r="H115" s="54">
        <f>(N115+O115)*60*(1/General!$C$19)*((F115/100)-E115*(C115/100))*1000/(Q115/1000)</f>
        <v>9.3842235051473342</v>
      </c>
      <c r="I115" s="54">
        <f>(N115+O115)*60*(1/General!$C$19)*((D115/100)*E115-(G115/100))*1000/(Q115/1000)</f>
        <v>5.1185687711935319</v>
      </c>
      <c r="J115" s="54">
        <f t="shared" si="2"/>
        <v>0.54544403896453975</v>
      </c>
      <c r="K115" s="54">
        <f>'Raw data'!H115</f>
        <v>0</v>
      </c>
      <c r="L115" s="54">
        <f>'Raw data'!G115</f>
        <v>-7.4</v>
      </c>
      <c r="M115" s="54">
        <f>'Raw data'!J115</f>
        <v>0</v>
      </c>
      <c r="N115" s="54">
        <f>'Raw data'!F115</f>
        <v>3.9998800000000001</v>
      </c>
      <c r="O115" s="54">
        <f>'Raw data'!N115</f>
        <v>3.1799999999999998E-4</v>
      </c>
      <c r="P115" s="54">
        <f t="shared" si="3"/>
        <v>41</v>
      </c>
      <c r="Q115" s="54">
        <f>2000*General!$C$25+((0-K115)+(0-L115)+(0-M115)-P115)</f>
        <v>2142.4</v>
      </c>
      <c r="R115" s="54">
        <f>(N115+O115)*60*(1/General!$C$19)*((F115/100)-E115*(C115/100))*1000</f>
        <v>20.10476043742765</v>
      </c>
      <c r="S115" s="54">
        <f>(N115+O115)*60*(1/General!$C$19)*((D115/100)*E115-(G115/100))*1000</f>
        <v>10.966021735405024</v>
      </c>
    </row>
    <row r="116" spans="1:19" x14ac:dyDescent="0.2">
      <c r="A116" s="54">
        <f>'Raw data'!B116</f>
        <v>9.0835299999999997</v>
      </c>
      <c r="B116" s="54">
        <f>'Raw data'!C116</f>
        <v>146.04</v>
      </c>
      <c r="C116" s="54">
        <f>'Raw data'!E116</f>
        <v>20.537800000000001</v>
      </c>
      <c r="D116" s="54">
        <f>'Raw data'!D116</f>
        <v>0.144043</v>
      </c>
      <c r="E116" s="54">
        <f>(1-F116/100-G116/100)/(1-C116/100-D116/100-General!$C$16)</f>
        <v>1.0089912314477729</v>
      </c>
      <c r="F116" s="54">
        <f>N116*General!$C$13/(N116+O116)+O116*100/(N116+O116)</f>
        <v>20.894214014768519</v>
      </c>
      <c r="G116" s="54">
        <f>N116*General!$C$14/(N116+O116)</f>
        <v>4.0002925909093039E-2</v>
      </c>
      <c r="H116" s="54">
        <f>(N116+O116)*60*(1/General!$C$19)*((F116/100)-E116*(C116/100))*1000/(Q116/1000)</f>
        <v>8.5832555771359171</v>
      </c>
      <c r="I116" s="54">
        <f>(N116+O116)*60*(1/General!$C$19)*((D116/100)*E116-(G116/100))*1000/(Q116/1000)</f>
        <v>5.2640371948272877</v>
      </c>
      <c r="J116" s="54">
        <f t="shared" si="2"/>
        <v>0.61329144256750712</v>
      </c>
      <c r="K116" s="54">
        <f>'Raw data'!H116</f>
        <v>0</v>
      </c>
      <c r="L116" s="54">
        <f>'Raw data'!G116</f>
        <v>-7.4</v>
      </c>
      <c r="M116" s="54">
        <f>'Raw data'!J116</f>
        <v>0</v>
      </c>
      <c r="N116" s="54">
        <f>'Raw data'!F116</f>
        <v>3.99987</v>
      </c>
      <c r="O116" s="54">
        <f>'Raw data'!N116</f>
        <v>-2.9255999999999998E-4</v>
      </c>
      <c r="P116" s="54">
        <f t="shared" si="3"/>
        <v>41</v>
      </c>
      <c r="Q116" s="54">
        <f>2000*General!$C$25+((0-K116)+(0-L116)+(0-M116)-P116)</f>
        <v>2142.4</v>
      </c>
      <c r="R116" s="54">
        <f>(N116+O116)*60*(1/General!$C$19)*((F116/100)-E116*(C116/100))*1000</f>
        <v>18.388766748455993</v>
      </c>
      <c r="S116" s="54">
        <f>(N116+O116)*60*(1/General!$C$19)*((D116/100)*E116-(G116/100))*1000</f>
        <v>11.277673286197983</v>
      </c>
    </row>
    <row r="117" spans="1:19" x14ac:dyDescent="0.2">
      <c r="A117" s="54">
        <f>'Raw data'!B117</f>
        <v>9.1668599999999998</v>
      </c>
      <c r="B117" s="54">
        <f>'Raw data'!C117</f>
        <v>146.88399999999999</v>
      </c>
      <c r="C117" s="54">
        <f>'Raw data'!E117</f>
        <v>20.558</v>
      </c>
      <c r="D117" s="54">
        <f>'Raw data'!D117</f>
        <v>0.144043</v>
      </c>
      <c r="E117" s="54">
        <f>(1-F117/100-G117/100)/(1-C117/100-D117/100-General!$C$16)</f>
        <v>1.009177577805042</v>
      </c>
      <c r="F117" s="54">
        <f>N117*General!$C$13/(N117+O117)+O117*100/(N117+O117)</f>
        <v>20.9</v>
      </c>
      <c r="G117" s="54">
        <f>N117*General!$C$14/(N117+O117)</f>
        <v>0.04</v>
      </c>
      <c r="H117" s="54">
        <f>(N117+O117)*60*(1/General!$C$19)*((F117/100)-E117*(C117/100))*1000/(Q117/1000)</f>
        <v>7.6636930570337505</v>
      </c>
      <c r="I117" s="54">
        <f>(N117+O117)*60*(1/General!$C$19)*((D117/100)*E117-(G117/100))*1000/(Q117/1000)</f>
        <v>5.2664102541402444</v>
      </c>
      <c r="J117" s="54">
        <f t="shared" si="2"/>
        <v>0.68718961145067314</v>
      </c>
      <c r="K117" s="54">
        <f>'Raw data'!H117</f>
        <v>0</v>
      </c>
      <c r="L117" s="54">
        <f>'Raw data'!G117</f>
        <v>-7.4</v>
      </c>
      <c r="M117" s="54">
        <f>'Raw data'!J117</f>
        <v>0</v>
      </c>
      <c r="N117" s="54">
        <f>'Raw data'!F117</f>
        <v>4.0002500000000003</v>
      </c>
      <c r="O117" s="54">
        <f>'Raw data'!N117</f>
        <v>0</v>
      </c>
      <c r="P117" s="54">
        <f t="shared" si="3"/>
        <v>41</v>
      </c>
      <c r="Q117" s="54">
        <f>2000*General!$C$25+((0-K117)+(0-L117)+(0-M117)-P117)</f>
        <v>2142.4</v>
      </c>
      <c r="R117" s="54">
        <f>(N117+O117)*60*(1/General!$C$19)*((F117/100)-E117*(C117/100))*1000</f>
        <v>16.418696005389108</v>
      </c>
      <c r="S117" s="54">
        <f>(N117+O117)*60*(1/General!$C$19)*((D117/100)*E117-(G117/100))*1000</f>
        <v>11.282757328470062</v>
      </c>
    </row>
    <row r="118" spans="1:19" x14ac:dyDescent="0.2">
      <c r="A118" s="54">
        <f>'Raw data'!B118</f>
        <v>9.2501899999999999</v>
      </c>
      <c r="B118" s="54">
        <f>'Raw data'!C118</f>
        <v>145.696</v>
      </c>
      <c r="C118" s="54">
        <f>'Raw data'!E118</f>
        <v>20.558</v>
      </c>
      <c r="D118" s="54">
        <f>'Raw data'!D118</f>
        <v>0.144043</v>
      </c>
      <c r="E118" s="54">
        <f>(1-F118/100-G118/100)/(1-C118/100-D118/100-General!$C$16)</f>
        <v>1.0092546064274632</v>
      </c>
      <c r="F118" s="54">
        <f>N118*General!$C$13/(N118+O118)+O118*100/(N118+O118)</f>
        <v>20.893962446087269</v>
      </c>
      <c r="G118" s="54">
        <f>N118*General!$C$14/(N118+O118)</f>
        <v>4.0003053124608209E-2</v>
      </c>
      <c r="H118" s="54">
        <f>(N118+O118)*60*(1/General!$C$19)*((F118/100)-E118*(C118/100))*1000/(Q118/1000)</f>
        <v>7.2815411862480026</v>
      </c>
      <c r="I118" s="54">
        <f>(N118+O118)*60*(1/General!$C$19)*((D118/100)*E118-(G118/100))*1000/(Q118/1000)</f>
        <v>5.2659231416362688</v>
      </c>
      <c r="J118" s="54">
        <f t="shared" si="2"/>
        <v>0.72318799096838837</v>
      </c>
      <c r="K118" s="54">
        <f>'Raw data'!H118</f>
        <v>0</v>
      </c>
      <c r="L118" s="54">
        <f>'Raw data'!G118</f>
        <v>-7.4</v>
      </c>
      <c r="M118" s="54">
        <f>'Raw data'!J118</f>
        <v>0</v>
      </c>
      <c r="N118" s="54">
        <f>'Raw data'!F118</f>
        <v>3.9998800000000001</v>
      </c>
      <c r="O118" s="54">
        <f>'Raw data'!N118</f>
        <v>-3.0528E-4</v>
      </c>
      <c r="P118" s="54">
        <f t="shared" si="3"/>
        <v>41</v>
      </c>
      <c r="Q118" s="54">
        <f>2000*General!$C$25+((0-K118)+(0-L118)+(0-M118)-P118)</f>
        <v>2142.4</v>
      </c>
      <c r="R118" s="54">
        <f>(N118+O118)*60*(1/General!$C$19)*((F118/100)-E118*(C118/100))*1000</f>
        <v>15.599973837417723</v>
      </c>
      <c r="S118" s="54">
        <f>(N118+O118)*60*(1/General!$C$19)*((D118/100)*E118-(G118/100))*1000</f>
        <v>11.281713738641544</v>
      </c>
    </row>
    <row r="119" spans="1:19" x14ac:dyDescent="0.2">
      <c r="A119" s="54">
        <f>'Raw data'!B119</f>
        <v>9.3335299999999997</v>
      </c>
      <c r="B119" s="54">
        <f>'Raw data'!C119</f>
        <v>146.072</v>
      </c>
      <c r="C119" s="54">
        <f>'Raw data'!E119</f>
        <v>20.558</v>
      </c>
      <c r="D119" s="54">
        <f>'Raw data'!D119</f>
        <v>0.146924</v>
      </c>
      <c r="E119" s="54">
        <f>(1-F119/100-G119/100)/(1-C119/100-D119/100-General!$C$16)</f>
        <v>1.0092949295348488</v>
      </c>
      <c r="F119" s="54">
        <f>N119*General!$C$13/(N119+O119)+O119*100/(N119+O119)</f>
        <v>20.893711144368808</v>
      </c>
      <c r="G119" s="54">
        <f>N119*General!$C$14/(N119+O119)</f>
        <v>4.000318020512323E-2</v>
      </c>
      <c r="H119" s="54">
        <f>(N119+O119)*60*(1/General!$C$19)*((F119/100)-E119*(C119/100))*1000/(Q119/1000)</f>
        <v>7.2278582261856341</v>
      </c>
      <c r="I119" s="54">
        <f>(N119+O119)*60*(1/General!$C$19)*((D119/100)*E119-(G119/100))*1000/(Q119/1000)</f>
        <v>5.4117470629254099</v>
      </c>
      <c r="J119" s="54">
        <f t="shared" si="2"/>
        <v>0.74873453429389658</v>
      </c>
      <c r="K119" s="54">
        <f>'Raw data'!H119</f>
        <v>0</v>
      </c>
      <c r="L119" s="54">
        <f>'Raw data'!G119</f>
        <v>-7.4</v>
      </c>
      <c r="M119" s="54">
        <f>'Raw data'!J119</f>
        <v>0</v>
      </c>
      <c r="N119" s="54">
        <f>'Raw data'!F119</f>
        <v>4.0000600000000004</v>
      </c>
      <c r="O119" s="54">
        <f>'Raw data'!N119</f>
        <v>-3.1799999999999998E-4</v>
      </c>
      <c r="P119" s="54">
        <f t="shared" si="3"/>
        <v>41</v>
      </c>
      <c r="Q119" s="54">
        <f>2000*General!$C$25+((0-K119)+(0-L119)+(0-M119)-P119)</f>
        <v>2142.4</v>
      </c>
      <c r="R119" s="54">
        <f>(N119+O119)*60*(1/General!$C$19)*((F119/100)-E119*(C119/100))*1000</f>
        <v>15.484963463780105</v>
      </c>
      <c r="S119" s="54">
        <f>(N119+O119)*60*(1/General!$C$19)*((D119/100)*E119-(G119/100))*1000</f>
        <v>11.5941269076114</v>
      </c>
    </row>
    <row r="120" spans="1:19" x14ac:dyDescent="0.2">
      <c r="A120" s="54">
        <f>'Raw data'!B120</f>
        <v>9.4168599999999998</v>
      </c>
      <c r="B120" s="54">
        <f>'Raw data'!C120</f>
        <v>145.90799999999999</v>
      </c>
      <c r="C120" s="54">
        <f>'Raw data'!E120</f>
        <v>20.558</v>
      </c>
      <c r="D120" s="54">
        <f>'Raw data'!D120</f>
        <v>0.146924</v>
      </c>
      <c r="E120" s="54">
        <f>(1-F120/100-G120/100)/(1-C120/100-D120/100-General!$C$16)</f>
        <v>1.009214691791517</v>
      </c>
      <c r="F120" s="54">
        <f>N120*General!$C$13/(N120+O120)+O120*100/(N120+O120)</f>
        <v>20.9</v>
      </c>
      <c r="G120" s="54">
        <f>N120*General!$C$14/(N120+O120)</f>
        <v>0.04</v>
      </c>
      <c r="H120" s="54">
        <f>(N120+O120)*60*(1/General!$C$19)*((F120/100)-E120*(C120/100))*1000/(Q120/1000)</f>
        <v>7.6248515803633925</v>
      </c>
      <c r="I120" s="54">
        <f>(N120+O120)*60*(1/General!$C$19)*((D120/100)*E120-(G120/100))*1000/(Q120/1000)</f>
        <v>5.4115035379604546</v>
      </c>
      <c r="J120" s="54">
        <f t="shared" si="2"/>
        <v>0.70971919661976524</v>
      </c>
      <c r="K120" s="54">
        <f>'Raw data'!H120</f>
        <v>0</v>
      </c>
      <c r="L120" s="54">
        <f>'Raw data'!G120</f>
        <v>-7.4</v>
      </c>
      <c r="M120" s="54">
        <f>'Raw data'!J120</f>
        <v>0</v>
      </c>
      <c r="N120" s="54">
        <f>'Raw data'!F120</f>
        <v>3.9998800000000001</v>
      </c>
      <c r="O120" s="54">
        <f>'Raw data'!N120</f>
        <v>0</v>
      </c>
      <c r="P120" s="54">
        <f t="shared" si="3"/>
        <v>41</v>
      </c>
      <c r="Q120" s="54">
        <f>2000*General!$C$25+((0-K120)+(0-L120)+(0-M120)-P120)</f>
        <v>2142.4</v>
      </c>
      <c r="R120" s="54">
        <f>(N120+O120)*60*(1/General!$C$19)*((F120/100)-E120*(C120/100))*1000</f>
        <v>16.335482025770535</v>
      </c>
      <c r="S120" s="54">
        <f>(N120+O120)*60*(1/General!$C$19)*((D120/100)*E120-(G120/100))*1000</f>
        <v>11.593605179726479</v>
      </c>
    </row>
    <row r="121" spans="1:19" x14ac:dyDescent="0.2">
      <c r="A121" s="54">
        <f>'Raw data'!B121</f>
        <v>9.5001899999999999</v>
      </c>
      <c r="B121" s="54">
        <f>'Raw data'!C121</f>
        <v>144.976</v>
      </c>
      <c r="C121" s="54">
        <f>'Raw data'!E121</f>
        <v>20.558</v>
      </c>
      <c r="D121" s="54">
        <f>'Raw data'!D121</f>
        <v>0.15268599999999999</v>
      </c>
      <c r="E121" s="54">
        <f>(1-F121/100-G121/100)/(1-C121/100-D121/100-General!$C$16)</f>
        <v>1.0092905327385797</v>
      </c>
      <c r="F121" s="54">
        <f>N121*General!$C$13/(N121+O121)+O121*100/(N121+O121)</f>
        <v>20.899874229856749</v>
      </c>
      <c r="G121" s="54">
        <f>N121*General!$C$14/(N121+O121)</f>
        <v>4.0000063600578131E-2</v>
      </c>
      <c r="H121" s="54">
        <f>(N121+O121)*60*(1/General!$C$19)*((F121/100)-E121*(C121/100))*1000/(Q121/1000)</f>
        <v>7.5408010251560222</v>
      </c>
      <c r="I121" s="54">
        <f>(N121+O121)*60*(1/General!$C$19)*((D121/100)*E121-(G121/100))*1000/(Q121/1000)</f>
        <v>5.7028247710878457</v>
      </c>
      <c r="J121" s="54">
        <f t="shared" si="2"/>
        <v>0.75626246496403904</v>
      </c>
      <c r="K121" s="54">
        <f>'Raw data'!H121</f>
        <v>0</v>
      </c>
      <c r="L121" s="54">
        <f>'Raw data'!G121</f>
        <v>-7.4</v>
      </c>
      <c r="M121" s="54">
        <f>'Raw data'!J121</f>
        <v>0</v>
      </c>
      <c r="N121" s="54">
        <f>'Raw data'!F121</f>
        <v>3.9999700000000002</v>
      </c>
      <c r="O121" s="54">
        <f>'Raw data'!N121</f>
        <v>-6.3600000000000001E-6</v>
      </c>
      <c r="P121" s="54">
        <f t="shared" si="3"/>
        <v>41</v>
      </c>
      <c r="Q121" s="54">
        <f>2000*General!$C$25+((0-K121)+(0-L121)+(0-M121)-P121)</f>
        <v>2142.4</v>
      </c>
      <c r="R121" s="54">
        <f>(N121+O121)*60*(1/General!$C$19)*((F121/100)-E121*(C121/100))*1000</f>
        <v>16.155412116294265</v>
      </c>
      <c r="S121" s="54">
        <f>(N121+O121)*60*(1/General!$C$19)*((D121/100)*E121-(G121/100))*1000</f>
        <v>12.217731789578602</v>
      </c>
    </row>
    <row r="122" spans="1:19" x14ac:dyDescent="0.2">
      <c r="A122" s="54">
        <f>'Raw data'!B122</f>
        <v>9.5835299999999997</v>
      </c>
      <c r="B122" s="54">
        <f>'Raw data'!C122</f>
        <v>147.72800000000001</v>
      </c>
      <c r="C122" s="54">
        <f>'Raw data'!E122</f>
        <v>20.558</v>
      </c>
      <c r="D122" s="54">
        <f>'Raw data'!D122</f>
        <v>0.15268599999999999</v>
      </c>
      <c r="E122" s="54">
        <f>(1-F122/100-G122/100)/(1-C122/100-D122/100-General!$C$16)</f>
        <v>1.0092921425179251</v>
      </c>
      <c r="F122" s="54">
        <f>N122*General!$C$13/(N122+O122)+O122*100/(N122+O122)</f>
        <v>20.899748068216915</v>
      </c>
      <c r="G122" s="54">
        <f>N122*General!$C$14/(N122+O122)</f>
        <v>4.0000127399131773E-2</v>
      </c>
      <c r="H122" s="54">
        <f>(N122+O122)*60*(1/General!$C$19)*((F122/100)-E122*(C122/100))*1000/(Q122/1000)</f>
        <v>7.532961409860838</v>
      </c>
      <c r="I122" s="54">
        <f>(N122+O122)*60*(1/General!$C$19)*((D122/100)*E122-(G122/100))*1000/(Q122/1000)</f>
        <v>5.7029245712698398</v>
      </c>
      <c r="J122" s="54">
        <f t="shared" si="2"/>
        <v>0.75706276203732659</v>
      </c>
      <c r="K122" s="54">
        <f>'Raw data'!H122</f>
        <v>0</v>
      </c>
      <c r="L122" s="54">
        <f>'Raw data'!G122</f>
        <v>-7.4</v>
      </c>
      <c r="M122" s="54">
        <f>'Raw data'!J122</f>
        <v>0</v>
      </c>
      <c r="N122" s="54">
        <f>'Raw data'!F122</f>
        <v>4.0000400000000003</v>
      </c>
      <c r="O122" s="54">
        <f>'Raw data'!N122</f>
        <v>-1.274E-5</v>
      </c>
      <c r="P122" s="54">
        <f t="shared" si="3"/>
        <v>41</v>
      </c>
      <c r="Q122" s="54">
        <f>2000*General!$C$25+((0-K122)+(0-L122)+(0-M122)-P122)</f>
        <v>2142.4</v>
      </c>
      <c r="R122" s="54">
        <f>(N122+O122)*60*(1/General!$C$19)*((F122/100)-E122*(C122/100))*1000</f>
        <v>16.138616524485862</v>
      </c>
      <c r="S122" s="54">
        <f>(N122+O122)*60*(1/General!$C$19)*((D122/100)*E122-(G122/100))*1000</f>
        <v>12.217945601488507</v>
      </c>
    </row>
    <row r="123" spans="1:19" x14ac:dyDescent="0.2">
      <c r="A123" s="54">
        <f>'Raw data'!B123</f>
        <v>9.6668599999999998</v>
      </c>
      <c r="B123" s="54">
        <f>'Raw data'!C123</f>
        <v>148.476</v>
      </c>
      <c r="C123" s="54">
        <f>'Raw data'!E123</f>
        <v>20.558</v>
      </c>
      <c r="D123" s="54">
        <f>'Raw data'!D123</f>
        <v>0.15556700000000001</v>
      </c>
      <c r="E123" s="54">
        <f>(1-F123/100-G123/100)/(1-C123/100-D123/100-General!$C$16)</f>
        <v>1.0093260501318047</v>
      </c>
      <c r="F123" s="54">
        <f>N123*General!$C$13/(N123+O123)+O123*100/(N123+O123)</f>
        <v>20.9</v>
      </c>
      <c r="G123" s="54">
        <f>N123*General!$C$14/(N123+O123)</f>
        <v>0.04</v>
      </c>
      <c r="H123" s="54">
        <f>(N123+O123)*60*(1/General!$C$19)*((F123/100)-E123*(C123/100))*1000/(Q123/1000)</f>
        <v>7.5109062781958373</v>
      </c>
      <c r="I123" s="54">
        <f>(N123+O123)*60*(1/General!$C$19)*((D123/100)*E123-(G123/100))*1000/(Q123/1000)</f>
        <v>5.8486745114920931</v>
      </c>
      <c r="J123" s="54">
        <f t="shared" si="2"/>
        <v>0.77869091889360897</v>
      </c>
      <c r="K123" s="54">
        <f>'Raw data'!H123</f>
        <v>0</v>
      </c>
      <c r="L123" s="54">
        <f>'Raw data'!G123</f>
        <v>-7.4</v>
      </c>
      <c r="M123" s="54">
        <f>'Raw data'!J123</f>
        <v>0</v>
      </c>
      <c r="N123" s="54">
        <f>'Raw data'!F123</f>
        <v>4.0001300000000004</v>
      </c>
      <c r="O123" s="54">
        <f>'Raw data'!N123</f>
        <v>0</v>
      </c>
      <c r="P123" s="54">
        <f t="shared" si="3"/>
        <v>41</v>
      </c>
      <c r="Q123" s="54">
        <f>2000*General!$C$25+((0-K123)+(0-L123)+(0-M123)-P123)</f>
        <v>2142.4</v>
      </c>
      <c r="R123" s="54">
        <f>(N123+O123)*60*(1/General!$C$19)*((F123/100)-E123*(C123/100))*1000</f>
        <v>16.091365610406765</v>
      </c>
      <c r="S123" s="54">
        <f>(N123+O123)*60*(1/General!$C$19)*((D123/100)*E123-(G123/100))*1000</f>
        <v>12.530200273420663</v>
      </c>
    </row>
    <row r="124" spans="1:19" x14ac:dyDescent="0.2">
      <c r="A124" s="54">
        <f>'Raw data'!B124</f>
        <v>9.7501899999999999</v>
      </c>
      <c r="B124" s="54">
        <f>'Raw data'!C124</f>
        <v>148.99299999999999</v>
      </c>
      <c r="C124" s="54">
        <f>'Raw data'!E124</f>
        <v>20.558</v>
      </c>
      <c r="D124" s="54">
        <f>'Raw data'!D124</f>
        <v>0.15556700000000001</v>
      </c>
      <c r="E124" s="54">
        <f>(1-F124/100-G124/100)/(1-C124/100-D124/100-General!$C$16)</f>
        <v>1.0093292599031685</v>
      </c>
      <c r="F124" s="54">
        <f>N124*General!$C$13/(N124+O124)+O124*100/(N124+O124)</f>
        <v>20.899748453024799</v>
      </c>
      <c r="G124" s="54">
        <f>N124*General!$C$14/(N124+O124)</f>
        <v>4.0000127204538653E-2</v>
      </c>
      <c r="H124" s="54">
        <f>(N124+O124)*60*(1/General!$C$19)*((F124/100)-E124*(C124/100))*1000/(Q124/1000)</f>
        <v>7.494524625842268</v>
      </c>
      <c r="I124" s="54">
        <f>(N124+O124)*60*(1/General!$C$19)*((D124/100)*E124-(G124/100))*1000/(Q124/1000)</f>
        <v>5.8482943600037665</v>
      </c>
      <c r="J124" s="54">
        <f t="shared" si="2"/>
        <v>0.78034227012050272</v>
      </c>
      <c r="K124" s="54">
        <f>'Raw data'!H124</f>
        <v>0</v>
      </c>
      <c r="L124" s="54">
        <f>'Raw data'!G124</f>
        <v>-7.4</v>
      </c>
      <c r="M124" s="54">
        <f>'Raw data'!J124</f>
        <v>0</v>
      </c>
      <c r="N124" s="54">
        <f>'Raw data'!F124</f>
        <v>3.99987</v>
      </c>
      <c r="O124" s="54">
        <f>'Raw data'!N124</f>
        <v>-1.272E-5</v>
      </c>
      <c r="P124" s="54">
        <f t="shared" si="3"/>
        <v>41</v>
      </c>
      <c r="Q124" s="54">
        <f>2000*General!$C$25+((0-K124)+(0-L124)+(0-M124)-P124)</f>
        <v>2142.4</v>
      </c>
      <c r="R124" s="54">
        <f>(N124+O124)*60*(1/General!$C$19)*((F124/100)-E124*(C124/100))*1000</f>
        <v>16.056269558404477</v>
      </c>
      <c r="S124" s="54">
        <f>(N124+O124)*60*(1/General!$C$19)*((D124/100)*E124-(G124/100))*1000</f>
        <v>12.529385836872072</v>
      </c>
    </row>
    <row r="125" spans="1:19" x14ac:dyDescent="0.2">
      <c r="A125" s="54">
        <f>'Raw data'!B125</f>
        <v>9.8335299999999997</v>
      </c>
      <c r="B125" s="54">
        <f>'Raw data'!C125</f>
        <v>148.61199999999999</v>
      </c>
      <c r="C125" s="54">
        <f>'Raw data'!E125</f>
        <v>20.558</v>
      </c>
      <c r="D125" s="54">
        <f>'Raw data'!D125</f>
        <v>0.15556700000000001</v>
      </c>
      <c r="E125" s="54">
        <f>(1-F125/100-G125/100)/(1-C125/100-D125/100-General!$C$16)</f>
        <v>1.009337284308548</v>
      </c>
      <c r="F125" s="54">
        <f>N125*General!$C$13/(N125+O125)+O125*100/(N125+O125)</f>
        <v>20.899119587391723</v>
      </c>
      <c r="G125" s="54">
        <f>N125*General!$C$14/(N125+O125)</f>
        <v>4.0000445214972584E-2</v>
      </c>
      <c r="H125" s="54">
        <f>(N125+O125)*60*(1/General!$C$19)*((F125/100)-E125*(C125/100))*1000/(Q125/1000)</f>
        <v>7.4548660841848164</v>
      </c>
      <c r="I125" s="54">
        <f>(N125+O125)*60*(1/General!$C$19)*((D125/100)*E125-(G125/100))*1000/(Q125/1000)</f>
        <v>5.848352844848125</v>
      </c>
      <c r="J125" s="54">
        <f t="shared" si="2"/>
        <v>0.7845013953040898</v>
      </c>
      <c r="K125" s="54">
        <f>'Raw data'!H125</f>
        <v>0</v>
      </c>
      <c r="L125" s="54">
        <f>'Raw data'!G125</f>
        <v>-7.4</v>
      </c>
      <c r="M125" s="54">
        <f>'Raw data'!J125</f>
        <v>0</v>
      </c>
      <c r="N125" s="54">
        <f>'Raw data'!F125</f>
        <v>3.9999099999999999</v>
      </c>
      <c r="O125" s="54">
        <f>'Raw data'!N125</f>
        <v>-4.4520000000000001E-5</v>
      </c>
      <c r="P125" s="54">
        <f t="shared" si="3"/>
        <v>41</v>
      </c>
      <c r="Q125" s="54">
        <f>2000*General!$C$25+((0-K125)+(0-L125)+(0-M125)-P125)</f>
        <v>2142.4</v>
      </c>
      <c r="R125" s="54">
        <f>(N125+O125)*60*(1/General!$C$19)*((F125/100)-E125*(C125/100))*1000</f>
        <v>15.971305098757552</v>
      </c>
      <c r="S125" s="54">
        <f>(N125+O125)*60*(1/General!$C$19)*((D125/100)*E125-(G125/100))*1000</f>
        <v>12.529511134802625</v>
      </c>
    </row>
    <row r="126" spans="1:19" x14ac:dyDescent="0.2">
      <c r="A126" s="54">
        <f>'Raw data'!B126</f>
        <v>9.9168599999999998</v>
      </c>
      <c r="B126" s="54">
        <f>'Raw data'!C126</f>
        <v>146.71199999999999</v>
      </c>
      <c r="C126" s="54">
        <f>'Raw data'!E126</f>
        <v>20.558</v>
      </c>
      <c r="D126" s="54">
        <f>'Raw data'!D126</f>
        <v>0.15790399999999999</v>
      </c>
      <c r="E126" s="54">
        <f>(1-F126/100-G126/100)/(1-C126/100-D126/100-General!$C$16)</f>
        <v>1.0094364141745493</v>
      </c>
      <c r="F126" s="54">
        <f>N126*General!$C$13/(N126+O126)+O126*100/(N126+O126)</f>
        <v>20.893711112922347</v>
      </c>
      <c r="G126" s="54">
        <f>N126*General!$C$14/(N126+O126)</f>
        <v>4.0003180221025364E-2</v>
      </c>
      <c r="H126" s="54">
        <f>(N126+O126)*60*(1/General!$C$19)*((F126/100)-E126*(C126/100))*1000/(Q126/1000)</f>
        <v>7.082788981419867</v>
      </c>
      <c r="I126" s="54">
        <f>(N126+O126)*60*(1/General!$C$19)*((D126/100)*E126-(G126/100))*1000/(Q126/1000)</f>
        <v>5.9669515152022585</v>
      </c>
      <c r="J126" s="54">
        <f t="shared" si="2"/>
        <v>0.84245789770883173</v>
      </c>
      <c r="K126" s="54">
        <f>'Raw data'!H126</f>
        <v>0</v>
      </c>
      <c r="L126" s="54">
        <f>'Raw data'!G126</f>
        <v>-7.3</v>
      </c>
      <c r="M126" s="54">
        <f>'Raw data'!J126</f>
        <v>0</v>
      </c>
      <c r="N126" s="54">
        <f>'Raw data'!F126</f>
        <v>4.0000400000000003</v>
      </c>
      <c r="O126" s="54">
        <f>'Raw data'!N126</f>
        <v>-3.1799999999999998E-4</v>
      </c>
      <c r="P126" s="54">
        <f t="shared" si="3"/>
        <v>41</v>
      </c>
      <c r="Q126" s="54">
        <f>2000*General!$C$25+((0-K126)+(0-L126)+(0-M126)-P126)</f>
        <v>2142.3000000000002</v>
      </c>
      <c r="R126" s="54">
        <f>(N126+O126)*60*(1/General!$C$19)*((F126/100)-E126*(C126/100))*1000</f>
        <v>15.173458834895781</v>
      </c>
      <c r="S126" s="54">
        <f>(N126+O126)*60*(1/General!$C$19)*((D126/100)*E126-(G126/100))*1000</f>
        <v>12.7830002310178</v>
      </c>
    </row>
    <row r="127" spans="1:19" x14ac:dyDescent="0.2">
      <c r="A127" s="54">
        <f>'Raw data'!B127</f>
        <v>10.0002</v>
      </c>
      <c r="B127" s="54">
        <f>'Raw data'!C127</f>
        <v>146.852</v>
      </c>
      <c r="C127" s="54">
        <f>'Raw data'!E127</f>
        <v>20.537800000000001</v>
      </c>
      <c r="D127" s="54">
        <f>'Raw data'!D127</f>
        <v>0.15844800000000001</v>
      </c>
      <c r="E127" s="54">
        <f>(1-F127/100-G127/100)/(1-C127/100-D127/100-General!$C$16)</f>
        <v>1.0091735324680851</v>
      </c>
      <c r="F127" s="54">
        <f>N127*General!$C$13/(N127+O127)+O127*100/(N127+O127)</f>
        <v>20.894465956694738</v>
      </c>
      <c r="G127" s="54">
        <f>N127*General!$C$14/(N127+O127)</f>
        <v>4.0002798504831995E-2</v>
      </c>
      <c r="H127" s="54">
        <f>(N127+O127)*60*(1/General!$C$19)*((F127/100)-E127*(C127/100))*1000/(Q127/1000)</f>
        <v>8.4093132115712095</v>
      </c>
      <c r="I127" s="54">
        <f>(N127+O127)*60*(1/General!$C$19)*((D127/100)*E127-(G127/100))*1000/(Q127/1000)</f>
        <v>5.9922458891385402</v>
      </c>
      <c r="J127" s="54">
        <f t="shared" si="2"/>
        <v>0.71257256548527814</v>
      </c>
      <c r="K127" s="54">
        <f>'Raw data'!H127</f>
        <v>0</v>
      </c>
      <c r="L127" s="54">
        <f>'Raw data'!G127</f>
        <v>-7.4</v>
      </c>
      <c r="M127" s="54">
        <f>'Raw data'!J127</f>
        <v>0</v>
      </c>
      <c r="N127" s="54">
        <f>'Raw data'!F127</f>
        <v>4.0001300000000004</v>
      </c>
      <c r="O127" s="54">
        <f>'Raw data'!N127</f>
        <v>-2.7984E-4</v>
      </c>
      <c r="P127" s="54">
        <f t="shared" si="3"/>
        <v>41</v>
      </c>
      <c r="Q127" s="54">
        <f>2000*General!$C$25+((0-K127)+(0-L127)+(0-M127)-P127)</f>
        <v>2142.4</v>
      </c>
      <c r="R127" s="54">
        <f>(N127+O127)*60*(1/General!$C$19)*((F127/100)-E127*(C127/100))*1000</f>
        <v>18.016112624470161</v>
      </c>
      <c r="S127" s="54">
        <f>(N127+O127)*60*(1/General!$C$19)*((D127/100)*E127-(G127/100))*1000</f>
        <v>12.837787592890411</v>
      </c>
    </row>
    <row r="128" spans="1:19" x14ac:dyDescent="0.2">
      <c r="A128" s="54">
        <f>'Raw data'!B128</f>
        <v>10.083500000000001</v>
      </c>
      <c r="B128" s="54">
        <f>'Raw data'!C128</f>
        <v>146.55199999999999</v>
      </c>
      <c r="C128" s="54">
        <f>'Raw data'!E128</f>
        <v>20.537800000000001</v>
      </c>
      <c r="D128" s="54">
        <f>'Raw data'!D128</f>
        <v>0.161329</v>
      </c>
      <c r="E128" s="54">
        <f>(1-F128/100-G128/100)/(1-C128/100-D128/100-General!$C$16)</f>
        <v>1.0090790715491416</v>
      </c>
      <c r="F128" s="54">
        <f>N128*General!$C$13/(N128+O128)+O128*100/(N128+O128)</f>
        <v>20.904779040778774</v>
      </c>
      <c r="G128" s="54">
        <f>N128*General!$C$14/(N128+O128)</f>
        <v>3.9997583291641582E-2</v>
      </c>
      <c r="H128" s="54">
        <f>(N128+O128)*60*(1/General!$C$19)*((F128/100)-E128*(C128/100))*1000/(Q128/1000)</f>
        <v>9.0223735046199565</v>
      </c>
      <c r="I128" s="54">
        <f>(N128+O128)*60*(1/General!$C$19)*((D128/100)*E128-(G128/100))*1000/(Q128/1000)</f>
        <v>6.1375137420973518</v>
      </c>
      <c r="J128" s="54">
        <f t="shared" si="2"/>
        <v>0.68025489511763215</v>
      </c>
      <c r="K128" s="54">
        <f>'Raw data'!H128</f>
        <v>0</v>
      </c>
      <c r="L128" s="54">
        <f>'Raw data'!G128</f>
        <v>-7.4</v>
      </c>
      <c r="M128" s="54">
        <f>'Raw data'!J128</f>
        <v>0</v>
      </c>
      <c r="N128" s="54">
        <f>'Raw data'!F128</f>
        <v>3.9999099999999999</v>
      </c>
      <c r="O128" s="54">
        <f>'Raw data'!N128</f>
        <v>2.4168E-4</v>
      </c>
      <c r="P128" s="54">
        <f t="shared" si="3"/>
        <v>41</v>
      </c>
      <c r="Q128" s="54">
        <f>2000*General!$C$25+((0-K128)+(0-L128)+(0-M128)-P128)</f>
        <v>2142.4</v>
      </c>
      <c r="R128" s="54">
        <f>(N128+O128)*60*(1/General!$C$19)*((F128/100)-E128*(C128/100))*1000</f>
        <v>19.329532996297797</v>
      </c>
      <c r="S128" s="54">
        <f>(N128+O128)*60*(1/General!$C$19)*((D128/100)*E128-(G128/100))*1000</f>
        <v>13.149009441069369</v>
      </c>
    </row>
    <row r="129" spans="1:19" x14ac:dyDescent="0.2">
      <c r="A129" s="54">
        <f>'Raw data'!B129</f>
        <v>10.1669</v>
      </c>
      <c r="B129" s="54">
        <f>'Raw data'!C129</f>
        <v>145.72800000000001</v>
      </c>
      <c r="C129" s="54">
        <f>'Raw data'!E129</f>
        <v>20.537800000000001</v>
      </c>
      <c r="D129" s="54">
        <f>'Raw data'!D129</f>
        <v>0.161329</v>
      </c>
      <c r="E129" s="54">
        <f>(1-F129/100-G129/100)/(1-C129/100-D129/100-General!$C$16)</f>
        <v>1.0092202718825947</v>
      </c>
      <c r="F129" s="54">
        <f>N129*General!$C$13/(N129+O129)+O129*100/(N129+O129)</f>
        <v>20.893711254428958</v>
      </c>
      <c r="G129" s="54">
        <f>N129*General!$C$14/(N129+O129)</f>
        <v>4.0003180149467021E-2</v>
      </c>
      <c r="H129" s="54">
        <f>(N129+O129)*60*(1/General!$C$19)*((F129/100)-E129*(C129/100))*1000/(Q129/1000)</f>
        <v>8.3237104788832585</v>
      </c>
      <c r="I129" s="54">
        <f>(N129+O129)*60*(1/General!$C$19)*((D129/100)*E129-(G129/100))*1000/(Q129/1000)</f>
        <v>6.1379763415554702</v>
      </c>
      <c r="J129" s="54">
        <f t="shared" si="2"/>
        <v>0.73740867815226618</v>
      </c>
      <c r="K129" s="54">
        <f>'Raw data'!H129</f>
        <v>0</v>
      </c>
      <c r="L129" s="54">
        <f>'Raw data'!G129</f>
        <v>-7.3563600000000005</v>
      </c>
      <c r="M129" s="54">
        <f>'Raw data'!J129</f>
        <v>0</v>
      </c>
      <c r="N129" s="54">
        <f>'Raw data'!F129</f>
        <v>4.0001300000000004</v>
      </c>
      <c r="O129" s="54">
        <f>'Raw data'!N129</f>
        <v>-3.1799999999999998E-4</v>
      </c>
      <c r="P129" s="54">
        <f t="shared" si="3"/>
        <v>41</v>
      </c>
      <c r="Q129" s="54">
        <f>2000*General!$C$25+((0-K129)+(0-L129)+(0-M129)-P129)</f>
        <v>2142.3563600000002</v>
      </c>
      <c r="R129" s="54">
        <f>(N129+O129)*60*(1/General!$C$19)*((F129/100)-E129*(C129/100))*1000</f>
        <v>17.832354083234197</v>
      </c>
      <c r="S129" s="54">
        <f>(N129+O129)*60*(1/General!$C$19)*((D129/100)*E129-(G129/100))*1000</f>
        <v>13.149732652860896</v>
      </c>
    </row>
    <row r="130" spans="1:19" x14ac:dyDescent="0.2">
      <c r="A130" s="54">
        <f>'Raw data'!B130</f>
        <v>10.2502</v>
      </c>
      <c r="B130" s="54">
        <f>'Raw data'!C130</f>
        <v>145.44800000000001</v>
      </c>
      <c r="C130" s="54">
        <f>'Raw data'!E130</f>
        <v>20.558</v>
      </c>
      <c r="D130" s="54">
        <f>'Raw data'!D130</f>
        <v>0.161329</v>
      </c>
      <c r="E130" s="54">
        <f>(1-F130/100-G130/100)/(1-C130/100-D130/100-General!$C$16)</f>
        <v>1.0094003026790617</v>
      </c>
      <c r="F130" s="54">
        <f>N130*General!$C$13/(N130+O130)+O130*100/(N130+O130)</f>
        <v>20.9</v>
      </c>
      <c r="G130" s="54">
        <f>N130*General!$C$14/(N130+O130)</f>
        <v>0.04</v>
      </c>
      <c r="H130" s="54">
        <f>(N130+O130)*60*(1/General!$C$19)*((F130/100)-E130*(C130/100))*1000/(Q130/1000)</f>
        <v>7.4347447262777919</v>
      </c>
      <c r="I130" s="54">
        <f>(N130+O130)*60*(1/General!$C$19)*((D130/100)*E130-(G130/100))*1000/(Q130/1000)</f>
        <v>6.1400603387535817</v>
      </c>
      <c r="J130" s="54">
        <f t="shared" ref="J130:J193" si="4">I130/H130</f>
        <v>0.8258602769577007</v>
      </c>
      <c r="K130" s="54">
        <f>'Raw data'!H130</f>
        <v>0</v>
      </c>
      <c r="L130" s="54">
        <f>'Raw data'!G130</f>
        <v>-7.2436400000000001</v>
      </c>
      <c r="M130" s="54">
        <f>'Raw data'!J130</f>
        <v>0</v>
      </c>
      <c r="N130" s="54">
        <f>'Raw data'!F130</f>
        <v>3.9999099999999999</v>
      </c>
      <c r="O130" s="54">
        <f>'Raw data'!N130</f>
        <v>0</v>
      </c>
      <c r="P130" s="54">
        <f t="shared" si="3"/>
        <v>41</v>
      </c>
      <c r="Q130" s="54">
        <f>2000*General!$C$25+((0-K130)+(0-L130)+(0-M130)-P130)</f>
        <v>2142.2436400000001</v>
      </c>
      <c r="R130" s="54">
        <f>(N130+O130)*60*(1/General!$C$19)*((F130/100)-E130*(C130/100))*1000</f>
        <v>15.927034604892143</v>
      </c>
      <c r="S130" s="54">
        <f>(N130+O130)*60*(1/General!$C$19)*((D130/100)*E130-(G130/100))*1000</f>
        <v>13.153505209911108</v>
      </c>
    </row>
    <row r="131" spans="1:19" x14ac:dyDescent="0.2">
      <c r="A131" s="54">
        <f>'Raw data'!B131</f>
        <v>10.333500000000001</v>
      </c>
      <c r="B131" s="54">
        <f>'Raw data'!C131</f>
        <v>145.4</v>
      </c>
      <c r="C131" s="54">
        <f>'Raw data'!E131</f>
        <v>20.558</v>
      </c>
      <c r="D131" s="54">
        <f>'Raw data'!D131</f>
        <v>0.16708999999999999</v>
      </c>
      <c r="E131" s="54">
        <f>(1-F131/100-G131/100)/(1-C131/100-D131/100-General!$C$16)</f>
        <v>1.009538758322583</v>
      </c>
      <c r="F131" s="54">
        <f>N131*General!$C$13/(N131+O131)+O131*100/(N131+O131)</f>
        <v>20.894969045805169</v>
      </c>
      <c r="G131" s="54">
        <f>N131*General!$C$14/(N131+O131)</f>
        <v>4.0002544098202197E-2</v>
      </c>
      <c r="H131" s="54">
        <f>(N131+O131)*60*(1/General!$C$19)*((F131/100)-E131*(C131/100))*1000/(Q131/1000)</f>
        <v>7.0405905510063835</v>
      </c>
      <c r="I131" s="54">
        <f>(N131+O131)*60*(1/General!$C$19)*((D131/100)*E131-(G131/100))*1000/(Q131/1000)</f>
        <v>6.4313494722596278</v>
      </c>
      <c r="J131" s="54">
        <f t="shared" si="4"/>
        <v>0.91346733284189197</v>
      </c>
      <c r="K131" s="54">
        <f>'Raw data'!H131</f>
        <v>0</v>
      </c>
      <c r="L131" s="54">
        <f>'Raw data'!G131</f>
        <v>-7.34</v>
      </c>
      <c r="M131" s="54">
        <f>'Raw data'!J131</f>
        <v>0</v>
      </c>
      <c r="N131" s="54">
        <f>'Raw data'!F131</f>
        <v>4.0000999999999998</v>
      </c>
      <c r="O131" s="54">
        <f>'Raw data'!N131</f>
        <v>-2.544E-4</v>
      </c>
      <c r="P131" s="54">
        <f t="shared" si="3"/>
        <v>41</v>
      </c>
      <c r="Q131" s="54">
        <f>2000*General!$C$25+((0-K131)+(0-L131)+(0-M131)-P131)</f>
        <v>2142.34</v>
      </c>
      <c r="R131" s="54">
        <f>(N131+O131)*60*(1/General!$C$19)*((F131/100)-E131*(C131/100))*1000</f>
        <v>15.083338761043018</v>
      </c>
      <c r="S131" s="54">
        <f>(N131+O131)*60*(1/General!$C$19)*((D131/100)*E131-(G131/100))*1000</f>
        <v>13.778137228400693</v>
      </c>
    </row>
    <row r="132" spans="1:19" x14ac:dyDescent="0.2">
      <c r="A132" s="54">
        <f>'Raw data'!B132</f>
        <v>10.4169</v>
      </c>
      <c r="B132" s="54">
        <f>'Raw data'!C132</f>
        <v>145.13200000000001</v>
      </c>
      <c r="C132" s="54">
        <f>'Raw data'!E132</f>
        <v>20.537800000000001</v>
      </c>
      <c r="D132" s="54">
        <f>'Raw data'!D132</f>
        <v>0.16708999999999999</v>
      </c>
      <c r="E132" s="54">
        <f>(1-F132/100-G132/100)/(1-C132/100-D132/100-General!$C$16)</f>
        <v>1.0092206718583436</v>
      </c>
      <c r="F132" s="54">
        <f>N132*General!$C$13/(N132+O132)+O132*100/(N132+O132)</f>
        <v>20.899496964816276</v>
      </c>
      <c r="G132" s="54">
        <f>N132*General!$C$14/(N132+O132)</f>
        <v>4.0000254379359661E-2</v>
      </c>
      <c r="H132" s="54">
        <f>(N132+O132)*60*(1/General!$C$19)*((F132/100)-E132*(C132/100))*1000/(Q132/1000)</f>
        <v>8.6137890040598446</v>
      </c>
      <c r="I132" s="54">
        <f>(N132+O132)*60*(1/General!$C$19)*((D132/100)*E132-(G132/100))*1000/(Q132/1000)</f>
        <v>6.4296974429767983</v>
      </c>
      <c r="J132" s="54">
        <f t="shared" si="4"/>
        <v>0.74644241227018193</v>
      </c>
      <c r="K132" s="54">
        <f>'Raw data'!H132</f>
        <v>0</v>
      </c>
      <c r="L132" s="54">
        <f>'Raw data'!G132</f>
        <v>-7.3</v>
      </c>
      <c r="M132" s="54">
        <f>'Raw data'!J132</f>
        <v>0</v>
      </c>
      <c r="N132" s="54">
        <f>'Raw data'!F132</f>
        <v>4.0003500000000001</v>
      </c>
      <c r="O132" s="54">
        <f>'Raw data'!N132</f>
        <v>-2.544E-5</v>
      </c>
      <c r="P132" s="54">
        <f t="shared" si="3"/>
        <v>41</v>
      </c>
      <c r="Q132" s="54">
        <f>2000*General!$C$25+((0-K132)+(0-L132)+(0-M132)-P132)</f>
        <v>2142.3000000000002</v>
      </c>
      <c r="R132" s="54">
        <f>(N132+O132)*60*(1/General!$C$19)*((F132/100)-E132*(C132/100))*1000</f>
        <v>18.453320183397405</v>
      </c>
      <c r="S132" s="54">
        <f>(N132+O132)*60*(1/General!$C$19)*((D132/100)*E132-(G132/100))*1000</f>
        <v>13.774340832089196</v>
      </c>
    </row>
    <row r="133" spans="1:19" x14ac:dyDescent="0.2">
      <c r="A133" s="54">
        <f>'Raw data'!B133</f>
        <v>10.5002</v>
      </c>
      <c r="B133" s="54">
        <f>'Raw data'!C133</f>
        <v>144.32</v>
      </c>
      <c r="C133" s="54">
        <f>'Raw data'!E133</f>
        <v>20.537800000000001</v>
      </c>
      <c r="D133" s="54">
        <f>'Raw data'!D133</f>
        <v>0.16997100000000001</v>
      </c>
      <c r="E133" s="54">
        <f>(1-F133/100-G133/100)/(1-C133/100-D133/100-General!$C$16)</f>
        <v>1.009183971594622</v>
      </c>
      <c r="F133" s="54">
        <f>N133*General!$C$13/(N133+O133)+O133*100/(N133+O133)</f>
        <v>20.905282381039026</v>
      </c>
      <c r="G133" s="54">
        <f>N133*General!$C$14/(N133+O133)</f>
        <v>3.9997328758008079E-2</v>
      </c>
      <c r="H133" s="54">
        <f>(N133+O133)*60*(1/General!$C$19)*((F133/100)-E133*(C133/100))*1000/(Q133/1000)</f>
        <v>8.9397883041803006</v>
      </c>
      <c r="I133" s="54">
        <f>(N133+O133)*60*(1/General!$C$19)*((D133/100)*E133-(G133/100))*1000/(Q133/1000)</f>
        <v>6.5742320912359453</v>
      </c>
      <c r="J133" s="54">
        <f t="shared" si="4"/>
        <v>0.73539013090072769</v>
      </c>
      <c r="K133" s="54">
        <f>'Raw data'!H133</f>
        <v>0</v>
      </c>
      <c r="L133" s="54">
        <f>'Raw data'!G133</f>
        <v>-7.3</v>
      </c>
      <c r="M133" s="54">
        <f>'Raw data'!J133</f>
        <v>0</v>
      </c>
      <c r="N133" s="54">
        <f>'Raw data'!F133</f>
        <v>3.9996700000000001</v>
      </c>
      <c r="O133" s="54">
        <f>'Raw data'!N133</f>
        <v>2.6711999999999998E-4</v>
      </c>
      <c r="P133" s="54">
        <f t="shared" si="3"/>
        <v>41</v>
      </c>
      <c r="Q133" s="54">
        <f>2000*General!$C$25+((0-K133)+(0-L133)+(0-M133)-P133)</f>
        <v>2142.3000000000002</v>
      </c>
      <c r="R133" s="54">
        <f>(N133+O133)*60*(1/General!$C$19)*((F133/100)-E133*(C133/100))*1000</f>
        <v>19.151708484045457</v>
      </c>
      <c r="S133" s="54">
        <f>(N133+O133)*60*(1/General!$C$19)*((D133/100)*E133-(G133/100))*1000</f>
        <v>14.083977409054766</v>
      </c>
    </row>
    <row r="134" spans="1:19" x14ac:dyDescent="0.2">
      <c r="A134" s="54">
        <f>'Raw data'!B134</f>
        <v>10.583500000000001</v>
      </c>
      <c r="B134" s="54">
        <f>'Raw data'!C134</f>
        <v>144.4</v>
      </c>
      <c r="C134" s="54">
        <f>'Raw data'!E134</f>
        <v>20.537800000000001</v>
      </c>
      <c r="D134" s="54">
        <f>'Raw data'!D134</f>
        <v>0.16997100000000001</v>
      </c>
      <c r="E134" s="54">
        <f>(1-F134/100-G134/100)/(1-C134/100-D134/100-General!$C$16)</f>
        <v>1.0093267980179743</v>
      </c>
      <c r="F134" s="54">
        <f>N134*General!$C$13/(N134+O134)+O134*100/(N134+O134)</f>
        <v>20.894088370886738</v>
      </c>
      <c r="G134" s="54">
        <f>N134*General!$C$14/(N134+O134)</f>
        <v>4.0002989445822132E-2</v>
      </c>
      <c r="H134" s="54">
        <f>(N134+O134)*60*(1/General!$C$19)*((F134/100)-E134*(C134/100))*1000/(Q134/1000)</f>
        <v>8.2331418548183493</v>
      </c>
      <c r="I134" s="54">
        <f>(N134+O134)*60*(1/General!$C$19)*((D134/100)*E134-(G134/100))*1000/(Q134/1000)</f>
        <v>6.5747251993242051</v>
      </c>
      <c r="J134" s="54">
        <f t="shared" si="4"/>
        <v>0.79856819125209466</v>
      </c>
      <c r="K134" s="54">
        <f>'Raw data'!H134</f>
        <v>0</v>
      </c>
      <c r="L134" s="54">
        <f>'Raw data'!G134</f>
        <v>-7.3</v>
      </c>
      <c r="M134" s="54">
        <f>'Raw data'!J134</f>
        <v>0</v>
      </c>
      <c r="N134" s="54">
        <f>'Raw data'!F134</f>
        <v>3.9999700000000002</v>
      </c>
      <c r="O134" s="54">
        <f>'Raw data'!N134</f>
        <v>-2.9891999999999999E-4</v>
      </c>
      <c r="P134" s="54">
        <f t="shared" si="3"/>
        <v>41</v>
      </c>
      <c r="Q134" s="54">
        <f>2000*General!$C$25+((0-K134)+(0-L134)+(0-M134)-P134)</f>
        <v>2142.3000000000002</v>
      </c>
      <c r="R134" s="54">
        <f>(N134+O134)*60*(1/General!$C$19)*((F134/100)-E134*(C134/100))*1000</f>
        <v>17.637859795577352</v>
      </c>
      <c r="S134" s="54">
        <f>(N134+O134)*60*(1/General!$C$19)*((D134/100)*E134-(G134/100))*1000</f>
        <v>14.085033794512245</v>
      </c>
    </row>
    <row r="135" spans="1:19" x14ac:dyDescent="0.2">
      <c r="A135" s="54">
        <f>'Raw data'!B135</f>
        <v>10.6669</v>
      </c>
      <c r="B135" s="54">
        <f>'Raw data'!C135</f>
        <v>143.708</v>
      </c>
      <c r="C135" s="54">
        <f>'Raw data'!E135</f>
        <v>20.537800000000001</v>
      </c>
      <c r="D135" s="54">
        <f>'Raw data'!D135</f>
        <v>0.17285200000000001</v>
      </c>
      <c r="E135" s="54">
        <f>(1-F135/100-G135/100)/(1-C135/100-D135/100-General!$C$16)</f>
        <v>1.0092884898750913</v>
      </c>
      <c r="F135" s="54">
        <f>N135*General!$C$13/(N135+O135)+O135*100/(N135+O135)</f>
        <v>20.9</v>
      </c>
      <c r="G135" s="54">
        <f>N135*General!$C$14/(N135+O135)</f>
        <v>0.04</v>
      </c>
      <c r="H135" s="54">
        <f>(N135+O135)*60*(1/General!$C$19)*((F135/100)-E135*(C135/100))*1000/(Q135/1000)</f>
        <v>8.568595058011363</v>
      </c>
      <c r="I135" s="54">
        <f>(N135+O135)*60*(1/General!$C$19)*((D135/100)*E135-(G135/100))*1000/(Q135/1000)</f>
        <v>6.7204080385349485</v>
      </c>
      <c r="J135" s="54">
        <f t="shared" si="4"/>
        <v>0.7843068779696365</v>
      </c>
      <c r="K135" s="54">
        <f>'Raw data'!H135</f>
        <v>0</v>
      </c>
      <c r="L135" s="54">
        <f>'Raw data'!G135</f>
        <v>-7.3</v>
      </c>
      <c r="M135" s="54">
        <f>'Raw data'!J135</f>
        <v>0</v>
      </c>
      <c r="N135" s="54">
        <f>'Raw data'!F135</f>
        <v>3.9999899999999999</v>
      </c>
      <c r="O135" s="54">
        <f>'Raw data'!N135</f>
        <v>0</v>
      </c>
      <c r="P135" s="54">
        <f t="shared" si="3"/>
        <v>41</v>
      </c>
      <c r="Q135" s="54">
        <f>2000*General!$C$25+((0-K135)+(0-L135)+(0-M135)-P135)</f>
        <v>2142.3000000000002</v>
      </c>
      <c r="R135" s="54">
        <f>(N135+O135)*60*(1/General!$C$19)*((F135/100)-E135*(C135/100))*1000</f>
        <v>18.356501192777746</v>
      </c>
      <c r="S135" s="54">
        <f>(N135+O135)*60*(1/General!$C$19)*((D135/100)*E135-(G135/100))*1000</f>
        <v>14.39713014095342</v>
      </c>
    </row>
    <row r="136" spans="1:19" x14ac:dyDescent="0.2">
      <c r="A136" s="54">
        <f>'Raw data'!B136</f>
        <v>10.7502</v>
      </c>
      <c r="B136" s="54">
        <f>'Raw data'!C136</f>
        <v>144.364</v>
      </c>
      <c r="C136" s="54">
        <f>'Raw data'!E136</f>
        <v>20.537800000000001</v>
      </c>
      <c r="D136" s="54">
        <f>'Raw data'!D136</f>
        <v>0.17285200000000001</v>
      </c>
      <c r="E136" s="54">
        <f>(1-F136/100-G136/100)/(1-C136/100-D136/100-General!$C$16)</f>
        <v>1.0092916991900194</v>
      </c>
      <c r="F136" s="54">
        <f>N136*General!$C$13/(N136+O136)+O136*100/(N136+O136)</f>
        <v>20.899748479435402</v>
      </c>
      <c r="G136" s="54">
        <f>N136*General!$C$14/(N136+O136)</f>
        <v>4.0000127191183114E-2</v>
      </c>
      <c r="H136" s="54">
        <f>(N136+O136)*60*(1/General!$C$19)*((F136/100)-E136*(C136/100))*1000/(Q136/1000)</f>
        <v>8.5533435030478095</v>
      </c>
      <c r="I136" s="54">
        <f>(N136+O136)*60*(1/General!$C$19)*((D136/100)*E136-(G136/100))*1000/(Q136/1000)</f>
        <v>6.7209120703979179</v>
      </c>
      <c r="J136" s="54">
        <f t="shared" si="4"/>
        <v>0.7857643116990517</v>
      </c>
      <c r="K136" s="54">
        <f>'Raw data'!H136</f>
        <v>0</v>
      </c>
      <c r="L136" s="54">
        <f>'Raw data'!G136</f>
        <v>-7.3</v>
      </c>
      <c r="M136" s="54">
        <f>'Raw data'!J136</f>
        <v>0</v>
      </c>
      <c r="N136" s="54">
        <f>'Raw data'!F136</f>
        <v>4.0002899999999997</v>
      </c>
      <c r="O136" s="54">
        <f>'Raw data'!N136</f>
        <v>-1.272E-5</v>
      </c>
      <c r="P136" s="54">
        <f t="shared" si="3"/>
        <v>41</v>
      </c>
      <c r="Q136" s="54">
        <f>2000*General!$C$25+((0-K136)+(0-L136)+(0-M136)-P136)</f>
        <v>2142.3000000000002</v>
      </c>
      <c r="R136" s="54">
        <f>(N136+O136)*60*(1/General!$C$19)*((F136/100)-E136*(C136/100))*1000</f>
        <v>18.323827786579322</v>
      </c>
      <c r="S136" s="54">
        <f>(N136+O136)*60*(1/General!$C$19)*((D136/100)*E136-(G136/100))*1000</f>
        <v>14.398209928413459</v>
      </c>
    </row>
    <row r="137" spans="1:19" x14ac:dyDescent="0.2">
      <c r="A137" s="54">
        <f>'Raw data'!B137</f>
        <v>10.833500000000001</v>
      </c>
      <c r="B137" s="54">
        <f>'Raw data'!C137</f>
        <v>142.80000000000001</v>
      </c>
      <c r="C137" s="54">
        <f>'Raw data'!E137</f>
        <v>20.537800000000001</v>
      </c>
      <c r="D137" s="54">
        <f>'Raw data'!D137</f>
        <v>0.175733</v>
      </c>
      <c r="E137" s="54">
        <f>(1-F137/100-G137/100)/(1-C137/100-D137/100-General!$C$16)</f>
        <v>1.0094767280417301</v>
      </c>
      <c r="F137" s="54">
        <f>N137*General!$C$13/(N137+O137)+O137*100/(N137+O137)</f>
        <v>20.88815716437713</v>
      </c>
      <c r="G137" s="54">
        <f>N137*General!$C$14/(N137+O137)</f>
        <v>4.0005988791718267E-2</v>
      </c>
      <c r="H137" s="54">
        <f>(N137+O137)*60*(1/General!$C$19)*((F137/100)-E137*(C137/100))*1000/(Q137/1000)</f>
        <v>7.7824322879574765</v>
      </c>
      <c r="I137" s="54">
        <f>(N137+O137)*60*(1/General!$C$19)*((D137/100)*E137-(G137/100))*1000/(Q137/1000)</f>
        <v>6.866206039750697</v>
      </c>
      <c r="J137" s="54">
        <f t="shared" si="4"/>
        <v>0.88226993640220341</v>
      </c>
      <c r="K137" s="54">
        <f>'Raw data'!H137</f>
        <v>0</v>
      </c>
      <c r="L137" s="54">
        <f>'Raw data'!G137</f>
        <v>-7.3</v>
      </c>
      <c r="M137" s="54">
        <f>'Raw data'!J137</f>
        <v>0</v>
      </c>
      <c r="N137" s="54">
        <f>'Raw data'!F137</f>
        <v>4.00007</v>
      </c>
      <c r="O137" s="54">
        <f>'Raw data'!N137</f>
        <v>-5.9880000000000003E-4</v>
      </c>
      <c r="P137" s="54">
        <f t="shared" ref="P137:P200" si="5">P136</f>
        <v>41</v>
      </c>
      <c r="Q137" s="54">
        <f>2000*General!$C$25+((0-K137)+(0-L137)+(0-M137)-P137)</f>
        <v>2142.3000000000002</v>
      </c>
      <c r="R137" s="54">
        <f>(N137+O137)*60*(1/General!$C$19)*((F137/100)-E137*(C137/100))*1000</f>
        <v>16.672304690491302</v>
      </c>
      <c r="S137" s="54">
        <f>(N137+O137)*60*(1/General!$C$19)*((D137/100)*E137-(G137/100))*1000</f>
        <v>14.709473198957919</v>
      </c>
    </row>
    <row r="138" spans="1:19" x14ac:dyDescent="0.2">
      <c r="A138" s="54">
        <f>'Raw data'!B138</f>
        <v>10.9169</v>
      </c>
      <c r="B138" s="54">
        <f>'Raw data'!C138</f>
        <v>142.19999999999999</v>
      </c>
      <c r="C138" s="54">
        <f>'Raw data'!E138</f>
        <v>20.537800000000001</v>
      </c>
      <c r="D138" s="54">
        <f>'Raw data'!D138</f>
        <v>0.175733</v>
      </c>
      <c r="E138" s="54">
        <f>(1-F138/100-G138/100)/(1-C138/100-D138/100-General!$C$16)</f>
        <v>1.0094026461634913</v>
      </c>
      <c r="F138" s="54">
        <f>N138*General!$C$13/(N138+O138)+O138*100/(N138+O138)</f>
        <v>20.893962898917994</v>
      </c>
      <c r="G138" s="54">
        <f>N138*General!$C$14/(N138+O138)</f>
        <v>4.0003052895616689E-2</v>
      </c>
      <c r="H138" s="54">
        <f>(N138+O138)*60*(1/General!$C$19)*((F138/100)-E138*(C138/100))*1000/(Q138/1000)</f>
        <v>8.1494330669234625</v>
      </c>
      <c r="I138" s="54">
        <f>(N138+O138)*60*(1/General!$C$19)*((D138/100)*E138-(G138/100))*1000/(Q138/1000)</f>
        <v>6.8663948571124873</v>
      </c>
      <c r="J138" s="54">
        <f t="shared" si="4"/>
        <v>0.84256104697411272</v>
      </c>
      <c r="K138" s="54">
        <f>'Raw data'!H138</f>
        <v>0</v>
      </c>
      <c r="L138" s="54">
        <f>'Raw data'!G138</f>
        <v>-7.3</v>
      </c>
      <c r="M138" s="54">
        <f>'Raw data'!J138</f>
        <v>0</v>
      </c>
      <c r="N138" s="54">
        <f>'Raw data'!F138</f>
        <v>4.0001800000000003</v>
      </c>
      <c r="O138" s="54">
        <f>'Raw data'!N138</f>
        <v>-3.0528E-4</v>
      </c>
      <c r="P138" s="54">
        <f t="shared" si="5"/>
        <v>41</v>
      </c>
      <c r="Q138" s="54">
        <f>2000*General!$C$25+((0-K138)+(0-L138)+(0-M138)-P138)</f>
        <v>2142.3000000000002</v>
      </c>
      <c r="R138" s="54">
        <f>(N138+O138)*60*(1/General!$C$19)*((F138/100)-E138*(C138/100))*1000</f>
        <v>17.458530459270136</v>
      </c>
      <c r="S138" s="54">
        <f>(N138+O138)*60*(1/General!$C$19)*((D138/100)*E138-(G138/100))*1000</f>
        <v>14.709877702392083</v>
      </c>
    </row>
    <row r="139" spans="1:19" x14ac:dyDescent="0.2">
      <c r="A139" s="54">
        <f>'Raw data'!B139</f>
        <v>11.0002</v>
      </c>
      <c r="B139" s="54">
        <f>'Raw data'!C139</f>
        <v>143.64099999999999</v>
      </c>
      <c r="C139" s="54">
        <f>'Raw data'!E139</f>
        <v>20.537800000000001</v>
      </c>
      <c r="D139" s="54">
        <f>'Raw data'!D139</f>
        <v>0.18149499999999999</v>
      </c>
      <c r="E139" s="54">
        <f>(1-F139/100-G139/100)/(1-C139/100-D139/100-General!$C$16)</f>
        <v>1.0093196179759809</v>
      </c>
      <c r="F139" s="54">
        <f>N139*General!$C$13/(N139+O139)+O139*100/(N139+O139)</f>
        <v>20.90628839026029</v>
      </c>
      <c r="G139" s="54">
        <f>N139*General!$C$14/(N139+O139)</f>
        <v>3.9996820030209719E-2</v>
      </c>
      <c r="H139" s="54">
        <f>(N139+O139)*60*(1/General!$C$19)*((F139/100)-E139*(C139/100))*1000/(Q139/1000)</f>
        <v>8.8510519288728542</v>
      </c>
      <c r="I139" s="54">
        <f>(N139+O139)*60*(1/General!$C$19)*((D139/100)*E139-(G139/100))*1000/(Q139/1000)</f>
        <v>7.156939097030147</v>
      </c>
      <c r="J139" s="54">
        <f t="shared" si="4"/>
        <v>0.80859757173987734</v>
      </c>
      <c r="K139" s="54">
        <f>'Raw data'!H139</f>
        <v>0</v>
      </c>
      <c r="L139" s="54">
        <f>'Raw data'!G139</f>
        <v>-7.3</v>
      </c>
      <c r="M139" s="54">
        <f>'Raw data'!J139</f>
        <v>0</v>
      </c>
      <c r="N139" s="54">
        <f>'Raw data'!F139</f>
        <v>3.9997199999999999</v>
      </c>
      <c r="O139" s="54">
        <f>'Raw data'!N139</f>
        <v>3.1799999999999998E-4</v>
      </c>
      <c r="P139" s="54">
        <f t="shared" si="5"/>
        <v>41</v>
      </c>
      <c r="Q139" s="54">
        <f>2000*General!$C$25+((0-K139)+(0-L139)+(0-M139)-P139)</f>
        <v>2142.3000000000002</v>
      </c>
      <c r="R139" s="54">
        <f>(N139+O139)*60*(1/General!$C$19)*((F139/100)-E139*(C139/100))*1000</f>
        <v>18.961608547224316</v>
      </c>
      <c r="S139" s="54">
        <f>(N139+O139)*60*(1/General!$C$19)*((D139/100)*E139-(G139/100))*1000</f>
        <v>15.332310627567685</v>
      </c>
    </row>
    <row r="140" spans="1:19" x14ac:dyDescent="0.2">
      <c r="A140" s="54">
        <f>'Raw data'!B140</f>
        <v>11.083500000000001</v>
      </c>
      <c r="B140" s="54">
        <f>'Raw data'!C140</f>
        <v>143.00800000000001</v>
      </c>
      <c r="C140" s="54">
        <f>'Raw data'!E140</f>
        <v>20.537800000000001</v>
      </c>
      <c r="D140" s="54">
        <f>'Raw data'!D140</f>
        <v>0.18437600000000001</v>
      </c>
      <c r="E140" s="54">
        <f>(1-F140/100-G140/100)/(1-C140/100-D140/100-General!$C$16)</f>
        <v>1.0095172476504619</v>
      </c>
      <c r="F140" s="54">
        <f>N140*General!$C$13/(N140+O140)+O140*100/(N140+O140)</f>
        <v>20.893711348763158</v>
      </c>
      <c r="G140" s="54">
        <f>N140*General!$C$14/(N140+O140)</f>
        <v>4.0003180101763257E-2</v>
      </c>
      <c r="H140" s="54">
        <f>(N140+O140)*60*(1/General!$C$19)*((F140/100)-E140*(C140/100))*1000/(Q140/1000)</f>
        <v>8.0192185698881495</v>
      </c>
      <c r="I140" s="54">
        <f>(N140+O140)*60*(1/General!$C$19)*((D140/100)*E140-(G140/100))*1000/(Q140/1000)</f>
        <v>7.3034802099756861</v>
      </c>
      <c r="J140" s="54">
        <f t="shared" si="4"/>
        <v>0.91074711910209893</v>
      </c>
      <c r="K140" s="54">
        <f>'Raw data'!H140</f>
        <v>0</v>
      </c>
      <c r="L140" s="54">
        <f>'Raw data'!G140</f>
        <v>-7.3</v>
      </c>
      <c r="M140" s="54">
        <f>'Raw data'!J140</f>
        <v>0</v>
      </c>
      <c r="N140" s="54">
        <f>'Raw data'!F140</f>
        <v>4.0001899999999999</v>
      </c>
      <c r="O140" s="54">
        <f>'Raw data'!N140</f>
        <v>-3.1799999999999998E-4</v>
      </c>
      <c r="P140" s="54">
        <f t="shared" si="5"/>
        <v>41</v>
      </c>
      <c r="Q140" s="54">
        <f>2000*General!$C$25+((0-K140)+(0-L140)+(0-M140)-P140)</f>
        <v>2142.3000000000002</v>
      </c>
      <c r="R140" s="54">
        <f>(N140+O140)*60*(1/General!$C$19)*((F140/100)-E140*(C140/100))*1000</f>
        <v>17.179571942271384</v>
      </c>
      <c r="S140" s="54">
        <f>(N140+O140)*60*(1/General!$C$19)*((D140/100)*E140-(G140/100))*1000</f>
        <v>15.646245653830913</v>
      </c>
    </row>
    <row r="141" spans="1:19" x14ac:dyDescent="0.2">
      <c r="A141" s="54">
        <f>'Raw data'!B141</f>
        <v>11.1669</v>
      </c>
      <c r="B141" s="54">
        <f>'Raw data'!C141</f>
        <v>142.6</v>
      </c>
      <c r="C141" s="54">
        <f>'Raw data'!E141</f>
        <v>20.537800000000001</v>
      </c>
      <c r="D141" s="54">
        <f>'Raw data'!D141</f>
        <v>0.18437600000000001</v>
      </c>
      <c r="E141" s="54">
        <f>(1-F141/100-G141/100)/(1-C141/100-D141/100-General!$C$16)</f>
        <v>1.0095172502588463</v>
      </c>
      <c r="F141" s="54">
        <f>N141*General!$C$13/(N141+O141)+O141*100/(N141+O141)</f>
        <v>20.893711144368808</v>
      </c>
      <c r="G141" s="54">
        <f>N141*General!$C$14/(N141+O141)</f>
        <v>4.000318020512323E-2</v>
      </c>
      <c r="H141" s="54">
        <f>(N141+O141)*60*(1/General!$C$19)*((F141/100)-E141*(C141/100))*1000/(Q141/1000)</f>
        <v>8.0189450442386896</v>
      </c>
      <c r="I141" s="54">
        <f>(N141+O141)*60*(1/General!$C$19)*((D141/100)*E141-(G141/100))*1000/(Q141/1000)</f>
        <v>7.3032428581430731</v>
      </c>
      <c r="J141" s="54">
        <f t="shared" si="4"/>
        <v>0.91074858573699524</v>
      </c>
      <c r="K141" s="54">
        <f>'Raw data'!H141</f>
        <v>0</v>
      </c>
      <c r="L141" s="54">
        <f>'Raw data'!G141</f>
        <v>-7.3</v>
      </c>
      <c r="M141" s="54">
        <f>'Raw data'!J141</f>
        <v>0</v>
      </c>
      <c r="N141" s="54">
        <f>'Raw data'!F141</f>
        <v>4.0000600000000004</v>
      </c>
      <c r="O141" s="54">
        <f>'Raw data'!N141</f>
        <v>-3.1799999999999998E-4</v>
      </c>
      <c r="P141" s="54">
        <f t="shared" si="5"/>
        <v>41</v>
      </c>
      <c r="Q141" s="54">
        <f>2000*General!$C$25+((0-K141)+(0-L141)+(0-M141)-P141)</f>
        <v>2142.3000000000002</v>
      </c>
      <c r="R141" s="54">
        <f>(N141+O141)*60*(1/General!$C$19)*((F141/100)-E141*(C141/100))*1000</f>
        <v>17.178985968272546</v>
      </c>
      <c r="S141" s="54">
        <f>(N141+O141)*60*(1/General!$C$19)*((D141/100)*E141-(G141/100))*1000</f>
        <v>15.645737174999907</v>
      </c>
    </row>
    <row r="142" spans="1:19" x14ac:dyDescent="0.2">
      <c r="A142" s="54">
        <f>'Raw data'!B142</f>
        <v>11.2502</v>
      </c>
      <c r="B142" s="54">
        <f>'Raw data'!C142</f>
        <v>143.316</v>
      </c>
      <c r="C142" s="54">
        <f>'Raw data'!E142</f>
        <v>20.537800000000001</v>
      </c>
      <c r="D142" s="54">
        <f>'Raw data'!D142</f>
        <v>0.18725600000000001</v>
      </c>
      <c r="E142" s="54">
        <f>(1-F142/100-G142/100)/(1-C142/100-D142/100-General!$C$16)</f>
        <v>1.0093938688112953</v>
      </c>
      <c r="F142" s="54">
        <f>N142*General!$C$13/(N142+O142)+O142*100/(N142+O142)</f>
        <v>20.906287902952442</v>
      </c>
      <c r="G142" s="54">
        <f>N142*General!$C$14/(N142+O142)</f>
        <v>3.9996820276635932E-2</v>
      </c>
      <c r="H142" s="54">
        <f>(N142+O142)*60*(1/General!$C$19)*((F142/100)-E142*(C142/100))*1000/(Q142/1000)</f>
        <v>8.7754872566517559</v>
      </c>
      <c r="I142" s="54">
        <f>(N142+O142)*60*(1/General!$C$19)*((D142/100)*E142-(G142/100))*1000/(Q142/1000)</f>
        <v>7.4488425133295335</v>
      </c>
      <c r="J142" s="54">
        <f t="shared" si="4"/>
        <v>0.84882380835130999</v>
      </c>
      <c r="K142" s="54">
        <f>'Raw data'!H142</f>
        <v>0</v>
      </c>
      <c r="L142" s="54">
        <f>'Raw data'!G142</f>
        <v>-7.3</v>
      </c>
      <c r="M142" s="54">
        <f>'Raw data'!J142</f>
        <v>0</v>
      </c>
      <c r="N142" s="54">
        <f>'Raw data'!F142</f>
        <v>4.0000299999999998</v>
      </c>
      <c r="O142" s="54">
        <f>'Raw data'!N142</f>
        <v>3.1799999999999998E-4</v>
      </c>
      <c r="P142" s="54">
        <f t="shared" si="5"/>
        <v>41</v>
      </c>
      <c r="Q142" s="54">
        <f>2000*General!$C$25+((0-K142)+(0-L142)+(0-M142)-P142)</f>
        <v>2142.3000000000002</v>
      </c>
      <c r="R142" s="54">
        <f>(N142+O142)*60*(1/General!$C$19)*((F142/100)-E142*(C142/100))*1000</f>
        <v>18.799726349925059</v>
      </c>
      <c r="S142" s="54">
        <f>(N142+O142)*60*(1/General!$C$19)*((D142/100)*E142-(G142/100))*1000</f>
        <v>15.957655316305861</v>
      </c>
    </row>
    <row r="143" spans="1:19" x14ac:dyDescent="0.2">
      <c r="A143" s="54">
        <f>'Raw data'!B143</f>
        <v>11.333500000000001</v>
      </c>
      <c r="B143" s="54">
        <f>'Raw data'!C143</f>
        <v>144.124</v>
      </c>
      <c r="C143" s="54">
        <f>'Raw data'!E143</f>
        <v>20.537800000000001</v>
      </c>
      <c r="D143" s="54">
        <f>'Raw data'!D143</f>
        <v>0.18725600000000001</v>
      </c>
      <c r="E143" s="54">
        <f>(1-F143/100-G143/100)/(1-C143/100-D143/100-General!$C$16)</f>
        <v>1.0095527690816231</v>
      </c>
      <c r="F143" s="54">
        <f>N143*General!$C$13/(N143+O143)+O143*100/(N143+O143)</f>
        <v>20.893836854237179</v>
      </c>
      <c r="G143" s="54">
        <f>N143*General!$C$14/(N143+O143)</f>
        <v>4.0003116635025447E-2</v>
      </c>
      <c r="H143" s="54">
        <f>(N143+O143)*60*(1/General!$C$19)*((F143/100)-E143*(C143/100))*1000/(Q143/1000)</f>
        <v>7.9886824069363778</v>
      </c>
      <c r="I143" s="54">
        <f>(N143+O143)*60*(1/General!$C$19)*((D143/100)*E143-(G143/100))*1000/(Q143/1000)</f>
        <v>7.4488052693962974</v>
      </c>
      <c r="J143" s="54">
        <f t="shared" si="4"/>
        <v>0.93241975208936601</v>
      </c>
      <c r="K143" s="54">
        <f>'Raw data'!H143</f>
        <v>0</v>
      </c>
      <c r="L143" s="54">
        <f>'Raw data'!G143</f>
        <v>-7.3</v>
      </c>
      <c r="M143" s="54">
        <f>'Raw data'!J143</f>
        <v>0</v>
      </c>
      <c r="N143" s="54">
        <f>'Raw data'!F143</f>
        <v>4.0000099999999996</v>
      </c>
      <c r="O143" s="54">
        <f>'Raw data'!N143</f>
        <v>-3.1164000000000002E-4</v>
      </c>
      <c r="P143" s="54">
        <f t="shared" si="5"/>
        <v>41</v>
      </c>
      <c r="Q143" s="54">
        <f>2000*General!$C$25+((0-K143)+(0-L143)+(0-M143)-P143)</f>
        <v>2142.3000000000002</v>
      </c>
      <c r="R143" s="54">
        <f>(N143+O143)*60*(1/General!$C$19)*((F143/100)-E143*(C143/100))*1000</f>
        <v>17.114154320379804</v>
      </c>
      <c r="S143" s="54">
        <f>(N143+O143)*60*(1/General!$C$19)*((D143/100)*E143-(G143/100))*1000</f>
        <v>15.957575528627688</v>
      </c>
    </row>
    <row r="144" spans="1:19" x14ac:dyDescent="0.2">
      <c r="A144" s="54">
        <f>'Raw data'!B144</f>
        <v>11.4169</v>
      </c>
      <c r="B144" s="54">
        <f>'Raw data'!C144</f>
        <v>142.88499999999999</v>
      </c>
      <c r="C144" s="54">
        <f>'Raw data'!E144</f>
        <v>20.537800000000001</v>
      </c>
      <c r="D144" s="54">
        <f>'Raw data'!D144</f>
        <v>0.190137</v>
      </c>
      <c r="E144" s="54">
        <f>(1-F144/100-G144/100)/(1-C144/100-D144/100-General!$C$16)</f>
        <v>1.0095850909538333</v>
      </c>
      <c r="F144" s="54">
        <f>N144*General!$C$13/(N144+O144)+O144*100/(N144+O144)</f>
        <v>20.894214275153644</v>
      </c>
      <c r="G144" s="54">
        <f>N144*General!$C$14/(N144+O144)</f>
        <v>4.0002925777419145E-2</v>
      </c>
      <c r="H144" s="54">
        <f>(N144+O144)*60*(1/General!$C$19)*((F144/100)-E144*(C144/100))*1000/(Q144/1000)</f>
        <v>7.9744865377425249</v>
      </c>
      <c r="I144" s="54">
        <f>(N144+O144)*60*(1/General!$C$19)*((D144/100)*E144-(G144/100))*1000/(Q144/1000)</f>
        <v>7.5945962072959805</v>
      </c>
      <c r="J144" s="54">
        <f t="shared" si="4"/>
        <v>0.95236178170863317</v>
      </c>
      <c r="K144" s="54">
        <f>'Raw data'!H144</f>
        <v>0</v>
      </c>
      <c r="L144" s="54">
        <f>'Raw data'!G144</f>
        <v>-7.3</v>
      </c>
      <c r="M144" s="54">
        <f>'Raw data'!J144</f>
        <v>0</v>
      </c>
      <c r="N144" s="54">
        <f>'Raw data'!F144</f>
        <v>4.0000499999999999</v>
      </c>
      <c r="O144" s="54">
        <f>'Raw data'!N144</f>
        <v>-2.9255999999999998E-4</v>
      </c>
      <c r="P144" s="54">
        <f t="shared" si="5"/>
        <v>41</v>
      </c>
      <c r="Q144" s="54">
        <f>2000*General!$C$25+((0-K144)+(0-L144)+(0-M144)-P144)</f>
        <v>2142.3000000000002</v>
      </c>
      <c r="R144" s="54">
        <f>(N144+O144)*60*(1/General!$C$19)*((F144/100)-E144*(C144/100))*1000</f>
        <v>17.083742509805813</v>
      </c>
      <c r="S144" s="54">
        <f>(N144+O144)*60*(1/General!$C$19)*((D144/100)*E144-(G144/100))*1000</f>
        <v>16.26990345489018</v>
      </c>
    </row>
    <row r="145" spans="1:19" x14ac:dyDescent="0.2">
      <c r="A145" s="54">
        <f>'Raw data'!B145</f>
        <v>11.5002</v>
      </c>
      <c r="B145" s="54">
        <f>'Raw data'!C145</f>
        <v>141.4</v>
      </c>
      <c r="C145" s="54">
        <f>'Raw data'!E145</f>
        <v>20.537800000000001</v>
      </c>
      <c r="D145" s="54">
        <f>'Raw data'!D145</f>
        <v>0.194359</v>
      </c>
      <c r="E145" s="54">
        <f>(1-F145/100-G145/100)/(1-C145/100-D145/100-General!$C$16)</f>
        <v>1.0096427262999617</v>
      </c>
      <c r="F145" s="54">
        <f>N145*General!$C$13/(N145+O145)+O145*100/(N145+O145)</f>
        <v>20.89396314039994</v>
      </c>
      <c r="G145" s="54">
        <f>N145*General!$C$14/(N145+O145)</f>
        <v>4.0003052773501926E-2</v>
      </c>
      <c r="H145" s="54">
        <f>(N145+O145)*60*(1/General!$C$19)*((F145/100)-E145*(C145/100))*1000/(Q145/1000)</f>
        <v>7.9033230064982094</v>
      </c>
      <c r="I145" s="54">
        <f>(N145+O145)*60*(1/General!$C$19)*((D145/100)*E145-(G145/100))*1000/(Q145/1000)</f>
        <v>7.808723781971282</v>
      </c>
      <c r="J145" s="54">
        <f t="shared" si="4"/>
        <v>0.98803044941360152</v>
      </c>
      <c r="K145" s="54">
        <f>'Raw data'!H145</f>
        <v>0</v>
      </c>
      <c r="L145" s="54">
        <f>'Raw data'!G145</f>
        <v>-7.3</v>
      </c>
      <c r="M145" s="54">
        <f>'Raw data'!J145</f>
        <v>0</v>
      </c>
      <c r="N145" s="54">
        <f>'Raw data'!F145</f>
        <v>4.0003399999999996</v>
      </c>
      <c r="O145" s="54">
        <f>'Raw data'!N145</f>
        <v>-3.0528E-4</v>
      </c>
      <c r="P145" s="54">
        <f t="shared" si="5"/>
        <v>41</v>
      </c>
      <c r="Q145" s="54">
        <f>2000*General!$C$25+((0-K145)+(0-L145)+(0-M145)-P145)</f>
        <v>2142.3000000000002</v>
      </c>
      <c r="R145" s="54">
        <f>(N145+O145)*60*(1/General!$C$19)*((F145/100)-E145*(C145/100))*1000</f>
        <v>16.931288876821114</v>
      </c>
      <c r="S145" s="54">
        <f>(N145+O145)*60*(1/General!$C$19)*((D145/100)*E145-(G145/100))*1000</f>
        <v>16.728628958117078</v>
      </c>
    </row>
    <row r="146" spans="1:19" x14ac:dyDescent="0.2">
      <c r="A146" s="54">
        <f>'Raw data'!B146</f>
        <v>11.583500000000001</v>
      </c>
      <c r="B146" s="54">
        <f>'Raw data'!C146</f>
        <v>141.82599999999999</v>
      </c>
      <c r="C146" s="54">
        <f>'Raw data'!E146</f>
        <v>20.537800000000001</v>
      </c>
      <c r="D146" s="54">
        <f>'Raw data'!D146</f>
        <v>0.19589899999999999</v>
      </c>
      <c r="E146" s="54">
        <f>(1-F146/100-G146/100)/(1-C146/100-D146/100-General!$C$16)</f>
        <v>1.0096657948399803</v>
      </c>
      <c r="F146" s="54">
        <f>N146*General!$C$13/(N146+O146)+O146*100/(N146+O146)</f>
        <v>20.893711380207264</v>
      </c>
      <c r="G146" s="54">
        <f>N146*General!$C$14/(N146+O146)</f>
        <v>4.0003180085862317E-2</v>
      </c>
      <c r="H146" s="54">
        <f>(N146+O146)*60*(1/General!$C$19)*((F146/100)-E146*(C146/100))*1000/(Q146/1000)</f>
        <v>7.866778365138372</v>
      </c>
      <c r="I146" s="54">
        <f>(N146+O146)*60*(1/General!$C$19)*((D146/100)*E146-(G146/100))*1000/(Q146/1000)</f>
        <v>7.8863767113030674</v>
      </c>
      <c r="J146" s="54">
        <f t="shared" si="4"/>
        <v>1.0024912798168493</v>
      </c>
      <c r="K146" s="54">
        <f>'Raw data'!H146</f>
        <v>0</v>
      </c>
      <c r="L146" s="54">
        <f>'Raw data'!G146</f>
        <v>-7.3</v>
      </c>
      <c r="M146" s="54">
        <f>'Raw data'!J146</f>
        <v>0</v>
      </c>
      <c r="N146" s="54">
        <f>'Raw data'!F146</f>
        <v>4.00021</v>
      </c>
      <c r="O146" s="54">
        <f>'Raw data'!N146</f>
        <v>-3.1799999999999998E-4</v>
      </c>
      <c r="P146" s="54">
        <f t="shared" si="5"/>
        <v>41</v>
      </c>
      <c r="Q146" s="54">
        <f>2000*General!$C$25+((0-K146)+(0-L146)+(0-M146)-P146)</f>
        <v>2142.3000000000002</v>
      </c>
      <c r="R146" s="54">
        <f>(N146+O146)*60*(1/General!$C$19)*((F146/100)-E146*(C146/100))*1000</f>
        <v>16.852999291635935</v>
      </c>
      <c r="S146" s="54">
        <f>(N146+O146)*60*(1/General!$C$19)*((D146/100)*E146-(G146/100))*1000</f>
        <v>16.894984828624562</v>
      </c>
    </row>
    <row r="147" spans="1:19" x14ac:dyDescent="0.2">
      <c r="A147" s="54">
        <f>'Raw data'!B147</f>
        <v>11.6669</v>
      </c>
      <c r="B147" s="54">
        <f>'Raw data'!C147</f>
        <v>141.51599999999999</v>
      </c>
      <c r="C147" s="54">
        <f>'Raw data'!E147</f>
        <v>20.537800000000001</v>
      </c>
      <c r="D147" s="54">
        <f>'Raw data'!D147</f>
        <v>0.19878000000000001</v>
      </c>
      <c r="E147" s="54">
        <f>(1-F147/100-G147/100)/(1-C147/100-D147/100-General!$C$16)</f>
        <v>1.0096339116230773</v>
      </c>
      <c r="F147" s="54">
        <f>N147*General!$C$13/(N147+O147)+O147*100/(N147+O147)</f>
        <v>20.899119624808932</v>
      </c>
      <c r="G147" s="54">
        <f>N147*General!$C$14/(N147+O147)</f>
        <v>4.0000445196051115E-2</v>
      </c>
      <c r="H147" s="54">
        <f>(N147+O147)*60*(1/General!$C$19)*((F147/100)-E147*(C147/100))*1000/(Q147/1000)</f>
        <v>8.1701054676029816</v>
      </c>
      <c r="I147" s="54">
        <f>(N147+O147)*60*(1/General!$C$19)*((D147/100)*E147-(G147/100))*1000/(Q147/1000)</f>
        <v>8.0318701284491141</v>
      </c>
      <c r="J147" s="54">
        <f t="shared" si="4"/>
        <v>0.98308034826453417</v>
      </c>
      <c r="K147" s="54">
        <f>'Raw data'!H147</f>
        <v>0</v>
      </c>
      <c r="L147" s="54">
        <f>'Raw data'!G147</f>
        <v>-7.3</v>
      </c>
      <c r="M147" s="54">
        <f>'Raw data'!J147</f>
        <v>0</v>
      </c>
      <c r="N147" s="54">
        <f>'Raw data'!F147</f>
        <v>4.0000799999999996</v>
      </c>
      <c r="O147" s="54">
        <f>'Raw data'!N147</f>
        <v>-4.4520000000000001E-5</v>
      </c>
      <c r="P147" s="54">
        <f t="shared" si="5"/>
        <v>41</v>
      </c>
      <c r="Q147" s="54">
        <f>2000*General!$C$25+((0-K147)+(0-L147)+(0-M147)-P147)</f>
        <v>2142.3000000000002</v>
      </c>
      <c r="R147" s="54">
        <f>(N147+O147)*60*(1/General!$C$19)*((F147/100)-E147*(C147/100))*1000</f>
        <v>17.502816943245868</v>
      </c>
      <c r="S147" s="54">
        <f>(N147+O147)*60*(1/General!$C$19)*((D147/100)*E147-(G147/100))*1000</f>
        <v>17.206675376176538</v>
      </c>
    </row>
    <row r="148" spans="1:19" x14ac:dyDescent="0.2">
      <c r="A148" s="54">
        <f>'Raw data'!B148</f>
        <v>11.7502</v>
      </c>
      <c r="B148" s="54">
        <f>'Raw data'!C148</f>
        <v>141.6</v>
      </c>
      <c r="C148" s="54">
        <f>'Raw data'!E148</f>
        <v>20.527699999999999</v>
      </c>
      <c r="D148" s="54">
        <f>'Raw data'!D148</f>
        <v>0.19878000000000001</v>
      </c>
      <c r="E148" s="54">
        <f>(1-F148/100-G148/100)/(1-C148/100-D148/100-General!$C$16)</f>
        <v>1.0094314814199576</v>
      </c>
      <c r="F148" s="54">
        <f>N148*General!$C$13/(N148+O148)+O148*100/(N148+O148)</f>
        <v>20.904778825739765</v>
      </c>
      <c r="G148" s="54">
        <f>N148*General!$C$14/(N148+O148)</f>
        <v>3.9997583400384437E-2</v>
      </c>
      <c r="H148" s="54">
        <f>(N148+O148)*60*(1/General!$C$19)*((F148/100)-E148*(C148/100))*1000/(Q148/1000)</f>
        <v>9.171024971702149</v>
      </c>
      <c r="I148" s="54">
        <f>(N148+O148)*60*(1/General!$C$19)*((D148/100)*E148-(G148/100))*1000/(Q148/1000)</f>
        <v>8.0305965458244994</v>
      </c>
      <c r="J148" s="54">
        <f t="shared" si="4"/>
        <v>0.87564874925141711</v>
      </c>
      <c r="K148" s="54">
        <f>'Raw data'!H148</f>
        <v>0</v>
      </c>
      <c r="L148" s="54">
        <f>'Raw data'!G148</f>
        <v>-7.3</v>
      </c>
      <c r="M148" s="54">
        <f>'Raw data'!J148</f>
        <v>0</v>
      </c>
      <c r="N148" s="54">
        <f>'Raw data'!F148</f>
        <v>4.0000900000000001</v>
      </c>
      <c r="O148" s="54">
        <f>'Raw data'!N148</f>
        <v>2.4168E-4</v>
      </c>
      <c r="P148" s="54">
        <f t="shared" si="5"/>
        <v>41</v>
      </c>
      <c r="Q148" s="54">
        <f>2000*General!$C$25+((0-K148)+(0-L148)+(0-M148)-P148)</f>
        <v>2142.3000000000002</v>
      </c>
      <c r="R148" s="54">
        <f>(N148+O148)*60*(1/General!$C$19)*((F148/100)-E148*(C148/100))*1000</f>
        <v>19.647086796877513</v>
      </c>
      <c r="S148" s="54">
        <f>(N148+O148)*60*(1/General!$C$19)*((D148/100)*E148-(G148/100))*1000</f>
        <v>17.203946980119827</v>
      </c>
    </row>
    <row r="149" spans="1:19" x14ac:dyDescent="0.2">
      <c r="A149" s="54">
        <f>'Raw data'!B149</f>
        <v>11.833500000000001</v>
      </c>
      <c r="B149" s="54">
        <f>'Raw data'!C149</f>
        <v>139.672</v>
      </c>
      <c r="C149" s="54">
        <f>'Raw data'!E149</f>
        <v>20.527699999999999</v>
      </c>
      <c r="D149" s="54">
        <f>'Raw data'!D149</f>
        <v>0.20166100000000001</v>
      </c>
      <c r="E149" s="54">
        <f>(1-F149/100-G149/100)/(1-C149/100-D149/100-General!$C$16)</f>
        <v>1.0096098732418195</v>
      </c>
      <c r="F149" s="54">
        <f>N149*General!$C$13/(N149+O149)+O149*100/(N149+O149)</f>
        <v>20.893710877063846</v>
      </c>
      <c r="G149" s="54">
        <f>N149*General!$C$14/(N149+O149)</f>
        <v>4.0003180340296408E-2</v>
      </c>
      <c r="H149" s="54">
        <f>(N149+O149)*60*(1/General!$C$19)*((F149/100)-E149*(C149/100))*1000/(Q149/1000)</f>
        <v>8.4331346109294589</v>
      </c>
      <c r="I149" s="54">
        <f>(N149+O149)*60*(1/General!$C$19)*((D149/100)*E149-(G149/100))*1000/(Q149/1000)</f>
        <v>8.1759296923307385</v>
      </c>
      <c r="J149" s="54">
        <f t="shared" si="4"/>
        <v>0.96950067436782295</v>
      </c>
      <c r="K149" s="54">
        <f>'Raw data'!H149</f>
        <v>0</v>
      </c>
      <c r="L149" s="54">
        <f>'Raw data'!G149</f>
        <v>-7.3</v>
      </c>
      <c r="M149" s="54">
        <f>'Raw data'!J149</f>
        <v>0</v>
      </c>
      <c r="N149" s="54">
        <f>'Raw data'!F149</f>
        <v>3.9998899999999997</v>
      </c>
      <c r="O149" s="54">
        <f>'Raw data'!N149</f>
        <v>-3.1799999999999998E-4</v>
      </c>
      <c r="P149" s="54">
        <f t="shared" si="5"/>
        <v>41</v>
      </c>
      <c r="Q149" s="54">
        <f>2000*General!$C$25+((0-K149)+(0-L149)+(0-M149)-P149)</f>
        <v>2142.3000000000002</v>
      </c>
      <c r="R149" s="54">
        <f>(N149+O149)*60*(1/General!$C$19)*((F149/100)-E149*(C149/100))*1000</f>
        <v>18.066304276994181</v>
      </c>
      <c r="S149" s="54">
        <f>(N149+O149)*60*(1/General!$C$19)*((D149/100)*E149-(G149/100))*1000</f>
        <v>17.51529417988014</v>
      </c>
    </row>
    <row r="150" spans="1:19" x14ac:dyDescent="0.2">
      <c r="A150" s="54">
        <f>'Raw data'!B150</f>
        <v>11.9169</v>
      </c>
      <c r="B150" s="54">
        <f>'Raw data'!C150</f>
        <v>140.73599999999999</v>
      </c>
      <c r="C150" s="54">
        <f>'Raw data'!E150</f>
        <v>20.537800000000001</v>
      </c>
      <c r="D150" s="54">
        <f>'Raw data'!D150</f>
        <v>0.204542</v>
      </c>
      <c r="E150" s="54">
        <f>(1-F150/100-G150/100)/(1-C150/100-D150/100-General!$C$16)</f>
        <v>1.0097692190860295</v>
      </c>
      <c r="F150" s="54">
        <f>N150*General!$C$13/(N150+O150)+O150*100/(N150+O150)</f>
        <v>20.894340046629871</v>
      </c>
      <c r="G150" s="54">
        <f>N150*General!$C$14/(N150+O150)</f>
        <v>4.0002862176166949E-2</v>
      </c>
      <c r="H150" s="54">
        <f>(N150+O150)*60*(1/General!$C$19)*((F150/100)-E150*(C150/100))*1000/(Q150/1000)</f>
        <v>7.7921301552417557</v>
      </c>
      <c r="I150" s="54">
        <f>(N150+O150)*60*(1/General!$C$19)*((D150/100)*E150-(G150/100))*1000/(Q150/1000)</f>
        <v>8.3237070349722408</v>
      </c>
      <c r="J150" s="54">
        <f t="shared" si="4"/>
        <v>1.0682197125997561</v>
      </c>
      <c r="K150" s="54">
        <f>'Raw data'!H150</f>
        <v>0</v>
      </c>
      <c r="L150" s="54">
        <f>'Raw data'!G150</f>
        <v>-7.2</v>
      </c>
      <c r="M150" s="54">
        <f>'Raw data'!J150</f>
        <v>0</v>
      </c>
      <c r="N150" s="54">
        <f>'Raw data'!F150</f>
        <v>4.0000400000000003</v>
      </c>
      <c r="O150" s="54">
        <f>'Raw data'!N150</f>
        <v>-2.8620000000000002E-4</v>
      </c>
      <c r="P150" s="54">
        <f t="shared" si="5"/>
        <v>41</v>
      </c>
      <c r="Q150" s="54">
        <f>2000*General!$C$25+((0-K150)+(0-L150)+(0-M150)-P150)</f>
        <v>2142.1999999999998</v>
      </c>
      <c r="R150" s="54">
        <f>(N150+O150)*60*(1/General!$C$19)*((F150/100)-E150*(C150/100))*1000</f>
        <v>16.692301218558889</v>
      </c>
      <c r="S150" s="54">
        <f>(N150+O150)*60*(1/General!$C$19)*((D150/100)*E150-(G150/100))*1000</f>
        <v>17.831045210317534</v>
      </c>
    </row>
    <row r="151" spans="1:19" x14ac:dyDescent="0.2">
      <c r="A151" s="54">
        <f>'Raw data'!B151</f>
        <v>12.0002</v>
      </c>
      <c r="B151" s="54">
        <f>'Raw data'!C151</f>
        <v>141.26400000000001</v>
      </c>
      <c r="C151" s="54">
        <f>'Raw data'!E151</f>
        <v>20.537800000000001</v>
      </c>
      <c r="D151" s="54">
        <f>'Raw data'!D151</f>
        <v>0.204542</v>
      </c>
      <c r="E151" s="54">
        <f>(1-F151/100-G151/100)/(1-C151/100-D151/100-General!$C$16)</f>
        <v>1.0096167133147096</v>
      </c>
      <c r="F151" s="54">
        <f>N151*General!$C$13/(N151+O151)+O151*100/(N151+O151)</f>
        <v>20.906287400004196</v>
      </c>
      <c r="G151" s="54">
        <f>N151*General!$C$14/(N151+O151)</f>
        <v>3.9996820530971332E-2</v>
      </c>
      <c r="H151" s="54">
        <f>(N151+O151)*60*(1/General!$C$19)*((F151/100)-E151*(C151/100))*1000/(Q151/1000)</f>
        <v>8.547771555743747</v>
      </c>
      <c r="I151" s="54">
        <f>(N151+O151)*60*(1/General!$C$19)*((D151/100)*E151-(G151/100))*1000/(Q151/1000)</f>
        <v>8.3243521158166409</v>
      </c>
      <c r="J151" s="54">
        <f t="shared" si="4"/>
        <v>0.97386225889752775</v>
      </c>
      <c r="K151" s="54">
        <f>'Raw data'!H151</f>
        <v>0</v>
      </c>
      <c r="L151" s="54">
        <f>'Raw data'!G151</f>
        <v>-7.2</v>
      </c>
      <c r="M151" s="54">
        <f>'Raw data'!J151</f>
        <v>0</v>
      </c>
      <c r="N151" s="54">
        <f>'Raw data'!F151</f>
        <v>4.0003500000000001</v>
      </c>
      <c r="O151" s="54">
        <f>'Raw data'!N151</f>
        <v>3.1799999999999998E-4</v>
      </c>
      <c r="P151" s="54">
        <f t="shared" si="5"/>
        <v>41</v>
      </c>
      <c r="Q151" s="54">
        <f>2000*General!$C$25+((0-K151)+(0-L151)+(0-M151)-P151)</f>
        <v>2142.1999999999998</v>
      </c>
      <c r="R151" s="54">
        <f>(N151+O151)*60*(1/General!$C$19)*((F151/100)-E151*(C151/100))*1000</f>
        <v>18.311036226714254</v>
      </c>
      <c r="S151" s="54">
        <f>(N151+O151)*60*(1/General!$C$19)*((D151/100)*E151-(G151/100))*1000</f>
        <v>17.832427102502407</v>
      </c>
    </row>
    <row r="152" spans="1:19" x14ac:dyDescent="0.2">
      <c r="A152" s="54">
        <f>'Raw data'!B152</f>
        <v>12.083500000000001</v>
      </c>
      <c r="B152" s="54">
        <f>'Raw data'!C152</f>
        <v>141.096</v>
      </c>
      <c r="C152" s="54">
        <f>'Raw data'!E152</f>
        <v>20.537800000000001</v>
      </c>
      <c r="D152" s="54">
        <f>'Raw data'!D152</f>
        <v>0.21030299999999999</v>
      </c>
      <c r="E152" s="54">
        <f>(1-F152/100-G152/100)/(1-C152/100-D152/100-General!$C$16)</f>
        <v>1.0097632371590994</v>
      </c>
      <c r="F152" s="54">
        <f>N152*General!$C$13/(N152+O152)+O152*100/(N152+O152)</f>
        <v>20.900628862010716</v>
      </c>
      <c r="G152" s="54">
        <f>N152*General!$C$14/(N152+O152)</f>
        <v>3.9999681991397869E-2</v>
      </c>
      <c r="H152" s="54">
        <f>(N152+O152)*60*(1/General!$C$19)*((F152/100)-E152*(C152/100))*1000/(Q152/1000)</f>
        <v>8.112493223540735</v>
      </c>
      <c r="I152" s="54">
        <f>(N152+O152)*60*(1/General!$C$19)*((D152/100)*E152-(G152/100))*1000/(Q152/1000)</f>
        <v>8.6144518163369774</v>
      </c>
      <c r="J152" s="54">
        <f t="shared" si="4"/>
        <v>1.0618747626610849</v>
      </c>
      <c r="K152" s="54">
        <f>'Raw data'!H152</f>
        <v>0</v>
      </c>
      <c r="L152" s="54">
        <f>'Raw data'!G152</f>
        <v>-7.3</v>
      </c>
      <c r="M152" s="54">
        <f>'Raw data'!J152</f>
        <v>0</v>
      </c>
      <c r="N152" s="54">
        <f>'Raw data'!F152</f>
        <v>3.99986</v>
      </c>
      <c r="O152" s="54">
        <f>'Raw data'!N152</f>
        <v>3.18E-5</v>
      </c>
      <c r="P152" s="54">
        <f t="shared" si="5"/>
        <v>41</v>
      </c>
      <c r="Q152" s="54">
        <f>2000*General!$C$25+((0-K152)+(0-L152)+(0-M152)-P152)</f>
        <v>2142.3000000000002</v>
      </c>
      <c r="R152" s="54">
        <f>(N152+O152)*60*(1/General!$C$19)*((F152/100)-E152*(C152/100))*1000</f>
        <v>17.379394232791316</v>
      </c>
      <c r="S152" s="54">
        <f>(N152+O152)*60*(1/General!$C$19)*((D152/100)*E152-(G152/100))*1000</f>
        <v>18.454740126138709</v>
      </c>
    </row>
    <row r="153" spans="1:19" x14ac:dyDescent="0.2">
      <c r="A153" s="54">
        <f>'Raw data'!B153</f>
        <v>12.1669</v>
      </c>
      <c r="B153" s="54">
        <f>'Raw data'!C153</f>
        <v>140.14400000000001</v>
      </c>
      <c r="C153" s="54">
        <f>'Raw data'!E153</f>
        <v>20.537800000000001</v>
      </c>
      <c r="D153" s="54">
        <f>'Raw data'!D153</f>
        <v>0.21318400000000001</v>
      </c>
      <c r="E153" s="54">
        <f>(1-F153/100-G153/100)/(1-C153/100-D153/100-General!$C$16)</f>
        <v>1.0098887175101061</v>
      </c>
      <c r="F153" s="54">
        <f>N153*General!$C$13/(N153+O153)+O153*100/(N153+O153)</f>
        <v>20.893710373839905</v>
      </c>
      <c r="G153" s="54">
        <f>N153*General!$C$14/(N153+O153)</f>
        <v>4.0003180594771225E-2</v>
      </c>
      <c r="H153" s="54">
        <f>(N153+O153)*60*(1/General!$C$19)*((F153/100)-E153*(C153/100))*1000/(Q153/1000)</f>
        <v>7.6368341413461476</v>
      </c>
      <c r="I153" s="54">
        <f>(N153+O153)*60*(1/General!$C$19)*((D153/100)*E153-(G153/100))*1000/(Q153/1000)</f>
        <v>8.759790443899595</v>
      </c>
      <c r="J153" s="54">
        <f t="shared" si="4"/>
        <v>1.1470447415472484</v>
      </c>
      <c r="K153" s="54">
        <f>'Raw data'!H153</f>
        <v>0</v>
      </c>
      <c r="L153" s="54">
        <f>'Raw data'!G153</f>
        <v>-7.2563599999999999</v>
      </c>
      <c r="M153" s="54">
        <f>'Raw data'!J153</f>
        <v>0</v>
      </c>
      <c r="N153" s="54">
        <f>'Raw data'!F153</f>
        <v>3.9995699999999998</v>
      </c>
      <c r="O153" s="54">
        <f>'Raw data'!N153</f>
        <v>-3.1799999999999998E-4</v>
      </c>
      <c r="P153" s="54">
        <f t="shared" si="5"/>
        <v>41</v>
      </c>
      <c r="Q153" s="54">
        <f>2000*General!$C$25+((0-K153)+(0-L153)+(0-M153)-P153)</f>
        <v>2142.2563599999999</v>
      </c>
      <c r="R153" s="54">
        <f>(N153+O153)*60*(1/General!$C$19)*((F153/100)-E153*(C153/100))*1000</f>
        <v>16.360056509563922</v>
      </c>
      <c r="S153" s="54">
        <f>(N153+O153)*60*(1/General!$C$19)*((D153/100)*E153-(G153/100))*1000</f>
        <v>18.765716790711128</v>
      </c>
    </row>
    <row r="154" spans="1:19" x14ac:dyDescent="0.2">
      <c r="A154" s="54">
        <f>'Raw data'!B154</f>
        <v>12.2502</v>
      </c>
      <c r="B154" s="54">
        <f>'Raw data'!C154</f>
        <v>139.30799999999999</v>
      </c>
      <c r="C154" s="54">
        <f>'Raw data'!E154</f>
        <v>20.529499999999999</v>
      </c>
      <c r="D154" s="54">
        <f>'Raw data'!D154</f>
        <v>0.21318400000000001</v>
      </c>
      <c r="E154" s="54">
        <f>(1-F154/100-G154/100)/(1-C154/100-D154/100-General!$C$16)</f>
        <v>1.0097078031132736</v>
      </c>
      <c r="F154" s="54">
        <f>N154*General!$C$13/(N154+O154)+O154*100/(N154+O154)</f>
        <v>20.899496889355799</v>
      </c>
      <c r="G154" s="54">
        <f>N154*General!$C$14/(N154+O154)</f>
        <v>4.0000254417519192E-2</v>
      </c>
      <c r="H154" s="54">
        <f>(N154+O154)*60*(1/General!$C$19)*((F154/100)-E154*(C154/100))*1000/(Q154/1000)</f>
        <v>8.5317252478250456</v>
      </c>
      <c r="I154" s="54">
        <f>(N154+O154)*60*(1/General!$C$19)*((D154/100)*E154-(G154/100))*1000/(Q154/1000)</f>
        <v>8.7592746067560316</v>
      </c>
      <c r="J154" s="54">
        <f t="shared" si="4"/>
        <v>1.0266709665772458</v>
      </c>
      <c r="K154" s="54">
        <f>'Raw data'!H154</f>
        <v>0</v>
      </c>
      <c r="L154" s="54">
        <f>'Raw data'!G154</f>
        <v>-7.2</v>
      </c>
      <c r="M154" s="54">
        <f>'Raw data'!J154</f>
        <v>0</v>
      </c>
      <c r="N154" s="54">
        <f>'Raw data'!F154</f>
        <v>3.9997500000000001</v>
      </c>
      <c r="O154" s="54">
        <f>'Raw data'!N154</f>
        <v>-2.544E-5</v>
      </c>
      <c r="P154" s="54">
        <f t="shared" si="5"/>
        <v>41</v>
      </c>
      <c r="Q154" s="54">
        <f>2000*General!$C$25+((0-K154)+(0-L154)+(0-M154)-P154)</f>
        <v>2142.1999999999998</v>
      </c>
      <c r="R154" s="54">
        <f>(N154+O154)*60*(1/General!$C$19)*((F154/100)-E154*(C154/100))*1000</f>
        <v>18.276661825890812</v>
      </c>
      <c r="S154" s="54">
        <f>(N154+O154)*60*(1/General!$C$19)*((D154/100)*E154-(G154/100))*1000</f>
        <v>18.764118062592768</v>
      </c>
    </row>
    <row r="155" spans="1:19" x14ac:dyDescent="0.2">
      <c r="A155" s="54">
        <f>'Raw data'!B155</f>
        <v>12.333500000000001</v>
      </c>
      <c r="B155" s="54">
        <f>'Raw data'!C155</f>
        <v>139.624</v>
      </c>
      <c r="C155" s="54">
        <f>'Raw data'!E155</f>
        <v>20.527699999999999</v>
      </c>
      <c r="D155" s="54">
        <f>'Raw data'!D155</f>
        <v>0.21606500000000001</v>
      </c>
      <c r="E155" s="54">
        <f>(1-F155/100-G155/100)/(1-C155/100-D155/100-General!$C$16)</f>
        <v>1.0097907818167904</v>
      </c>
      <c r="F155" s="54">
        <f>N155*General!$C$13/(N155+O155)+O155*100/(N155+O155)</f>
        <v>20.894088474346944</v>
      </c>
      <c r="G155" s="54">
        <f>N155*General!$C$14/(N155+O155)</f>
        <v>4.0002989393503448E-2</v>
      </c>
      <c r="H155" s="54">
        <f>(N155+O155)*60*(1/General!$C$19)*((F155/100)-E155*(C155/100))*1000/(Q155/1000)</f>
        <v>8.267146661199801</v>
      </c>
      <c r="I155" s="54">
        <f>(N155+O155)*60*(1/General!$C$19)*((D155/100)*E155-(G155/100))*1000/(Q155/1000)</f>
        <v>8.9054629238340866</v>
      </c>
      <c r="J155" s="54">
        <f t="shared" si="4"/>
        <v>1.0772111937520228</v>
      </c>
      <c r="K155" s="54">
        <f>'Raw data'!H155</f>
        <v>0</v>
      </c>
      <c r="L155" s="54">
        <f>'Raw data'!G155</f>
        <v>-7.2</v>
      </c>
      <c r="M155" s="54">
        <f>'Raw data'!J155</f>
        <v>0</v>
      </c>
      <c r="N155" s="54">
        <f>'Raw data'!F155</f>
        <v>4.0000400000000003</v>
      </c>
      <c r="O155" s="54">
        <f>'Raw data'!N155</f>
        <v>-2.9891999999999999E-4</v>
      </c>
      <c r="P155" s="54">
        <f t="shared" si="5"/>
        <v>41</v>
      </c>
      <c r="Q155" s="54">
        <f>2000*General!$C$25+((0-K155)+(0-L155)+(0-M155)-P155)</f>
        <v>2142.1999999999998</v>
      </c>
      <c r="R155" s="54">
        <f>(N155+O155)*60*(1/General!$C$19)*((F155/100)-E155*(C155/100))*1000</f>
        <v>17.709881577622212</v>
      </c>
      <c r="S155" s="54">
        <f>(N155+O155)*60*(1/General!$C$19)*((D155/100)*E155-(G155/100))*1000</f>
        <v>19.077282675437381</v>
      </c>
    </row>
    <row r="156" spans="1:19" x14ac:dyDescent="0.2">
      <c r="A156" s="54">
        <f>'Raw data'!B156</f>
        <v>12.4169</v>
      </c>
      <c r="B156" s="54">
        <f>'Raw data'!C156</f>
        <v>139.072</v>
      </c>
      <c r="C156" s="54">
        <f>'Raw data'!E156</f>
        <v>20.527699999999999</v>
      </c>
      <c r="D156" s="54">
        <f>'Raw data'!D156</f>
        <v>0.218946</v>
      </c>
      <c r="E156" s="54">
        <f>(1-F156/100-G156/100)/(1-C156/100-D156/100-General!$C$16)</f>
        <v>1.0097476579361879</v>
      </c>
      <c r="F156" s="54">
        <f>N156*General!$C$13/(N156+O156)+O156*100/(N156+O156)</f>
        <v>20.900377307086782</v>
      </c>
      <c r="G156" s="54">
        <f>N156*General!$C$14/(N156+O156)</f>
        <v>3.9999809199956118E-2</v>
      </c>
      <c r="H156" s="54">
        <f>(N156+O156)*60*(1/General!$C$19)*((F156/100)-E156*(C156/100))*1000/(Q156/1000)</f>
        <v>8.6262691032017536</v>
      </c>
      <c r="I156" s="54">
        <f>(N156+O156)*60*(1/General!$C$19)*((D156/100)*E156-(G156/100))*1000/(Q156/1000)</f>
        <v>9.0511384490310007</v>
      </c>
      <c r="J156" s="54">
        <f t="shared" si="4"/>
        <v>1.0492529668094346</v>
      </c>
      <c r="K156" s="54">
        <f>'Raw data'!H156</f>
        <v>0</v>
      </c>
      <c r="L156" s="54">
        <f>'Raw data'!G156</f>
        <v>-7.2</v>
      </c>
      <c r="M156" s="54">
        <f>'Raw data'!J156</f>
        <v>0</v>
      </c>
      <c r="N156" s="54">
        <f>'Raw data'!F156</f>
        <v>3.9999799999999999</v>
      </c>
      <c r="O156" s="54">
        <f>'Raw data'!N156</f>
        <v>1.908E-5</v>
      </c>
      <c r="P156" s="54">
        <f t="shared" si="5"/>
        <v>41</v>
      </c>
      <c r="Q156" s="54">
        <f>2000*General!$C$25+((0-K156)+(0-L156)+(0-M156)-P156)</f>
        <v>2142.1999999999998</v>
      </c>
      <c r="R156" s="54">
        <f>(N156+O156)*60*(1/General!$C$19)*((F156/100)-E156*(C156/100))*1000</f>
        <v>18.479193672878797</v>
      </c>
      <c r="S156" s="54">
        <f>(N156+O156)*60*(1/General!$C$19)*((D156/100)*E156-(G156/100))*1000</f>
        <v>19.389348785514208</v>
      </c>
    </row>
    <row r="157" spans="1:19" x14ac:dyDescent="0.2">
      <c r="A157" s="54">
        <f>'Raw data'!B157</f>
        <v>12.5002</v>
      </c>
      <c r="B157" s="54">
        <f>'Raw data'!C157</f>
        <v>138.19200000000001</v>
      </c>
      <c r="C157" s="54">
        <f>'Raw data'!E157</f>
        <v>20.527699999999999</v>
      </c>
      <c r="D157" s="54">
        <f>'Raw data'!D157</f>
        <v>0.22470799999999999</v>
      </c>
      <c r="E157" s="54">
        <f>(1-F157/100-G157/100)/(1-C157/100-D157/100-General!$C$16)</f>
        <v>1.0099070775738643</v>
      </c>
      <c r="F157" s="54">
        <f>N157*General!$C$13/(N157+O157)+O157*100/(N157+O157)</f>
        <v>20.893711034304811</v>
      </c>
      <c r="G157" s="54">
        <f>N157*General!$C$14/(N157+O157)</f>
        <v>4.0003180260781382E-2</v>
      </c>
      <c r="H157" s="54">
        <f>(N157+O157)*60*(1/General!$C$19)*((F157/100)-E157*(C157/100))*1000/(Q157/1000)</f>
        <v>8.1288229520840272</v>
      </c>
      <c r="I157" s="54">
        <f>(N157+O157)*60*(1/General!$C$19)*((D157/100)*E157-(G157/100))*1000/(Q157/1000)</f>
        <v>9.3428122113068284</v>
      </c>
      <c r="J157" s="54">
        <f t="shared" si="4"/>
        <v>1.1493437938529052</v>
      </c>
      <c r="K157" s="54">
        <f>'Raw data'!H157</f>
        <v>0</v>
      </c>
      <c r="L157" s="54">
        <f>'Raw data'!G157</f>
        <v>-7.2</v>
      </c>
      <c r="M157" s="54">
        <f>'Raw data'!J157</f>
        <v>0</v>
      </c>
      <c r="N157" s="54">
        <f>'Raw data'!F157</f>
        <v>3.9999899999999999</v>
      </c>
      <c r="O157" s="54">
        <f>'Raw data'!N157</f>
        <v>-3.1799999999999998E-4</v>
      </c>
      <c r="P157" s="54">
        <f t="shared" si="5"/>
        <v>41</v>
      </c>
      <c r="Q157" s="54">
        <f>2000*General!$C$25+((0-K157)+(0-L157)+(0-M157)-P157)</f>
        <v>2142.1999999999998</v>
      </c>
      <c r="R157" s="54">
        <f>(N157+O157)*60*(1/General!$C$19)*((F157/100)-E157*(C157/100))*1000</f>
        <v>17.413564527954403</v>
      </c>
      <c r="S157" s="54">
        <f>(N157+O157)*60*(1/General!$C$19)*((D157/100)*E157-(G157/100))*1000</f>
        <v>20.014172319061487</v>
      </c>
    </row>
    <row r="158" spans="1:19" x14ac:dyDescent="0.2">
      <c r="A158" s="54">
        <f>'Raw data'!B158</f>
        <v>12.583500000000001</v>
      </c>
      <c r="B158" s="54">
        <f>'Raw data'!C158</f>
        <v>138.6</v>
      </c>
      <c r="C158" s="54">
        <f>'Raw data'!E158</f>
        <v>20.527699999999999</v>
      </c>
      <c r="D158" s="54">
        <f>'Raw data'!D158</f>
        <v>0.22470799999999999</v>
      </c>
      <c r="E158" s="54">
        <f>(1-F158/100-G158/100)/(1-C158/100-D158/100-General!$C$16)</f>
        <v>1.0097529382768591</v>
      </c>
      <c r="F158" s="54">
        <f>N158*General!$C$13/(N158+O158)+O158*100/(N158+O158)</f>
        <v>20.905784806279108</v>
      </c>
      <c r="G158" s="54">
        <f>N158*General!$C$14/(N158+O158)</f>
        <v>3.9997074687090212E-2</v>
      </c>
      <c r="H158" s="54">
        <f>(N158+O158)*60*(1/General!$C$19)*((F158/100)-E158*(C158/100))*1000/(Q158/1000)</f>
        <v>8.8920146945768899</v>
      </c>
      <c r="I158" s="54">
        <f>(N158+O158)*60*(1/General!$C$19)*((D158/100)*E158-(G158/100))*1000/(Q158/1000)</f>
        <v>9.343069139284955</v>
      </c>
      <c r="J158" s="54">
        <f t="shared" si="4"/>
        <v>1.050725787147333</v>
      </c>
      <c r="K158" s="54">
        <f>'Raw data'!H158</f>
        <v>0</v>
      </c>
      <c r="L158" s="54">
        <f>'Raw data'!G158</f>
        <v>-7.2</v>
      </c>
      <c r="M158" s="54">
        <f>'Raw data'!J158</f>
        <v>0</v>
      </c>
      <c r="N158" s="54">
        <f>'Raw data'!F158</f>
        <v>4.0000999999999998</v>
      </c>
      <c r="O158" s="54">
        <f>'Raw data'!N158</f>
        <v>2.9255999999999998E-4</v>
      </c>
      <c r="P158" s="54">
        <f t="shared" si="5"/>
        <v>41</v>
      </c>
      <c r="Q158" s="54">
        <f>2000*General!$C$25+((0-K158)+(0-L158)+(0-M158)-P158)</f>
        <v>2142.1999999999998</v>
      </c>
      <c r="R158" s="54">
        <f>(N158+O158)*60*(1/General!$C$19)*((F158/100)-E158*(C158/100))*1000</f>
        <v>19.048473878722611</v>
      </c>
      <c r="S158" s="54">
        <f>(N158+O158)*60*(1/General!$C$19)*((D158/100)*E158-(G158/100))*1000</f>
        <v>20.01472271017623</v>
      </c>
    </row>
    <row r="159" spans="1:19" x14ac:dyDescent="0.2">
      <c r="A159" s="54">
        <f>'Raw data'!B159</f>
        <v>12.6669</v>
      </c>
      <c r="B159" s="54">
        <f>'Raw data'!C159</f>
        <v>138.416</v>
      </c>
      <c r="C159" s="54">
        <f>'Raw data'!E159</f>
        <v>20.537800000000001</v>
      </c>
      <c r="D159" s="54">
        <f>'Raw data'!D159</f>
        <v>0.22758900000000001</v>
      </c>
      <c r="E159" s="54">
        <f>(1-F159/100-G159/100)/(1-C159/100-D159/100-General!$C$16)</f>
        <v>1.0099942520906908</v>
      </c>
      <c r="F159" s="54">
        <f>N159*General!$C$13/(N159+O159)+O159*100/(N159+O159)</f>
        <v>20.9</v>
      </c>
      <c r="G159" s="54">
        <f>N159*General!$C$14/(N159+O159)</f>
        <v>0.04</v>
      </c>
      <c r="H159" s="54">
        <f>(N159+O159)*60*(1/General!$C$19)*((F159/100)-E159*(C159/100))*1000/(Q159/1000)</f>
        <v>7.844114580780607</v>
      </c>
      <c r="I159" s="54">
        <f>(N159+O159)*60*(1/General!$C$19)*((D159/100)*E159-(G159/100))*1000/(Q159/1000)</f>
        <v>9.4896853686794795</v>
      </c>
      <c r="J159" s="54">
        <f t="shared" si="4"/>
        <v>1.2097841344555058</v>
      </c>
      <c r="K159" s="54">
        <f>'Raw data'!H159</f>
        <v>0</v>
      </c>
      <c r="L159" s="54">
        <f>'Raw data'!G159</f>
        <v>-7.2</v>
      </c>
      <c r="M159" s="54">
        <f>'Raw data'!J159</f>
        <v>0</v>
      </c>
      <c r="N159" s="54">
        <f>'Raw data'!F159</f>
        <v>3.9998</v>
      </c>
      <c r="O159" s="54">
        <f>'Raw data'!N159</f>
        <v>0</v>
      </c>
      <c r="P159" s="54">
        <f t="shared" si="5"/>
        <v>41</v>
      </c>
      <c r="Q159" s="54">
        <f>2000*General!$C$25+((0-K159)+(0-L159)+(0-M159)-P159)</f>
        <v>2142.1999999999998</v>
      </c>
      <c r="R159" s="54">
        <f>(N159+O159)*60*(1/General!$C$19)*((F159/100)-E159*(C159/100))*1000</f>
        <v>16.803662254948215</v>
      </c>
      <c r="S159" s="54">
        <f>(N159+O159)*60*(1/General!$C$19)*((D159/100)*E159-(G159/100))*1000</f>
        <v>20.328803996785179</v>
      </c>
    </row>
    <row r="160" spans="1:19" x14ac:dyDescent="0.2">
      <c r="A160" s="54">
        <f>'Raw data'!B160</f>
        <v>12.7502</v>
      </c>
      <c r="B160" s="54">
        <f>'Raw data'!C160</f>
        <v>136.732</v>
      </c>
      <c r="C160" s="54">
        <f>'Raw data'!E160</f>
        <v>20.527699999999999</v>
      </c>
      <c r="D160" s="54">
        <f>'Raw data'!D160</f>
        <v>0.23047000000000001</v>
      </c>
      <c r="E160" s="54">
        <f>(1-F160/100-G160/100)/(1-C160/100-D160/100-General!$C$16)</f>
        <v>1.00990272168511</v>
      </c>
      <c r="F160" s="54">
        <f>N160*General!$C$13/(N160+O160)+O160*100/(N160+O160)</f>
        <v>20.899874235830602</v>
      </c>
      <c r="G160" s="54">
        <f>N160*General!$C$14/(N160+O160)</f>
        <v>4.0000063597557228E-2</v>
      </c>
      <c r="H160" s="54">
        <f>(N160+O160)*60*(1/General!$C$19)*((F160/100)-E160*(C160/100))*1000/(Q160/1000)</f>
        <v>8.4423452941440367</v>
      </c>
      <c r="I160" s="54">
        <f>(N160+O160)*60*(1/General!$C$19)*((D160/100)*E160-(G160/100))*1000/(Q160/1000)</f>
        <v>9.6349157459390096</v>
      </c>
      <c r="J160" s="54">
        <f t="shared" si="4"/>
        <v>1.1412605632965747</v>
      </c>
      <c r="K160" s="54">
        <f>'Raw data'!H160</f>
        <v>0</v>
      </c>
      <c r="L160" s="54">
        <f>'Raw data'!G160</f>
        <v>-7.2</v>
      </c>
      <c r="M160" s="54">
        <f>'Raw data'!J160</f>
        <v>0</v>
      </c>
      <c r="N160" s="54">
        <f>'Raw data'!F160</f>
        <v>4.0001600000000002</v>
      </c>
      <c r="O160" s="54">
        <f>'Raw data'!N160</f>
        <v>-6.3600000000000001E-6</v>
      </c>
      <c r="P160" s="54">
        <f t="shared" si="5"/>
        <v>41</v>
      </c>
      <c r="Q160" s="54">
        <f>2000*General!$C$25+((0-K160)+(0-L160)+(0-M160)-P160)</f>
        <v>2142.1999999999998</v>
      </c>
      <c r="R160" s="54">
        <f>(N160+O160)*60*(1/General!$C$19)*((F160/100)-E160*(C160/100))*1000</f>
        <v>18.085192089115353</v>
      </c>
      <c r="S160" s="54">
        <f>(N160+O160)*60*(1/General!$C$19)*((D160/100)*E160-(G160/100))*1000</f>
        <v>20.639916510950545</v>
      </c>
    </row>
    <row r="161" spans="1:19" x14ac:dyDescent="0.2">
      <c r="A161" s="54">
        <f>'Raw data'!B161</f>
        <v>12.833500000000001</v>
      </c>
      <c r="B161" s="54">
        <f>'Raw data'!C161</f>
        <v>137.84200000000001</v>
      </c>
      <c r="C161" s="54">
        <f>'Raw data'!E161</f>
        <v>20.527699999999999</v>
      </c>
      <c r="D161" s="54">
        <f>'Raw data'!D161</f>
        <v>0.23335</v>
      </c>
      <c r="E161" s="54">
        <f>(1-F161/100-G161/100)/(1-C161/100-D161/100-General!$C$16)</f>
        <v>1.0099382703276201</v>
      </c>
      <c r="F161" s="54">
        <f>N161*General!$C$13/(N161+O161)+O161*100/(N161+O161)</f>
        <v>20.899999999999896</v>
      </c>
      <c r="G161" s="54">
        <f>N161*General!$C$14/(N161+O161)</f>
        <v>4.0000000000000049E-2</v>
      </c>
      <c r="H161" s="54">
        <f>(N161+O161)*60*(1/General!$C$19)*((F161/100)-E161*(C161/100))*1000/(Q161/1000)</f>
        <v>8.4110962201247546</v>
      </c>
      <c r="I161" s="54">
        <f>(N161+O161)*60*(1/General!$C$19)*((D161/100)*E161-(G161/100))*1000/(Q161/1000)</f>
        <v>9.7794874543173371</v>
      </c>
      <c r="J161" s="54">
        <f t="shared" si="4"/>
        <v>1.1626888099221253</v>
      </c>
      <c r="K161" s="54">
        <f>'Raw data'!H161</f>
        <v>0</v>
      </c>
      <c r="L161" s="54">
        <f>'Raw data'!G161</f>
        <v>-7.2</v>
      </c>
      <c r="M161" s="54">
        <f>'Raw data'!J161</f>
        <v>0</v>
      </c>
      <c r="N161" s="54">
        <f>'Raw data'!F161</f>
        <v>3.9996499999999999</v>
      </c>
      <c r="O161" s="54">
        <f>'Raw data'!N161</f>
        <v>-5.28729E-15</v>
      </c>
      <c r="P161" s="54">
        <f t="shared" si="5"/>
        <v>41</v>
      </c>
      <c r="Q161" s="54">
        <f>2000*General!$C$25+((0-K161)+(0-L161)+(0-M161)-P161)</f>
        <v>2142.1999999999998</v>
      </c>
      <c r="R161" s="54">
        <f>(N161+O161)*60*(1/General!$C$19)*((F161/100)-E161*(C161/100))*1000</f>
        <v>18.01825032275125</v>
      </c>
      <c r="S161" s="54">
        <f>(N161+O161)*60*(1/General!$C$19)*((D161/100)*E161-(G161/100))*1000</f>
        <v>20.9496180246386</v>
      </c>
    </row>
    <row r="162" spans="1:19" x14ac:dyDescent="0.2">
      <c r="A162" s="54">
        <f>'Raw data'!B162</f>
        <v>12.9169</v>
      </c>
      <c r="B162" s="54">
        <f>'Raw data'!C162</f>
        <v>137.27600000000001</v>
      </c>
      <c r="C162" s="54">
        <f>'Raw data'!E162</f>
        <v>20.527699999999999</v>
      </c>
      <c r="D162" s="54">
        <f>'Raw data'!D162</f>
        <v>0.23335</v>
      </c>
      <c r="E162" s="54">
        <f>(1-F162/100-G162/100)/(1-C162/100-D162/100-General!$C$16)</f>
        <v>1.0098579878218246</v>
      </c>
      <c r="F162" s="54">
        <f>N162*General!$C$13/(N162+O162)+O162*100/(N162+O162)</f>
        <v>20.906287855797622</v>
      </c>
      <c r="G162" s="54">
        <f>N162*General!$C$14/(N162+O162)</f>
        <v>3.9996820300481607E-2</v>
      </c>
      <c r="H162" s="54">
        <f>(N162+O162)*60*(1/General!$C$19)*((F162/100)-E162*(C162/100))*1000/(Q162/1000)</f>
        <v>8.8093320118444325</v>
      </c>
      <c r="I162" s="54">
        <f>(N162+O162)*60*(1/General!$C$19)*((D162/100)*E162-(G162/100))*1000/(Q162/1000)</f>
        <v>9.7804899394988603</v>
      </c>
      <c r="J162" s="54">
        <f t="shared" si="4"/>
        <v>1.1102419486913053</v>
      </c>
      <c r="K162" s="54">
        <f>'Raw data'!H162</f>
        <v>0</v>
      </c>
      <c r="L162" s="54">
        <f>'Raw data'!G162</f>
        <v>-7.2</v>
      </c>
      <c r="M162" s="54">
        <f>'Raw data'!J162</f>
        <v>0</v>
      </c>
      <c r="N162" s="54">
        <f>'Raw data'!F162</f>
        <v>4.0000600000000004</v>
      </c>
      <c r="O162" s="54">
        <f>'Raw data'!N162</f>
        <v>3.1799999999999998E-4</v>
      </c>
      <c r="P162" s="54">
        <f t="shared" si="5"/>
        <v>41</v>
      </c>
      <c r="Q162" s="54">
        <f>2000*General!$C$25+((0-K162)+(0-L162)+(0-M162)-P162)</f>
        <v>2142.1999999999998</v>
      </c>
      <c r="R162" s="54">
        <f>(N162+O162)*60*(1/General!$C$19)*((F162/100)-E162*(C162/100))*1000</f>
        <v>18.871351035773142</v>
      </c>
      <c r="S162" s="54">
        <f>(N162+O162)*60*(1/General!$C$19)*((D162/100)*E162-(G162/100))*1000</f>
        <v>20.951765548394459</v>
      </c>
    </row>
    <row r="163" spans="1:19" x14ac:dyDescent="0.2">
      <c r="A163" s="54">
        <f>'Raw data'!B163</f>
        <v>13.0002</v>
      </c>
      <c r="B163" s="54">
        <f>'Raw data'!C163</f>
        <v>136.721</v>
      </c>
      <c r="C163" s="54">
        <f>'Raw data'!E163</f>
        <v>20.527699999999999</v>
      </c>
      <c r="D163" s="54">
        <f>'Raw data'!D163</f>
        <v>0.23911199999999999</v>
      </c>
      <c r="E163" s="54">
        <f>(1-F163/100-G163/100)/(1-C163/100-D163/100-General!$C$16)</f>
        <v>1.0100126129832592</v>
      </c>
      <c r="F163" s="54">
        <f>N163*General!$C$13/(N163+O163)+O163*100/(N163+O163)</f>
        <v>20.900000000000112</v>
      </c>
      <c r="G163" s="54">
        <f>N163*General!$C$14/(N163+O163)</f>
        <v>3.9999999999999945E-2</v>
      </c>
      <c r="H163" s="54">
        <f>(N163+O163)*60*(1/General!$C$19)*((F163/100)-E163*(C163/100))*1000/(Q163/1000)</f>
        <v>8.3358720019886423</v>
      </c>
      <c r="I163" s="54">
        <f>(N163+O163)*60*(1/General!$C$19)*((D163/100)*E163-(G163/100))*1000/(Q163/1000)</f>
        <v>10.072488701691691</v>
      </c>
      <c r="J163" s="54">
        <f t="shared" si="4"/>
        <v>1.208330538099524</v>
      </c>
      <c r="K163" s="54">
        <f>'Raw data'!H163</f>
        <v>0</v>
      </c>
      <c r="L163" s="54">
        <f>'Raw data'!G163</f>
        <v>-7.1981799999999998</v>
      </c>
      <c r="M163" s="54">
        <f>'Raw data'!J163</f>
        <v>0</v>
      </c>
      <c r="N163" s="54">
        <f>'Raw data'!F163</f>
        <v>4.0001499999999997</v>
      </c>
      <c r="O163" s="54">
        <f>'Raw data'!N163</f>
        <v>5.6940099999999996E-15</v>
      </c>
      <c r="P163" s="54">
        <f t="shared" si="5"/>
        <v>41</v>
      </c>
      <c r="Q163" s="54">
        <f>2000*General!$C$25+((0-K163)+(0-L163)+(0-M163)-P163)</f>
        <v>2142.1981799999999</v>
      </c>
      <c r="R163" s="54">
        <f>(N163+O163)*60*(1/General!$C$19)*((F163/100)-E163*(C163/100))*1000</f>
        <v>17.857089831373024</v>
      </c>
      <c r="S163" s="54">
        <f>(N163+O163)*60*(1/General!$C$19)*((D163/100)*E163-(G163/100))*1000</f>
        <v>21.577266964834504</v>
      </c>
    </row>
    <row r="164" spans="1:19" x14ac:dyDescent="0.2">
      <c r="A164" s="54">
        <f>'Raw data'!B164</f>
        <v>13.083500000000001</v>
      </c>
      <c r="B164" s="54">
        <f>'Raw data'!C164</f>
        <v>136.40799999999999</v>
      </c>
      <c r="C164" s="54">
        <f>'Raw data'!E164</f>
        <v>20.527699999999999</v>
      </c>
      <c r="D164" s="54">
        <f>'Raw data'!D164</f>
        <v>0.24199300000000001</v>
      </c>
      <c r="E164" s="54">
        <f>(1-F164/100-G164/100)/(1-C164/100-D164/100-General!$C$16)</f>
        <v>1.0100497884155655</v>
      </c>
      <c r="F164" s="54">
        <f>N164*General!$C$13/(N164+O164)+O164*100/(N164+O164)</f>
        <v>20.9</v>
      </c>
      <c r="G164" s="54">
        <f>N164*General!$C$14/(N164+O164)</f>
        <v>0.04</v>
      </c>
      <c r="H164" s="54">
        <f>(N164+O164)*60*(1/General!$C$19)*((F164/100)-E164*(C164/100))*1000/(Q164/1000)</f>
        <v>8.2976570880719382</v>
      </c>
      <c r="I164" s="54">
        <f>(N164+O164)*60*(1/General!$C$19)*((D164/100)*E164-(G164/100))*1000/(Q164/1000)</f>
        <v>10.218304691385043</v>
      </c>
      <c r="J164" s="54">
        <f t="shared" si="4"/>
        <v>1.2314686643382837</v>
      </c>
      <c r="K164" s="54">
        <f>'Raw data'!H164</f>
        <v>0</v>
      </c>
      <c r="L164" s="54">
        <f>'Raw data'!G164</f>
        <v>-7.2</v>
      </c>
      <c r="M164" s="54">
        <f>'Raw data'!J164</f>
        <v>0</v>
      </c>
      <c r="N164" s="54">
        <f>'Raw data'!F164</f>
        <v>4.0001199999999999</v>
      </c>
      <c r="O164" s="54">
        <f>'Raw data'!N164</f>
        <v>0</v>
      </c>
      <c r="P164" s="54">
        <f t="shared" si="5"/>
        <v>41</v>
      </c>
      <c r="Q164" s="54">
        <f>2000*General!$C$25+((0-K164)+(0-L164)+(0-M164)-P164)</f>
        <v>2142.1999999999998</v>
      </c>
      <c r="R164" s="54">
        <f>(N164+O164)*60*(1/General!$C$19)*((F164/100)-E164*(C164/100))*1000</f>
        <v>17.775241014067706</v>
      </c>
      <c r="S164" s="54">
        <f>(N164+O164)*60*(1/General!$C$19)*((D164/100)*E164-(G164/100))*1000</f>
        <v>21.88965230988504</v>
      </c>
    </row>
    <row r="165" spans="1:19" x14ac:dyDescent="0.2">
      <c r="A165" s="54">
        <f>'Raw data'!B165</f>
        <v>13.1669</v>
      </c>
      <c r="B165" s="54">
        <f>'Raw data'!C165</f>
        <v>136.244</v>
      </c>
      <c r="C165" s="54">
        <f>'Raw data'!E165</f>
        <v>20.527699999999999</v>
      </c>
      <c r="D165" s="54">
        <f>'Raw data'!D165</f>
        <v>0.24487400000000001</v>
      </c>
      <c r="E165" s="54">
        <f>(1-F165/100-G165/100)/(1-C165/100-D165/100-General!$C$16)</f>
        <v>1.010086966584596</v>
      </c>
      <c r="F165" s="54">
        <f>N165*General!$C$13/(N165+O165)+O165*100/(N165+O165)</f>
        <v>20.9</v>
      </c>
      <c r="G165" s="54">
        <f>N165*General!$C$14/(N165+O165)</f>
        <v>0.04</v>
      </c>
      <c r="H165" s="54">
        <f>(N165+O165)*60*(1/General!$C$19)*((F165/100)-E165*(C165/100))*1000/(Q165/1000)</f>
        <v>8.2591372980322877</v>
      </c>
      <c r="I165" s="54">
        <f>(N165+O165)*60*(1/General!$C$19)*((D165/100)*E165-(G165/100))*1000/(Q165/1000)</f>
        <v>10.363749144319236</v>
      </c>
      <c r="J165" s="54">
        <f t="shared" si="4"/>
        <v>1.2548222375221156</v>
      </c>
      <c r="K165" s="54">
        <f>'Raw data'!H165</f>
        <v>0</v>
      </c>
      <c r="L165" s="54">
        <f>'Raw data'!G165</f>
        <v>-7.2</v>
      </c>
      <c r="M165" s="54">
        <f>'Raw data'!J165</f>
        <v>0</v>
      </c>
      <c r="N165" s="54">
        <f>'Raw data'!F165</f>
        <v>3.9999400000000001</v>
      </c>
      <c r="O165" s="54">
        <f>'Raw data'!N165</f>
        <v>0</v>
      </c>
      <c r="P165" s="54">
        <f t="shared" si="5"/>
        <v>41</v>
      </c>
      <c r="Q165" s="54">
        <f>2000*General!$C$25+((0-K165)+(0-L165)+(0-M165)-P165)</f>
        <v>2142.1999999999998</v>
      </c>
      <c r="R165" s="54">
        <f>(N165+O165)*60*(1/General!$C$19)*((F165/100)-E165*(C165/100))*1000</f>
        <v>17.692723919844767</v>
      </c>
      <c r="S165" s="54">
        <f>(N165+O165)*60*(1/General!$C$19)*((D165/100)*E165-(G165/100))*1000</f>
        <v>22.201223416960666</v>
      </c>
    </row>
    <row r="166" spans="1:19" x14ac:dyDescent="0.2">
      <c r="A166" s="54">
        <f>'Raw data'!B166</f>
        <v>13.2502</v>
      </c>
      <c r="B166" s="54">
        <f>'Raw data'!C166</f>
        <v>135.88399999999999</v>
      </c>
      <c r="C166" s="54">
        <f>'Raw data'!E166</f>
        <v>20.527699999999999</v>
      </c>
      <c r="D166" s="54">
        <f>'Raw data'!D166</f>
        <v>0.247755</v>
      </c>
      <c r="E166" s="54">
        <f>(1-F166/100-G166/100)/(1-C166/100-D166/100-General!$C$16)</f>
        <v>1.0101209352980494</v>
      </c>
      <c r="F166" s="54">
        <f>N166*General!$C$13/(N166+O166)+O166*100/(N166+O166)</f>
        <v>20.90025153782895</v>
      </c>
      <c r="G166" s="54">
        <f>N166*General!$C$14/(N166+O166)</f>
        <v>3.9999872800086489E-2</v>
      </c>
      <c r="H166" s="54">
        <f>(N166+O166)*60*(1/General!$C$19)*((F166/100)-E166*(C166/100))*1000/(Q166/1000)</f>
        <v>8.2369857901001797</v>
      </c>
      <c r="I166" s="54">
        <f>(N166+O166)*60*(1/General!$C$19)*((D166/100)*E166-(G166/100))*1000/(Q166/1000)</f>
        <v>10.509795521300362</v>
      </c>
      <c r="J166" s="54">
        <f t="shared" si="4"/>
        <v>1.275927358516487</v>
      </c>
      <c r="K166" s="54">
        <f>'Raw data'!H166</f>
        <v>0</v>
      </c>
      <c r="L166" s="54">
        <f>'Raw data'!G166</f>
        <v>-7.2</v>
      </c>
      <c r="M166" s="54">
        <f>'Raw data'!J166</f>
        <v>0</v>
      </c>
      <c r="N166" s="54">
        <f>'Raw data'!F166</f>
        <v>3.9999899999999999</v>
      </c>
      <c r="O166" s="54">
        <f>'Raw data'!N166</f>
        <v>1.272E-5</v>
      </c>
      <c r="P166" s="54">
        <f t="shared" si="5"/>
        <v>41</v>
      </c>
      <c r="Q166" s="54">
        <f>2000*General!$C$25+((0-K166)+(0-L166)+(0-M166)-P166)</f>
        <v>2142.1999999999998</v>
      </c>
      <c r="R166" s="54">
        <f>(N166+O166)*60*(1/General!$C$19)*((F166/100)-E166*(C166/100))*1000</f>
        <v>17.645270959552604</v>
      </c>
      <c r="S166" s="54">
        <f>(N166+O166)*60*(1/General!$C$19)*((D166/100)*E166-(G166/100))*1000</f>
        <v>22.514083965729633</v>
      </c>
    </row>
    <row r="167" spans="1:19" x14ac:dyDescent="0.2">
      <c r="A167" s="54">
        <f>'Raw data'!B167</f>
        <v>13.333500000000001</v>
      </c>
      <c r="B167" s="54">
        <f>'Raw data'!C167</f>
        <v>136.34399999999999</v>
      </c>
      <c r="C167" s="54">
        <f>'Raw data'!E167</f>
        <v>20.527699999999999</v>
      </c>
      <c r="D167" s="54">
        <f>'Raw data'!D167</f>
        <v>0.25351600000000002</v>
      </c>
      <c r="E167" s="54">
        <f>(1-F167/100-G167/100)/(1-C167/100-D167/100-General!$C$16)</f>
        <v>1.0102017170967792</v>
      </c>
      <c r="F167" s="54">
        <f>N167*General!$C$13/(N167+O167)+O167*100/(N167+O167)</f>
        <v>20.899748457426952</v>
      </c>
      <c r="G167" s="54">
        <f>N167*General!$C$14/(N167+O167)</f>
        <v>4.0000127202312538E-2</v>
      </c>
      <c r="H167" s="54">
        <f>(N167+O167)*60*(1/General!$C$19)*((F167/100)-E167*(C167/100))*1000/(Q167/1000)</f>
        <v>8.1291790059218982</v>
      </c>
      <c r="I167" s="54">
        <f>(N167+O167)*60*(1/General!$C$19)*((D167/100)*E167-(G167/100))*1000/(Q167/1000)</f>
        <v>10.801979976129736</v>
      </c>
      <c r="J167" s="54">
        <f t="shared" si="4"/>
        <v>1.328791009308661</v>
      </c>
      <c r="K167" s="54">
        <f>'Raw data'!H167</f>
        <v>0</v>
      </c>
      <c r="L167" s="54">
        <f>'Raw data'!G167</f>
        <v>-7.1</v>
      </c>
      <c r="M167" s="54">
        <f>'Raw data'!J167</f>
        <v>0</v>
      </c>
      <c r="N167" s="54">
        <f>'Raw data'!F167</f>
        <v>3.9999400000000001</v>
      </c>
      <c r="O167" s="54">
        <f>'Raw data'!N167</f>
        <v>-1.272E-5</v>
      </c>
      <c r="P167" s="54">
        <f t="shared" si="5"/>
        <v>41</v>
      </c>
      <c r="Q167" s="54">
        <f>2000*General!$C$25+((0-K167)+(0-L167)+(0-M167)-P167)</f>
        <v>2142.1</v>
      </c>
      <c r="R167" s="54">
        <f>(N167+O167)*60*(1/General!$C$19)*((F167/100)-E167*(C167/100))*1000</f>
        <v>17.413514348585299</v>
      </c>
      <c r="S167" s="54">
        <f>(N167+O167)*60*(1/General!$C$19)*((D167/100)*E167-(G167/100))*1000</f>
        <v>23.138921306867509</v>
      </c>
    </row>
    <row r="168" spans="1:19" x14ac:dyDescent="0.2">
      <c r="A168" s="54">
        <f>'Raw data'!B168</f>
        <v>13.4169</v>
      </c>
      <c r="B168" s="54">
        <f>'Raw data'!C168</f>
        <v>136.80000000000001</v>
      </c>
      <c r="C168" s="54">
        <f>'Raw data'!E168</f>
        <v>20.527699999999999</v>
      </c>
      <c r="D168" s="54">
        <f>'Raw data'!D168</f>
        <v>0.25351600000000002</v>
      </c>
      <c r="E168" s="54">
        <f>(1-F168/100-G168/100)/(1-C168/100-D168/100-General!$C$16)</f>
        <v>1.0102788229783337</v>
      </c>
      <c r="F168" s="54">
        <f>N168*General!$C$13/(N168+O168)+O168*100/(N168+O168)</f>
        <v>20.893710955685311</v>
      </c>
      <c r="G168" s="54">
        <f>N168*General!$C$14/(N168+O168)</f>
        <v>4.0003180300538406E-2</v>
      </c>
      <c r="H168" s="54">
        <f>(N168+O168)*60*(1/General!$C$19)*((F168/100)-E168*(C168/100))*1000/(Q168/1000)</f>
        <v>7.7476825615424127</v>
      </c>
      <c r="I168" s="54">
        <f>(N168+O168)*60*(1/General!$C$19)*((D168/100)*E168-(G168/100))*1000/(Q168/1000)</f>
        <v>10.801979976129735</v>
      </c>
      <c r="J168" s="54">
        <f t="shared" si="4"/>
        <v>1.3942207738024919</v>
      </c>
      <c r="K168" s="54">
        <f>'Raw data'!H168</f>
        <v>0</v>
      </c>
      <c r="L168" s="54">
        <f>'Raw data'!G168</f>
        <v>-7.1</v>
      </c>
      <c r="M168" s="54">
        <f>'Raw data'!J168</f>
        <v>0</v>
      </c>
      <c r="N168" s="54">
        <f>'Raw data'!F168</f>
        <v>3.9999400000000001</v>
      </c>
      <c r="O168" s="54">
        <f>'Raw data'!N168</f>
        <v>-3.1799999999999998E-4</v>
      </c>
      <c r="P168" s="54">
        <f t="shared" si="5"/>
        <v>41</v>
      </c>
      <c r="Q168" s="54">
        <f>2000*General!$C$25+((0-K168)+(0-L168)+(0-M168)-P168)</f>
        <v>2142.1</v>
      </c>
      <c r="R168" s="54">
        <f>(N168+O168)*60*(1/General!$C$19)*((F168/100)-E168*(C168/100))*1000</f>
        <v>16.596310815080002</v>
      </c>
      <c r="S168" s="54">
        <f>(N168+O168)*60*(1/General!$C$19)*((D168/100)*E168-(G168/100))*1000</f>
        <v>23.138921306867505</v>
      </c>
    </row>
    <row r="169" spans="1:19" x14ac:dyDescent="0.2">
      <c r="A169" s="54">
        <f>'Raw data'!B169</f>
        <v>13.5002</v>
      </c>
      <c r="B169" s="54">
        <f>'Raw data'!C169</f>
        <v>135.27199999999999</v>
      </c>
      <c r="C169" s="54">
        <f>'Raw data'!E169</f>
        <v>20.527699999999999</v>
      </c>
      <c r="D169" s="54">
        <f>'Raw data'!D169</f>
        <v>0.25639699999999999</v>
      </c>
      <c r="E169" s="54">
        <f>(1-F169/100-G169/100)/(1-C169/100-D169/100-General!$C$16)</f>
        <v>1.010235693725136</v>
      </c>
      <c r="F169" s="54">
        <f>N169*General!$C$13/(N169+O169)+O169*100/(N169+O169)</f>
        <v>20.9</v>
      </c>
      <c r="G169" s="54">
        <f>N169*General!$C$14/(N169+O169)</f>
        <v>0.04</v>
      </c>
      <c r="H169" s="54">
        <f>(N169+O169)*60*(1/General!$C$19)*((F169/100)-E169*(C169/100))*1000/(Q169/1000)</f>
        <v>8.1065707199257275</v>
      </c>
      <c r="I169" s="54">
        <f>(N169+O169)*60*(1/General!$C$19)*((D169/100)*E169-(G169/100))*1000/(Q169/1000)</f>
        <v>10.94746872690237</v>
      </c>
      <c r="J169" s="54">
        <f t="shared" si="4"/>
        <v>1.3504438689461862</v>
      </c>
      <c r="K169" s="54">
        <f>'Raw data'!H169</f>
        <v>0</v>
      </c>
      <c r="L169" s="54">
        <f>'Raw data'!G169</f>
        <v>-7.1</v>
      </c>
      <c r="M169" s="54">
        <f>'Raw data'!J169</f>
        <v>0</v>
      </c>
      <c r="N169" s="54">
        <f>'Raw data'!F169</f>
        <v>3.9997699999999998</v>
      </c>
      <c r="O169" s="54">
        <f>'Raw data'!N169</f>
        <v>0</v>
      </c>
      <c r="P169" s="54">
        <f t="shared" si="5"/>
        <v>41</v>
      </c>
      <c r="Q169" s="54">
        <f>2000*General!$C$25+((0-K169)+(0-L169)+(0-M169)-P169)</f>
        <v>2142.1</v>
      </c>
      <c r="R169" s="54">
        <f>(N169+O169)*60*(1/General!$C$19)*((F169/100)-E169*(C169/100))*1000</f>
        <v>17.365085139152903</v>
      </c>
      <c r="S169" s="54">
        <f>(N169+O169)*60*(1/General!$C$19)*((D169/100)*E169-(G169/100))*1000</f>
        <v>23.450572759897568</v>
      </c>
    </row>
    <row r="170" spans="1:19" x14ac:dyDescent="0.2">
      <c r="A170" s="54">
        <f>'Raw data'!B170</f>
        <v>13.583500000000001</v>
      </c>
      <c r="B170" s="54">
        <f>'Raw data'!C170</f>
        <v>134.80000000000001</v>
      </c>
      <c r="C170" s="54">
        <f>'Raw data'!E170</f>
        <v>20.527699999999999</v>
      </c>
      <c r="D170" s="54">
        <f>'Raw data'!D170</f>
        <v>0.25927800000000001</v>
      </c>
      <c r="E170" s="54">
        <f>(1-F170/100-G170/100)/(1-C170/100-D170/100-General!$C$16)</f>
        <v>1.0103339325520784</v>
      </c>
      <c r="F170" s="54">
        <f>N170*General!$C$13/(N170+O170)+O170*100/(N170+O170)</f>
        <v>20.89522028607184</v>
      </c>
      <c r="G170" s="54">
        <f>N170*General!$C$14/(N170+O170)</f>
        <v>4.0002417048762652E-2</v>
      </c>
      <c r="H170" s="54">
        <f>(N170+O170)*60*(1/General!$C$19)*((F170/100)-E170*(C170/100))*1000/(Q170/1000)</f>
        <v>7.7665131246965746</v>
      </c>
      <c r="I170" s="54">
        <f>(N170+O170)*60*(1/General!$C$19)*((D170/100)*E170-(G170/100))*1000/(Q170/1000)</f>
        <v>11.093593725836737</v>
      </c>
      <c r="J170" s="54">
        <f t="shared" si="4"/>
        <v>1.4283879454938984</v>
      </c>
      <c r="K170" s="54">
        <f>'Raw data'!H170</f>
        <v>0</v>
      </c>
      <c r="L170" s="54">
        <f>'Raw data'!G170</f>
        <v>-7.1</v>
      </c>
      <c r="M170" s="54">
        <f>'Raw data'!J170</f>
        <v>0</v>
      </c>
      <c r="N170" s="54">
        <f>'Raw data'!F170</f>
        <v>3.9998300000000002</v>
      </c>
      <c r="O170" s="54">
        <f>'Raw data'!N170</f>
        <v>-2.4168E-4</v>
      </c>
      <c r="P170" s="54">
        <f t="shared" si="5"/>
        <v>41</v>
      </c>
      <c r="Q170" s="54">
        <f>2000*General!$C$25+((0-K170)+(0-L170)+(0-M170)-P170)</f>
        <v>2142.1</v>
      </c>
      <c r="R170" s="54">
        <f>(N170+O170)*60*(1/General!$C$19)*((F170/100)-E170*(C170/100))*1000</f>
        <v>16.636647764412533</v>
      </c>
      <c r="S170" s="54">
        <f>(N170+O170)*60*(1/General!$C$19)*((D170/100)*E170-(G170/100))*1000</f>
        <v>23.763587120114874</v>
      </c>
    </row>
    <row r="171" spans="1:19" x14ac:dyDescent="0.2">
      <c r="A171" s="54">
        <f>'Raw data'!B171</f>
        <v>13.6669</v>
      </c>
      <c r="B171" s="54">
        <f>'Raw data'!C171</f>
        <v>133.88900000000001</v>
      </c>
      <c r="C171" s="54">
        <f>'Raw data'!E171</f>
        <v>20.527699999999999</v>
      </c>
      <c r="D171" s="54">
        <f>'Raw data'!D171</f>
        <v>0.26215899999999998</v>
      </c>
      <c r="E171" s="54">
        <f>(1-F171/100-G171/100)/(1-C171/100-D171/100-General!$C$16)</f>
        <v>1.0103020482949538</v>
      </c>
      <c r="F171" s="54">
        <f>N171*General!$C$13/(N171+O171)+O171*100/(N171+O171)</f>
        <v>20.900628838428638</v>
      </c>
      <c r="G171" s="54">
        <f>N171*General!$C$14/(N171+O171)</f>
        <v>3.9999682003323059E-2</v>
      </c>
      <c r="H171" s="54">
        <f>(N171+O171)*60*(1/General!$C$19)*((F171/100)-E171*(C171/100))*1000/(Q171/1000)</f>
        <v>8.07046774577225</v>
      </c>
      <c r="I171" s="54">
        <f>(N171+O171)*60*(1/General!$C$19)*((D171/100)*E171-(G171/100))*1000/(Q171/1000)</f>
        <v>11.240071052726474</v>
      </c>
      <c r="J171" s="54">
        <f t="shared" si="4"/>
        <v>1.392740967041797</v>
      </c>
      <c r="K171" s="54">
        <f>'Raw data'!H171</f>
        <v>0</v>
      </c>
      <c r="L171" s="54">
        <f>'Raw data'!G171</f>
        <v>-7.1</v>
      </c>
      <c r="M171" s="54">
        <f>'Raw data'!J171</f>
        <v>0</v>
      </c>
      <c r="N171" s="54">
        <f>'Raw data'!F171</f>
        <v>4.0000099999999996</v>
      </c>
      <c r="O171" s="54">
        <f>'Raw data'!N171</f>
        <v>3.18E-5</v>
      </c>
      <c r="P171" s="54">
        <f t="shared" si="5"/>
        <v>41</v>
      </c>
      <c r="Q171" s="54">
        <f>2000*General!$C$25+((0-K171)+(0-L171)+(0-M171)-P171)</f>
        <v>2142.1</v>
      </c>
      <c r="R171" s="54">
        <f>(N171+O171)*60*(1/General!$C$19)*((F171/100)-E171*(C171/100))*1000</f>
        <v>17.287748958218739</v>
      </c>
      <c r="S171" s="54">
        <f>(N171+O171)*60*(1/General!$C$19)*((D171/100)*E171-(G171/100))*1000</f>
        <v>24.077356202045383</v>
      </c>
    </row>
    <row r="172" spans="1:19" x14ac:dyDescent="0.2">
      <c r="A172" s="54">
        <f>'Raw data'!B172</f>
        <v>13.7502</v>
      </c>
      <c r="B172" s="54">
        <f>'Raw data'!C172</f>
        <v>134.52799999999999</v>
      </c>
      <c r="C172" s="54">
        <f>'Raw data'!E172</f>
        <v>20.517600000000002</v>
      </c>
      <c r="D172" s="54">
        <f>'Raw data'!D172</f>
        <v>0.26792100000000002</v>
      </c>
      <c r="E172" s="54">
        <f>(1-F172/100-G172/100)/(1-C172/100-D172/100-General!$C$16)</f>
        <v>1.0102540763066201</v>
      </c>
      <c r="F172" s="54">
        <f>N172*General!$C$13/(N172+O172)+O172*100/(N172+O172)</f>
        <v>20.9</v>
      </c>
      <c r="G172" s="54">
        <f>N172*General!$C$14/(N172+O172)</f>
        <v>0.04</v>
      </c>
      <c r="H172" s="54">
        <f>(N172+O172)*60*(1/General!$C$19)*((F172/100)-E172*(C172/100))*1000/(Q172/1000)</f>
        <v>8.5979777982404304</v>
      </c>
      <c r="I172" s="54">
        <f>(N172+O172)*60*(1/General!$C$19)*((D172/100)*E172-(G172/100))*1000/(Q172/1000)</f>
        <v>11.529967188467246</v>
      </c>
      <c r="J172" s="54">
        <f t="shared" si="4"/>
        <v>1.3410091836741944</v>
      </c>
      <c r="K172" s="54">
        <f>'Raw data'!H172</f>
        <v>0</v>
      </c>
      <c r="L172" s="54">
        <f>'Raw data'!G172</f>
        <v>-7.1</v>
      </c>
      <c r="M172" s="54">
        <f>'Raw data'!J172</f>
        <v>0</v>
      </c>
      <c r="N172" s="54">
        <f>'Raw data'!F172</f>
        <v>3.9998899999999997</v>
      </c>
      <c r="O172" s="54">
        <f>'Raw data'!N172</f>
        <v>0</v>
      </c>
      <c r="P172" s="54">
        <f t="shared" si="5"/>
        <v>41</v>
      </c>
      <c r="Q172" s="54">
        <f>2000*General!$C$25+((0-K172)+(0-L172)+(0-M172)-P172)</f>
        <v>2142.1</v>
      </c>
      <c r="R172" s="54">
        <f>(N172+O172)*60*(1/General!$C$19)*((F172/100)-E172*(C172/100))*1000</f>
        <v>18.417728241610828</v>
      </c>
      <c r="S172" s="54">
        <f>(N172+O172)*60*(1/General!$C$19)*((D172/100)*E172-(G172/100))*1000</f>
        <v>24.698342714415691</v>
      </c>
    </row>
    <row r="173" spans="1:19" x14ac:dyDescent="0.2">
      <c r="A173" s="54">
        <f>'Raw data'!B173</f>
        <v>13.833500000000001</v>
      </c>
      <c r="B173" s="54">
        <f>'Raw data'!C173</f>
        <v>133.80000000000001</v>
      </c>
      <c r="C173" s="54">
        <f>'Raw data'!E173</f>
        <v>20.517600000000002</v>
      </c>
      <c r="D173" s="54">
        <f>'Raw data'!D173</f>
        <v>0.27080199999999999</v>
      </c>
      <c r="E173" s="54">
        <f>(1-F173/100-G173/100)/(1-C173/100-D173/100-General!$C$16)</f>
        <v>1.010371602092033</v>
      </c>
      <c r="F173" s="54">
        <f>N173*General!$C$13/(N173+O173)+O173*100/(N173+O173)</f>
        <v>20.893710421020575</v>
      </c>
      <c r="G173" s="54">
        <f>N173*General!$C$14/(N173+O173)</f>
        <v>4.0003180570912483E-2</v>
      </c>
      <c r="H173" s="54">
        <f>(N173+O173)*60*(1/General!$C$19)*((F173/100)-E173*(C173/100))*1000/(Q173/1000)</f>
        <v>8.1618206970426659</v>
      </c>
      <c r="I173" s="54">
        <f>(N173+O173)*60*(1/General!$C$19)*((D173/100)*E173-(G173/100))*1000/(Q173/1000)</f>
        <v>11.675107714554457</v>
      </c>
      <c r="J173" s="54">
        <f t="shared" si="4"/>
        <v>1.4304538347411611</v>
      </c>
      <c r="K173" s="54">
        <f>'Raw data'!H173</f>
        <v>0</v>
      </c>
      <c r="L173" s="54">
        <f>'Raw data'!G173</f>
        <v>-7.1</v>
      </c>
      <c r="M173" s="54">
        <f>'Raw data'!J173</f>
        <v>0</v>
      </c>
      <c r="N173" s="54">
        <f>'Raw data'!F173</f>
        <v>3.9996</v>
      </c>
      <c r="O173" s="54">
        <f>'Raw data'!N173</f>
        <v>-3.1799999999999998E-4</v>
      </c>
      <c r="P173" s="54">
        <f t="shared" si="5"/>
        <v>41</v>
      </c>
      <c r="Q173" s="54">
        <f>2000*General!$C$25+((0-K173)+(0-L173)+(0-M173)-P173)</f>
        <v>2142.1</v>
      </c>
      <c r="R173" s="54">
        <f>(N173+O173)*60*(1/General!$C$19)*((F173/100)-E173*(C173/100))*1000</f>
        <v>17.483436115135095</v>
      </c>
      <c r="S173" s="54">
        <f>(N173+O173)*60*(1/General!$C$19)*((D173/100)*E173-(G173/100))*1000</f>
        <v>25.009248235347105</v>
      </c>
    </row>
    <row r="174" spans="1:19" x14ac:dyDescent="0.2">
      <c r="A174" s="54">
        <f>'Raw data'!B174</f>
        <v>13.9169</v>
      </c>
      <c r="B174" s="54">
        <f>'Raw data'!C174</f>
        <v>133.55600000000001</v>
      </c>
      <c r="C174" s="54">
        <f>'Raw data'!E174</f>
        <v>20.517600000000002</v>
      </c>
      <c r="D174" s="54">
        <f>'Raw data'!D174</f>
        <v>0.27368300000000001</v>
      </c>
      <c r="E174" s="54">
        <f>(1-F174/100-G174/100)/(1-C174/100-D174/100-General!$C$16)</f>
        <v>1.0104087963782633</v>
      </c>
      <c r="F174" s="54">
        <f>N174*General!$C$13/(N174+O174)+O174*100/(N174+O174)</f>
        <v>20.893710782715491</v>
      </c>
      <c r="G174" s="54">
        <f>N174*General!$C$14/(N174+O174)</f>
        <v>4.0003180388007334E-2</v>
      </c>
      <c r="H174" s="54">
        <f>(N174+O174)*60*(1/General!$C$19)*((F174/100)-E174*(C174/100))*1000/(Q174/1000)</f>
        <v>8.1241938702756826</v>
      </c>
      <c r="I174" s="54">
        <f>(N174+O174)*60*(1/General!$C$19)*((D174/100)*E174-(G174/100))*1000/(Q174/1000)</f>
        <v>11.82181483768902</v>
      </c>
      <c r="J174" s="54">
        <f t="shared" si="4"/>
        <v>1.455136968227946</v>
      </c>
      <c r="K174" s="54">
        <f>'Raw data'!H174</f>
        <v>0</v>
      </c>
      <c r="L174" s="54">
        <f>'Raw data'!G174</f>
        <v>-7.0927300000000004</v>
      </c>
      <c r="M174" s="54">
        <f>'Raw data'!J174</f>
        <v>0</v>
      </c>
      <c r="N174" s="54">
        <f>'Raw data'!F174</f>
        <v>3.9998300000000002</v>
      </c>
      <c r="O174" s="54">
        <f>'Raw data'!N174</f>
        <v>-3.1799999999999998E-4</v>
      </c>
      <c r="P174" s="54">
        <f t="shared" si="5"/>
        <v>41</v>
      </c>
      <c r="Q174" s="54">
        <f>2000*General!$C$25+((0-K174)+(0-L174)+(0-M174)-P174)</f>
        <v>2142.0927299999998</v>
      </c>
      <c r="R174" s="54">
        <f>(N174+O174)*60*(1/General!$C$19)*((F174/100)-E174*(C174/100))*1000</f>
        <v>17.402776626628103</v>
      </c>
      <c r="S174" s="54">
        <f>(N174+O174)*60*(1/General!$C$19)*((D174/100)*E174-(G174/100))*1000</f>
        <v>25.323423619219778</v>
      </c>
    </row>
    <row r="175" spans="1:19" x14ac:dyDescent="0.2">
      <c r="A175" s="54">
        <f>'Raw data'!B175</f>
        <v>14.0002</v>
      </c>
      <c r="B175" s="54">
        <f>'Raw data'!C175</f>
        <v>132.88399999999999</v>
      </c>
      <c r="C175" s="54">
        <f>'Raw data'!E175</f>
        <v>20.517600000000002</v>
      </c>
      <c r="D175" s="54">
        <f>'Raw data'!D175</f>
        <v>0.27368300000000001</v>
      </c>
      <c r="E175" s="54">
        <f>(1-F175/100-G175/100)/(1-C175/100-D175/100-General!$C$16)</f>
        <v>1.0103894977205496</v>
      </c>
      <c r="F175" s="54">
        <f>N175*General!$C$13/(N175+O175)+O175*100/(N175+O175)</f>
        <v>20.895221701072575</v>
      </c>
      <c r="G175" s="54">
        <f>N175*General!$C$14/(N175+O175)</f>
        <v>4.0002416333212346E-2</v>
      </c>
      <c r="H175" s="54">
        <f>(N175+O175)*60*(1/General!$C$19)*((F175/100)-E175*(C175/100))*1000/(Q175/1000)</f>
        <v>8.219342114587926</v>
      </c>
      <c r="I175" s="54">
        <f>(N175+O175)*60*(1/General!$C$19)*((D175/100)*E175-(G175/100))*1000/(Q175/1000)</f>
        <v>11.821360936334864</v>
      </c>
      <c r="J175" s="54">
        <f t="shared" si="4"/>
        <v>1.4382368772987282</v>
      </c>
      <c r="K175" s="54">
        <f>'Raw data'!H175</f>
        <v>0</v>
      </c>
      <c r="L175" s="54">
        <f>'Raw data'!G175</f>
        <v>-7.1</v>
      </c>
      <c r="M175" s="54">
        <f>'Raw data'!J175</f>
        <v>0</v>
      </c>
      <c r="N175" s="54">
        <f>'Raw data'!F175</f>
        <v>3.9996900000000002</v>
      </c>
      <c r="O175" s="54">
        <f>'Raw data'!N175</f>
        <v>-2.4159999999999999E-4</v>
      </c>
      <c r="P175" s="54">
        <f t="shared" si="5"/>
        <v>41</v>
      </c>
      <c r="Q175" s="54">
        <f>2000*General!$C$25+((0-K175)+(0-L175)+(0-M175)-P175)</f>
        <v>2142.1</v>
      </c>
      <c r="R175" s="54">
        <f>(N175+O175)*60*(1/General!$C$19)*((F175/100)-E175*(C175/100))*1000</f>
        <v>17.606652743658795</v>
      </c>
      <c r="S175" s="54">
        <f>(N175+O175)*60*(1/General!$C$19)*((D175/100)*E175-(G175/100))*1000</f>
        <v>25.322537261722914</v>
      </c>
    </row>
    <row r="176" spans="1:19" x14ac:dyDescent="0.2">
      <c r="A176" s="54">
        <f>'Raw data'!B176</f>
        <v>14.083500000000001</v>
      </c>
      <c r="B176" s="54">
        <f>'Raw data'!C176</f>
        <v>133.47</v>
      </c>
      <c r="C176" s="54">
        <f>'Raw data'!E176</f>
        <v>20.517600000000002</v>
      </c>
      <c r="D176" s="54">
        <f>'Raw data'!D176</f>
        <v>0.276563</v>
      </c>
      <c r="E176" s="54">
        <f>(1-F176/100-G176/100)/(1-C176/100-D176/100-General!$C$16)</f>
        <v>1.0103656512401538</v>
      </c>
      <c r="F176" s="54">
        <f>N176*General!$C$13/(N176+O176)+O176*100/(N176+O176)</f>
        <v>20.9</v>
      </c>
      <c r="G176" s="54">
        <f>N176*General!$C$14/(N176+O176)</f>
        <v>0.04</v>
      </c>
      <c r="H176" s="54">
        <f>(N176+O176)*60*(1/General!$C$19)*((F176/100)-E176*(C176/100))*1000/(Q176/1000)</f>
        <v>8.4838676560821398</v>
      </c>
      <c r="I176" s="54">
        <f>(N176+O176)*60*(1/General!$C$19)*((D176/100)*E176-(G176/100))*1000/(Q176/1000)</f>
        <v>11.968358733964159</v>
      </c>
      <c r="J176" s="54">
        <f t="shared" si="4"/>
        <v>1.4107196409863803</v>
      </c>
      <c r="K176" s="54">
        <f>'Raw data'!H176</f>
        <v>0</v>
      </c>
      <c r="L176" s="54">
        <f>'Raw data'!G176</f>
        <v>-7.1</v>
      </c>
      <c r="M176" s="54">
        <f>'Raw data'!J176</f>
        <v>0</v>
      </c>
      <c r="N176" s="54">
        <f>'Raw data'!F176</f>
        <v>4.0000400000000003</v>
      </c>
      <c r="O176" s="54">
        <f>'Raw data'!N176</f>
        <v>0</v>
      </c>
      <c r="P176" s="54">
        <f t="shared" si="5"/>
        <v>41</v>
      </c>
      <c r="Q176" s="54">
        <f>2000*General!$C$25+((0-K176)+(0-L176)+(0-M176)-P176)</f>
        <v>2142.1</v>
      </c>
      <c r="R176" s="54">
        <f>(N176+O176)*60*(1/General!$C$19)*((F176/100)-E176*(C176/100))*1000</f>
        <v>18.173292906093554</v>
      </c>
      <c r="S176" s="54">
        <f>(N176+O176)*60*(1/General!$C$19)*((D176/100)*E176-(G176/100))*1000</f>
        <v>25.637421244024626</v>
      </c>
    </row>
    <row r="177" spans="1:19" x14ac:dyDescent="0.2">
      <c r="A177" s="54">
        <f>'Raw data'!B177</f>
        <v>14.1669</v>
      </c>
      <c r="B177" s="54">
        <f>'Raw data'!C177</f>
        <v>132.73599999999999</v>
      </c>
      <c r="C177" s="54">
        <f>'Raw data'!E177</f>
        <v>20.517600000000002</v>
      </c>
      <c r="D177" s="54">
        <f>'Raw data'!D177</f>
        <v>0.28286699999999998</v>
      </c>
      <c r="E177" s="54">
        <f>(1-F177/100-G177/100)/(1-C177/100-D177/100-General!$C$16)</f>
        <v>1.0104422364066303</v>
      </c>
      <c r="F177" s="54">
        <f>N177*General!$C$13/(N177+O177)+O177*100/(N177+O177)</f>
        <v>20.90037731368977</v>
      </c>
      <c r="G177" s="54">
        <f>N177*General!$C$14/(N177+O177)</f>
        <v>3.999980919661706E-2</v>
      </c>
      <c r="H177" s="54">
        <f>(N177+O177)*60*(1/General!$C$19)*((F177/100)-E177*(C177/100))*1000/(Q177/1000)</f>
        <v>8.4239481542358963</v>
      </c>
      <c r="I177" s="54">
        <f>(N177+O177)*60*(1/General!$C$19)*((D177/100)*E177-(G177/100))*1000/(Q177/1000)</f>
        <v>12.28749443500786</v>
      </c>
      <c r="J177" s="54">
        <f t="shared" si="4"/>
        <v>1.4586384210863428</v>
      </c>
      <c r="K177" s="54">
        <f>'Raw data'!H177</f>
        <v>0</v>
      </c>
      <c r="L177" s="54">
        <f>'Raw data'!G177</f>
        <v>-7.1</v>
      </c>
      <c r="M177" s="54">
        <f>'Raw data'!J177</f>
        <v>0</v>
      </c>
      <c r="N177" s="54">
        <f>'Raw data'!F177</f>
        <v>3.9999099999999999</v>
      </c>
      <c r="O177" s="54">
        <f>'Raw data'!N177</f>
        <v>1.908E-5</v>
      </c>
      <c r="P177" s="54">
        <f t="shared" si="5"/>
        <v>41</v>
      </c>
      <c r="Q177" s="54">
        <f>2000*General!$C$25+((0-K177)+(0-L177)+(0-M177)-P177)</f>
        <v>2142.1</v>
      </c>
      <c r="R177" s="54">
        <f>(N177+O177)*60*(1/General!$C$19)*((F177/100)-E177*(C177/100))*1000</f>
        <v>18.044939341188716</v>
      </c>
      <c r="S177" s="54">
        <f>(N177+O177)*60*(1/General!$C$19)*((D177/100)*E177-(G177/100))*1000</f>
        <v>26.321041829230339</v>
      </c>
    </row>
    <row r="178" spans="1:19" x14ac:dyDescent="0.2">
      <c r="A178" s="54">
        <f>'Raw data'!B178</f>
        <v>14.2502</v>
      </c>
      <c r="B178" s="54">
        <f>'Raw data'!C178</f>
        <v>132.6</v>
      </c>
      <c r="C178" s="54">
        <f>'Raw data'!E178</f>
        <v>20.517600000000002</v>
      </c>
      <c r="D178" s="54">
        <f>'Raw data'!D178</f>
        <v>0.28520600000000002</v>
      </c>
      <c r="E178" s="54">
        <f>(1-F178/100-G178/100)/(1-C178/100-D178/100-General!$C$16)</f>
        <v>1.010477263736683</v>
      </c>
      <c r="F178" s="54">
        <f>N178*General!$C$13/(N178+O178)+O178*100/(N178+O178)</f>
        <v>20.9</v>
      </c>
      <c r="G178" s="54">
        <f>N178*General!$C$14/(N178+O178)</f>
        <v>0.04</v>
      </c>
      <c r="H178" s="54">
        <f>(N178+O178)*60*(1/General!$C$19)*((F178/100)-E178*(C178/100))*1000/(Q178/1000)</f>
        <v>8.3697731749145188</v>
      </c>
      <c r="I178" s="54">
        <f>(N178+O178)*60*(1/General!$C$19)*((D178/100)*E178-(G178/100))*1000/(Q178/1000)</f>
        <v>12.40702362318846</v>
      </c>
      <c r="J178" s="54">
        <f t="shared" si="4"/>
        <v>1.4823607956753468</v>
      </c>
      <c r="K178" s="54">
        <f>'Raw data'!H178</f>
        <v>0</v>
      </c>
      <c r="L178" s="54">
        <f>'Raw data'!G178</f>
        <v>-7.1</v>
      </c>
      <c r="M178" s="54">
        <f>'Raw data'!J178</f>
        <v>0</v>
      </c>
      <c r="N178" s="54">
        <f>'Raw data'!F178</f>
        <v>4.0002199999999997</v>
      </c>
      <c r="O178" s="54">
        <f>'Raw data'!N178</f>
        <v>0</v>
      </c>
      <c r="P178" s="54">
        <f t="shared" si="5"/>
        <v>41</v>
      </c>
      <c r="Q178" s="54">
        <f>2000*General!$C$25+((0-K178)+(0-L178)+(0-M178)-P178)</f>
        <v>2142.1</v>
      </c>
      <c r="R178" s="54">
        <f>(N178+O178)*60*(1/General!$C$19)*((F178/100)-E178*(C178/100))*1000</f>
        <v>17.928891117984392</v>
      </c>
      <c r="S178" s="54">
        <f>(N178+O178)*60*(1/General!$C$19)*((D178/100)*E178-(G178/100))*1000</f>
        <v>26.577085303232</v>
      </c>
    </row>
    <row r="179" spans="1:19" x14ac:dyDescent="0.2">
      <c r="A179" s="54">
        <f>'Raw data'!B179</f>
        <v>14.333500000000001</v>
      </c>
      <c r="B179" s="54">
        <f>'Raw data'!C179</f>
        <v>131.68799999999999</v>
      </c>
      <c r="C179" s="54">
        <f>'Raw data'!E179</f>
        <v>20.517600000000002</v>
      </c>
      <c r="D179" s="54">
        <f>'Raw data'!D179</f>
        <v>0.28808699999999998</v>
      </c>
      <c r="E179" s="54">
        <f>(1-F179/100-G179/100)/(1-C179/100-D179/100-General!$C$16)</f>
        <v>1.0104373527545976</v>
      </c>
      <c r="F179" s="54">
        <f>N179*General!$C$13/(N179+O179)+O179*100/(N179+O179)</f>
        <v>20.906036768204178</v>
      </c>
      <c r="G179" s="54">
        <f>N179*General!$C$14/(N179+O179)</f>
        <v>3.9996947272715966E-2</v>
      </c>
      <c r="H179" s="54">
        <f>(N179+O179)*60*(1/General!$C$19)*((F179/100)-E179*(C179/100))*1000/(Q179/1000)</f>
        <v>8.7122096495349179</v>
      </c>
      <c r="I179" s="54">
        <f>(N179+O179)*60*(1/General!$C$19)*((D179/100)*E179-(G179/100))*1000/(Q179/1000)</f>
        <v>12.551737858002021</v>
      </c>
      <c r="J179" s="54">
        <f t="shared" si="4"/>
        <v>1.4407065902818428</v>
      </c>
      <c r="K179" s="54">
        <f>'Raw data'!H179</f>
        <v>0</v>
      </c>
      <c r="L179" s="54">
        <f>'Raw data'!G179</f>
        <v>-7.1</v>
      </c>
      <c r="M179" s="54">
        <f>'Raw data'!J179</f>
        <v>0</v>
      </c>
      <c r="N179" s="54">
        <f>'Raw data'!F179</f>
        <v>3.99979</v>
      </c>
      <c r="O179" s="54">
        <f>'Raw data'!N179</f>
        <v>3.0528E-4</v>
      </c>
      <c r="P179" s="54">
        <f t="shared" si="5"/>
        <v>41</v>
      </c>
      <c r="Q179" s="54">
        <f>2000*General!$C$25+((0-K179)+(0-L179)+(0-M179)-P179)</f>
        <v>2142.1</v>
      </c>
      <c r="R179" s="54">
        <f>(N179+O179)*60*(1/General!$C$19)*((F179/100)-E179*(C179/100))*1000</f>
        <v>18.662424290268749</v>
      </c>
      <c r="S179" s="54">
        <f>(N179+O179)*60*(1/General!$C$19)*((D179/100)*E179-(G179/100))*1000</f>
        <v>26.88707766562613</v>
      </c>
    </row>
    <row r="180" spans="1:19" x14ac:dyDescent="0.2">
      <c r="A180" s="54">
        <f>'Raw data'!B180</f>
        <v>14.4169</v>
      </c>
      <c r="B180" s="54">
        <f>'Raw data'!C180</f>
        <v>131.02799999999999</v>
      </c>
      <c r="C180" s="54">
        <f>'Raw data'!E180</f>
        <v>20.517600000000002</v>
      </c>
      <c r="D180" s="54">
        <f>'Raw data'!D180</f>
        <v>0.290968</v>
      </c>
      <c r="E180" s="54">
        <f>(1-F180/100-G180/100)/(1-C180/100-D180/100-General!$C$16)</f>
        <v>1.0104810068625107</v>
      </c>
      <c r="F180" s="54">
        <f>N180*General!$C$13/(N180+O180)+O180*100/(N180+O180)</f>
        <v>20.905532326074226</v>
      </c>
      <c r="G180" s="54">
        <f>N180*General!$C$14/(N180+O180)</f>
        <v>3.9997202363552857E-2</v>
      </c>
      <c r="H180" s="54">
        <f>(N180+O180)*60*(1/General!$C$19)*((F180/100)-E180*(C180/100))*1000/(Q180/1000)</f>
        <v>8.6431381744641556</v>
      </c>
      <c r="I180" s="54">
        <f>(N180+O180)*60*(1/General!$C$19)*((D180/100)*E180-(G180/100))*1000/(Q180/1000)</f>
        <v>12.699225108096732</v>
      </c>
      <c r="J180" s="54">
        <f t="shared" si="4"/>
        <v>1.4692840553696274</v>
      </c>
      <c r="K180" s="54">
        <f>'Raw data'!H180</f>
        <v>0</v>
      </c>
      <c r="L180" s="54">
        <f>'Raw data'!G180</f>
        <v>-7.1</v>
      </c>
      <c r="M180" s="54">
        <f>'Raw data'!J180</f>
        <v>0</v>
      </c>
      <c r="N180" s="54">
        <f>'Raw data'!F180</f>
        <v>4.0002399999999998</v>
      </c>
      <c r="O180" s="54">
        <f>'Raw data'!N180</f>
        <v>2.7980000000000002E-4</v>
      </c>
      <c r="P180" s="54">
        <f t="shared" si="5"/>
        <v>41</v>
      </c>
      <c r="Q180" s="54">
        <f>2000*General!$C$25+((0-K180)+(0-L180)+(0-M180)-P180)</f>
        <v>2142.1</v>
      </c>
      <c r="R180" s="54">
        <f>(N180+O180)*60*(1/General!$C$19)*((F180/100)-E180*(C180/100))*1000</f>
        <v>18.514466283519667</v>
      </c>
      <c r="S180" s="54">
        <f>(N180+O180)*60*(1/General!$C$19)*((D180/100)*E180-(G180/100))*1000</f>
        <v>27.203010104054012</v>
      </c>
    </row>
    <row r="181" spans="1:19" x14ac:dyDescent="0.2">
      <c r="A181" s="54">
        <f>'Raw data'!B181</f>
        <v>14.5002</v>
      </c>
      <c r="B181" s="54">
        <f>'Raw data'!C181</f>
        <v>130.13999999999999</v>
      </c>
      <c r="C181" s="54">
        <f>'Raw data'!E181</f>
        <v>20.517600000000002</v>
      </c>
      <c r="D181" s="54">
        <f>'Raw data'!D181</f>
        <v>0.29672900000000002</v>
      </c>
      <c r="E181" s="54">
        <f>(1-F181/100-G181/100)/(1-C181/100-D181/100-General!$C$16)</f>
        <v>1.0107048510402203</v>
      </c>
      <c r="F181" s="54">
        <f>N181*General!$C$13/(N181+O181)+O181*100/(N181+O181)</f>
        <v>20.893836746372102</v>
      </c>
      <c r="G181" s="54">
        <f>N181*General!$C$14/(N181+O181)</f>
        <v>4.0003116689571634E-2</v>
      </c>
      <c r="H181" s="54">
        <f>(N181+O181)*60*(1/General!$C$19)*((F181/100)-E181*(C181/100))*1000/(Q181/1000)</f>
        <v>7.827092621619272</v>
      </c>
      <c r="I181" s="54">
        <f>(N181+O181)*60*(1/General!$C$19)*((D181/100)*E181-(G181/100))*1000/(Q181/1000)</f>
        <v>12.990382591267537</v>
      </c>
      <c r="J181" s="54">
        <f t="shared" si="4"/>
        <v>1.6596689497945512</v>
      </c>
      <c r="K181" s="54">
        <f>'Raw data'!H181</f>
        <v>0</v>
      </c>
      <c r="L181" s="54">
        <f>'Raw data'!G181</f>
        <v>-7.1</v>
      </c>
      <c r="M181" s="54">
        <f>'Raw data'!J181</f>
        <v>0</v>
      </c>
      <c r="N181" s="54">
        <f>'Raw data'!F181</f>
        <v>3.9999400000000001</v>
      </c>
      <c r="O181" s="54">
        <f>'Raw data'!N181</f>
        <v>-3.1164000000000002E-4</v>
      </c>
      <c r="P181" s="54">
        <f t="shared" si="5"/>
        <v>41</v>
      </c>
      <c r="Q181" s="54">
        <f>2000*General!$C$25+((0-K181)+(0-L181)+(0-M181)-P181)</f>
        <v>2142.1</v>
      </c>
      <c r="R181" s="54">
        <f>(N181+O181)*60*(1/General!$C$19)*((F181/100)-E181*(C181/100))*1000</f>
        <v>16.766415104770644</v>
      </c>
      <c r="S181" s="54">
        <f>(N181+O181)*60*(1/General!$C$19)*((D181/100)*E181-(G181/100))*1000</f>
        <v>27.826698548754191</v>
      </c>
    </row>
    <row r="182" spans="1:19" x14ac:dyDescent="0.2">
      <c r="A182" s="54">
        <f>'Raw data'!B182</f>
        <v>14.583500000000001</v>
      </c>
      <c r="B182" s="54">
        <f>'Raw data'!C182</f>
        <v>129.92400000000001</v>
      </c>
      <c r="C182" s="54">
        <f>'Raw data'!E182</f>
        <v>20.5075</v>
      </c>
      <c r="D182" s="54">
        <f>'Raw data'!D182</f>
        <v>0.29960999999999999</v>
      </c>
      <c r="E182" s="54">
        <f>(1-F182/100-G182/100)/(1-C182/100-D182/100-General!$C$16)</f>
        <v>1.0105344599801689</v>
      </c>
      <c r="F182" s="54">
        <f>N182*General!$C$13/(N182+O182)+O182*100/(N182+O182)</f>
        <v>20.899874227970152</v>
      </c>
      <c r="G182" s="54">
        <f>N182*General!$C$14/(N182+O182)</f>
        <v>4.0000063601532167E-2</v>
      </c>
      <c r="H182" s="54">
        <f>(N182+O182)*60*(1/General!$C$19)*((F182/100)-E182*(C182/100))*1000/(Q182/1000)</f>
        <v>8.8143344819007474</v>
      </c>
      <c r="I182" s="54">
        <f>(N182+O182)*60*(1/General!$C$19)*((D182/100)*E182-(G182/100))*1000/(Q182/1000)</f>
        <v>13.134426510459928</v>
      </c>
      <c r="J182" s="54">
        <f t="shared" si="4"/>
        <v>1.4901211812905453</v>
      </c>
      <c r="K182" s="54">
        <f>'Raw data'!H182</f>
        <v>0</v>
      </c>
      <c r="L182" s="54">
        <f>'Raw data'!G182</f>
        <v>-7.1</v>
      </c>
      <c r="M182" s="54">
        <f>'Raw data'!J182</f>
        <v>0</v>
      </c>
      <c r="N182" s="54">
        <f>'Raw data'!F182</f>
        <v>3.9999099999999999</v>
      </c>
      <c r="O182" s="54">
        <f>'Raw data'!N182</f>
        <v>-6.3600000000000001E-6</v>
      </c>
      <c r="P182" s="54">
        <f t="shared" si="5"/>
        <v>41</v>
      </c>
      <c r="Q182" s="54">
        <f>2000*General!$C$25+((0-K182)+(0-L182)+(0-M182)-P182)</f>
        <v>2142.1</v>
      </c>
      <c r="R182" s="54">
        <f>(N182+O182)*60*(1/General!$C$19)*((F182/100)-E182*(C182/100))*1000</f>
        <v>18.881185893679593</v>
      </c>
      <c r="S182" s="54">
        <f>(N182+O182)*60*(1/General!$C$19)*((D182/100)*E182-(G182/100))*1000</f>
        <v>28.135255028056214</v>
      </c>
    </row>
    <row r="183" spans="1:19" x14ac:dyDescent="0.2">
      <c r="A183" s="54">
        <f>'Raw data'!B183</f>
        <v>14.6669</v>
      </c>
      <c r="B183" s="54">
        <f>'Raw data'!C183</f>
        <v>130.786</v>
      </c>
      <c r="C183" s="54">
        <f>'Raw data'!E183</f>
        <v>20.510100000000001</v>
      </c>
      <c r="D183" s="54">
        <f>'Raw data'!D183</f>
        <v>0.30249100000000001</v>
      </c>
      <c r="E183" s="54">
        <f>(1-F183/100-G183/100)/(1-C183/100-D183/100-General!$C$16)</f>
        <v>1.0106036533630509</v>
      </c>
      <c r="F183" s="54">
        <f>N183*General!$C$13/(N183+O183)+O183*100/(N183+O183)</f>
        <v>20.9</v>
      </c>
      <c r="G183" s="54">
        <f>N183*General!$C$14/(N183+O183)</f>
        <v>0.04</v>
      </c>
      <c r="H183" s="54">
        <f>(N183+O183)*60*(1/General!$C$19)*((F183/100)-E183*(C183/100))*1000/(Q183/1000)</f>
        <v>8.6191572725876409</v>
      </c>
      <c r="I183" s="54">
        <f>(N183+O183)*60*(1/General!$C$19)*((D183/100)*E183-(G183/100))*1000/(Q183/1000)</f>
        <v>13.282239213032422</v>
      </c>
      <c r="J183" s="54">
        <f t="shared" si="4"/>
        <v>1.5410136737236764</v>
      </c>
      <c r="K183" s="54">
        <f>'Raw data'!H183</f>
        <v>0</v>
      </c>
      <c r="L183" s="54">
        <f>'Raw data'!G183</f>
        <v>-7</v>
      </c>
      <c r="M183" s="54">
        <f>'Raw data'!J183</f>
        <v>0</v>
      </c>
      <c r="N183" s="54">
        <f>'Raw data'!F183</f>
        <v>4.0000900000000001</v>
      </c>
      <c r="O183" s="54">
        <f>'Raw data'!N183</f>
        <v>0</v>
      </c>
      <c r="P183" s="54">
        <f t="shared" si="5"/>
        <v>41</v>
      </c>
      <c r="Q183" s="54">
        <f>2000*General!$C$25+((0-K183)+(0-L183)+(0-M183)-P183)</f>
        <v>2142</v>
      </c>
      <c r="R183" s="54">
        <f>(N183+O183)*60*(1/General!$C$19)*((F183/100)-E183*(C183/100))*1000</f>
        <v>18.462234877882725</v>
      </c>
      <c r="S183" s="54">
        <f>(N183+O183)*60*(1/General!$C$19)*((D183/100)*E183-(G183/100))*1000</f>
        <v>28.450556394315448</v>
      </c>
    </row>
    <row r="184" spans="1:19" x14ac:dyDescent="0.2">
      <c r="A184" s="54">
        <f>'Raw data'!B184</f>
        <v>14.7502</v>
      </c>
      <c r="B184" s="54">
        <f>'Raw data'!C184</f>
        <v>129.928</v>
      </c>
      <c r="C184" s="54">
        <f>'Raw data'!E184</f>
        <v>20.517600000000002</v>
      </c>
      <c r="D184" s="54">
        <f>'Raw data'!D184</f>
        <v>0.30537199999999998</v>
      </c>
      <c r="E184" s="54">
        <f>(1-F184/100-G184/100)/(1-C184/100-D184/100-General!$C$16)</f>
        <v>1.0105768375098922</v>
      </c>
      <c r="F184" s="54">
        <f>N184*General!$C$13/(N184+O184)+O184*100/(N184+O184)</f>
        <v>20.91259498412338</v>
      </c>
      <c r="G184" s="54">
        <f>N184*General!$C$14/(N184+O184)</f>
        <v>3.99936308550577E-2</v>
      </c>
      <c r="H184" s="54">
        <f>(N184+O184)*60*(1/General!$C$19)*((F184/100)-E184*(C184/100))*1000/(Q184/1000)</f>
        <v>8.8987631855877414</v>
      </c>
      <c r="I184" s="54">
        <f>(N184+O184)*60*(1/General!$C$19)*((D184/100)*E184-(G184/100))*1000/(Q184/1000)</f>
        <v>13.429778172057661</v>
      </c>
      <c r="J184" s="54">
        <f t="shared" si="4"/>
        <v>1.5091735662556187</v>
      </c>
      <c r="K184" s="54">
        <f>'Raw data'!H184</f>
        <v>0</v>
      </c>
      <c r="L184" s="54">
        <f>'Raw data'!G184</f>
        <v>-6.9072700000000005</v>
      </c>
      <c r="M184" s="54">
        <f>'Raw data'!J184</f>
        <v>0</v>
      </c>
      <c r="N184" s="54">
        <f>'Raw data'!F184</f>
        <v>3.9999000000000002</v>
      </c>
      <c r="O184" s="54">
        <f>'Raw data'!N184</f>
        <v>6.3699999999999998E-4</v>
      </c>
      <c r="P184" s="54">
        <f t="shared" si="5"/>
        <v>41</v>
      </c>
      <c r="Q184" s="54">
        <f>2000*General!$C$25+((0-K184)+(0-L184)+(0-M184)-P184)</f>
        <v>2141.9072700000002</v>
      </c>
      <c r="R184" s="54">
        <f>(N184+O184)*60*(1/General!$C$19)*((F184/100)-E184*(C184/100))*1000</f>
        <v>19.060325561218747</v>
      </c>
      <c r="S184" s="54">
        <f>(N184+O184)*60*(1/General!$C$19)*((D184/100)*E184-(G184/100))*1000</f>
        <v>28.765339501217621</v>
      </c>
    </row>
    <row r="185" spans="1:19" x14ac:dyDescent="0.2">
      <c r="A185" s="54">
        <f>'Raw data'!B185</f>
        <v>14.833500000000001</v>
      </c>
      <c r="B185" s="54">
        <f>'Raw data'!C185</f>
        <v>129.184</v>
      </c>
      <c r="C185" s="54">
        <f>'Raw data'!E185</f>
        <v>20.517600000000002</v>
      </c>
      <c r="D185" s="54">
        <f>'Raw data'!D185</f>
        <v>0.31113400000000002</v>
      </c>
      <c r="E185" s="54">
        <f>(1-F185/100-G185/100)/(1-C185/100-D185/100-General!$C$16)</f>
        <v>1.0108122363062488</v>
      </c>
      <c r="F185" s="54">
        <f>N185*General!$C$13/(N185+O185)+O185*100/(N185+O185)</f>
        <v>20.899999999999832</v>
      </c>
      <c r="G185" s="54">
        <f>N185*General!$C$14/(N185+O185)</f>
        <v>4.0000000000000091E-2</v>
      </c>
      <c r="H185" s="54">
        <f>(N185+O185)*60*(1/General!$C$19)*((F185/100)-E185*(C185/100))*1000/(Q185/1000)</f>
        <v>8.0263598621908976</v>
      </c>
      <c r="I185" s="54">
        <f>(N185+O185)*60*(1/General!$C$19)*((D185/100)*E185-(G185/100))*1000/(Q185/1000)</f>
        <v>13.722196087799357</v>
      </c>
      <c r="J185" s="54">
        <f t="shared" si="4"/>
        <v>1.7096412724327699</v>
      </c>
      <c r="K185" s="54">
        <f>'Raw data'!H185</f>
        <v>0</v>
      </c>
      <c r="L185" s="54">
        <f>'Raw data'!G185</f>
        <v>-7</v>
      </c>
      <c r="M185" s="54">
        <f>'Raw data'!J185</f>
        <v>0</v>
      </c>
      <c r="N185" s="54">
        <f>'Raw data'!F185</f>
        <v>4.0001100000000003</v>
      </c>
      <c r="O185" s="54">
        <f>'Raw data'!N185</f>
        <v>-8.5410100000000003E-15</v>
      </c>
      <c r="P185" s="54">
        <f t="shared" si="5"/>
        <v>41</v>
      </c>
      <c r="Q185" s="54">
        <f>2000*General!$C$25+((0-K185)+(0-L185)+(0-M185)-P185)</f>
        <v>2142</v>
      </c>
      <c r="R185" s="54">
        <f>(N185+O185)*60*(1/General!$C$19)*((F185/100)-E185*(C185/100))*1000</f>
        <v>17.192462824812903</v>
      </c>
      <c r="S185" s="54">
        <f>(N185+O185)*60*(1/General!$C$19)*((D185/100)*E185-(G185/100))*1000</f>
        <v>29.392944020066221</v>
      </c>
    </row>
    <row r="186" spans="1:19" x14ac:dyDescent="0.2">
      <c r="A186" s="54">
        <f>'Raw data'!B186</f>
        <v>14.9169</v>
      </c>
      <c r="B186" s="54">
        <f>'Raw data'!C186</f>
        <v>130.4</v>
      </c>
      <c r="C186" s="54">
        <f>'Raw data'!E186</f>
        <v>20.517600000000002</v>
      </c>
      <c r="D186" s="54">
        <f>'Raw data'!D186</f>
        <v>0.31401499999999999</v>
      </c>
      <c r="E186" s="54">
        <f>(1-F186/100-G186/100)/(1-C186/100-D186/100-General!$C$16)</f>
        <v>1.0108510777749964</v>
      </c>
      <c r="F186" s="54">
        <f>N186*General!$C$13/(N186+O186)+O186*100/(N186+O186)</f>
        <v>20.899874238974505</v>
      </c>
      <c r="G186" s="54">
        <f>N186*General!$C$14/(N186+O186)</f>
        <v>4.0000063595967382E-2</v>
      </c>
      <c r="H186" s="54">
        <f>(N186+O186)*60*(1/General!$C$19)*((F186/100)-E186*(C186/100))*1000/(Q186/1000)</f>
        <v>7.9805207853284736</v>
      </c>
      <c r="I186" s="54">
        <f>(N186+O186)*60*(1/General!$C$19)*((D186/100)*E186-(G186/100))*1000/(Q186/1000)</f>
        <v>13.868879416449889</v>
      </c>
      <c r="J186" s="54">
        <f t="shared" si="4"/>
        <v>1.7378414002688491</v>
      </c>
      <c r="K186" s="54">
        <f>'Raw data'!H186</f>
        <v>0</v>
      </c>
      <c r="L186" s="54">
        <f>'Raw data'!G186</f>
        <v>-7</v>
      </c>
      <c r="M186" s="54">
        <f>'Raw data'!J186</f>
        <v>0</v>
      </c>
      <c r="N186" s="54">
        <f>'Raw data'!F186</f>
        <v>4.0002599999999999</v>
      </c>
      <c r="O186" s="54">
        <f>'Raw data'!N186</f>
        <v>-6.3600000000000001E-6</v>
      </c>
      <c r="P186" s="54">
        <f t="shared" si="5"/>
        <v>41</v>
      </c>
      <c r="Q186" s="54">
        <f>2000*General!$C$25+((0-K186)+(0-L186)+(0-M186)-P186)</f>
        <v>2142</v>
      </c>
      <c r="R186" s="54">
        <f>(N186+O186)*60*(1/General!$C$19)*((F186/100)-E186*(C186/100))*1000</f>
        <v>17.094275522173589</v>
      </c>
      <c r="S186" s="54">
        <f>(N186+O186)*60*(1/General!$C$19)*((D186/100)*E186-(G186/100))*1000</f>
        <v>29.707139710035662</v>
      </c>
    </row>
    <row r="187" spans="1:19" x14ac:dyDescent="0.2">
      <c r="A187" s="54">
        <f>'Raw data'!B187</f>
        <v>15.0002</v>
      </c>
      <c r="B187" s="54">
        <f>'Raw data'!C187</f>
        <v>129.19999999999999</v>
      </c>
      <c r="C187" s="54">
        <f>'Raw data'!E187</f>
        <v>20.5075</v>
      </c>
      <c r="D187" s="54">
        <f>'Raw data'!D187</f>
        <v>0.31689600000000001</v>
      </c>
      <c r="E187" s="54">
        <f>(1-F187/100-G187/100)/(1-C187/100-D187/100-General!$C$16)</f>
        <v>1.0107577839061124</v>
      </c>
      <c r="F187" s="54">
        <f>N187*General!$C$13/(N187+O187)+O187*100/(N187+O187)</f>
        <v>20.899874227026832</v>
      </c>
      <c r="G187" s="54">
        <f>N187*General!$C$14/(N187+O187)</f>
        <v>4.0000063602009188E-2</v>
      </c>
      <c r="H187" s="54">
        <f>(N187+O187)*60*(1/General!$C$19)*((F187/100)-E187*(C187/100))*1000/(Q187/1000)</f>
        <v>8.5857477385085534</v>
      </c>
      <c r="I187" s="54">
        <f>(N187+O187)*60*(1/General!$C$19)*((D187/100)*E187-(G187/100))*1000/(Q187/1000)</f>
        <v>14.011659891971471</v>
      </c>
      <c r="J187" s="54">
        <f t="shared" si="4"/>
        <v>1.6319673392134233</v>
      </c>
      <c r="K187" s="54">
        <f>'Raw data'!H187</f>
        <v>0</v>
      </c>
      <c r="L187" s="54">
        <f>'Raw data'!G187</f>
        <v>-7</v>
      </c>
      <c r="M187" s="54">
        <f>'Raw data'!J187</f>
        <v>0</v>
      </c>
      <c r="N187" s="54">
        <f>'Raw data'!F187</f>
        <v>3.9998800000000001</v>
      </c>
      <c r="O187" s="54">
        <f>'Raw data'!N187</f>
        <v>-6.3600000000000001E-6</v>
      </c>
      <c r="P187" s="54">
        <f t="shared" si="5"/>
        <v>41</v>
      </c>
      <c r="Q187" s="54">
        <f>2000*General!$C$25+((0-K187)+(0-L187)+(0-M187)-P187)</f>
        <v>2142</v>
      </c>
      <c r="R187" s="54">
        <f>(N187+O187)*60*(1/General!$C$19)*((F187/100)-E187*(C187/100))*1000</f>
        <v>18.39067165588532</v>
      </c>
      <c r="S187" s="54">
        <f>(N187+O187)*60*(1/General!$C$19)*((D187/100)*E187-(G187/100))*1000</f>
        <v>30.012975488602891</v>
      </c>
    </row>
    <row r="188" spans="1:19" x14ac:dyDescent="0.2">
      <c r="A188" s="54">
        <f>'Raw data'!B188</f>
        <v>15.083500000000001</v>
      </c>
      <c r="B188" s="54">
        <f>'Raw data'!C188</f>
        <v>129.19999999999999</v>
      </c>
      <c r="C188" s="54">
        <f>'Raw data'!E188</f>
        <v>20.5075</v>
      </c>
      <c r="D188" s="54">
        <f>'Raw data'!D188</f>
        <v>0.319776</v>
      </c>
      <c r="E188" s="54">
        <f>(1-F188/100-G188/100)/(1-C188/100-D188/100-General!$C$16)</f>
        <v>1.0107933940198988</v>
      </c>
      <c r="F188" s="54">
        <f>N188*General!$C$13/(N188+O188)+O188*100/(N188+O188)</f>
        <v>20.9</v>
      </c>
      <c r="G188" s="54">
        <f>N188*General!$C$14/(N188+O188)</f>
        <v>0.04</v>
      </c>
      <c r="H188" s="54">
        <f>(N188+O188)*60*(1/General!$C$19)*((F188/100)-E188*(C188/100))*1000/(Q188/1000)</f>
        <v>8.5553942901082323</v>
      </c>
      <c r="I188" s="54">
        <f>(N188+O188)*60*(1/General!$C$19)*((D188/100)*E188-(G188/100))*1000/(Q188/1000)</f>
        <v>14.157518850706293</v>
      </c>
      <c r="J188" s="54">
        <f t="shared" si="4"/>
        <v>1.6548061223870476</v>
      </c>
      <c r="K188" s="54">
        <f>'Raw data'!H188</f>
        <v>0</v>
      </c>
      <c r="L188" s="54">
        <f>'Raw data'!G188</f>
        <v>-7</v>
      </c>
      <c r="M188" s="54">
        <f>'Raw data'!J188</f>
        <v>0</v>
      </c>
      <c r="N188" s="54">
        <f>'Raw data'!F188</f>
        <v>3.9998100000000001</v>
      </c>
      <c r="O188" s="54">
        <f>'Raw data'!N188</f>
        <v>0</v>
      </c>
      <c r="P188" s="54">
        <f t="shared" si="5"/>
        <v>41</v>
      </c>
      <c r="Q188" s="54">
        <f>2000*General!$C$25+((0-K188)+(0-L188)+(0-M188)-P188)</f>
        <v>2142</v>
      </c>
      <c r="R188" s="54">
        <f>(N188+O188)*60*(1/General!$C$19)*((F188/100)-E188*(C188/100))*1000</f>
        <v>18.325654569411832</v>
      </c>
      <c r="S188" s="54">
        <f>(N188+O188)*60*(1/General!$C$19)*((D188/100)*E188-(G188/100))*1000</f>
        <v>30.325405378212878</v>
      </c>
    </row>
    <row r="189" spans="1:19" x14ac:dyDescent="0.2">
      <c r="A189" s="54">
        <f>'Raw data'!B189</f>
        <v>15.1669</v>
      </c>
      <c r="B189" s="54">
        <f>'Raw data'!C189</f>
        <v>127.532</v>
      </c>
      <c r="C189" s="54">
        <f>'Raw data'!E189</f>
        <v>20.5075</v>
      </c>
      <c r="D189" s="54">
        <f>'Raw data'!D189</f>
        <v>0.32553799999999999</v>
      </c>
      <c r="E189" s="54">
        <f>(1-F189/100-G189/100)/(1-C189/100-D189/100-General!$C$16)</f>
        <v>1.0107939316798693</v>
      </c>
      <c r="F189" s="54">
        <f>N189*General!$C$13/(N189+O189)+O189*100/(N189+O189)</f>
        <v>20.905785066581561</v>
      </c>
      <c r="G189" s="54">
        <f>N189*General!$C$14/(N189+O189)</f>
        <v>3.9997074555458124E-2</v>
      </c>
      <c r="H189" s="54">
        <f>(N189+O189)*60*(1/General!$C$19)*((F189/100)-E189*(C189/100))*1000/(Q189/1000)</f>
        <v>8.8446901075231334</v>
      </c>
      <c r="I189" s="54">
        <f>(N189+O189)*60*(1/General!$C$19)*((D189/100)*E189-(G189/100))*1000/(Q189/1000)</f>
        <v>14.449902625866279</v>
      </c>
      <c r="J189" s="54">
        <f t="shared" si="4"/>
        <v>1.6337375815547741</v>
      </c>
      <c r="K189" s="54">
        <f>'Raw data'!H189</f>
        <v>0</v>
      </c>
      <c r="L189" s="54">
        <f>'Raw data'!G189</f>
        <v>-7.0527300000000004</v>
      </c>
      <c r="M189" s="54">
        <f>'Raw data'!J189</f>
        <v>0</v>
      </c>
      <c r="N189" s="54">
        <f>'Raw data'!F189</f>
        <v>3.9999199999999999</v>
      </c>
      <c r="O189" s="54">
        <f>'Raw data'!N189</f>
        <v>2.9255999999999998E-4</v>
      </c>
      <c r="P189" s="54">
        <f t="shared" si="5"/>
        <v>41</v>
      </c>
      <c r="Q189" s="54">
        <f>2000*General!$C$25+((0-K189)+(0-L189)+(0-M189)-P189)</f>
        <v>2142.0527299999999</v>
      </c>
      <c r="R189" s="54">
        <f>(N189+O189)*60*(1/General!$C$19)*((F189/100)-E189*(C189/100))*1000</f>
        <v>18.945792590823924</v>
      </c>
      <c r="S189" s="54">
        <f>(N189+O189)*60*(1/General!$C$19)*((D189/100)*E189-(G189/100))*1000</f>
        <v>30.952453367971035</v>
      </c>
    </row>
    <row r="190" spans="1:19" x14ac:dyDescent="0.2">
      <c r="A190" s="54">
        <f>'Raw data'!B190</f>
        <v>15.2502</v>
      </c>
      <c r="B190" s="54">
        <f>'Raw data'!C190</f>
        <v>127.652</v>
      </c>
      <c r="C190" s="54">
        <f>'Raw data'!E190</f>
        <v>20.5075</v>
      </c>
      <c r="D190" s="54">
        <f>'Raw data'!D190</f>
        <v>0.32841900000000002</v>
      </c>
      <c r="E190" s="54">
        <f>(1-F190/100-G190/100)/(1-C190/100-D190/100-General!$C$16)</f>
        <v>1.010905101044947</v>
      </c>
      <c r="F190" s="54">
        <f>N190*General!$C$13/(N190+O190)+O190*100/(N190+O190)</f>
        <v>20.9</v>
      </c>
      <c r="G190" s="54">
        <f>N190*General!$C$14/(N190+O190)</f>
        <v>0.04</v>
      </c>
      <c r="H190" s="54">
        <f>(N190+O190)*60*(1/General!$C$19)*((F190/100)-E190*(C190/100))*1000/(Q190/1000)</f>
        <v>8.4413481469064049</v>
      </c>
      <c r="I190" s="54">
        <f>(N190+O190)*60*(1/General!$C$19)*((D190/100)*E190-(G190/100))*1000/(Q190/1000)</f>
        <v>14.596850976912851</v>
      </c>
      <c r="J190" s="54">
        <f t="shared" si="4"/>
        <v>1.7292085011636822</v>
      </c>
      <c r="K190" s="54">
        <f>'Raw data'!H190</f>
        <v>0</v>
      </c>
      <c r="L190" s="54">
        <f>'Raw data'!G190</f>
        <v>-7</v>
      </c>
      <c r="M190" s="54">
        <f>'Raw data'!J190</f>
        <v>0</v>
      </c>
      <c r="N190" s="54">
        <f>'Raw data'!F190</f>
        <v>4.0000299999999998</v>
      </c>
      <c r="O190" s="54">
        <f>'Raw data'!N190</f>
        <v>0</v>
      </c>
      <c r="P190" s="54">
        <f t="shared" si="5"/>
        <v>41</v>
      </c>
      <c r="Q190" s="54">
        <f>2000*General!$C$25+((0-K190)+(0-L190)+(0-M190)-P190)</f>
        <v>2142</v>
      </c>
      <c r="R190" s="54">
        <f>(N190+O190)*60*(1/General!$C$19)*((F190/100)-E190*(C190/100))*1000</f>
        <v>18.08136773067352</v>
      </c>
      <c r="S190" s="54">
        <f>(N190+O190)*60*(1/General!$C$19)*((D190/100)*E190-(G190/100))*1000</f>
        <v>31.266454792547325</v>
      </c>
    </row>
    <row r="191" spans="1:19" x14ac:dyDescent="0.2">
      <c r="A191" s="54">
        <f>'Raw data'!B191</f>
        <v>15.333500000000001</v>
      </c>
      <c r="B191" s="54">
        <f>'Raw data'!C191</f>
        <v>127.884</v>
      </c>
      <c r="C191" s="54">
        <f>'Raw data'!E191</f>
        <v>20.5075</v>
      </c>
      <c r="D191" s="54">
        <f>'Raw data'!D191</f>
        <v>0.33418100000000001</v>
      </c>
      <c r="E191" s="54">
        <f>(1-F191/100-G191/100)/(1-C191/100-D191/100-General!$C$16)</f>
        <v>1.0110712468671741</v>
      </c>
      <c r="F191" s="54">
        <f>N191*General!$C$13/(N191+O191)+O191*100/(N191+O191)</f>
        <v>20.892828375801809</v>
      </c>
      <c r="G191" s="54">
        <f>N191*General!$C$14/(N191+O191)</f>
        <v>4.000362661147823E-2</v>
      </c>
      <c r="H191" s="54">
        <f>(N191+O191)*60*(1/General!$C$19)*((F191/100)-E191*(C191/100))*1000/(Q191/1000)</f>
        <v>7.9124356651794407</v>
      </c>
      <c r="I191" s="54">
        <f>(N191+O191)*60*(1/General!$C$19)*((D191/100)*E191-(G191/100))*1000/(Q191/1000)</f>
        <v>14.890464915839464</v>
      </c>
      <c r="J191" s="54">
        <f t="shared" si="4"/>
        <v>1.881906601954251</v>
      </c>
      <c r="K191" s="54">
        <f>'Raw data'!H191</f>
        <v>0</v>
      </c>
      <c r="L191" s="54">
        <f>'Raw data'!G191</f>
        <v>-7</v>
      </c>
      <c r="M191" s="54">
        <f>'Raw data'!J191</f>
        <v>0</v>
      </c>
      <c r="N191" s="54">
        <f>'Raw data'!F191</f>
        <v>4.0003500000000001</v>
      </c>
      <c r="O191" s="54">
        <f>'Raw data'!N191</f>
        <v>-3.6266E-4</v>
      </c>
      <c r="P191" s="54">
        <f t="shared" si="5"/>
        <v>41</v>
      </c>
      <c r="Q191" s="54">
        <f>2000*General!$C$25+((0-K191)+(0-L191)+(0-M191)-P191)</f>
        <v>2142</v>
      </c>
      <c r="R191" s="54">
        <f>(N191+O191)*60*(1/General!$C$19)*((F191/100)-E191*(C191/100))*1000</f>
        <v>16.94843719481436</v>
      </c>
      <c r="S191" s="54">
        <f>(N191+O191)*60*(1/General!$C$19)*((D191/100)*E191-(G191/100))*1000</f>
        <v>31.895375849728133</v>
      </c>
    </row>
    <row r="192" spans="1:19" x14ac:dyDescent="0.2">
      <c r="A192" s="54">
        <f>'Raw data'!B192</f>
        <v>15.4169</v>
      </c>
      <c r="B192" s="54">
        <f>'Raw data'!C192</f>
        <v>129.49299999999999</v>
      </c>
      <c r="C192" s="54">
        <f>'Raw data'!E192</f>
        <v>20.5075</v>
      </c>
      <c r="D192" s="54">
        <f>'Raw data'!D192</f>
        <v>0.33885900000000002</v>
      </c>
      <c r="E192" s="54">
        <f>(1-F192/100-G192/100)/(1-C192/100-D192/100-General!$C$16)</f>
        <v>1.0111204501179012</v>
      </c>
      <c r="F192" s="54">
        <f>N192*General!$C$13/(N192+O192)+O192*100/(N192+O192)</f>
        <v>20.893711081475569</v>
      </c>
      <c r="G192" s="54">
        <f>N192*General!$C$14/(N192+O192)</f>
        <v>4.000318023692765E-2</v>
      </c>
      <c r="H192" s="54">
        <f>(N192+O192)*60*(1/General!$C$19)*((F192/100)-E192*(C192/100))*1000/(Q192/1000)</f>
        <v>7.9055566200563749</v>
      </c>
      <c r="I192" s="54">
        <f>(N192+O192)*60*(1/General!$C$19)*((D192/100)*E192-(G192/100))*1000/(Q192/1000)</f>
        <v>15.126677223058554</v>
      </c>
      <c r="J192" s="54">
        <f t="shared" si="4"/>
        <v>1.9134234248202355</v>
      </c>
      <c r="K192" s="54">
        <f>'Raw data'!H192</f>
        <v>0</v>
      </c>
      <c r="L192" s="54">
        <f>'Raw data'!G192</f>
        <v>-7</v>
      </c>
      <c r="M192" s="54">
        <f>'Raw data'!J192</f>
        <v>0</v>
      </c>
      <c r="N192" s="54">
        <f>'Raw data'!F192</f>
        <v>4.0000200000000001</v>
      </c>
      <c r="O192" s="54">
        <f>'Raw data'!N192</f>
        <v>-3.1799999999999998E-4</v>
      </c>
      <c r="P192" s="54">
        <f t="shared" si="5"/>
        <v>41</v>
      </c>
      <c r="Q192" s="54">
        <f>2000*General!$C$25+((0-K192)+(0-L192)+(0-M192)-P192)</f>
        <v>2142</v>
      </c>
      <c r="R192" s="54">
        <f>(N192+O192)*60*(1/General!$C$19)*((F192/100)-E192*(C192/100))*1000</f>
        <v>16.933702280160755</v>
      </c>
      <c r="S192" s="54">
        <f>(N192+O192)*60*(1/General!$C$19)*((D192/100)*E192-(G192/100))*1000</f>
        <v>32.401342611791421</v>
      </c>
    </row>
    <row r="193" spans="1:19" x14ac:dyDescent="0.2">
      <c r="A193" s="54">
        <f>'Raw data'!B193</f>
        <v>15.5002</v>
      </c>
      <c r="B193" s="54">
        <f>'Raw data'!C193</f>
        <v>130.6</v>
      </c>
      <c r="C193" s="54">
        <f>'Raw data'!E193</f>
        <v>20.502500000000001</v>
      </c>
      <c r="D193" s="54">
        <f>'Raw data'!D193</f>
        <v>0.34065600000000001</v>
      </c>
      <c r="E193" s="54">
        <f>(1-F193/100-G193/100)/(1-C193/100-D193/100-General!$C$16)</f>
        <v>1.0109279258322041</v>
      </c>
      <c r="F193" s="54">
        <f>N193*General!$C$13/(N193+O193)+O193*100/(N193+O193)</f>
        <v>20.905533822386793</v>
      </c>
      <c r="G193" s="54">
        <f>N193*General!$C$14/(N193+O193)</f>
        <v>3.9997201606884046E-2</v>
      </c>
      <c r="H193" s="54">
        <f>(N193+O193)*60*(1/General!$C$19)*((F193/100)-E193*(C193/100))*1000/(Q193/1000)</f>
        <v>8.9472122796763269</v>
      </c>
      <c r="I193" s="54">
        <f>(N193+O193)*60*(1/General!$C$19)*((D193/100)*E193-(G193/100))*1000/(Q193/1000)</f>
        <v>15.215690807181463</v>
      </c>
      <c r="J193" s="54">
        <f t="shared" si="4"/>
        <v>1.7006068853137688</v>
      </c>
      <c r="K193" s="54">
        <f>'Raw data'!H193</f>
        <v>0</v>
      </c>
      <c r="L193" s="54">
        <f>'Raw data'!G193</f>
        <v>-7</v>
      </c>
      <c r="M193" s="54">
        <f>'Raw data'!J193</f>
        <v>0</v>
      </c>
      <c r="N193" s="54">
        <f>'Raw data'!F193</f>
        <v>3.99973</v>
      </c>
      <c r="O193" s="54">
        <f>'Raw data'!N193</f>
        <v>2.7984E-4</v>
      </c>
      <c r="P193" s="54">
        <f t="shared" si="5"/>
        <v>41</v>
      </c>
      <c r="Q193" s="54">
        <f>2000*General!$C$25+((0-K193)+(0-L193)+(0-M193)-P193)</f>
        <v>2142</v>
      </c>
      <c r="R193" s="54">
        <f>(N193+O193)*60*(1/General!$C$19)*((F193/100)-E193*(C193/100))*1000</f>
        <v>19.164928703066693</v>
      </c>
      <c r="S193" s="54">
        <f>(N193+O193)*60*(1/General!$C$19)*((D193/100)*E193-(G193/100))*1000</f>
        <v>32.592009708982694</v>
      </c>
    </row>
    <row r="194" spans="1:19" x14ac:dyDescent="0.2">
      <c r="A194" s="54">
        <f>'Raw data'!B194</f>
        <v>15.583500000000001</v>
      </c>
      <c r="B194" s="54">
        <f>'Raw data'!C194</f>
        <v>130.13399999999999</v>
      </c>
      <c r="C194" s="54">
        <f>'Raw data'!E194</f>
        <v>20.5075</v>
      </c>
      <c r="D194" s="54">
        <f>'Raw data'!D194</f>
        <v>0.34342200000000001</v>
      </c>
      <c r="E194" s="54">
        <f>(1-F194/100-G194/100)/(1-C194/100-D194/100-General!$C$16)</f>
        <v>1.0111794561185647</v>
      </c>
      <c r="F194" s="54">
        <f>N194*General!$C$13/(N194+O194)+O194*100/(N194+O194)</f>
        <v>20.893711018581072</v>
      </c>
      <c r="G194" s="54">
        <f>N194*General!$C$14/(N194+O194)</f>
        <v>4.0003180268732709E-2</v>
      </c>
      <c r="H194" s="54">
        <f>(N194+O194)*60*(1/General!$C$19)*((F194/100)-E194*(C194/100))*1000/(Q194/1000)</f>
        <v>7.8453161455062688</v>
      </c>
      <c r="I194" s="54">
        <f>(N194+O194)*60*(1/General!$C$19)*((D194/100)*E194-(G194/100))*1000/(Q194/1000)</f>
        <v>15.358793437310318</v>
      </c>
      <c r="J194" s="54">
        <f t="shared" ref="J194:J257" si="6">I194/H194</f>
        <v>1.9577022968166433</v>
      </c>
      <c r="K194" s="54">
        <f>'Raw data'!H194</f>
        <v>0</v>
      </c>
      <c r="L194" s="54">
        <f>'Raw data'!G194</f>
        <v>-6.9109100000000003</v>
      </c>
      <c r="M194" s="54">
        <f>'Raw data'!J194</f>
        <v>0</v>
      </c>
      <c r="N194" s="54">
        <f>'Raw data'!F194</f>
        <v>3.9999799999999999</v>
      </c>
      <c r="O194" s="54">
        <f>'Raw data'!N194</f>
        <v>-3.1799999999999998E-4</v>
      </c>
      <c r="P194" s="54">
        <f t="shared" si="5"/>
        <v>41</v>
      </c>
      <c r="Q194" s="54">
        <f>2000*General!$C$25+((0-K194)+(0-L194)+(0-M194)-P194)</f>
        <v>2141.9109100000001</v>
      </c>
      <c r="R194" s="54">
        <f>(N194+O194)*60*(1/General!$C$19)*((F194/100)-E194*(C194/100))*1000</f>
        <v>16.803968244459025</v>
      </c>
      <c r="S194" s="54">
        <f>(N194+O194)*60*(1/General!$C$19)*((D194/100)*E194-(G194/100))*1000</f>
        <v>32.897167227811373</v>
      </c>
    </row>
    <row r="195" spans="1:19" x14ac:dyDescent="0.2">
      <c r="A195" s="54">
        <f>'Raw data'!B195</f>
        <v>15.6669</v>
      </c>
      <c r="B195" s="54">
        <f>'Raw data'!C195</f>
        <v>131.691</v>
      </c>
      <c r="C195" s="54">
        <f>'Raw data'!E195</f>
        <v>20.5075</v>
      </c>
      <c r="D195" s="54">
        <f>'Raw data'!D195</f>
        <v>0.34858499999999998</v>
      </c>
      <c r="E195" s="54">
        <f>(1-F195/100-G195/100)/(1-C195/100-D195/100-General!$C$16)</f>
        <v>1.0111658338804841</v>
      </c>
      <c r="F195" s="54">
        <f>N195*General!$C$13/(N195+O195)+O195*100/(N195+O195)</f>
        <v>20.9</v>
      </c>
      <c r="G195" s="54">
        <f>N195*General!$C$14/(N195+O195)</f>
        <v>0.04</v>
      </c>
      <c r="H195" s="54">
        <f>(N195+O195)*60*(1/General!$C$19)*((F195/100)-E195*(C195/100))*1000/(Q195/1000)</f>
        <v>8.1741594591217535</v>
      </c>
      <c r="I195" s="54">
        <f>(N195+O195)*60*(1/General!$C$19)*((D195/100)*E195-(G195/100))*1000/(Q195/1000)</f>
        <v>15.620663843204866</v>
      </c>
      <c r="J195" s="54">
        <f t="shared" si="6"/>
        <v>1.9109810520974568</v>
      </c>
      <c r="K195" s="54">
        <f>'Raw data'!H195</f>
        <v>0</v>
      </c>
      <c r="L195" s="54">
        <f>'Raw data'!G195</f>
        <v>-7</v>
      </c>
      <c r="M195" s="54">
        <f>'Raw data'!J195</f>
        <v>0</v>
      </c>
      <c r="N195" s="54">
        <f>'Raw data'!F195</f>
        <v>4.0000799999999996</v>
      </c>
      <c r="O195" s="54">
        <f>'Raw data'!N195</f>
        <v>0</v>
      </c>
      <c r="P195" s="54">
        <f t="shared" si="5"/>
        <v>41</v>
      </c>
      <c r="Q195" s="54">
        <f>2000*General!$C$25+((0-K195)+(0-L195)+(0-M195)-P195)</f>
        <v>2142</v>
      </c>
      <c r="R195" s="54">
        <f>(N195+O195)*60*(1/General!$C$19)*((F195/100)-E195*(C195/100))*1000</f>
        <v>17.509049561438793</v>
      </c>
      <c r="S195" s="54">
        <f>(N195+O195)*60*(1/General!$C$19)*((D195/100)*E195-(G195/100))*1000</f>
        <v>33.459461952144821</v>
      </c>
    </row>
    <row r="196" spans="1:19" x14ac:dyDescent="0.2">
      <c r="A196" s="54">
        <f>'Raw data'!B196</f>
        <v>15.7502</v>
      </c>
      <c r="B196" s="54">
        <f>'Raw data'!C196</f>
        <v>130.80000000000001</v>
      </c>
      <c r="C196" s="54">
        <f>'Raw data'!E196</f>
        <v>20.5075</v>
      </c>
      <c r="D196" s="54">
        <f>'Raw data'!D196</f>
        <v>0.35434700000000002</v>
      </c>
      <c r="E196" s="54">
        <f>(1-F196/100-G196/100)/(1-C196/100-D196/100-General!$C$16)</f>
        <v>1.0113207551663033</v>
      </c>
      <c r="F196" s="54">
        <f>N196*General!$C$13/(N196+O196)+O196*100/(N196+O196)</f>
        <v>20.893711222983594</v>
      </c>
      <c r="G196" s="54">
        <f>N196*General!$C$14/(N196+O196)</f>
        <v>4.00031801653686E-2</v>
      </c>
      <c r="H196" s="54">
        <f>(N196+O196)*60*(1/General!$C$19)*((F196/100)-E196*(C196/100))*1000/(Q196/1000)</f>
        <v>7.7004106210697296</v>
      </c>
      <c r="I196" s="54">
        <f>(N196+O196)*60*(1/General!$C$19)*((D196/100)*E196-(G196/100))*1000/(Q196/1000)</f>
        <v>15.913360521731807</v>
      </c>
      <c r="J196" s="54">
        <f t="shared" si="6"/>
        <v>2.0665599933320369</v>
      </c>
      <c r="K196" s="54">
        <f>'Raw data'!H196</f>
        <v>0</v>
      </c>
      <c r="L196" s="54">
        <f>'Raw data'!G196</f>
        <v>-7</v>
      </c>
      <c r="M196" s="54">
        <f>'Raw data'!J196</f>
        <v>0</v>
      </c>
      <c r="N196" s="54">
        <f>'Raw data'!F196</f>
        <v>4.0001100000000003</v>
      </c>
      <c r="O196" s="54">
        <f>'Raw data'!N196</f>
        <v>-3.1799999999999998E-4</v>
      </c>
      <c r="P196" s="54">
        <f t="shared" si="5"/>
        <v>41</v>
      </c>
      <c r="Q196" s="54">
        <f>2000*General!$C$25+((0-K196)+(0-L196)+(0-M196)-P196)</f>
        <v>2142</v>
      </c>
      <c r="R196" s="54">
        <f>(N196+O196)*60*(1/General!$C$19)*((F196/100)-E196*(C196/100))*1000</f>
        <v>16.49427955033136</v>
      </c>
      <c r="S196" s="54">
        <f>(N196+O196)*60*(1/General!$C$19)*((D196/100)*E196-(G196/100))*1000</f>
        <v>34.08641823754953</v>
      </c>
    </row>
    <row r="197" spans="1:19" x14ac:dyDescent="0.2">
      <c r="A197" s="54">
        <f>'Raw data'!B197</f>
        <v>15.833500000000001</v>
      </c>
      <c r="B197" s="54">
        <f>'Raw data'!C197</f>
        <v>131.28200000000001</v>
      </c>
      <c r="C197" s="54">
        <f>'Raw data'!E197</f>
        <v>20.5075</v>
      </c>
      <c r="D197" s="54">
        <f>'Raw data'!D197</f>
        <v>0.35722799999999999</v>
      </c>
      <c r="E197" s="54">
        <f>(1-F197/100-G197/100)/(1-C197/100-D197/100-General!$C$16)</f>
        <v>1.0113451595240655</v>
      </c>
      <c r="F197" s="54">
        <f>N197*General!$C$13/(N197+O197)+O197*100/(N197+O197)</f>
        <v>20.894717454882539</v>
      </c>
      <c r="G197" s="54">
        <f>N197*General!$C$14/(N197+O197)</f>
        <v>4.0002671324964587E-2</v>
      </c>
      <c r="H197" s="54">
        <f>(N197+O197)*60*(1/General!$C$19)*((F197/100)-E197*(C197/100))*1000/(Q197/1000)</f>
        <v>7.7260926262761629</v>
      </c>
      <c r="I197" s="54">
        <f>(N197+O197)*60*(1/General!$C$19)*((D197/100)*E197-(G197/100))*1000/(Q197/1000)</f>
        <v>16.060295793927704</v>
      </c>
      <c r="J197" s="54">
        <f t="shared" si="6"/>
        <v>2.0787086786025859</v>
      </c>
      <c r="K197" s="54">
        <f>'Raw data'!H197</f>
        <v>0</v>
      </c>
      <c r="L197" s="54">
        <f>'Raw data'!G197</f>
        <v>-6.9</v>
      </c>
      <c r="M197" s="54">
        <f>'Raw data'!J197</f>
        <v>0</v>
      </c>
      <c r="N197" s="54">
        <f>'Raw data'!F197</f>
        <v>4.0000799999999996</v>
      </c>
      <c r="O197" s="54">
        <f>'Raw data'!N197</f>
        <v>-2.6711999999999998E-4</v>
      </c>
      <c r="P197" s="54">
        <f t="shared" si="5"/>
        <v>41</v>
      </c>
      <c r="Q197" s="54">
        <f>2000*General!$C$25+((0-K197)+(0-L197)+(0-M197)-P197)</f>
        <v>2141.9</v>
      </c>
      <c r="R197" s="54">
        <f>(N197+O197)*60*(1/General!$C$19)*((F197/100)-E197*(C197/100))*1000</f>
        <v>16.548517796220914</v>
      </c>
      <c r="S197" s="54">
        <f>(N197+O197)*60*(1/General!$C$19)*((D197/100)*E197-(G197/100))*1000</f>
        <v>34.399547561013755</v>
      </c>
    </row>
    <row r="198" spans="1:19" x14ac:dyDescent="0.2">
      <c r="A198" s="54">
        <f>'Raw data'!B198</f>
        <v>15.9169</v>
      </c>
      <c r="B198" s="54">
        <f>'Raw data'!C198</f>
        <v>130.571</v>
      </c>
      <c r="C198" s="54">
        <f>'Raw data'!E198</f>
        <v>20.5075</v>
      </c>
      <c r="D198" s="54">
        <f>'Raw data'!D198</f>
        <v>0.36010900000000001</v>
      </c>
      <c r="E198" s="54">
        <f>(1-F198/100-G198/100)/(1-C198/100-D198/100-General!$C$16)</f>
        <v>1.0112393242119184</v>
      </c>
      <c r="F198" s="54">
        <f>N198*General!$C$13/(N198+O198)+O198*100/(N198+O198)</f>
        <v>20.905910523990819</v>
      </c>
      <c r="G198" s="54">
        <f>N198*General!$C$14/(N198+O198)</f>
        <v>3.9997011113026136E-2</v>
      </c>
      <c r="H198" s="54">
        <f>(N198+O198)*60*(1/General!$C$19)*((F198/100)-E198*(C198/100))*1000/(Q198/1000)</f>
        <v>8.395388615334566</v>
      </c>
      <c r="I198" s="54">
        <f>(N198+O198)*60*(1/General!$C$19)*((D198/100)*E198-(G198/100))*1000/(Q198/1000)</f>
        <v>16.206780310262296</v>
      </c>
      <c r="J198" s="54">
        <f t="shared" si="6"/>
        <v>1.9304383695425202</v>
      </c>
      <c r="K198" s="54">
        <f>'Raw data'!H198</f>
        <v>0</v>
      </c>
      <c r="L198" s="54">
        <f>'Raw data'!G198</f>
        <v>-6.9</v>
      </c>
      <c r="M198" s="54">
        <f>'Raw data'!J198</f>
        <v>0</v>
      </c>
      <c r="N198" s="54">
        <f>'Raw data'!F198</f>
        <v>4.0001199999999999</v>
      </c>
      <c r="O198" s="54">
        <f>'Raw data'!N198</f>
        <v>2.9891999999999999E-4</v>
      </c>
      <c r="P198" s="54">
        <f t="shared" si="5"/>
        <v>41</v>
      </c>
      <c r="Q198" s="54">
        <f>2000*General!$C$25+((0-K198)+(0-L198)+(0-M198)-P198)</f>
        <v>2141.9</v>
      </c>
      <c r="R198" s="54">
        <f>(N198+O198)*60*(1/General!$C$19)*((F198/100)-E198*(C198/100))*1000</f>
        <v>17.982082875185107</v>
      </c>
      <c r="S198" s="54">
        <f>(N198+O198)*60*(1/General!$C$19)*((D198/100)*E198-(G198/100))*1000</f>
        <v>34.713302746550816</v>
      </c>
    </row>
    <row r="199" spans="1:19" x14ac:dyDescent="0.2">
      <c r="A199" s="54">
        <f>'Raw data'!B199</f>
        <v>16.0002</v>
      </c>
      <c r="B199" s="54">
        <f>'Raw data'!C199</f>
        <v>129.316</v>
      </c>
      <c r="C199" s="54">
        <f>'Raw data'!E199</f>
        <v>20.5075</v>
      </c>
      <c r="D199" s="54">
        <f>'Raw data'!D199</f>
        <v>0.36298900000000001</v>
      </c>
      <c r="E199" s="54">
        <f>(1-F199/100-G199/100)/(1-C199/100-D199/100-General!$C$16)</f>
        <v>1.0113473263017021</v>
      </c>
      <c r="F199" s="54">
        <f>N199*General!$C$13/(N199+O199)+O199*100/(N199+O199)</f>
        <v>20.900377293881487</v>
      </c>
      <c r="G199" s="54">
        <f>N199*General!$C$14/(N199+O199)</f>
        <v>3.9999809206633881E-2</v>
      </c>
      <c r="H199" s="54">
        <f>(N199+O199)*60*(1/General!$C$19)*((F199/100)-E199*(C199/100))*1000/(Q199/1000)</f>
        <v>8.0074526861729609</v>
      </c>
      <c r="I199" s="54">
        <f>(N199+O199)*60*(1/General!$C$19)*((D199/100)*E199-(G199/100))*1000/(Q199/1000)</f>
        <v>16.353064217303892</v>
      </c>
      <c r="J199" s="54">
        <f t="shared" si="6"/>
        <v>2.0422305142735206</v>
      </c>
      <c r="K199" s="54">
        <f>'Raw data'!H199</f>
        <v>0</v>
      </c>
      <c r="L199" s="54">
        <f>'Raw data'!G199</f>
        <v>-6.9</v>
      </c>
      <c r="M199" s="54">
        <f>'Raw data'!J199</f>
        <v>0</v>
      </c>
      <c r="N199" s="54">
        <f>'Raw data'!F199</f>
        <v>4.0001199999999999</v>
      </c>
      <c r="O199" s="54">
        <f>'Raw data'!N199</f>
        <v>1.908E-5</v>
      </c>
      <c r="P199" s="54">
        <f t="shared" si="5"/>
        <v>41</v>
      </c>
      <c r="Q199" s="54">
        <f>2000*General!$C$25+((0-K199)+(0-L199)+(0-M199)-P199)</f>
        <v>2141.9</v>
      </c>
      <c r="R199" s="54">
        <f>(N199+O199)*60*(1/General!$C$19)*((F199/100)-E199*(C199/100))*1000</f>
        <v>17.151162908513868</v>
      </c>
      <c r="S199" s="54">
        <f>(N199+O199)*60*(1/General!$C$19)*((D199/100)*E199-(G199/100))*1000</f>
        <v>35.026628247043206</v>
      </c>
    </row>
    <row r="200" spans="1:19" x14ac:dyDescent="0.2">
      <c r="A200" s="54">
        <f>'Raw data'!B200</f>
        <v>16.083500000000001</v>
      </c>
      <c r="B200" s="54">
        <f>'Raw data'!C200</f>
        <v>129.32400000000001</v>
      </c>
      <c r="C200" s="54">
        <f>'Raw data'!E200</f>
        <v>20.487300000000001</v>
      </c>
      <c r="D200" s="54">
        <f>'Raw data'!D200</f>
        <v>0.37089</v>
      </c>
      <c r="E200" s="54">
        <f>(1-F200/100-G200/100)/(1-C200/100-D200/100-General!$C$16)</f>
        <v>1.0112766801288466</v>
      </c>
      <c r="F200" s="54">
        <f>N200*General!$C$13/(N200+O200)+O200*100/(N200+O200)</f>
        <v>20.893458696452871</v>
      </c>
      <c r="G200" s="54">
        <f>N200*General!$C$14/(N200+O200)</f>
        <v>4.0003307865257715E-2</v>
      </c>
      <c r="H200" s="54">
        <f>(N200+O200)*60*(1/General!$C$19)*((F200/100)-E200*(C200/100))*1000/(Q200/1000)</f>
        <v>8.7542374703946813</v>
      </c>
      <c r="I200" s="54">
        <f>(N200+O200)*60*(1/General!$C$19)*((D200/100)*E200-(G200/100))*1000/(Q200/1000)</f>
        <v>16.749129289571897</v>
      </c>
      <c r="J200" s="54">
        <f t="shared" si="6"/>
        <v>1.9132596466813425</v>
      </c>
      <c r="K200" s="54">
        <f>'Raw data'!H200</f>
        <v>0</v>
      </c>
      <c r="L200" s="54">
        <f>'Raw data'!G200</f>
        <v>-6.9</v>
      </c>
      <c r="M200" s="54">
        <f>'Raw data'!J200</f>
        <v>0</v>
      </c>
      <c r="N200" s="54">
        <f>'Raw data'!F200</f>
        <v>4.0000099999999996</v>
      </c>
      <c r="O200" s="54">
        <f>'Raw data'!N200</f>
        <v>-3.3075999999999998E-4</v>
      </c>
      <c r="P200" s="54">
        <f t="shared" si="5"/>
        <v>41</v>
      </c>
      <c r="Q200" s="54">
        <f>2000*General!$C$25+((0-K200)+(0-L200)+(0-M200)-P200)</f>
        <v>2141.9</v>
      </c>
      <c r="R200" s="54">
        <f>(N200+O200)*60*(1/General!$C$19)*((F200/100)-E200*(C200/100))*1000</f>
        <v>18.750701237838371</v>
      </c>
      <c r="S200" s="54">
        <f>(N200+O200)*60*(1/General!$C$19)*((D200/100)*E200-(G200/100))*1000</f>
        <v>35.874960025334047</v>
      </c>
    </row>
    <row r="201" spans="1:19" x14ac:dyDescent="0.2">
      <c r="A201" s="54">
        <f>'Raw data'!B201</f>
        <v>16.166899999999998</v>
      </c>
      <c r="B201" s="54">
        <f>'Raw data'!C201</f>
        <v>129.80000000000001</v>
      </c>
      <c r="C201" s="54">
        <f>'Raw data'!E201</f>
        <v>20.487300000000001</v>
      </c>
      <c r="D201" s="54">
        <f>'Raw data'!D201</f>
        <v>0.37451299999999998</v>
      </c>
      <c r="E201" s="54">
        <f>(1-F201/100-G201/100)/(1-C201/100-D201/100-General!$C$16)</f>
        <v>1.0112431333793195</v>
      </c>
      <c r="F201" s="54">
        <f>N201*General!$C$13/(N201+O201)+O201*100/(N201+O201)</f>
        <v>20.899748459313543</v>
      </c>
      <c r="G201" s="54">
        <f>N201*General!$C$14/(N201+O201)</f>
        <v>4.0000127201358517E-2</v>
      </c>
      <c r="H201" s="54">
        <f>(N201+O201)*60*(1/General!$C$19)*((F201/100)-E201*(C201/100))*1000/(Q201/1000)</f>
        <v>9.1036324567348696</v>
      </c>
      <c r="I201" s="54">
        <f>(N201+O201)*60*(1/General!$C$19)*((D201/100)*E201-(G201/100))*1000/(Q201/1000)</f>
        <v>16.932982753975416</v>
      </c>
      <c r="J201" s="54">
        <f t="shared" si="6"/>
        <v>1.8600248674855486</v>
      </c>
      <c r="K201" s="54">
        <f>'Raw data'!H201</f>
        <v>0</v>
      </c>
      <c r="L201" s="54">
        <f>'Raw data'!G201</f>
        <v>-6.9</v>
      </c>
      <c r="M201" s="54">
        <f>'Raw data'!J201</f>
        <v>0</v>
      </c>
      <c r="N201" s="54">
        <f>'Raw data'!F201</f>
        <v>3.9999700000000002</v>
      </c>
      <c r="O201" s="54">
        <f>'Raw data'!N201</f>
        <v>-1.272E-5</v>
      </c>
      <c r="P201" s="54">
        <f t="shared" ref="P201:P264" si="7">P200</f>
        <v>41</v>
      </c>
      <c r="Q201" s="54">
        <f>2000*General!$C$25+((0-K201)+(0-L201)+(0-M201)-P201)</f>
        <v>2141.9</v>
      </c>
      <c r="R201" s="54">
        <f>(N201+O201)*60*(1/General!$C$19)*((F201/100)-E201*(C201/100))*1000</f>
        <v>19.49907035908042</v>
      </c>
      <c r="S201" s="54">
        <f>(N201+O201)*60*(1/General!$C$19)*((D201/100)*E201-(G201/100))*1000</f>
        <v>36.26875576073995</v>
      </c>
    </row>
    <row r="202" spans="1:19" x14ac:dyDescent="0.2">
      <c r="A202" s="54">
        <f>'Raw data'!B202</f>
        <v>16.2502</v>
      </c>
      <c r="B202" s="54">
        <f>'Raw data'!C202</f>
        <v>129.03899999999999</v>
      </c>
      <c r="C202" s="54">
        <f>'Raw data'!E202</f>
        <v>20.5075</v>
      </c>
      <c r="D202" s="54">
        <f>'Raw data'!D202</f>
        <v>0.37739400000000001</v>
      </c>
      <c r="E202" s="54">
        <f>(1-F202/100-G202/100)/(1-C202/100-D202/100-General!$C$16)</f>
        <v>1.0116157517288087</v>
      </c>
      <c r="F202" s="54">
        <f>N202*General!$C$13/(N202+O202)+O202*100/(N202+O202)</f>
        <v>20.893962868731389</v>
      </c>
      <c r="G202" s="54">
        <f>N202*General!$C$14/(N202+O202)</f>
        <v>4.0003052910881728E-2</v>
      </c>
      <c r="H202" s="54">
        <f>(N202+O202)*60*(1/General!$C$19)*((F202/100)-E202*(C202/100))*1000/(Q202/1000)</f>
        <v>7.4110532115807333</v>
      </c>
      <c r="I202" s="54">
        <f>(N202+O202)*60*(1/General!$C$19)*((D202/100)*E202-(G202/100))*1000/(Q202/1000)</f>
        <v>17.085070374098745</v>
      </c>
      <c r="J202" s="54">
        <f t="shared" si="6"/>
        <v>2.3053498452016381</v>
      </c>
      <c r="K202" s="54">
        <f>'Raw data'!H202</f>
        <v>0</v>
      </c>
      <c r="L202" s="54">
        <f>'Raw data'!G202</f>
        <v>-6.9</v>
      </c>
      <c r="M202" s="54">
        <f>'Raw data'!J202</f>
        <v>0</v>
      </c>
      <c r="N202" s="54">
        <f>'Raw data'!F202</f>
        <v>4.0001600000000002</v>
      </c>
      <c r="O202" s="54">
        <f>'Raw data'!N202</f>
        <v>-3.0528E-4</v>
      </c>
      <c r="P202" s="54">
        <f t="shared" si="7"/>
        <v>41</v>
      </c>
      <c r="Q202" s="54">
        <f>2000*General!$C$25+((0-K202)+(0-L202)+(0-M202)-P202)</f>
        <v>2141.9</v>
      </c>
      <c r="R202" s="54">
        <f>(N202+O202)*60*(1/General!$C$19)*((F202/100)-E202*(C202/100))*1000</f>
        <v>15.873734873884773</v>
      </c>
      <c r="S202" s="54">
        <f>(N202+O202)*60*(1/General!$C$19)*((D202/100)*E202-(G202/100))*1000</f>
        <v>36.594512234282107</v>
      </c>
    </row>
    <row r="203" spans="1:19" x14ac:dyDescent="0.2">
      <c r="A203" s="54">
        <f>'Raw data'!B203</f>
        <v>16.333500000000001</v>
      </c>
      <c r="B203" s="54">
        <f>'Raw data'!C203</f>
        <v>128.6</v>
      </c>
      <c r="C203" s="54">
        <f>'Raw data'!E203</f>
        <v>20.487300000000001</v>
      </c>
      <c r="D203" s="54">
        <f>'Raw data'!D203</f>
        <v>0.383156</v>
      </c>
      <c r="E203" s="54">
        <f>(1-F203/100-G203/100)/(1-C203/100-D203/100-General!$C$16)</f>
        <v>1.0112745421038718</v>
      </c>
      <c r="F203" s="54">
        <f>N203*General!$C$13/(N203+O203)+O203*100/(N203+O203)</f>
        <v>20.906036511658545</v>
      </c>
      <c r="G203" s="54">
        <f>N203*General!$C$14/(N203+O203)</f>
        <v>3.9996947402448267E-2</v>
      </c>
      <c r="H203" s="54">
        <f>(N203+O203)*60*(1/General!$C$19)*((F203/100)-E203*(C203/100))*1000/(Q203/1000)</f>
        <v>9.3865305340791263</v>
      </c>
      <c r="I203" s="54">
        <f>(N203+O203)*60*(1/General!$C$19)*((D203/100)*E203-(G203/100))*1000/(Q203/1000)</f>
        <v>17.372007134576311</v>
      </c>
      <c r="J203" s="54">
        <f t="shared" si="6"/>
        <v>1.8507378281575693</v>
      </c>
      <c r="K203" s="54">
        <f>'Raw data'!H203</f>
        <v>0</v>
      </c>
      <c r="L203" s="54">
        <f>'Raw data'!G203</f>
        <v>-6.9</v>
      </c>
      <c r="M203" s="54">
        <f>'Raw data'!J203</f>
        <v>0</v>
      </c>
      <c r="N203" s="54">
        <f>'Raw data'!F203</f>
        <v>3.9999599999999997</v>
      </c>
      <c r="O203" s="54">
        <f>'Raw data'!N203</f>
        <v>3.0528E-4</v>
      </c>
      <c r="P203" s="54">
        <f t="shared" si="7"/>
        <v>41</v>
      </c>
      <c r="Q203" s="54">
        <f>2000*General!$C$25+((0-K203)+(0-L203)+(0-M203)-P203)</f>
        <v>2141.9</v>
      </c>
      <c r="R203" s="54">
        <f>(N203+O203)*60*(1/General!$C$19)*((F203/100)-E203*(C203/100))*1000</f>
        <v>20.105009750944081</v>
      </c>
      <c r="S203" s="54">
        <f>(N203+O203)*60*(1/General!$C$19)*((D203/100)*E203-(G203/100))*1000</f>
        <v>37.209102081549005</v>
      </c>
    </row>
    <row r="204" spans="1:19" x14ac:dyDescent="0.2">
      <c r="A204" s="54">
        <f>'Raw data'!B204</f>
        <v>16.416899999999998</v>
      </c>
      <c r="B204" s="54">
        <f>'Raw data'!C204</f>
        <v>128.19999999999999</v>
      </c>
      <c r="C204" s="54">
        <f>'Raw data'!E204</f>
        <v>20.487300000000001</v>
      </c>
      <c r="D204" s="54">
        <f>'Raw data'!D204</f>
        <v>0.38603599999999999</v>
      </c>
      <c r="E204" s="54">
        <f>(1-F204/100-G204/100)/(1-C204/100-D204/100-General!$C$16)</f>
        <v>1.0114677916858301</v>
      </c>
      <c r="F204" s="54">
        <f>N204*General!$C$13/(N204+O204)+O204*100/(N204+O204)</f>
        <v>20.893836546041239</v>
      </c>
      <c r="G204" s="54">
        <f>N204*General!$C$14/(N204+O204)</f>
        <v>4.0003116790876744E-2</v>
      </c>
      <c r="H204" s="54">
        <f>(N204+O204)*60*(1/General!$C$19)*((F204/100)-E204*(C204/100))*1000/(Q204/1000)</f>
        <v>8.5770197272022148</v>
      </c>
      <c r="I204" s="54">
        <f>(N204+O204)*60*(1/General!$C$19)*((D204/100)*E204-(G204/100))*1000/(Q204/1000)</f>
        <v>17.517676528146602</v>
      </c>
      <c r="J204" s="54">
        <f t="shared" si="6"/>
        <v>2.0423966698582827</v>
      </c>
      <c r="K204" s="54">
        <f>'Raw data'!H204</f>
        <v>0</v>
      </c>
      <c r="L204" s="54">
        <f>'Raw data'!G204</f>
        <v>-6.9</v>
      </c>
      <c r="M204" s="54">
        <f>'Raw data'!J204</f>
        <v>0</v>
      </c>
      <c r="N204" s="54">
        <f>'Raw data'!F204</f>
        <v>3.9998100000000001</v>
      </c>
      <c r="O204" s="54">
        <f>'Raw data'!N204</f>
        <v>-3.1164000000000002E-4</v>
      </c>
      <c r="P204" s="54">
        <f t="shared" si="7"/>
        <v>41</v>
      </c>
      <c r="Q204" s="54">
        <f>2000*General!$C$25+((0-K204)+(0-L204)+(0-M204)-P204)</f>
        <v>2141.9</v>
      </c>
      <c r="R204" s="54">
        <f>(N204+O204)*60*(1/General!$C$19)*((F204/100)-E204*(C204/100))*1000</f>
        <v>18.371118553694426</v>
      </c>
      <c r="S204" s="54">
        <f>(N204+O204)*60*(1/General!$C$19)*((D204/100)*E204-(G204/100))*1000</f>
        <v>37.52111135563721</v>
      </c>
    </row>
    <row r="205" spans="1:19" x14ac:dyDescent="0.2">
      <c r="A205" s="54">
        <f>'Raw data'!B205</f>
        <v>16.5002</v>
      </c>
      <c r="B205" s="54">
        <f>'Raw data'!C205</f>
        <v>127.2</v>
      </c>
      <c r="C205" s="54">
        <f>'Raw data'!E205</f>
        <v>20.4772</v>
      </c>
      <c r="D205" s="54">
        <f>'Raw data'!D205</f>
        <v>0.38891700000000001</v>
      </c>
      <c r="E205" s="54">
        <f>(1-F205/100-G205/100)/(1-C205/100-D205/100-General!$C$16)</f>
        <v>1.0112955910054169</v>
      </c>
      <c r="F205" s="54">
        <f>N205*General!$C$13/(N205+O205)+O205*100/(N205+O205)</f>
        <v>20.900000000000162</v>
      </c>
      <c r="G205" s="54">
        <f>N205*General!$C$14/(N205+O205)</f>
        <v>3.9999999999999918E-2</v>
      </c>
      <c r="H205" s="54">
        <f>(N205+O205)*60*(1/General!$C$19)*((F205/100)-E205*(C205/100))*1000/(Q205/1000)</f>
        <v>9.5733831103739639</v>
      </c>
      <c r="I205" s="54">
        <f>(N205+O205)*60*(1/General!$C$19)*((D205/100)*E205-(G205/100))*1000/(Q205/1000)</f>
        <v>17.662710759154791</v>
      </c>
      <c r="J205" s="54">
        <f t="shared" si="6"/>
        <v>1.8449810851103434</v>
      </c>
      <c r="K205" s="54">
        <f>'Raw data'!H205</f>
        <v>0</v>
      </c>
      <c r="L205" s="54">
        <f>'Raw data'!G205</f>
        <v>-6.9</v>
      </c>
      <c r="M205" s="54">
        <f>'Raw data'!J205</f>
        <v>0</v>
      </c>
      <c r="N205" s="54">
        <f>'Raw data'!F205</f>
        <v>4.0000799999999996</v>
      </c>
      <c r="O205" s="54">
        <f>'Raw data'!N205</f>
        <v>8.1342899999999999E-15</v>
      </c>
      <c r="P205" s="54">
        <f t="shared" si="7"/>
        <v>41</v>
      </c>
      <c r="Q205" s="54">
        <f>2000*General!$C$25+((0-K205)+(0-L205)+(0-M205)-P205)</f>
        <v>2141.9</v>
      </c>
      <c r="R205" s="54">
        <f>(N205+O205)*60*(1/General!$C$19)*((F205/100)-E205*(C205/100))*1000</f>
        <v>20.505229284109994</v>
      </c>
      <c r="S205" s="54">
        <f>(N205+O205)*60*(1/General!$C$19)*((D205/100)*E205-(G205/100))*1000</f>
        <v>37.831760175033651</v>
      </c>
    </row>
    <row r="206" spans="1:19" x14ac:dyDescent="0.2">
      <c r="A206" s="54">
        <f>'Raw data'!B206</f>
        <v>16.583500000000001</v>
      </c>
      <c r="B206" s="54">
        <f>'Raw data'!C206</f>
        <v>127.83199999999999</v>
      </c>
      <c r="C206" s="54">
        <f>'Raw data'!E206</f>
        <v>20.485199999999999</v>
      </c>
      <c r="D206" s="54">
        <f>'Raw data'!D206</f>
        <v>0.39636199999999999</v>
      </c>
      <c r="E206" s="54">
        <f>(1-F206/100-G206/100)/(1-C206/100-D206/100-General!$C$16)</f>
        <v>1.0115758476178538</v>
      </c>
      <c r="F206" s="54">
        <f>N206*General!$C$13/(N206+O206)+O206*100/(N206+O206)</f>
        <v>20.893711002857248</v>
      </c>
      <c r="G206" s="54">
        <f>N206*General!$C$14/(N206+O206)</f>
        <v>4.0003180276684078E-2</v>
      </c>
      <c r="H206" s="54">
        <f>(N206+O206)*60*(1/General!$C$19)*((F206/100)-E206*(C206/100))*1000/(Q206/1000)</f>
        <v>8.5670016228406407</v>
      </c>
      <c r="I206" s="54">
        <f>(N206+O206)*60*(1/General!$C$19)*((D206/100)*E206-(G206/100))*1000/(Q206/1000)</f>
        <v>18.043412019661243</v>
      </c>
      <c r="J206" s="54">
        <f t="shared" si="6"/>
        <v>2.1061525156660843</v>
      </c>
      <c r="K206" s="54">
        <f>'Raw data'!H206</f>
        <v>0</v>
      </c>
      <c r="L206" s="54">
        <f>'Raw data'!G206</f>
        <v>-6.8</v>
      </c>
      <c r="M206" s="54">
        <f>'Raw data'!J206</f>
        <v>0</v>
      </c>
      <c r="N206" s="54">
        <f>'Raw data'!F206</f>
        <v>3.9999700000000002</v>
      </c>
      <c r="O206" s="54">
        <f>'Raw data'!N206</f>
        <v>-3.1799999999999998E-4</v>
      </c>
      <c r="P206" s="54">
        <f t="shared" si="7"/>
        <v>41</v>
      </c>
      <c r="Q206" s="54">
        <f>2000*General!$C$25+((0-K206)+(0-L206)+(0-M206)-P206)</f>
        <v>2141.8000000000002</v>
      </c>
      <c r="R206" s="54">
        <f>(N206+O206)*60*(1/General!$C$19)*((F206/100)-E206*(C206/100))*1000</f>
        <v>18.348804075800089</v>
      </c>
      <c r="S206" s="54">
        <f>(N206+O206)*60*(1/General!$C$19)*((D206/100)*E206-(G206/100))*1000</f>
        <v>38.64537986371046</v>
      </c>
    </row>
    <row r="207" spans="1:19" x14ac:dyDescent="0.2">
      <c r="A207" s="54">
        <f>'Raw data'!B207</f>
        <v>16.666899999999998</v>
      </c>
      <c r="B207" s="54">
        <f>'Raw data'!C207</f>
        <v>127.328</v>
      </c>
      <c r="C207" s="54">
        <f>'Raw data'!E207</f>
        <v>20.487300000000001</v>
      </c>
      <c r="D207" s="54">
        <f>'Raw data'!D207</f>
        <v>0.40044099999999999</v>
      </c>
      <c r="E207" s="54">
        <f>(1-F207/100-G207/100)/(1-C207/100-D207/100-General!$C$16)</f>
        <v>1.0116558255380534</v>
      </c>
      <c r="F207" s="54">
        <f>N207*General!$C$13/(N207+O207)+O207*100/(N207+O207)</f>
        <v>20.893710829890018</v>
      </c>
      <c r="G207" s="54">
        <f>N207*General!$C$14/(N207+O207)</f>
        <v>4.0003180364151701E-2</v>
      </c>
      <c r="H207" s="54">
        <f>(N207+O207)*60*(1/General!$C$19)*((F207/100)-E207*(C207/100))*1000/(Q207/1000)</f>
        <v>8.3782703886183576</v>
      </c>
      <c r="I207" s="54">
        <f>(N207+O207)*60*(1/General!$C$19)*((D207/100)*E207-(G207/100))*1000/(Q207/1000)</f>
        <v>18.249924800568852</v>
      </c>
      <c r="J207" s="54">
        <f t="shared" si="6"/>
        <v>2.1782449066529121</v>
      </c>
      <c r="K207" s="54">
        <f>'Raw data'!H207</f>
        <v>0</v>
      </c>
      <c r="L207" s="54">
        <f>'Raw data'!G207</f>
        <v>-6.9</v>
      </c>
      <c r="M207" s="54">
        <f>'Raw data'!J207</f>
        <v>0</v>
      </c>
      <c r="N207" s="54">
        <f>'Raw data'!F207</f>
        <v>3.99986</v>
      </c>
      <c r="O207" s="54">
        <f>'Raw data'!N207</f>
        <v>-3.1799999999999998E-4</v>
      </c>
      <c r="P207" s="54">
        <f t="shared" si="7"/>
        <v>41</v>
      </c>
      <c r="Q207" s="54">
        <f>2000*General!$C$25+((0-K207)+(0-L207)+(0-M207)-P207)</f>
        <v>2141.9</v>
      </c>
      <c r="R207" s="54">
        <f>(N207+O207)*60*(1/General!$C$19)*((F207/100)-E207*(C207/100))*1000</f>
        <v>17.94541734538166</v>
      </c>
      <c r="S207" s="54">
        <f>(N207+O207)*60*(1/General!$C$19)*((D207/100)*E207-(G207/100))*1000</f>
        <v>39.089513930338427</v>
      </c>
    </row>
    <row r="208" spans="1:19" x14ac:dyDescent="0.2">
      <c r="A208" s="54">
        <f>'Raw data'!B208</f>
        <v>16.7502</v>
      </c>
      <c r="B208" s="54">
        <f>'Raw data'!C208</f>
        <v>127.2</v>
      </c>
      <c r="C208" s="54">
        <f>'Raw data'!E208</f>
        <v>20.487300000000001</v>
      </c>
      <c r="D208" s="54">
        <f>'Raw data'!D208</f>
        <v>0.40332200000000001</v>
      </c>
      <c r="E208" s="54">
        <f>(1-F208/100-G208/100)/(1-C208/100-D208/100-General!$C$16)</f>
        <v>1.0115354835605093</v>
      </c>
      <c r="F208" s="54">
        <f>N208*General!$C$13/(N208+O208)+O208*100/(N208+O208)</f>
        <v>20.9060366625651</v>
      </c>
      <c r="G208" s="54">
        <f>N208*General!$C$14/(N208+O208)</f>
        <v>3.9996947326136484E-2</v>
      </c>
      <c r="H208" s="54">
        <f>(N208+O208)*60*(1/General!$C$19)*((F208/100)-E208*(C208/100))*1000/(Q208/1000)</f>
        <v>9.1194664431609667</v>
      </c>
      <c r="I208" s="54">
        <f>(N208+O208)*60*(1/General!$C$19)*((D208/100)*E208-(G208/100))*1000/(Q208/1000)</f>
        <v>18.397221961961247</v>
      </c>
      <c r="J208" s="54">
        <f t="shared" si="6"/>
        <v>2.0173572737644121</v>
      </c>
      <c r="K208" s="54">
        <f>'Raw data'!H208</f>
        <v>0</v>
      </c>
      <c r="L208" s="54">
        <f>'Raw data'!G208</f>
        <v>-6.8</v>
      </c>
      <c r="M208" s="54">
        <f>'Raw data'!J208</f>
        <v>0</v>
      </c>
      <c r="N208" s="54">
        <f>'Raw data'!F208</f>
        <v>3.99986</v>
      </c>
      <c r="O208" s="54">
        <f>'Raw data'!N208</f>
        <v>3.0528E-4</v>
      </c>
      <c r="P208" s="54">
        <f t="shared" si="7"/>
        <v>41</v>
      </c>
      <c r="Q208" s="54">
        <f>2000*General!$C$25+((0-K208)+(0-L208)+(0-M208)-P208)</f>
        <v>2141.8000000000002</v>
      </c>
      <c r="R208" s="54">
        <f>(N208+O208)*60*(1/General!$C$19)*((F208/100)-E208*(C208/100))*1000</f>
        <v>19.532073227962162</v>
      </c>
      <c r="S208" s="54">
        <f>(N208+O208)*60*(1/General!$C$19)*((D208/100)*E208-(G208/100))*1000</f>
        <v>39.403169998128604</v>
      </c>
    </row>
    <row r="209" spans="1:19" x14ac:dyDescent="0.2">
      <c r="A209" s="54">
        <f>'Raw data'!B209</f>
        <v>16.833500000000001</v>
      </c>
      <c r="B209" s="54">
        <f>'Raw data'!C209</f>
        <v>125.88800000000001</v>
      </c>
      <c r="C209" s="54">
        <f>'Raw data'!E209</f>
        <v>20.485399999999998</v>
      </c>
      <c r="D209" s="54">
        <f>'Raw data'!D209</f>
        <v>0.40620299999999998</v>
      </c>
      <c r="E209" s="54">
        <f>(1-F209/100-G209/100)/(1-C209/100-D209/100-General!$C$16)</f>
        <v>1.0117025996549682</v>
      </c>
      <c r="F209" s="54">
        <f>N209*General!$C$13/(N209+O209)+O209*100/(N209+O209)</f>
        <v>20.893962506468625</v>
      </c>
      <c r="G209" s="54">
        <f>N209*General!$C$14/(N209+O209)</f>
        <v>4.0003053094074023E-2</v>
      </c>
      <c r="H209" s="54">
        <f>(N209+O209)*60*(1/General!$C$19)*((F209/100)-E209*(C209/100))*1000/(Q209/1000)</f>
        <v>8.4391878566514844</v>
      </c>
      <c r="I209" s="54">
        <f>(N209+O209)*60*(1/General!$C$19)*((D209/100)*E209-(G209/100))*1000/(Q209/1000)</f>
        <v>18.542590801693994</v>
      </c>
      <c r="J209" s="54">
        <f t="shared" si="6"/>
        <v>2.1972008582649747</v>
      </c>
      <c r="K209" s="54">
        <f>'Raw data'!H209</f>
        <v>0</v>
      </c>
      <c r="L209" s="54">
        <f>'Raw data'!G209</f>
        <v>-6.9</v>
      </c>
      <c r="M209" s="54">
        <f>'Raw data'!J209</f>
        <v>0</v>
      </c>
      <c r="N209" s="54">
        <f>'Raw data'!F209</f>
        <v>3.9999199999999999</v>
      </c>
      <c r="O209" s="54">
        <f>'Raw data'!N209</f>
        <v>-3.0528E-4</v>
      </c>
      <c r="P209" s="54">
        <f t="shared" si="7"/>
        <v>41</v>
      </c>
      <c r="Q209" s="54">
        <f>2000*General!$C$25+((0-K209)+(0-L209)+(0-M209)-P209)</f>
        <v>2141.9</v>
      </c>
      <c r="R209" s="54">
        <f>(N209+O209)*60*(1/General!$C$19)*((F209/100)-E209*(C209/100))*1000</f>
        <v>18.075896470161815</v>
      </c>
      <c r="S209" s="54">
        <f>(N209+O209)*60*(1/General!$C$19)*((D209/100)*E209-(G209/100))*1000</f>
        <v>39.716375238148366</v>
      </c>
    </row>
    <row r="210" spans="1:19" x14ac:dyDescent="0.2">
      <c r="A210" s="54">
        <f>'Raw data'!B210</f>
        <v>16.916899999999998</v>
      </c>
      <c r="B210" s="54">
        <f>'Raw data'!C210</f>
        <v>125.8</v>
      </c>
      <c r="C210" s="54">
        <f>'Raw data'!E210</f>
        <v>20.4772</v>
      </c>
      <c r="D210" s="54">
        <f>'Raw data'!D210</f>
        <v>0.411964</v>
      </c>
      <c r="E210" s="54">
        <f>(1-F210/100-G210/100)/(1-C210/100-D210/100-General!$C$16)</f>
        <v>1.0115246505186615</v>
      </c>
      <c r="F210" s="54">
        <f>N210*General!$C$13/(N210+O210)+O210*100/(N210+O210)</f>
        <v>20.905408170458298</v>
      </c>
      <c r="G210" s="54">
        <f>N210*General!$C$14/(N210+O210)</f>
        <v>3.9997265147682273E-2</v>
      </c>
      <c r="H210" s="54">
        <f>(N210+O210)*60*(1/General!$C$19)*((F210/100)-E210*(C210/100))*1000/(Q210/1000)</f>
        <v>9.6084364925579884</v>
      </c>
      <c r="I210" s="54">
        <f>(N210+O210)*60*(1/General!$C$19)*((D210/100)*E210-(G210/100))*1000/(Q210/1000)</f>
        <v>18.831131174801563</v>
      </c>
      <c r="J210" s="54">
        <f t="shared" si="6"/>
        <v>1.9598538419218172</v>
      </c>
      <c r="K210" s="54">
        <f>'Raw data'!H210</f>
        <v>0</v>
      </c>
      <c r="L210" s="54">
        <f>'Raw data'!G210</f>
        <v>-7</v>
      </c>
      <c r="M210" s="54">
        <f>'Raw data'!J210</f>
        <v>0</v>
      </c>
      <c r="N210" s="54">
        <f>'Raw data'!F210</f>
        <v>3.9996499999999999</v>
      </c>
      <c r="O210" s="54">
        <f>'Raw data'!N210</f>
        <v>2.7347999999999999E-4</v>
      </c>
      <c r="P210" s="54">
        <f t="shared" si="7"/>
        <v>41</v>
      </c>
      <c r="Q210" s="54">
        <f>2000*General!$C$25+((0-K210)+(0-L210)+(0-M210)-P210)</f>
        <v>2142</v>
      </c>
      <c r="R210" s="54">
        <f>(N210+O210)*60*(1/General!$C$19)*((F210/100)-E210*(C210/100))*1000</f>
        <v>20.581270967059211</v>
      </c>
      <c r="S210" s="54">
        <f>(N210+O210)*60*(1/General!$C$19)*((D210/100)*E210-(G210/100))*1000</f>
        <v>40.336282976424947</v>
      </c>
    </row>
    <row r="211" spans="1:19" x14ac:dyDescent="0.2">
      <c r="A211" s="54">
        <f>'Raw data'!B211</f>
        <v>17.0002</v>
      </c>
      <c r="B211" s="54">
        <f>'Raw data'!C211</f>
        <v>125.399</v>
      </c>
      <c r="C211" s="54">
        <f>'Raw data'!E211</f>
        <v>20.4772</v>
      </c>
      <c r="D211" s="54">
        <f>'Raw data'!D211</f>
        <v>0.41484500000000002</v>
      </c>
      <c r="E211" s="54">
        <f>(1-F211/100-G211/100)/(1-C211/100-D211/100-General!$C$16)</f>
        <v>1.0116198468805959</v>
      </c>
      <c r="F211" s="54">
        <f>N211*General!$C$13/(N211+O211)+O211*100/(N211+O211)</f>
        <v>20.900880390809068</v>
      </c>
      <c r="G211" s="54">
        <f>N211*General!$C$14/(N211+O211)</f>
        <v>3.9999554796051044E-2</v>
      </c>
      <c r="H211" s="54">
        <f>(N211+O211)*60*(1/General!$C$19)*((F211/100)-E211*(C211/100))*1000/(Q211/1000)</f>
        <v>9.2843205481502409</v>
      </c>
      <c r="I211" s="54">
        <f>(N211+O211)*60*(1/General!$C$19)*((D211/100)*E211-(G211/100))*1000/(Q211/1000)</f>
        <v>18.977974155328877</v>
      </c>
      <c r="J211" s="54">
        <f t="shared" si="6"/>
        <v>2.0440886392176485</v>
      </c>
      <c r="K211" s="54">
        <f>'Raw data'!H211</f>
        <v>0</v>
      </c>
      <c r="L211" s="54">
        <f>'Raw data'!G211</f>
        <v>-7.1</v>
      </c>
      <c r="M211" s="54">
        <f>'Raw data'!J211</f>
        <v>0</v>
      </c>
      <c r="N211" s="54">
        <f>'Raw data'!F211</f>
        <v>3.9999199999999999</v>
      </c>
      <c r="O211" s="54">
        <f>'Raw data'!N211</f>
        <v>4.4520000000000001E-5</v>
      </c>
      <c r="P211" s="54">
        <f t="shared" si="7"/>
        <v>41</v>
      </c>
      <c r="Q211" s="54">
        <f>2000*General!$C$25+((0-K211)+(0-L211)+(0-M211)-P211)</f>
        <v>2142.1</v>
      </c>
      <c r="R211" s="54">
        <f>(N211+O211)*60*(1/General!$C$19)*((F211/100)-E211*(C211/100))*1000</f>
        <v>19.887943046192632</v>
      </c>
      <c r="S211" s="54">
        <f>(N211+O211)*60*(1/General!$C$19)*((D211/100)*E211-(G211/100))*1000</f>
        <v>40.652718438129988</v>
      </c>
    </row>
    <row r="212" spans="1:19" x14ac:dyDescent="0.2">
      <c r="A212" s="54">
        <f>'Raw data'!B212</f>
        <v>17.083500000000001</v>
      </c>
      <c r="B212" s="54">
        <f>'Raw data'!C212</f>
        <v>125.02200000000001</v>
      </c>
      <c r="C212" s="54">
        <f>'Raw data'!E212</f>
        <v>20.4772</v>
      </c>
      <c r="D212" s="54">
        <f>'Raw data'!D212</f>
        <v>0.41841699999999998</v>
      </c>
      <c r="E212" s="54">
        <f>(1-F212/100-G212/100)/(1-C212/100-D212/100-General!$C$16)</f>
        <v>1.0117577865153879</v>
      </c>
      <c r="F212" s="54">
        <f>N212*General!$C$13/(N212+O212)+O212*100/(N212+O212)</f>
        <v>20.893710641187653</v>
      </c>
      <c r="G212" s="54">
        <f>N212*General!$C$14/(N212+O212)</f>
        <v>4.0003180459576411E-2</v>
      </c>
      <c r="H212" s="54">
        <f>(N212+O212)*60*(1/General!$C$19)*((F212/100)-E212*(C212/100))*1000/(Q212/1000)</f>
        <v>8.7832158782975771</v>
      </c>
      <c r="I212" s="54">
        <f>(N212+O212)*60*(1/General!$C$19)*((D212/100)*E212-(G212/100))*1000/(Q212/1000)</f>
        <v>19.157973310836084</v>
      </c>
      <c r="J212" s="54">
        <f t="shared" si="6"/>
        <v>2.1812026000833549</v>
      </c>
      <c r="K212" s="54">
        <f>'Raw data'!H212</f>
        <v>0</v>
      </c>
      <c r="L212" s="54">
        <f>'Raw data'!G212</f>
        <v>-7.1816700000000004</v>
      </c>
      <c r="M212" s="54">
        <f>'Raw data'!J212</f>
        <v>0</v>
      </c>
      <c r="N212" s="54">
        <f>'Raw data'!F212</f>
        <v>3.9997400000000001</v>
      </c>
      <c r="O212" s="54">
        <f>'Raw data'!N212</f>
        <v>-3.1799999999999998E-4</v>
      </c>
      <c r="P212" s="54">
        <f t="shared" si="7"/>
        <v>41</v>
      </c>
      <c r="Q212" s="54">
        <f>2000*General!$C$25+((0-K212)+(0-L212)+(0-M212)-P212)</f>
        <v>2142.1816699999999</v>
      </c>
      <c r="R212" s="54">
        <f>(N212+O212)*60*(1/General!$C$19)*((F212/100)-E212*(C212/100))*1000</f>
        <v>18.815244058142017</v>
      </c>
      <c r="S212" s="54">
        <f>(N212+O212)*60*(1/General!$C$19)*((D212/100)*E212-(G212/100))*1000</f>
        <v>41.039859260822269</v>
      </c>
    </row>
    <row r="213" spans="1:19" x14ac:dyDescent="0.2">
      <c r="A213" s="54">
        <f>'Raw data'!B213</f>
        <v>17.166899999999998</v>
      </c>
      <c r="B213" s="54">
        <f>'Raw data'!C213</f>
        <v>124.232</v>
      </c>
      <c r="C213" s="54">
        <f>'Raw data'!E213</f>
        <v>20.467099999999999</v>
      </c>
      <c r="D213" s="54">
        <f>'Raw data'!D213</f>
        <v>0.42522799999999999</v>
      </c>
      <c r="E213" s="54">
        <f>(1-F213/100-G213/100)/(1-C213/100-D213/100-General!$C$16)</f>
        <v>1.0117055520430909</v>
      </c>
      <c r="F213" s="54">
        <f>N213*General!$C$13/(N213+O213)+O213*100/(N213+O213)</f>
        <v>20.894465513919265</v>
      </c>
      <c r="G213" s="54">
        <f>N213*General!$C$14/(N213+O213)</f>
        <v>4.000279872873868E-2</v>
      </c>
      <c r="H213" s="54">
        <f>(N213+O213)*60*(1/General!$C$19)*((F213/100)-E213*(C213/100))*1000/(Q213/1000)</f>
        <v>9.384813681011325</v>
      </c>
      <c r="I213" s="54">
        <f>(N213+O213)*60*(1/General!$C$19)*((D213/100)*E213-(G213/100))*1000/(Q213/1000)</f>
        <v>19.500730229475089</v>
      </c>
      <c r="J213" s="54">
        <f t="shared" si="6"/>
        <v>2.0779027578279692</v>
      </c>
      <c r="K213" s="54">
        <f>'Raw data'!H213</f>
        <v>0</v>
      </c>
      <c r="L213" s="54">
        <f>'Raw data'!G213</f>
        <v>-7.3</v>
      </c>
      <c r="M213" s="54">
        <f>'Raw data'!J213</f>
        <v>0</v>
      </c>
      <c r="N213" s="54">
        <f>'Raw data'!F213</f>
        <v>3.9998100000000001</v>
      </c>
      <c r="O213" s="54">
        <f>'Raw data'!N213</f>
        <v>-2.7984E-4</v>
      </c>
      <c r="P213" s="54">
        <f t="shared" si="7"/>
        <v>41</v>
      </c>
      <c r="Q213" s="54">
        <f>2000*General!$C$25+((0-K213)+(0-L213)+(0-M213)-P213)</f>
        <v>2142.3000000000002</v>
      </c>
      <c r="R213" s="54">
        <f>(N213+O213)*60*(1/General!$C$19)*((F213/100)-E213*(C213/100))*1000</f>
        <v>20.105086348830561</v>
      </c>
      <c r="S213" s="54">
        <f>(N213+O213)*60*(1/General!$C$19)*((D213/100)*E213-(G213/100))*1000</f>
        <v>41.776414370604485</v>
      </c>
    </row>
    <row r="214" spans="1:19" x14ac:dyDescent="0.2">
      <c r="A214" s="54">
        <f>'Raw data'!B214</f>
        <v>17.2502</v>
      </c>
      <c r="B214" s="54">
        <f>'Raw data'!C214</f>
        <v>124.124</v>
      </c>
      <c r="C214" s="54">
        <f>'Raw data'!E214</f>
        <v>20.467099999999999</v>
      </c>
      <c r="D214" s="54">
        <f>'Raw data'!D214</f>
        <v>0.42924899999999999</v>
      </c>
      <c r="E214" s="54">
        <f>(1-F214/100-G214/100)/(1-C214/100-D214/100-General!$C$16)</f>
        <v>1.0116305491428743</v>
      </c>
      <c r="F214" s="54">
        <f>N214*General!$C$13/(N214+O214)+O214*100/(N214+O214)</f>
        <v>20.904399835753793</v>
      </c>
      <c r="G214" s="54">
        <f>N214*General!$C$14/(N214+O214)</f>
        <v>3.9997775051451932E-2</v>
      </c>
      <c r="H214" s="54">
        <f>(N214+O214)*60*(1/General!$C$19)*((F214/100)-E214*(C214/100))*1000/(Q214/1000)</f>
        <v>9.958013509620427</v>
      </c>
      <c r="I214" s="54">
        <f>(N214+O214)*60*(1/General!$C$19)*((D214/100)*E214-(G214/100))*1000/(Q214/1000)</f>
        <v>19.702688790934307</v>
      </c>
      <c r="J214" s="54">
        <f t="shared" si="6"/>
        <v>1.9785762262623523</v>
      </c>
      <c r="K214" s="54">
        <f>'Raw data'!H214</f>
        <v>0</v>
      </c>
      <c r="L214" s="54">
        <f>'Raw data'!G214</f>
        <v>-7.6</v>
      </c>
      <c r="M214" s="54">
        <f>'Raw data'!J214</f>
        <v>0</v>
      </c>
      <c r="N214" s="54">
        <f>'Raw data'!F214</f>
        <v>3.99987</v>
      </c>
      <c r="O214" s="54">
        <f>'Raw data'!N214</f>
        <v>2.2249999999999999E-4</v>
      </c>
      <c r="P214" s="54">
        <f t="shared" si="7"/>
        <v>41</v>
      </c>
      <c r="Q214" s="54">
        <f>2000*General!$C$25+((0-K214)+(0-L214)+(0-M214)-P214)</f>
        <v>2142.6</v>
      </c>
      <c r="R214" s="54">
        <f>(N214+O214)*60*(1/General!$C$19)*((F214/100)-E214*(C214/100))*1000</f>
        <v>21.336039745712725</v>
      </c>
      <c r="S214" s="54">
        <f>(N214+O214)*60*(1/General!$C$19)*((D214/100)*E214-(G214/100))*1000</f>
        <v>42.21498100345584</v>
      </c>
    </row>
    <row r="215" spans="1:19" x14ac:dyDescent="0.2">
      <c r="A215" s="54">
        <f>'Raw data'!B215</f>
        <v>17.333500000000001</v>
      </c>
      <c r="B215" s="54">
        <f>'Raw data'!C215</f>
        <v>124.518</v>
      </c>
      <c r="C215" s="54">
        <f>'Raw data'!E215</f>
        <v>20.467099999999999</v>
      </c>
      <c r="D215" s="54">
        <f>'Raw data'!D215</f>
        <v>0.43213000000000001</v>
      </c>
      <c r="E215" s="54">
        <f>(1-F215/100-G215/100)/(1-C215/100-D215/100-General!$C$16)</f>
        <v>1.0117160784593828</v>
      </c>
      <c r="F215" s="54">
        <f>N215*General!$C$13/(N215+O215)+O215*100/(N215+O215)</f>
        <v>20.90062884786126</v>
      </c>
      <c r="G215" s="54">
        <f>N215*General!$C$14/(N215+O215)</f>
        <v>3.9999681998553097E-2</v>
      </c>
      <c r="H215" s="54">
        <f>(N215+O215)*60*(1/General!$C$19)*((F215/100)-E215*(C215/100))*1000/(Q215/1000)</f>
        <v>9.6813504120353784</v>
      </c>
      <c r="I215" s="54">
        <f>(N215+O215)*60*(1/General!$C$19)*((D215/100)*E215-(G215/100))*1000/(Q215/1000)</f>
        <v>19.848620075508396</v>
      </c>
      <c r="J215" s="54">
        <f t="shared" si="6"/>
        <v>2.0501912678249483</v>
      </c>
      <c r="K215" s="54">
        <f>'Raw data'!H215</f>
        <v>0</v>
      </c>
      <c r="L215" s="54">
        <f>'Raw data'!G215</f>
        <v>-7.7</v>
      </c>
      <c r="M215" s="54">
        <f>'Raw data'!J215</f>
        <v>0</v>
      </c>
      <c r="N215" s="54">
        <f>'Raw data'!F215</f>
        <v>3.9999500000000001</v>
      </c>
      <c r="O215" s="54">
        <f>'Raw data'!N215</f>
        <v>3.18E-5</v>
      </c>
      <c r="P215" s="54">
        <f t="shared" si="7"/>
        <v>41</v>
      </c>
      <c r="Q215" s="54">
        <f>2000*General!$C$25+((0-K215)+(0-L215)+(0-M215)-P215)</f>
        <v>2142.6999999999998</v>
      </c>
      <c r="R215" s="54">
        <f>(N215+O215)*60*(1/General!$C$19)*((F215/100)-E215*(C215/100))*1000</f>
        <v>20.744229527868203</v>
      </c>
      <c r="S215" s="54">
        <f>(N215+O215)*60*(1/General!$C$19)*((D215/100)*E215-(G215/100))*1000</f>
        <v>42.529638235791836</v>
      </c>
    </row>
    <row r="216" spans="1:19" x14ac:dyDescent="0.2">
      <c r="A216" s="54">
        <f>'Raw data'!B216</f>
        <v>17.416899999999998</v>
      </c>
      <c r="B216" s="54">
        <f>'Raw data'!C216</f>
        <v>125.196</v>
      </c>
      <c r="C216" s="54">
        <f>'Raw data'!E216</f>
        <v>20.4772</v>
      </c>
      <c r="D216" s="54">
        <f>'Raw data'!D216</f>
        <v>0.43501099999999998</v>
      </c>
      <c r="E216" s="54">
        <f>(1-F216/100-G216/100)/(1-C216/100-D216/100-General!$C$16)</f>
        <v>1.0118857779440715</v>
      </c>
      <c r="F216" s="54">
        <f>N216*General!$C$13/(N216+O216)+O216*100/(N216+O216)</f>
        <v>20.900503105502107</v>
      </c>
      <c r="G216" s="54">
        <f>N216*General!$C$14/(N216+O216)</f>
        <v>3.9999745585081112E-2</v>
      </c>
      <c r="H216" s="54">
        <f>(N216+O216)*60*(1/General!$C$19)*((F216/100)-E216*(C216/100))*1000/(Q216/1000)</f>
        <v>8.989037364538822</v>
      </c>
      <c r="I216" s="54">
        <f>(N216+O216)*60*(1/General!$C$19)*((D216/100)*E216-(G216/100))*1000/(Q216/1000)</f>
        <v>19.994081522660608</v>
      </c>
      <c r="J216" s="54">
        <f t="shared" si="6"/>
        <v>2.2242739363322688</v>
      </c>
      <c r="K216" s="54">
        <f>'Raw data'!H216</f>
        <v>0</v>
      </c>
      <c r="L216" s="54">
        <f>'Raw data'!G216</f>
        <v>-8</v>
      </c>
      <c r="M216" s="54">
        <f>'Raw data'!J216</f>
        <v>0</v>
      </c>
      <c r="N216" s="54">
        <f>'Raw data'!F216</f>
        <v>3.9997400000000001</v>
      </c>
      <c r="O216" s="54">
        <f>'Raw data'!N216</f>
        <v>2.544E-5</v>
      </c>
      <c r="P216" s="54">
        <f t="shared" si="7"/>
        <v>41</v>
      </c>
      <c r="Q216" s="54">
        <f>2000*General!$C$25+((0-K216)+(0-L216)+(0-M216)-P216)</f>
        <v>2143</v>
      </c>
      <c r="R216" s="54">
        <f>(N216+O216)*60*(1/General!$C$19)*((F216/100)-E216*(C216/100))*1000</f>
        <v>19.263507072206693</v>
      </c>
      <c r="S216" s="54">
        <f>(N216+O216)*60*(1/General!$C$19)*((D216/100)*E216-(G216/100))*1000</f>
        <v>42.847316703061679</v>
      </c>
    </row>
    <row r="217" spans="1:19" x14ac:dyDescent="0.2">
      <c r="A217" s="54">
        <f>'Raw data'!B217</f>
        <v>17.5002</v>
      </c>
      <c r="B217" s="54">
        <f>'Raw data'!C217</f>
        <v>125.35599999999999</v>
      </c>
      <c r="C217" s="54">
        <f>'Raw data'!E217</f>
        <v>20.4772</v>
      </c>
      <c r="D217" s="54">
        <f>'Raw data'!D217</f>
        <v>0.44077300000000003</v>
      </c>
      <c r="E217" s="54">
        <f>(1-F217/100-G217/100)/(1-C217/100-D217/100-General!$C$16)</f>
        <v>1.0120473025260359</v>
      </c>
      <c r="F217" s="54">
        <f>N217*General!$C$13/(N217+O217)+O217*100/(N217+O217)</f>
        <v>20.893711034304811</v>
      </c>
      <c r="G217" s="54">
        <f>N217*General!$C$14/(N217+O217)</f>
        <v>4.0003180260781382E-2</v>
      </c>
      <c r="H217" s="54">
        <f>(N217+O217)*60*(1/General!$C$19)*((F217/100)-E217*(C217/100))*1000/(Q217/1000)</f>
        <v>8.4838398026285766</v>
      </c>
      <c r="I217" s="54">
        <f>(N217+O217)*60*(1/General!$C$19)*((D217/100)*E217-(G217/100))*1000/(Q217/1000)</f>
        <v>20.287352077695349</v>
      </c>
      <c r="J217" s="54">
        <f t="shared" si="6"/>
        <v>2.3912936299680778</v>
      </c>
      <c r="K217" s="54">
        <f>'Raw data'!H217</f>
        <v>0</v>
      </c>
      <c r="L217" s="54">
        <f>'Raw data'!G217</f>
        <v>-8.1</v>
      </c>
      <c r="M217" s="54">
        <f>'Raw data'!J217</f>
        <v>0</v>
      </c>
      <c r="N217" s="54">
        <f>'Raw data'!F217</f>
        <v>3.9999899999999999</v>
      </c>
      <c r="O217" s="54">
        <f>'Raw data'!N217</f>
        <v>-3.1799999999999998E-4</v>
      </c>
      <c r="P217" s="54">
        <f t="shared" si="7"/>
        <v>41</v>
      </c>
      <c r="Q217" s="54">
        <f>2000*General!$C$25+((0-K217)+(0-L217)+(0-M217)-P217)</f>
        <v>2143.1</v>
      </c>
      <c r="R217" s="54">
        <f>(N217+O217)*60*(1/General!$C$19)*((F217/100)-E217*(C217/100))*1000</f>
        <v>18.181717081013304</v>
      </c>
      <c r="S217" s="54">
        <f>(N217+O217)*60*(1/General!$C$19)*((D217/100)*E217-(G217/100))*1000</f>
        <v>43.477824237708901</v>
      </c>
    </row>
    <row r="218" spans="1:19" x14ac:dyDescent="0.2">
      <c r="A218" s="54">
        <f>'Raw data'!B218</f>
        <v>17.583500000000001</v>
      </c>
      <c r="B218" s="54">
        <f>'Raw data'!C218</f>
        <v>124.6</v>
      </c>
      <c r="C218" s="54">
        <f>'Raw data'!E218</f>
        <v>20.4772</v>
      </c>
      <c r="D218" s="54">
        <f>'Raw data'!D218</f>
        <v>0.44365399999999999</v>
      </c>
      <c r="E218" s="54">
        <f>(1-F218/100-G218/100)/(1-C218/100-D218/100-General!$C$16)</f>
        <v>1.0120798023933975</v>
      </c>
      <c r="F218" s="54">
        <f>N218*General!$C$13/(N218+O218)+O218*100/(N218+O218)</f>
        <v>20.894087971792015</v>
      </c>
      <c r="G218" s="54">
        <f>N218*General!$C$14/(N218+O218)</f>
        <v>4.0002989647639944E-2</v>
      </c>
      <c r="H218" s="54">
        <f>(N218+O218)*60*(1/General!$C$19)*((F218/100)-E218*(C218/100))*1000/(Q218/1000)</f>
        <v>8.4680592475020102</v>
      </c>
      <c r="I218" s="54">
        <f>(N218+O218)*60*(1/General!$C$19)*((D218/100)*E218-(G218/100))*1000/(Q218/1000)</f>
        <v>20.43045712572577</v>
      </c>
      <c r="J218" s="54">
        <f t="shared" si="6"/>
        <v>2.4126492893578351</v>
      </c>
      <c r="K218" s="54">
        <f>'Raw data'!H218</f>
        <v>0</v>
      </c>
      <c r="L218" s="54">
        <f>'Raw data'!G218</f>
        <v>-8.3000000000000007</v>
      </c>
      <c r="M218" s="54">
        <f>'Raw data'!J218</f>
        <v>0</v>
      </c>
      <c r="N218" s="54">
        <f>'Raw data'!F218</f>
        <v>3.9996999999999998</v>
      </c>
      <c r="O218" s="54">
        <f>'Raw data'!N218</f>
        <v>-2.9891999999999999E-4</v>
      </c>
      <c r="P218" s="54">
        <f t="shared" si="7"/>
        <v>41</v>
      </c>
      <c r="Q218" s="54">
        <f>2000*General!$C$25+((0-K218)+(0-L218)+(0-M218)-P218)</f>
        <v>2143.3000000000002</v>
      </c>
      <c r="R218" s="54">
        <f>(N218+O218)*60*(1/General!$C$19)*((F218/100)-E218*(C218/100))*1000</f>
        <v>18.149591385171057</v>
      </c>
      <c r="S218" s="54">
        <f>(N218+O218)*60*(1/General!$C$19)*((D218/100)*E218-(G218/100))*1000</f>
        <v>43.788598757568039</v>
      </c>
    </row>
    <row r="219" spans="1:19" x14ac:dyDescent="0.2">
      <c r="A219" s="54">
        <f>'Raw data'!B219</f>
        <v>17.666899999999998</v>
      </c>
      <c r="B219" s="54">
        <f>'Raw data'!C219</f>
        <v>125.2</v>
      </c>
      <c r="C219" s="54">
        <f>'Raw data'!E219</f>
        <v>20.4772</v>
      </c>
      <c r="D219" s="54">
        <f>'Raw data'!D219</f>
        <v>0.44721899999999998</v>
      </c>
      <c r="E219" s="54">
        <f>(1-F219/100-G219/100)/(1-C219/100-D219/100-General!$C$16)</f>
        <v>1.0121275987077569</v>
      </c>
      <c r="F219" s="54">
        <f>N219*General!$C$13/(N219+O219)+O219*100/(N219+O219)</f>
        <v>20.893962189453035</v>
      </c>
      <c r="G219" s="54">
        <f>N219*General!$C$14/(N219+O219)</f>
        <v>4.0003053254385322E-2</v>
      </c>
      <c r="H219" s="54">
        <f>(N219+O219)*60*(1/General!$C$19)*((F219/100)-E219*(C219/100))*1000/(Q219/1000)</f>
        <v>8.4125027112137989</v>
      </c>
      <c r="I219" s="54">
        <f>(N219+O219)*60*(1/General!$C$19)*((D219/100)*E219-(G219/100))*1000/(Q219/1000)</f>
        <v>20.610805093530864</v>
      </c>
      <c r="J219" s="54">
        <f t="shared" si="6"/>
        <v>2.4500206182467941</v>
      </c>
      <c r="K219" s="54">
        <f>'Raw data'!H219</f>
        <v>0</v>
      </c>
      <c r="L219" s="54">
        <f>'Raw data'!G219</f>
        <v>-8.4</v>
      </c>
      <c r="M219" s="54">
        <f>'Raw data'!J219</f>
        <v>0</v>
      </c>
      <c r="N219" s="54">
        <f>'Raw data'!F219</f>
        <v>3.9997099999999999</v>
      </c>
      <c r="O219" s="54">
        <f>'Raw data'!N219</f>
        <v>-3.0528E-4</v>
      </c>
      <c r="P219" s="54">
        <f t="shared" si="7"/>
        <v>41</v>
      </c>
      <c r="Q219" s="54">
        <f>2000*General!$C$25+((0-K219)+(0-L219)+(0-M219)-P219)</f>
        <v>2143.4</v>
      </c>
      <c r="R219" s="54">
        <f>(N219+O219)*60*(1/General!$C$19)*((F219/100)-E219*(C219/100))*1000</f>
        <v>18.031358311215659</v>
      </c>
      <c r="S219" s="54">
        <f>(N219+O219)*60*(1/General!$C$19)*((D219/100)*E219-(G219/100))*1000</f>
        <v>44.177199637474061</v>
      </c>
    </row>
    <row r="220" spans="1:19" x14ac:dyDescent="0.2">
      <c r="A220" s="54">
        <f>'Raw data'!B220</f>
        <v>17.7502</v>
      </c>
      <c r="B220" s="54">
        <f>'Raw data'!C220</f>
        <v>124.718</v>
      </c>
      <c r="C220" s="54">
        <f>'Raw data'!E220</f>
        <v>20.4772</v>
      </c>
      <c r="D220" s="54">
        <f>'Raw data'!D220</f>
        <v>0.455177</v>
      </c>
      <c r="E220" s="54">
        <f>(1-F220/100-G220/100)/(1-C220/100-D220/100-General!$C$16)</f>
        <v>1.0121566752223823</v>
      </c>
      <c r="F220" s="54">
        <f>N220*General!$C$13/(N220+O220)+O220*100/(N220+O220)</f>
        <v>20.899748440446377</v>
      </c>
      <c r="G220" s="54">
        <f>N220*General!$C$14/(N220+O220)</f>
        <v>4.0000127210899433E-2</v>
      </c>
      <c r="H220" s="54">
        <f>(N220+O220)*60*(1/General!$C$19)*((F220/100)-E220*(C220/100))*1000/(Q220/1000)</f>
        <v>8.671112553138828</v>
      </c>
      <c r="I220" s="54">
        <f>(N220+O220)*60*(1/General!$C$19)*((D220/100)*E220-(G220/100))*1000/(Q220/1000)</f>
        <v>21.012310562581845</v>
      </c>
      <c r="J220" s="54">
        <f t="shared" si="6"/>
        <v>2.4232542749056658</v>
      </c>
      <c r="K220" s="54">
        <f>'Raw data'!H220</f>
        <v>0</v>
      </c>
      <c r="L220" s="54">
        <f>'Raw data'!G220</f>
        <v>-8.6999999999999993</v>
      </c>
      <c r="M220" s="54">
        <f>'Raw data'!J220</f>
        <v>0</v>
      </c>
      <c r="N220" s="54">
        <f>'Raw data'!F220</f>
        <v>3.9996700000000001</v>
      </c>
      <c r="O220" s="54">
        <f>'Raw data'!N220</f>
        <v>-1.272E-5</v>
      </c>
      <c r="P220" s="54">
        <f t="shared" si="7"/>
        <v>41</v>
      </c>
      <c r="Q220" s="54">
        <f>2000*General!$C$25+((0-K220)+(0-L220)+(0-M220)-P220)</f>
        <v>2143.6999999999998</v>
      </c>
      <c r="R220" s="54">
        <f>(N220+O220)*60*(1/General!$C$19)*((F220/100)-E220*(C220/100))*1000</f>
        <v>18.588263980163706</v>
      </c>
      <c r="S220" s="54">
        <f>(N220+O220)*60*(1/General!$C$19)*((D220/100)*E220-(G220/100))*1000</f>
        <v>45.044090153006699</v>
      </c>
    </row>
    <row r="221" spans="1:19" x14ac:dyDescent="0.2">
      <c r="A221" s="54">
        <f>'Raw data'!B221</f>
        <v>17.833500000000001</v>
      </c>
      <c r="B221" s="54">
        <f>'Raw data'!C221</f>
        <v>124.408</v>
      </c>
      <c r="C221" s="54">
        <f>'Raw data'!E221</f>
        <v>20.467099999999999</v>
      </c>
      <c r="D221" s="54">
        <f>'Raw data'!D221</f>
        <v>0.455177</v>
      </c>
      <c r="E221" s="54">
        <f>(1-F221/100-G221/100)/(1-C221/100-D221/100-General!$C$16)</f>
        <v>1.0121805557056844</v>
      </c>
      <c r="F221" s="54">
        <f>N221*General!$C$13/(N221+O221)+O221*100/(N221+O221)</f>
        <v>20.887653979884426</v>
      </c>
      <c r="G221" s="54">
        <f>N221*General!$C$14/(N221+O221)</f>
        <v>4.0006243246581828E-2</v>
      </c>
      <c r="H221" s="54">
        <f>(N221+O221)*60*(1/General!$C$19)*((F221/100)-E221*(C221/100))*1000/(Q221/1000)</f>
        <v>8.5522697429709069</v>
      </c>
      <c r="I221" s="54">
        <f>(N221+O221)*60*(1/General!$C$19)*((D221/100)*E221-(G221/100))*1000/(Q221/1000)</f>
        <v>21.010211967195328</v>
      </c>
      <c r="J221" s="54">
        <f t="shared" si="6"/>
        <v>2.456682564820126</v>
      </c>
      <c r="K221" s="54">
        <f>'Raw data'!H221</f>
        <v>0</v>
      </c>
      <c r="L221" s="54">
        <f>'Raw data'!G221</f>
        <v>-8.9</v>
      </c>
      <c r="M221" s="54">
        <f>'Raw data'!J221</f>
        <v>0</v>
      </c>
      <c r="N221" s="54">
        <f>'Raw data'!F221</f>
        <v>4.00021</v>
      </c>
      <c r="O221" s="54">
        <f>'Raw data'!N221</f>
        <v>-6.2425999999999996E-4</v>
      </c>
      <c r="P221" s="54">
        <f t="shared" si="7"/>
        <v>41</v>
      </c>
      <c r="Q221" s="54">
        <f>2000*General!$C$25+((0-K221)+(0-L221)+(0-M221)-P221)</f>
        <v>2143.9</v>
      </c>
      <c r="R221" s="54">
        <f>(N221+O221)*60*(1/General!$C$19)*((F221/100)-E221*(C221/100))*1000</f>
        <v>18.335211101955327</v>
      </c>
      <c r="S221" s="54">
        <f>(N221+O221)*60*(1/General!$C$19)*((D221/100)*E221-(G221/100))*1000</f>
        <v>45.043793436470061</v>
      </c>
    </row>
    <row r="222" spans="1:19" x14ac:dyDescent="0.2">
      <c r="A222" s="54">
        <f>'Raw data'!B222</f>
        <v>17.916899999999998</v>
      </c>
      <c r="B222" s="54">
        <f>'Raw data'!C222</f>
        <v>123.354</v>
      </c>
      <c r="C222" s="54">
        <f>'Raw data'!E222</f>
        <v>20.467099999999999</v>
      </c>
      <c r="D222" s="54">
        <f>'Raw data'!D222</f>
        <v>0.45805800000000002</v>
      </c>
      <c r="E222" s="54">
        <f>(1-F222/100-G222/100)/(1-C222/100-D222/100-General!$C$16)</f>
        <v>1.0120615307265639</v>
      </c>
      <c r="F222" s="54">
        <f>N222*General!$C$13/(N222+O222)+O222*100/(N222+O222)</f>
        <v>20.899874233629774</v>
      </c>
      <c r="G222" s="54">
        <f>N222*General!$C$14/(N222+O222)</f>
        <v>4.0000063598670151E-2</v>
      </c>
      <c r="H222" s="54">
        <f>(N222+O222)*60*(1/General!$C$19)*((F222/100)-E222*(C222/100))*1000/(Q222/1000)</f>
        <v>9.2849201458985391</v>
      </c>
      <c r="I222" s="54">
        <f>(N222+O222)*60*(1/General!$C$19)*((D222/100)*E222-(G222/100))*1000/(Q222/1000)</f>
        <v>21.155072031185657</v>
      </c>
      <c r="J222" s="54">
        <f t="shared" si="6"/>
        <v>2.2784333843227036</v>
      </c>
      <c r="K222" s="54">
        <f>'Raw data'!H222</f>
        <v>0</v>
      </c>
      <c r="L222" s="54">
        <f>'Raw data'!G222</f>
        <v>-9</v>
      </c>
      <c r="M222" s="54">
        <f>'Raw data'!J222</f>
        <v>0</v>
      </c>
      <c r="N222" s="54">
        <f>'Raw data'!F222</f>
        <v>4.0000900000000001</v>
      </c>
      <c r="O222" s="54">
        <f>'Raw data'!N222</f>
        <v>-6.3600000000000001E-6</v>
      </c>
      <c r="P222" s="54">
        <f t="shared" si="7"/>
        <v>41</v>
      </c>
      <c r="Q222" s="54">
        <f>2000*General!$C$25+((0-K222)+(0-L222)+(0-M222)-P222)</f>
        <v>2144</v>
      </c>
      <c r="R222" s="54">
        <f>(N222+O222)*60*(1/General!$C$19)*((F222/100)-E222*(C222/100))*1000</f>
        <v>19.90686879280647</v>
      </c>
      <c r="S222" s="54">
        <f>(N222+O222)*60*(1/General!$C$19)*((D222/100)*E222-(G222/100))*1000</f>
        <v>45.356474434862051</v>
      </c>
    </row>
    <row r="223" spans="1:19" x14ac:dyDescent="0.2">
      <c r="A223" s="54">
        <f>'Raw data'!B223</f>
        <v>18.0002</v>
      </c>
      <c r="B223" s="54">
        <f>'Raw data'!C223</f>
        <v>122.85</v>
      </c>
      <c r="C223" s="54">
        <f>'Raw data'!E223</f>
        <v>20.467099999999999</v>
      </c>
      <c r="D223" s="54">
        <f>'Raw data'!D223</f>
        <v>0.46093899999999999</v>
      </c>
      <c r="E223" s="54">
        <f>(1-F223/100-G223/100)/(1-C223/100-D223/100-General!$C$16)</f>
        <v>1.0120972478829335</v>
      </c>
      <c r="F223" s="54">
        <f>N223*General!$C$13/(N223+O223)+O223*100/(N223+O223)</f>
        <v>20.9</v>
      </c>
      <c r="G223" s="54">
        <f>N223*General!$C$14/(N223+O223)</f>
        <v>0.04</v>
      </c>
      <c r="H223" s="54">
        <f>(N223+O223)*60*(1/General!$C$19)*((F223/100)-E223*(C223/100))*1000/(Q223/1000)</f>
        <v>9.2549838755403204</v>
      </c>
      <c r="I223" s="54">
        <f>(N223+O223)*60*(1/General!$C$19)*((D223/100)*E223-(G223/100))*1000/(Q223/1000)</f>
        <v>21.302192129268477</v>
      </c>
      <c r="J223" s="54">
        <f t="shared" si="6"/>
        <v>2.301699540024841</v>
      </c>
      <c r="K223" s="54">
        <f>'Raw data'!H223</f>
        <v>0</v>
      </c>
      <c r="L223" s="54">
        <f>'Raw data'!G223</f>
        <v>-9</v>
      </c>
      <c r="M223" s="54">
        <f>'Raw data'!J223</f>
        <v>0</v>
      </c>
      <c r="N223" s="54">
        <f>'Raw data'!F223</f>
        <v>4.00021</v>
      </c>
      <c r="O223" s="54">
        <f>'Raw data'!N223</f>
        <v>0</v>
      </c>
      <c r="P223" s="54">
        <f t="shared" si="7"/>
        <v>41</v>
      </c>
      <c r="Q223" s="54">
        <f>2000*General!$C$25+((0-K223)+(0-L223)+(0-M223)-P223)</f>
        <v>2144</v>
      </c>
      <c r="R223" s="54">
        <f>(N223+O223)*60*(1/General!$C$19)*((F223/100)-E223*(C223/100))*1000</f>
        <v>19.842685429158447</v>
      </c>
      <c r="S223" s="54">
        <f>(N223+O223)*60*(1/General!$C$19)*((D223/100)*E223-(G223/100))*1000</f>
        <v>45.671899925151614</v>
      </c>
    </row>
    <row r="224" spans="1:19" x14ac:dyDescent="0.2">
      <c r="A224" s="54">
        <f>'Raw data'!B224</f>
        <v>18.083500000000001</v>
      </c>
      <c r="B224" s="54">
        <f>'Raw data'!C224</f>
        <v>123.676</v>
      </c>
      <c r="C224" s="54">
        <f>'Raw data'!E224</f>
        <v>20.456900000000001</v>
      </c>
      <c r="D224" s="54">
        <f>'Raw data'!D224</f>
        <v>0.46382000000000001</v>
      </c>
      <c r="E224" s="54">
        <f>(1-F224/100-G224/100)/(1-C224/100-D224/100-General!$C$16)</f>
        <v>1.0120024281482902</v>
      </c>
      <c r="F224" s="54">
        <f>N224*General!$C$13/(N224+O224)+O224*100/(N224+O224)</f>
        <v>20.899999999999935</v>
      </c>
      <c r="G224" s="54">
        <f>N224*General!$C$14/(N224+O224)</f>
        <v>4.0000000000000036E-2</v>
      </c>
      <c r="H224" s="54">
        <f>(N224+O224)*60*(1/General!$C$19)*((F224/100)-E224*(C224/100))*1000/(Q224/1000)</f>
        <v>9.8658423697706485</v>
      </c>
      <c r="I224" s="54">
        <f>(N224+O224)*60*(1/General!$C$19)*((D224/100)*E224-(G224/100))*1000/(Q224/1000)</f>
        <v>21.442107291496612</v>
      </c>
      <c r="J224" s="54">
        <f t="shared" si="6"/>
        <v>2.1733681208201867</v>
      </c>
      <c r="K224" s="54">
        <f>'Raw data'!H224</f>
        <v>0</v>
      </c>
      <c r="L224" s="54">
        <f>'Raw data'!G224</f>
        <v>-9.1</v>
      </c>
      <c r="M224" s="54">
        <f>'Raw data'!J224</f>
        <v>0</v>
      </c>
      <c r="N224" s="54">
        <f>'Raw data'!F224</f>
        <v>3.9997400000000001</v>
      </c>
      <c r="O224" s="54">
        <f>'Raw data'!N224</f>
        <v>-3.2537199999999999E-15</v>
      </c>
      <c r="P224" s="54">
        <f t="shared" si="7"/>
        <v>41</v>
      </c>
      <c r="Q224" s="54">
        <f>2000*General!$C$25+((0-K224)+(0-L224)+(0-M224)-P224)</f>
        <v>2144.1</v>
      </c>
      <c r="R224" s="54">
        <f>(N224+O224)*60*(1/General!$C$19)*((F224/100)-E224*(C224/100))*1000</f>
        <v>21.153352625025246</v>
      </c>
      <c r="S224" s="54">
        <f>(N224+O224)*60*(1/General!$C$19)*((D224/100)*E224-(G224/100))*1000</f>
        <v>45.974022243697881</v>
      </c>
    </row>
    <row r="225" spans="1:19" x14ac:dyDescent="0.2">
      <c r="A225" s="54">
        <f>'Raw data'!B225</f>
        <v>18.166899999999998</v>
      </c>
      <c r="B225" s="54">
        <f>'Raw data'!C225</f>
        <v>122.152</v>
      </c>
      <c r="C225" s="54">
        <f>'Raw data'!E225</f>
        <v>20.456900000000001</v>
      </c>
      <c r="D225" s="54">
        <f>'Raw data'!D225</f>
        <v>0.469582</v>
      </c>
      <c r="E225" s="54">
        <f>(1-F225/100-G225/100)/(1-C225/100-D225/100-General!$C$16)</f>
        <v>1.012077075015523</v>
      </c>
      <c r="F225" s="54">
        <f>N225*General!$C$13/(N225+O225)+O225*100/(N225+O225)</f>
        <v>20.9</v>
      </c>
      <c r="G225" s="54">
        <f>N225*General!$C$14/(N225+O225)</f>
        <v>0.04</v>
      </c>
      <c r="H225" s="54">
        <f>(N225+O225)*60*(1/General!$C$19)*((F225/100)-E225*(C225/100))*1000/(Q225/1000)</f>
        <v>9.7895625974669969</v>
      </c>
      <c r="I225" s="54">
        <f>(N225+O225)*60*(1/General!$C$19)*((D225/100)*E225-(G225/100))*1000/(Q225/1000)</f>
        <v>21.734991329038611</v>
      </c>
      <c r="J225" s="54">
        <f t="shared" si="6"/>
        <v>2.2202208845022797</v>
      </c>
      <c r="K225" s="54">
        <f>'Raw data'!H225</f>
        <v>0</v>
      </c>
      <c r="L225" s="54">
        <f>'Raw data'!G225</f>
        <v>-9.1</v>
      </c>
      <c r="M225" s="54">
        <f>'Raw data'!J225</f>
        <v>0</v>
      </c>
      <c r="N225" s="54">
        <f>'Raw data'!F225</f>
        <v>3.99973</v>
      </c>
      <c r="O225" s="54">
        <f>'Raw data'!N225</f>
        <v>0</v>
      </c>
      <c r="P225" s="54">
        <f t="shared" si="7"/>
        <v>41</v>
      </c>
      <c r="Q225" s="54">
        <f>2000*General!$C$25+((0-K225)+(0-L225)+(0-M225)-P225)</f>
        <v>2144.1</v>
      </c>
      <c r="R225" s="54">
        <f>(N225+O225)*60*(1/General!$C$19)*((F225/100)-E225*(C225/100))*1000</f>
        <v>20.989801165228986</v>
      </c>
      <c r="S225" s="54">
        <f>(N225+O225)*60*(1/General!$C$19)*((D225/100)*E225-(G225/100))*1000</f>
        <v>46.601994908591685</v>
      </c>
    </row>
    <row r="226" spans="1:19" x14ac:dyDescent="0.2">
      <c r="A226" s="54">
        <f>'Raw data'!B226</f>
        <v>18.2502</v>
      </c>
      <c r="B226" s="54">
        <f>'Raw data'!C226</f>
        <v>122.55200000000001</v>
      </c>
      <c r="C226" s="54">
        <f>'Raw data'!E226</f>
        <v>20.467099999999999</v>
      </c>
      <c r="D226" s="54">
        <f>'Raw data'!D226</f>
        <v>0.47246300000000002</v>
      </c>
      <c r="E226" s="54">
        <f>(1-F226/100-G226/100)/(1-C226/100-D226/100-General!$C$16)</f>
        <v>1.01232705819879</v>
      </c>
      <c r="F226" s="54">
        <f>N226*General!$C$13/(N226+O226)+O226*100/(N226+O226)</f>
        <v>20.893711238706313</v>
      </c>
      <c r="G226" s="54">
        <f>N226*General!$C$14/(N226+O226)</f>
        <v>4.0003180157417793E-2</v>
      </c>
      <c r="H226" s="54">
        <f>(N226+O226)*60*(1/General!$C$19)*((F226/100)-E226*(C226/100))*1000/(Q226/1000)</f>
        <v>8.7046815730884539</v>
      </c>
      <c r="I226" s="54">
        <f>(N226+O226)*60*(1/General!$C$19)*((D226/100)*E226-(G226/100))*1000/(Q226/1000)</f>
        <v>21.886728742294835</v>
      </c>
      <c r="J226" s="54">
        <f t="shared" si="6"/>
        <v>2.5143629388994801</v>
      </c>
      <c r="K226" s="54">
        <f>'Raw data'!H226</f>
        <v>0</v>
      </c>
      <c r="L226" s="54">
        <f>'Raw data'!G226</f>
        <v>-9.1</v>
      </c>
      <c r="M226" s="54">
        <f>'Raw data'!J226</f>
        <v>0</v>
      </c>
      <c r="N226" s="54">
        <f>'Raw data'!F226</f>
        <v>4.0001199999999999</v>
      </c>
      <c r="O226" s="54">
        <f>'Raw data'!N226</f>
        <v>-3.1799999999999998E-4</v>
      </c>
      <c r="P226" s="54">
        <f t="shared" si="7"/>
        <v>41</v>
      </c>
      <c r="Q226" s="54">
        <f>2000*General!$C$25+((0-K226)+(0-L226)+(0-M226)-P226)</f>
        <v>2144.1</v>
      </c>
      <c r="R226" s="54">
        <f>(N226+O226)*60*(1/General!$C$19)*((F226/100)-E226*(C226/100))*1000</f>
        <v>18.663707760858955</v>
      </c>
      <c r="S226" s="54">
        <f>(N226+O226)*60*(1/General!$C$19)*((D226/100)*E226-(G226/100))*1000</f>
        <v>46.927335096354355</v>
      </c>
    </row>
    <row r="227" spans="1:19" x14ac:dyDescent="0.2">
      <c r="A227" s="54">
        <f>'Raw data'!B227</f>
        <v>18.333500000000001</v>
      </c>
      <c r="B227" s="54">
        <f>'Raw data'!C227</f>
        <v>121.824</v>
      </c>
      <c r="C227" s="54">
        <f>'Raw data'!E227</f>
        <v>20.467099999999999</v>
      </c>
      <c r="D227" s="54">
        <f>'Raw data'!D227</f>
        <v>0.47534300000000002</v>
      </c>
      <c r="E227" s="54">
        <f>(1-F227/100-G227/100)/(1-C227/100-D227/100-General!$C$16)</f>
        <v>1.0122034421718829</v>
      </c>
      <c r="F227" s="54">
        <f>N227*General!$C$13/(N227+O227)+O227*100/(N227+O227)</f>
        <v>20.90628758860036</v>
      </c>
      <c r="G227" s="54">
        <f>N227*General!$C$14/(N227+O227)</f>
        <v>3.9996820435600322E-2</v>
      </c>
      <c r="H227" s="54">
        <f>(N227+O227)*60*(1/General!$C$19)*((F227/100)-E227*(C227/100))*1000/(Q227/1000)</f>
        <v>9.4608196658101953</v>
      </c>
      <c r="I227" s="54">
        <f>(N227+O227)*60*(1/General!$C$19)*((D227/100)*E227-(G227/100))*1000/(Q227/1000)</f>
        <v>22.033813143692615</v>
      </c>
      <c r="J227" s="54">
        <f t="shared" si="6"/>
        <v>2.328953930209567</v>
      </c>
      <c r="K227" s="54">
        <f>'Raw data'!H227</f>
        <v>0</v>
      </c>
      <c r="L227" s="54">
        <f>'Raw data'!G227</f>
        <v>-9.1</v>
      </c>
      <c r="M227" s="54">
        <f>'Raw data'!J227</f>
        <v>0</v>
      </c>
      <c r="N227" s="54">
        <f>'Raw data'!F227</f>
        <v>4.0002300000000002</v>
      </c>
      <c r="O227" s="54">
        <f>'Raw data'!N227</f>
        <v>3.1799999999999998E-4</v>
      </c>
      <c r="P227" s="54">
        <f t="shared" si="7"/>
        <v>41</v>
      </c>
      <c r="Q227" s="54">
        <f>2000*General!$C$25+((0-K227)+(0-L227)+(0-M227)-P227)</f>
        <v>2144.1</v>
      </c>
      <c r="R227" s="54">
        <f>(N227+O227)*60*(1/General!$C$19)*((F227/100)-E227*(C227/100))*1000</f>
        <v>20.284943445463639</v>
      </c>
      <c r="S227" s="54">
        <f>(N227+O227)*60*(1/General!$C$19)*((D227/100)*E227-(G227/100))*1000</f>
        <v>47.242698761391338</v>
      </c>
    </row>
    <row r="228" spans="1:19" x14ac:dyDescent="0.2">
      <c r="A228" s="54">
        <f>'Raw data'!B228</f>
        <v>18.416899999999998</v>
      </c>
      <c r="B228" s="54">
        <f>'Raw data'!C228</f>
        <v>122</v>
      </c>
      <c r="C228" s="54">
        <f>'Raw data'!E228</f>
        <v>20.467099999999999</v>
      </c>
      <c r="D228" s="54">
        <f>'Raw data'!D228</f>
        <v>0.47822399999999998</v>
      </c>
      <c r="E228" s="54">
        <f>(1-F228/100-G228/100)/(1-C228/100-D228/100-General!$C$16)</f>
        <v>1.0122520397543473</v>
      </c>
      <c r="F228" s="54">
        <f>N228*General!$C$13/(N228+O228)+O228*100/(N228+O228)</f>
        <v>20.905407940616428</v>
      </c>
      <c r="G228" s="54">
        <f>N228*General!$C$14/(N228+O228)</f>
        <v>3.9997265263910786E-2</v>
      </c>
      <c r="H228" s="54">
        <f>(N228+O228)*60*(1/General!$C$19)*((F228/100)-E228*(C228/100))*1000/(Q228/1000)</f>
        <v>9.3661404389749343</v>
      </c>
      <c r="I228" s="54">
        <f>(N228+O228)*60*(1/General!$C$19)*((D228/100)*E228-(G228/100))*1000/(Q228/1000)</f>
        <v>22.178083993448535</v>
      </c>
      <c r="J228" s="54">
        <f t="shared" si="6"/>
        <v>2.3679000051248202</v>
      </c>
      <c r="K228" s="54">
        <f>'Raw data'!H228</f>
        <v>0</v>
      </c>
      <c r="L228" s="54">
        <f>'Raw data'!G228</f>
        <v>-9.1</v>
      </c>
      <c r="M228" s="54">
        <f>'Raw data'!J228</f>
        <v>0</v>
      </c>
      <c r="N228" s="54">
        <f>'Raw data'!F228</f>
        <v>3.9998200000000002</v>
      </c>
      <c r="O228" s="54">
        <f>'Raw data'!N228</f>
        <v>2.7347999999999999E-4</v>
      </c>
      <c r="P228" s="54">
        <f t="shared" si="7"/>
        <v>41</v>
      </c>
      <c r="Q228" s="54">
        <f>2000*General!$C$25+((0-K228)+(0-L228)+(0-M228)-P228)</f>
        <v>2144.1</v>
      </c>
      <c r="R228" s="54">
        <f>(N228+O228)*60*(1/General!$C$19)*((F228/100)-E228*(C228/100))*1000</f>
        <v>20.081941715206156</v>
      </c>
      <c r="S228" s="54">
        <f>(N228+O228)*60*(1/General!$C$19)*((D228/100)*E228-(G228/100))*1000</f>
        <v>47.552029890353005</v>
      </c>
    </row>
    <row r="229" spans="1:19" x14ac:dyDescent="0.2">
      <c r="A229" s="54">
        <f>'Raw data'!B229</f>
        <v>18.5002</v>
      </c>
      <c r="B229" s="54">
        <f>'Raw data'!C229</f>
        <v>119.512</v>
      </c>
      <c r="C229" s="54">
        <f>'Raw data'!E229</f>
        <v>20.467099999999999</v>
      </c>
      <c r="D229" s="54">
        <f>'Raw data'!D229</f>
        <v>0.48295900000000003</v>
      </c>
      <c r="E229" s="54">
        <f>(1-F229/100-G229/100)/(1-C229/100-D229/100-General!$C$16)</f>
        <v>1.0123826304458379</v>
      </c>
      <c r="F229" s="54">
        <f>N229*General!$C$13/(N229+O229)+O229*100/(N229+O229)</f>
        <v>20.9</v>
      </c>
      <c r="G229" s="54">
        <f>N229*General!$C$14/(N229+O229)</f>
        <v>0.04</v>
      </c>
      <c r="H229" s="54">
        <f>(N229+O229)*60*(1/General!$C$19)*((F229/100)-E229*(C229/100))*1000/(Q229/1000)</f>
        <v>8.9630424927843482</v>
      </c>
      <c r="I229" s="54">
        <f>(N229+O229)*60*(1/General!$C$19)*((D229/100)*E229-(G229/100))*1000/(Q229/1000)</f>
        <v>22.421622480333184</v>
      </c>
      <c r="J229" s="54">
        <f t="shared" si="6"/>
        <v>2.5015637824303072</v>
      </c>
      <c r="K229" s="54">
        <f>'Raw data'!H229</f>
        <v>0</v>
      </c>
      <c r="L229" s="54">
        <f>'Raw data'!G229</f>
        <v>-9.1</v>
      </c>
      <c r="M229" s="54">
        <f>'Raw data'!J229</f>
        <v>0</v>
      </c>
      <c r="N229" s="54">
        <f>'Raw data'!F229</f>
        <v>4.0003000000000002</v>
      </c>
      <c r="O229" s="54">
        <f>'Raw data'!N229</f>
        <v>0</v>
      </c>
      <c r="P229" s="54">
        <f t="shared" si="7"/>
        <v>41</v>
      </c>
      <c r="Q229" s="54">
        <f>2000*General!$C$25+((0-K229)+(0-L229)+(0-M229)-P229)</f>
        <v>2144.1</v>
      </c>
      <c r="R229" s="54">
        <f>(N229+O229)*60*(1/General!$C$19)*((F229/100)-E229*(C229/100))*1000</f>
        <v>19.217659408778921</v>
      </c>
      <c r="S229" s="54">
        <f>(N229+O229)*60*(1/General!$C$19)*((D229/100)*E229-(G229/100))*1000</f>
        <v>48.074200760082377</v>
      </c>
    </row>
    <row r="230" spans="1:19" x14ac:dyDescent="0.2">
      <c r="A230" s="54">
        <f>'Raw data'!B230</f>
        <v>18.583500000000001</v>
      </c>
      <c r="B230" s="54">
        <f>'Raw data'!C230</f>
        <v>121.785</v>
      </c>
      <c r="C230" s="54">
        <f>'Raw data'!E230</f>
        <v>20.467099999999999</v>
      </c>
      <c r="D230" s="54">
        <f>'Raw data'!D230</f>
        <v>0.48398600000000003</v>
      </c>
      <c r="E230" s="54">
        <f>(1-F230/100-G230/100)/(1-C230/100-D230/100-General!$C$16)</f>
        <v>1.0125378457615806</v>
      </c>
      <c r="F230" s="54">
        <f>N230*General!$C$13/(N230+O230)+O230*100/(N230+O230)</f>
        <v>20.888913039664565</v>
      </c>
      <c r="G230" s="54">
        <f>N230*General!$C$14/(N230+O230)</f>
        <v>4.0005606553899078E-2</v>
      </c>
      <c r="H230" s="54">
        <f>(N230+O230)*60*(1/General!$C$19)*((F230/100)-E230*(C230/100))*1000/(Q230/1000)</f>
        <v>8.2490216136901182</v>
      </c>
      <c r="I230" s="54">
        <f>(N230+O230)*60*(1/General!$C$19)*((D230/100)*E230-(G230/100))*1000/(Q230/1000)</f>
        <v>22.472559994173849</v>
      </c>
      <c r="J230" s="54">
        <f t="shared" si="6"/>
        <v>2.7242697433206229</v>
      </c>
      <c r="K230" s="54">
        <f>'Raw data'!H230</f>
        <v>0</v>
      </c>
      <c r="L230" s="54">
        <f>'Raw data'!G230</f>
        <v>-9</v>
      </c>
      <c r="M230" s="54">
        <f>'Raw data'!J230</f>
        <v>0</v>
      </c>
      <c r="N230" s="54">
        <f>'Raw data'!F230</f>
        <v>3.9998800000000001</v>
      </c>
      <c r="O230" s="54">
        <f>'Raw data'!N230</f>
        <v>-5.6055999999999999E-4</v>
      </c>
      <c r="P230" s="54">
        <f t="shared" si="7"/>
        <v>41</v>
      </c>
      <c r="Q230" s="54">
        <f>2000*General!$C$25+((0-K230)+(0-L230)+(0-M230)-P230)</f>
        <v>2144</v>
      </c>
      <c r="R230" s="54">
        <f>(N230+O230)*60*(1/General!$C$19)*((F230/100)-E230*(C230/100))*1000</f>
        <v>17.685902339751614</v>
      </c>
      <c r="S230" s="54">
        <f>(N230+O230)*60*(1/General!$C$19)*((D230/100)*E230-(G230/100))*1000</f>
        <v>48.181168627508733</v>
      </c>
    </row>
    <row r="231" spans="1:19" x14ac:dyDescent="0.2">
      <c r="A231" s="54">
        <f>'Raw data'!B231</f>
        <v>18.666899999999998</v>
      </c>
      <c r="B231" s="54">
        <f>'Raw data'!C231</f>
        <v>121.86199999999999</v>
      </c>
      <c r="C231" s="54">
        <f>'Raw data'!E231</f>
        <v>20.467099999999999</v>
      </c>
      <c r="D231" s="54">
        <f>'Raw data'!D231</f>
        <v>0.48686699999999999</v>
      </c>
      <c r="E231" s="54">
        <f>(1-F231/100-G231/100)/(1-C231/100-D231/100-General!$C$16)</f>
        <v>1.0123528142955431</v>
      </c>
      <c r="F231" s="54">
        <f>N231*General!$C$13/(N231+O231)+O231*100/(N231+O231)</f>
        <v>20.90628788723409</v>
      </c>
      <c r="G231" s="54">
        <f>N231*General!$C$14/(N231+O231)</f>
        <v>3.9996820284584532E-2</v>
      </c>
      <c r="H231" s="54">
        <f>(N231+O231)*60*(1/General!$C$19)*((F231/100)-E231*(C231/100))*1000/(Q231/1000)</f>
        <v>9.3081290376120087</v>
      </c>
      <c r="I231" s="54">
        <f>(N231+O231)*60*(1/General!$C$19)*((D231/100)*E231-(G231/100))*1000/(Q231/1000)</f>
        <v>22.620035444083463</v>
      </c>
      <c r="J231" s="54">
        <f t="shared" si="6"/>
        <v>2.4301377164713878</v>
      </c>
      <c r="K231" s="54">
        <f>'Raw data'!H231</f>
        <v>0</v>
      </c>
      <c r="L231" s="54">
        <f>'Raw data'!G231</f>
        <v>-9</v>
      </c>
      <c r="M231" s="54">
        <f>'Raw data'!J231</f>
        <v>0</v>
      </c>
      <c r="N231" s="54">
        <f>'Raw data'!F231</f>
        <v>4.0000400000000003</v>
      </c>
      <c r="O231" s="54">
        <f>'Raw data'!N231</f>
        <v>3.1799999999999998E-4</v>
      </c>
      <c r="P231" s="54">
        <f t="shared" si="7"/>
        <v>41</v>
      </c>
      <c r="Q231" s="54">
        <f>2000*General!$C$25+((0-K231)+(0-L231)+(0-M231)-P231)</f>
        <v>2144</v>
      </c>
      <c r="R231" s="54">
        <f>(N231+O231)*60*(1/General!$C$19)*((F231/100)-E231*(C231/100))*1000</f>
        <v>19.956628656640149</v>
      </c>
      <c r="S231" s="54">
        <f>(N231+O231)*60*(1/General!$C$19)*((D231/100)*E231-(G231/100))*1000</f>
        <v>48.497355992114947</v>
      </c>
    </row>
    <row r="232" spans="1:19" x14ac:dyDescent="0.2">
      <c r="A232" s="54">
        <f>'Raw data'!B232</f>
        <v>18.7502</v>
      </c>
      <c r="B232" s="54">
        <f>'Raw data'!C232</f>
        <v>120.52</v>
      </c>
      <c r="C232" s="54">
        <f>'Raw data'!E232</f>
        <v>20.456900000000001</v>
      </c>
      <c r="D232" s="54">
        <f>'Raw data'!D232</f>
        <v>0.489035</v>
      </c>
      <c r="E232" s="54">
        <f>(1-F232/100-G232/100)/(1-C232/100-D232/100-General!$C$16)</f>
        <v>1.0123291705284556</v>
      </c>
      <c r="F232" s="54">
        <f>N232*General!$C$13/(N232+O232)+O232*100/(N232+O232)</f>
        <v>20.9</v>
      </c>
      <c r="G232" s="54">
        <f>N232*General!$C$14/(N232+O232)</f>
        <v>0.04</v>
      </c>
      <c r="H232" s="54">
        <f>(N232+O232)*60*(1/General!$C$19)*((F232/100)-E232*(C232/100))*1000/(Q232/1000)</f>
        <v>9.5335051829326432</v>
      </c>
      <c r="I232" s="54">
        <f>(N232+O232)*60*(1/General!$C$19)*((D232/100)*E232-(G232/100))*1000/(Q232/1000)</f>
        <v>22.727795984646768</v>
      </c>
      <c r="J232" s="54">
        <f t="shared" si="6"/>
        <v>2.383991569578753</v>
      </c>
      <c r="K232" s="54">
        <f>'Raw data'!H232</f>
        <v>0</v>
      </c>
      <c r="L232" s="54">
        <f>'Raw data'!G232</f>
        <v>-9</v>
      </c>
      <c r="M232" s="54">
        <f>'Raw data'!J232</f>
        <v>0</v>
      </c>
      <c r="N232" s="54">
        <f>'Raw data'!F232</f>
        <v>4.0001600000000002</v>
      </c>
      <c r="O232" s="54">
        <f>'Raw data'!N232</f>
        <v>0</v>
      </c>
      <c r="P232" s="54">
        <f t="shared" si="7"/>
        <v>41</v>
      </c>
      <c r="Q232" s="54">
        <f>2000*General!$C$25+((0-K232)+(0-L232)+(0-M232)-P232)</f>
        <v>2144</v>
      </c>
      <c r="R232" s="54">
        <f>(N232+O232)*60*(1/General!$C$19)*((F232/100)-E232*(C232/100))*1000</f>
        <v>20.439835112207589</v>
      </c>
      <c r="S232" s="54">
        <f>(N232+O232)*60*(1/General!$C$19)*((D232/100)*E232-(G232/100))*1000</f>
        <v>48.728394591082676</v>
      </c>
    </row>
    <row r="233" spans="1:19" x14ac:dyDescent="0.2">
      <c r="A233" s="54">
        <f>'Raw data'!B233</f>
        <v>18.833500000000001</v>
      </c>
      <c r="B233" s="54">
        <f>'Raw data'!C233</f>
        <v>118.828</v>
      </c>
      <c r="C233" s="54">
        <f>'Raw data'!E233</f>
        <v>20.459099999999999</v>
      </c>
      <c r="D233" s="54">
        <f>'Raw data'!D233</f>
        <v>0.48974800000000002</v>
      </c>
      <c r="E233" s="54">
        <f>(1-F233/100-G233/100)/(1-C233/100-D233/100-General!$C$16)</f>
        <v>1.0123733705515543</v>
      </c>
      <c r="F233" s="54">
        <f>N233*General!$C$13/(N233+O233)+O233*100/(N233+O233)</f>
        <v>20.899496894387202</v>
      </c>
      <c r="G233" s="54">
        <f>N233*General!$C$14/(N233+O233)</f>
        <v>4.0000254414974866E-2</v>
      </c>
      <c r="H233" s="54">
        <f>(N233+O233)*60*(1/General!$C$19)*((F233/100)-E233*(C233/100))*1000/(Q233/1000)</f>
        <v>9.3510576146174049</v>
      </c>
      <c r="I233" s="54">
        <f>(N233+O233)*60*(1/General!$C$19)*((D233/100)*E233-(G233/100))*1000/(Q233/1000)</f>
        <v>22.762663172527624</v>
      </c>
      <c r="J233" s="54">
        <f t="shared" si="6"/>
        <v>2.4342340845965316</v>
      </c>
      <c r="K233" s="54">
        <f>'Raw data'!H233</f>
        <v>0</v>
      </c>
      <c r="L233" s="54">
        <f>'Raw data'!G233</f>
        <v>-9</v>
      </c>
      <c r="M233" s="54">
        <f>'Raw data'!J233</f>
        <v>0</v>
      </c>
      <c r="N233" s="54">
        <f>'Raw data'!F233</f>
        <v>3.99979</v>
      </c>
      <c r="O233" s="54">
        <f>'Raw data'!N233</f>
        <v>-2.544E-5</v>
      </c>
      <c r="P233" s="54">
        <f t="shared" si="7"/>
        <v>41</v>
      </c>
      <c r="Q233" s="54">
        <f>2000*General!$C$25+((0-K233)+(0-L233)+(0-M233)-P233)</f>
        <v>2144</v>
      </c>
      <c r="R233" s="54">
        <f>(N233+O233)*60*(1/General!$C$19)*((F233/100)-E233*(C233/100))*1000</f>
        <v>20.048667525739717</v>
      </c>
      <c r="S233" s="54">
        <f>(N233+O233)*60*(1/General!$C$19)*((D233/100)*E233-(G233/100))*1000</f>
        <v>48.803149841899227</v>
      </c>
    </row>
    <row r="234" spans="1:19" x14ac:dyDescent="0.2">
      <c r="A234" s="54">
        <f>'Raw data'!B234</f>
        <v>18.916899999999998</v>
      </c>
      <c r="B234" s="54">
        <f>'Raw data'!C234</f>
        <v>119.52800000000001</v>
      </c>
      <c r="C234" s="54">
        <f>'Raw data'!E234</f>
        <v>20.456900000000001</v>
      </c>
      <c r="D234" s="54">
        <f>'Raw data'!D234</f>
        <v>0.49262899999999998</v>
      </c>
      <c r="E234" s="54">
        <f>(1-F234/100-G234/100)/(1-C234/100-D234/100-General!$C$16)</f>
        <v>1.0123757596746978</v>
      </c>
      <c r="F234" s="54">
        <f>N234*General!$C$13/(N234+O234)+O234*100/(N234+O234)</f>
        <v>20.9</v>
      </c>
      <c r="G234" s="54">
        <f>N234*General!$C$14/(N234+O234)</f>
        <v>0.04</v>
      </c>
      <c r="H234" s="54">
        <f>(N234+O234)*60*(1/General!$C$19)*((F234/100)-E234*(C234/100))*1000/(Q234/1000)</f>
        <v>9.4852409675163898</v>
      </c>
      <c r="I234" s="54">
        <f>(N234+O234)*60*(1/General!$C$19)*((D234/100)*E234-(G234/100))*1000/(Q234/1000)</f>
        <v>22.909050863551595</v>
      </c>
      <c r="J234" s="54">
        <f t="shared" si="6"/>
        <v>2.4152312990262481</v>
      </c>
      <c r="K234" s="54">
        <f>'Raw data'!H234</f>
        <v>0</v>
      </c>
      <c r="L234" s="54">
        <f>'Raw data'!G234</f>
        <v>-9</v>
      </c>
      <c r="M234" s="54">
        <f>'Raw data'!J234</f>
        <v>0</v>
      </c>
      <c r="N234" s="54">
        <f>'Raw data'!F234</f>
        <v>3.9998800000000001</v>
      </c>
      <c r="O234" s="54">
        <f>'Raw data'!N234</f>
        <v>0</v>
      </c>
      <c r="P234" s="54">
        <f t="shared" si="7"/>
        <v>41</v>
      </c>
      <c r="Q234" s="54">
        <f>2000*General!$C$25+((0-K234)+(0-L234)+(0-M234)-P234)</f>
        <v>2144</v>
      </c>
      <c r="R234" s="54">
        <f>(N234+O234)*60*(1/General!$C$19)*((F234/100)-E234*(C234/100))*1000</f>
        <v>20.336356634355141</v>
      </c>
      <c r="S234" s="54">
        <f>(N234+O234)*60*(1/General!$C$19)*((D234/100)*E234-(G234/100))*1000</f>
        <v>49.117005051454626</v>
      </c>
    </row>
    <row r="235" spans="1:19" x14ac:dyDescent="0.2">
      <c r="A235" s="54">
        <f>'Raw data'!B235</f>
        <v>19.0002</v>
      </c>
      <c r="B235" s="54">
        <f>'Raw data'!C235</f>
        <v>120.194</v>
      </c>
      <c r="C235" s="54">
        <f>'Raw data'!E235</f>
        <v>20.467099999999999</v>
      </c>
      <c r="D235" s="54">
        <f>'Raw data'!D235</f>
        <v>0.49262899999999998</v>
      </c>
      <c r="E235" s="54">
        <f>(1-F235/100-G235/100)/(1-C235/100-D235/100-General!$C$16)</f>
        <v>1.0125128356716968</v>
      </c>
      <c r="F235" s="54">
        <f>N235*General!$C$13/(N235+O235)+O235*100/(N235+O235)</f>
        <v>20.899622691200236</v>
      </c>
      <c r="G235" s="54">
        <f>N235*General!$C$14/(N235+O235)</f>
        <v>4.0000190800910121E-2</v>
      </c>
      <c r="H235" s="54">
        <f>(N235+O235)*60*(1/General!$C$19)*((F235/100)-E235*(C235/100))*1000/(Q235/1000)</f>
        <v>8.8108107420256534</v>
      </c>
      <c r="I235" s="54">
        <f>(N235+O235)*60*(1/General!$C$19)*((D235/100)*E235-(G235/100))*1000/(Q235/1000)</f>
        <v>22.912991804193691</v>
      </c>
      <c r="J235" s="54">
        <f t="shared" si="6"/>
        <v>2.6005543048273294</v>
      </c>
      <c r="K235" s="54">
        <f>'Raw data'!H235</f>
        <v>0</v>
      </c>
      <c r="L235" s="54">
        <f>'Raw data'!G235</f>
        <v>-9</v>
      </c>
      <c r="M235" s="54">
        <f>'Raw data'!J235</f>
        <v>0</v>
      </c>
      <c r="N235" s="54">
        <f>'Raw data'!F235</f>
        <v>4</v>
      </c>
      <c r="O235" s="54">
        <f>'Raw data'!N235</f>
        <v>-1.908E-5</v>
      </c>
      <c r="P235" s="54">
        <f t="shared" si="7"/>
        <v>41</v>
      </c>
      <c r="Q235" s="54">
        <f>2000*General!$C$25+((0-K235)+(0-L235)+(0-M235)-P235)</f>
        <v>2144</v>
      </c>
      <c r="R235" s="54">
        <f>(N235+O235)*60*(1/General!$C$19)*((F235/100)-E235*(C235/100))*1000</f>
        <v>18.890378230903003</v>
      </c>
      <c r="S235" s="54">
        <f>(N235+O235)*60*(1/General!$C$19)*((D235/100)*E235-(G235/100))*1000</f>
        <v>49.125454428191276</v>
      </c>
    </row>
    <row r="236" spans="1:19" x14ac:dyDescent="0.2">
      <c r="A236" s="54">
        <f>'Raw data'!B236</f>
        <v>19.083500000000001</v>
      </c>
      <c r="B236" s="54">
        <f>'Raw data'!C236</f>
        <v>119.6</v>
      </c>
      <c r="C236" s="54">
        <f>'Raw data'!E236</f>
        <v>20.467099999999999</v>
      </c>
      <c r="D236" s="54">
        <f>'Raw data'!D236</f>
        <v>0.49262899999999998</v>
      </c>
      <c r="E236" s="54">
        <f>(1-F236/100-G236/100)/(1-C236/100-D236/100-General!$C$16)</f>
        <v>1.0124323497530823</v>
      </c>
      <c r="F236" s="54">
        <f>N236*General!$C$13/(N236+O236)+O236*100/(N236+O236)</f>
        <v>20.905910479666868</v>
      </c>
      <c r="G236" s="54">
        <f>N236*General!$C$14/(N236+O236)</f>
        <v>3.9997011135440269E-2</v>
      </c>
      <c r="H236" s="54">
        <f>(N236+O236)*60*(1/General!$C$19)*((F236/100)-E236*(C236/100))*1000/(Q236/1000)</f>
        <v>9.2081820037978872</v>
      </c>
      <c r="I236" s="54">
        <f>(N236+O236)*60*(1/General!$C$19)*((D236/100)*E236-(G236/100))*1000/(Q236/1000)</f>
        <v>22.913851041386344</v>
      </c>
      <c r="J236" s="54">
        <f t="shared" si="6"/>
        <v>2.488422908228312</v>
      </c>
      <c r="K236" s="54">
        <f>'Raw data'!H236</f>
        <v>0</v>
      </c>
      <c r="L236" s="54">
        <f>'Raw data'!G236</f>
        <v>-9</v>
      </c>
      <c r="M236" s="54">
        <f>'Raw data'!J236</f>
        <v>0</v>
      </c>
      <c r="N236" s="54">
        <f>'Raw data'!F236</f>
        <v>4.0001499999999997</v>
      </c>
      <c r="O236" s="54">
        <f>'Raw data'!N236</f>
        <v>2.9891999999999999E-4</v>
      </c>
      <c r="P236" s="54">
        <f t="shared" si="7"/>
        <v>41</v>
      </c>
      <c r="Q236" s="54">
        <f>2000*General!$C$25+((0-K236)+(0-L236)+(0-M236)-P236)</f>
        <v>2144</v>
      </c>
      <c r="R236" s="54">
        <f>(N236+O236)*60*(1/General!$C$19)*((F236/100)-E236*(C236/100))*1000</f>
        <v>19.742342216142671</v>
      </c>
      <c r="S236" s="54">
        <f>(N236+O236)*60*(1/General!$C$19)*((D236/100)*E236-(G236/100))*1000</f>
        <v>49.127296632732325</v>
      </c>
    </row>
    <row r="237" spans="1:19" x14ac:dyDescent="0.2">
      <c r="A237" s="54">
        <f>'Raw data'!B237</f>
        <v>19.166899999999998</v>
      </c>
      <c r="B237" s="54">
        <f>'Raw data'!C237</f>
        <v>119.71599999999999</v>
      </c>
      <c r="C237" s="54">
        <f>'Raw data'!E237</f>
        <v>20.467099999999999</v>
      </c>
      <c r="D237" s="54">
        <f>'Raw data'!D237</f>
        <v>0.493954</v>
      </c>
      <c r="E237" s="54">
        <f>(1-F237/100-G237/100)/(1-C237/100-D237/100-General!$C$16)</f>
        <v>1.0125284074567802</v>
      </c>
      <c r="F237" s="54">
        <f>N237*General!$C$13/(N237+O237)+O237*100/(N237+O237)</f>
        <v>20.899748458055821</v>
      </c>
      <c r="G237" s="54">
        <f>N237*General!$C$14/(N237+O237)</f>
        <v>4.0000127201994529E-2</v>
      </c>
      <c r="H237" s="54">
        <f>(N237+O237)*60*(1/General!$C$19)*((F237/100)-E237*(C237/100))*1000/(Q237/1000)</f>
        <v>8.8010788102304875</v>
      </c>
      <c r="I237" s="54">
        <f>(N237+O237)*60*(1/General!$C$19)*((D237/100)*E237-(G237/100))*1000/(Q237/1000)</f>
        <v>22.980129427196072</v>
      </c>
      <c r="J237" s="54">
        <f t="shared" si="6"/>
        <v>2.6110582489596244</v>
      </c>
      <c r="K237" s="54">
        <f>'Raw data'!H237</f>
        <v>0</v>
      </c>
      <c r="L237" s="54">
        <f>'Raw data'!G237</f>
        <v>-9</v>
      </c>
      <c r="M237" s="54">
        <f>'Raw data'!J237</f>
        <v>0</v>
      </c>
      <c r="N237" s="54">
        <f>'Raw data'!F237</f>
        <v>3.9999500000000001</v>
      </c>
      <c r="O237" s="54">
        <f>'Raw data'!N237</f>
        <v>-1.272E-5</v>
      </c>
      <c r="P237" s="54">
        <f t="shared" si="7"/>
        <v>41</v>
      </c>
      <c r="Q237" s="54">
        <f>2000*General!$C$25+((0-K237)+(0-L237)+(0-M237)-P237)</f>
        <v>2144</v>
      </c>
      <c r="R237" s="54">
        <f>(N237+O237)*60*(1/General!$C$19)*((F237/100)-E237*(C237/100))*1000</f>
        <v>18.869512969134167</v>
      </c>
      <c r="S237" s="54">
        <f>(N237+O237)*60*(1/General!$C$19)*((D237/100)*E237-(G237/100))*1000</f>
        <v>49.269397491908379</v>
      </c>
    </row>
    <row r="238" spans="1:19" x14ac:dyDescent="0.2">
      <c r="A238" s="54">
        <f>'Raw data'!B238</f>
        <v>19.2502</v>
      </c>
      <c r="B238" s="54">
        <f>'Raw data'!C238</f>
        <v>119.262</v>
      </c>
      <c r="C238" s="54">
        <f>'Raw data'!E238</f>
        <v>20.467099999999999</v>
      </c>
      <c r="D238" s="54">
        <f>'Raw data'!D238</f>
        <v>0.49371199999999998</v>
      </c>
      <c r="E238" s="54">
        <f>(1-F238/100-G238/100)/(1-C238/100-D238/100-General!$C$16)</f>
        <v>1.0124415637773279</v>
      </c>
      <c r="F238" s="54">
        <f>N238*General!$C$13/(N238+O238)+O238*100/(N238+O238)</f>
        <v>20.906287682902683</v>
      </c>
      <c r="G238" s="54">
        <f>N238*General!$C$14/(N238+O238)</f>
        <v>3.9996820387912677E-2</v>
      </c>
      <c r="H238" s="54">
        <f>(N238+O238)*60*(1/General!$C$19)*((F238/100)-E238*(C238/100))*1000/(Q238/1000)</f>
        <v>9.2176931362190651</v>
      </c>
      <c r="I238" s="54">
        <f>(N238+O238)*60*(1/General!$C$19)*((D238/100)*E238-(G238/100))*1000/(Q238/1000)</f>
        <v>22.969078074403669</v>
      </c>
      <c r="J238" s="54">
        <f t="shared" si="6"/>
        <v>2.4918466838683653</v>
      </c>
      <c r="K238" s="54">
        <f>'Raw data'!H238</f>
        <v>0</v>
      </c>
      <c r="L238" s="54">
        <f>'Raw data'!G238</f>
        <v>-9</v>
      </c>
      <c r="M238" s="54">
        <f>'Raw data'!J238</f>
        <v>0</v>
      </c>
      <c r="N238" s="54">
        <f>'Raw data'!F238</f>
        <v>4.0001699999999998</v>
      </c>
      <c r="O238" s="54">
        <f>'Raw data'!N238</f>
        <v>3.1799999999999998E-4</v>
      </c>
      <c r="P238" s="54">
        <f t="shared" si="7"/>
        <v>41</v>
      </c>
      <c r="Q238" s="54">
        <f>2000*General!$C$25+((0-K238)+(0-L238)+(0-M238)-P238)</f>
        <v>2144</v>
      </c>
      <c r="R238" s="54">
        <f>(N238+O238)*60*(1/General!$C$19)*((F238/100)-E238*(C238/100))*1000</f>
        <v>19.762734084053676</v>
      </c>
      <c r="S238" s="54">
        <f>(N238+O238)*60*(1/General!$C$19)*((D238/100)*E238-(G238/100))*1000</f>
        <v>49.245703391521467</v>
      </c>
    </row>
    <row r="239" spans="1:19" x14ac:dyDescent="0.2">
      <c r="A239" s="54">
        <f>'Raw data'!B239</f>
        <v>19.333500000000001</v>
      </c>
      <c r="B239" s="54">
        <f>'Raw data'!C239</f>
        <v>117.55200000000001</v>
      </c>
      <c r="C239" s="54">
        <f>'Raw data'!E239</f>
        <v>20.467099999999999</v>
      </c>
      <c r="D239" s="54">
        <f>'Raw data'!D239</f>
        <v>0.49262899999999998</v>
      </c>
      <c r="E239" s="54">
        <f>(1-F239/100-G239/100)/(1-C239/100-D239/100-General!$C$16)</f>
        <v>1.0125885065704916</v>
      </c>
      <c r="F239" s="54">
        <f>N239*General!$C$13/(N239+O239)+O239*100/(N239+O239)</f>
        <v>20.893711065752065</v>
      </c>
      <c r="G239" s="54">
        <f>N239*General!$C$14/(N239+O239)</f>
        <v>4.000318024487886E-2</v>
      </c>
      <c r="H239" s="54">
        <f>(N239+O239)*60*(1/General!$C$19)*((F239/100)-E239*(C239/100))*1000/(Q239/1000)</f>
        <v>8.4376152633608097</v>
      </c>
      <c r="I239" s="54">
        <f>(N239+O239)*60*(1/General!$C$19)*((D239/100)*E239-(G239/100))*1000/(Q239/1000)</f>
        <v>22.913049086673205</v>
      </c>
      <c r="J239" s="54">
        <f t="shared" si="6"/>
        <v>2.7155835353349169</v>
      </c>
      <c r="K239" s="54">
        <f>'Raw data'!H239</f>
        <v>0</v>
      </c>
      <c r="L239" s="54">
        <f>'Raw data'!G239</f>
        <v>-9</v>
      </c>
      <c r="M239" s="54">
        <f>'Raw data'!J239</f>
        <v>0</v>
      </c>
      <c r="N239" s="54">
        <f>'Raw data'!F239</f>
        <v>4.0000099999999996</v>
      </c>
      <c r="O239" s="54">
        <f>'Raw data'!N239</f>
        <v>-3.1799999999999998E-4</v>
      </c>
      <c r="P239" s="54">
        <f t="shared" si="7"/>
        <v>41</v>
      </c>
      <c r="Q239" s="54">
        <f>2000*General!$C$25+((0-K239)+(0-L239)+(0-M239)-P239)</f>
        <v>2144</v>
      </c>
      <c r="R239" s="54">
        <f>(N239+O239)*60*(1/General!$C$19)*((F239/100)-E239*(C239/100))*1000</f>
        <v>18.090247124645579</v>
      </c>
      <c r="S239" s="54">
        <f>(N239+O239)*60*(1/General!$C$19)*((D239/100)*E239-(G239/100))*1000</f>
        <v>49.125577241827351</v>
      </c>
    </row>
    <row r="240" spans="1:19" x14ac:dyDescent="0.2">
      <c r="A240" s="54">
        <f>'Raw data'!B240</f>
        <v>19.416899999999998</v>
      </c>
      <c r="B240" s="54">
        <f>'Raw data'!C240</f>
        <v>116.712</v>
      </c>
      <c r="C240" s="54">
        <f>'Raw data'!E240</f>
        <v>20.465</v>
      </c>
      <c r="D240" s="54">
        <f>'Raw data'!D240</f>
        <v>0.48974800000000002</v>
      </c>
      <c r="E240" s="54">
        <f>(1-F240/100-G240/100)/(1-C240/100-D240/100-General!$C$16)</f>
        <v>1.0125239093919498</v>
      </c>
      <c r="F240" s="54">
        <f>N240*General!$C$13/(N240+O240)+O240*100/(N240+O240)</f>
        <v>20.893711647469466</v>
      </c>
      <c r="G240" s="54">
        <f>N240*General!$C$14/(N240+O240)</f>
        <v>4.0003179950710767E-2</v>
      </c>
      <c r="H240" s="54">
        <f>(N240+O240)*60*(1/General!$C$19)*((F240/100)-E240*(C240/100))*1000/(Q240/1000)</f>
        <v>8.6110504688223273</v>
      </c>
      <c r="I240" s="54">
        <f>(N240+O240)*60*(1/General!$C$19)*((D240/100)*E240-(G240/100))*1000/(Q240/1000)</f>
        <v>22.768953874439216</v>
      </c>
      <c r="J240" s="54">
        <f t="shared" si="6"/>
        <v>2.6441551999814448</v>
      </c>
      <c r="K240" s="54">
        <f>'Raw data'!H240</f>
        <v>0</v>
      </c>
      <c r="L240" s="54">
        <f>'Raw data'!G240</f>
        <v>-8.9</v>
      </c>
      <c r="M240" s="54">
        <f>'Raw data'!J240</f>
        <v>0</v>
      </c>
      <c r="N240" s="54">
        <f>'Raw data'!F240</f>
        <v>4.0003799999999998</v>
      </c>
      <c r="O240" s="54">
        <f>'Raw data'!N240</f>
        <v>-3.1799999999999998E-4</v>
      </c>
      <c r="P240" s="54">
        <f t="shared" si="7"/>
        <v>41</v>
      </c>
      <c r="Q240" s="54">
        <f>2000*General!$C$25+((0-K240)+(0-L240)+(0-M240)-P240)</f>
        <v>2143.9</v>
      </c>
      <c r="R240" s="54">
        <f>(N240+O240)*60*(1/General!$C$19)*((F240/100)-E240*(C240/100))*1000</f>
        <v>18.461231100108186</v>
      </c>
      <c r="S240" s="54">
        <f>(N240+O240)*60*(1/General!$C$19)*((D240/100)*E240-(G240/100))*1000</f>
        <v>48.814360211410232</v>
      </c>
    </row>
    <row r="241" spans="1:19" x14ac:dyDescent="0.2">
      <c r="A241" s="54">
        <f>'Raw data'!B241</f>
        <v>19.5002</v>
      </c>
      <c r="B241" s="54">
        <f>'Raw data'!C241</f>
        <v>117.536</v>
      </c>
      <c r="C241" s="54">
        <f>'Raw data'!E241</f>
        <v>20.456900000000001</v>
      </c>
      <c r="D241" s="54">
        <f>'Raw data'!D241</f>
        <v>0.48974800000000002</v>
      </c>
      <c r="E241" s="54">
        <f>(1-F241/100-G241/100)/(1-C241/100-D241/100-General!$C$16)</f>
        <v>1.0122579357097441</v>
      </c>
      <c r="F241" s="54">
        <f>N241*General!$C$13/(N241+O241)+O241*100/(N241+O241)</f>
        <v>20.906288154456742</v>
      </c>
      <c r="G241" s="54">
        <f>N241*General!$C$14/(N241+O241)</f>
        <v>3.999682014945298E-2</v>
      </c>
      <c r="H241" s="54">
        <f>(N241+O241)*60*(1/General!$C$19)*((F241/100)-E241*(C241/100))*1000/(Q241/1000)</f>
        <v>9.9208745263446332</v>
      </c>
      <c r="I241" s="54">
        <f>(N241+O241)*60*(1/General!$C$19)*((D241/100)*E241-(G241/100))*1000/(Q241/1000)</f>
        <v>22.763482661667737</v>
      </c>
      <c r="J241" s="54">
        <f t="shared" si="6"/>
        <v>2.2945036348579837</v>
      </c>
      <c r="K241" s="54">
        <f>'Raw data'!H241</f>
        <v>0</v>
      </c>
      <c r="L241" s="54">
        <f>'Raw data'!G241</f>
        <v>-8.9</v>
      </c>
      <c r="M241" s="54">
        <f>'Raw data'!J241</f>
        <v>0</v>
      </c>
      <c r="N241" s="54">
        <f>'Raw data'!F241</f>
        <v>3.99987</v>
      </c>
      <c r="O241" s="54">
        <f>'Raw data'!N241</f>
        <v>3.1799999999999998E-4</v>
      </c>
      <c r="P241" s="54">
        <f t="shared" si="7"/>
        <v>41</v>
      </c>
      <c r="Q241" s="54">
        <f>2000*General!$C$25+((0-K241)+(0-L241)+(0-M241)-P241)</f>
        <v>2143.9</v>
      </c>
      <c r="R241" s="54">
        <f>(N241+O241)*60*(1/General!$C$19)*((F241/100)-E241*(C241/100))*1000</f>
        <v>21.269362897030259</v>
      </c>
      <c r="S241" s="54">
        <f>(N241+O241)*60*(1/General!$C$19)*((D241/100)*E241-(G241/100))*1000</f>
        <v>48.802630478349464</v>
      </c>
    </row>
    <row r="242" spans="1:19" x14ac:dyDescent="0.2">
      <c r="A242" s="54">
        <f>'Raw data'!B242</f>
        <v>19.583500000000001</v>
      </c>
      <c r="B242" s="54">
        <f>'Raw data'!C242</f>
        <v>116.4</v>
      </c>
      <c r="C242" s="54">
        <f>'Raw data'!E242</f>
        <v>20.467099999999999</v>
      </c>
      <c r="D242" s="54">
        <f>'Raw data'!D242</f>
        <v>0.48686699999999999</v>
      </c>
      <c r="E242" s="54">
        <f>(1-F242/100-G242/100)/(1-C242/100-D242/100-General!$C$16)</f>
        <v>1.0124349054558592</v>
      </c>
      <c r="F242" s="54">
        <f>N242*General!$C$13/(N242+O242)+O242*100/(N242+O242)</f>
        <v>20.899874219479759</v>
      </c>
      <c r="G242" s="54">
        <f>N242*General!$C$14/(N242+O242)</f>
        <v>4.0000063605825663E-2</v>
      </c>
      <c r="H242" s="54">
        <f>(N242+O242)*60*(1/General!$C$19)*((F242/100)-E242*(C242/100))*1000/(Q242/1000)</f>
        <v>8.9026724119118619</v>
      </c>
      <c r="I242" s="54">
        <f>(N242+O242)*60*(1/General!$C$19)*((D242/100)*E242-(G242/100))*1000/(Q242/1000)</f>
        <v>22.61882844582891</v>
      </c>
      <c r="J242" s="54">
        <f t="shared" si="6"/>
        <v>2.5406785063285828</v>
      </c>
      <c r="K242" s="54">
        <f>'Raw data'!H242</f>
        <v>0</v>
      </c>
      <c r="L242" s="54">
        <f>'Raw data'!G242</f>
        <v>-8.9</v>
      </c>
      <c r="M242" s="54">
        <f>'Raw data'!J242</f>
        <v>0</v>
      </c>
      <c r="N242" s="54">
        <f>'Raw data'!F242</f>
        <v>3.9996399999999999</v>
      </c>
      <c r="O242" s="54">
        <f>'Raw data'!N242</f>
        <v>-6.3600000000000001E-6</v>
      </c>
      <c r="P242" s="54">
        <f t="shared" si="7"/>
        <v>41</v>
      </c>
      <c r="Q242" s="54">
        <f>2000*General!$C$25+((0-K242)+(0-L242)+(0-M242)-P242)</f>
        <v>2143.9</v>
      </c>
      <c r="R242" s="54">
        <f>(N242+O242)*60*(1/General!$C$19)*((F242/100)-E242*(C242/100))*1000</f>
        <v>19.08643938389784</v>
      </c>
      <c r="S242" s="54">
        <f>(N242+O242)*60*(1/General!$C$19)*((D242/100)*E242-(G242/100))*1000</f>
        <v>48.492506305012597</v>
      </c>
    </row>
    <row r="243" spans="1:19" x14ac:dyDescent="0.2">
      <c r="A243" s="54">
        <f>'Raw data'!B243</f>
        <v>19.666899999999998</v>
      </c>
      <c r="B243" s="54">
        <f>'Raw data'!C243</f>
        <v>114.836</v>
      </c>
      <c r="C243" s="54">
        <f>'Raw data'!E243</f>
        <v>20.456900000000001</v>
      </c>
      <c r="D243" s="54">
        <f>'Raw data'!D243</f>
        <v>0.47822399999999998</v>
      </c>
      <c r="E243" s="54">
        <f>(1-F243/100-G243/100)/(1-C243/100-D243/100-General!$C$16)</f>
        <v>1.0121906623464612</v>
      </c>
      <c r="F243" s="54">
        <f>N243*General!$C$13/(N243+O243)+O243*100/(N243+O243)</f>
        <v>20.899874234258593</v>
      </c>
      <c r="G243" s="54">
        <f>N243*General!$C$14/(N243+O243)</f>
        <v>4.0000063598352176E-2</v>
      </c>
      <c r="H243" s="54">
        <f>(N243+O243)*60*(1/General!$C$19)*((F243/100)-E243*(C243/100))*1000/(Q243/1000)</f>
        <v>9.6690527777248203</v>
      </c>
      <c r="I243" s="54">
        <f>(N243+O243)*60*(1/General!$C$19)*((D243/100)*E243-(G243/100))*1000/(Q243/1000)</f>
        <v>22.178603497070988</v>
      </c>
      <c r="J243" s="54">
        <f t="shared" si="6"/>
        <v>2.2937721002170113</v>
      </c>
      <c r="K243" s="54">
        <f>'Raw data'!H243</f>
        <v>0</v>
      </c>
      <c r="L243" s="54">
        <f>'Raw data'!G243</f>
        <v>-8.9</v>
      </c>
      <c r="M243" s="54">
        <f>'Raw data'!J243</f>
        <v>0</v>
      </c>
      <c r="N243" s="54">
        <f>'Raw data'!F243</f>
        <v>4.0001100000000003</v>
      </c>
      <c r="O243" s="54">
        <f>'Raw data'!N243</f>
        <v>-6.3600000000000001E-6</v>
      </c>
      <c r="P243" s="54">
        <f t="shared" si="7"/>
        <v>41</v>
      </c>
      <c r="Q243" s="54">
        <f>2000*General!$C$25+((0-K243)+(0-L243)+(0-M243)-P243)</f>
        <v>2143.9</v>
      </c>
      <c r="R243" s="54">
        <f>(N243+O243)*60*(1/General!$C$19)*((F243/100)-E243*(C243/100))*1000</f>
        <v>20.729482250164242</v>
      </c>
      <c r="S243" s="54">
        <f>(N243+O243)*60*(1/General!$C$19)*((D243/100)*E243-(G243/100))*1000</f>
        <v>47.548708037370488</v>
      </c>
    </row>
    <row r="244" spans="1:19" x14ac:dyDescent="0.2">
      <c r="A244" s="54">
        <f>'Raw data'!B244</f>
        <v>19.7502</v>
      </c>
      <c r="B244" s="54">
        <f>'Raw data'!C244</f>
        <v>115.20399999999999</v>
      </c>
      <c r="C244" s="54">
        <f>'Raw data'!E244</f>
        <v>20.456900000000001</v>
      </c>
      <c r="D244" s="54">
        <f>'Raw data'!D244</f>
        <v>0.47246300000000002</v>
      </c>
      <c r="E244" s="54">
        <f>(1-F244/100-G244/100)/(1-C244/100-D244/100-General!$C$16)</f>
        <v>1.0121176212738137</v>
      </c>
      <c r="F244" s="54">
        <f>N244*General!$C$13/(N244+O244)+O244*100/(N244+O244)</f>
        <v>20.899748448622496</v>
      </c>
      <c r="G244" s="54">
        <f>N244*General!$C$14/(N244+O244)</f>
        <v>4.0000127206764852E-2</v>
      </c>
      <c r="H244" s="54">
        <f>(N244+O244)*60*(1/General!$C$19)*((F244/100)-E244*(C244/100))*1000/(Q244/1000)</f>
        <v>9.7366288547468152</v>
      </c>
      <c r="I244" s="54">
        <f>(N244+O244)*60*(1/General!$C$19)*((D244/100)*E244-(G244/100))*1000/(Q244/1000)</f>
        <v>21.883900623549991</v>
      </c>
      <c r="J244" s="54">
        <f t="shared" si="6"/>
        <v>2.2475849649831443</v>
      </c>
      <c r="K244" s="54">
        <f>'Raw data'!H244</f>
        <v>0</v>
      </c>
      <c r="L244" s="54">
        <f>'Raw data'!G244</f>
        <v>-8.9</v>
      </c>
      <c r="M244" s="54">
        <f>'Raw data'!J244</f>
        <v>0</v>
      </c>
      <c r="N244" s="54">
        <f>'Raw data'!F244</f>
        <v>3.9998</v>
      </c>
      <c r="O244" s="54">
        <f>'Raw data'!N244</f>
        <v>-1.272E-5</v>
      </c>
      <c r="P244" s="54">
        <f t="shared" si="7"/>
        <v>41</v>
      </c>
      <c r="Q244" s="54">
        <f>2000*General!$C$25+((0-K244)+(0-L244)+(0-M244)-P244)</f>
        <v>2143.9</v>
      </c>
      <c r="R244" s="54">
        <f>(N244+O244)*60*(1/General!$C$19)*((F244/100)-E244*(C244/100))*1000</f>
        <v>20.874358601691696</v>
      </c>
      <c r="S244" s="54">
        <f>(N244+O244)*60*(1/General!$C$19)*((D244/100)*E244-(G244/100))*1000</f>
        <v>46.916894546828821</v>
      </c>
    </row>
    <row r="245" spans="1:19" x14ac:dyDescent="0.2">
      <c r="A245" s="54">
        <f>'Raw data'!B245</f>
        <v>19.833500000000001</v>
      </c>
      <c r="B245" s="54">
        <f>'Raw data'!C245</f>
        <v>113.8</v>
      </c>
      <c r="C245" s="54">
        <f>'Raw data'!E245</f>
        <v>20.456900000000001</v>
      </c>
      <c r="D245" s="54">
        <f>'Raw data'!D245</f>
        <v>0.46382000000000001</v>
      </c>
      <c r="E245" s="54">
        <f>(1-F245/100-G245/100)/(1-C245/100-D245/100-General!$C$16)</f>
        <v>1.012082895980625</v>
      </c>
      <c r="F245" s="54">
        <f>N245*General!$C$13/(N245+O245)+O245*100/(N245+O245)</f>
        <v>20.893710483927023</v>
      </c>
      <c r="G245" s="54">
        <f>N245*General!$C$14/(N245+O245)</f>
        <v>4.0003180539101381E-2</v>
      </c>
      <c r="H245" s="54">
        <f>(N245+O245)*60*(1/General!$C$19)*((F245/100)-E245*(C245/100))*1000/(Q245/1000)</f>
        <v>9.4694575661672626</v>
      </c>
      <c r="I245" s="54">
        <f>(N245+O245)*60*(1/General!$C$19)*((D245/100)*E245-(G245/100))*1000/(Q245/1000)</f>
        <v>21.443571443830937</v>
      </c>
      <c r="J245" s="54">
        <f t="shared" si="6"/>
        <v>2.2644983932812703</v>
      </c>
      <c r="K245" s="54">
        <f>'Raw data'!H245</f>
        <v>0</v>
      </c>
      <c r="L245" s="54">
        <f>'Raw data'!G245</f>
        <v>-8.9</v>
      </c>
      <c r="M245" s="54">
        <f>'Raw data'!J245</f>
        <v>0</v>
      </c>
      <c r="N245" s="54">
        <f>'Raw data'!F245</f>
        <v>3.9996399999999999</v>
      </c>
      <c r="O245" s="54">
        <f>'Raw data'!N245</f>
        <v>-3.1799999999999998E-4</v>
      </c>
      <c r="P245" s="54">
        <f t="shared" si="7"/>
        <v>41</v>
      </c>
      <c r="Q245" s="54">
        <f>2000*General!$C$25+((0-K245)+(0-L245)+(0-M245)-P245)</f>
        <v>2143.9</v>
      </c>
      <c r="R245" s="54">
        <f>(N245+O245)*60*(1/General!$C$19)*((F245/100)-E245*(C245/100))*1000</f>
        <v>20.301570076105993</v>
      </c>
      <c r="S245" s="54">
        <f>(N245+O245)*60*(1/General!$C$19)*((D245/100)*E245-(G245/100))*1000</f>
        <v>45.972872818429146</v>
      </c>
    </row>
    <row r="246" spans="1:19" x14ac:dyDescent="0.2">
      <c r="A246" s="54">
        <f>'Raw data'!B246</f>
        <v>19.916899999999998</v>
      </c>
      <c r="B246" s="54">
        <f>'Raw data'!C246</f>
        <v>114.51600000000001</v>
      </c>
      <c r="C246" s="54">
        <f>'Raw data'!E246</f>
        <v>20.467099999999999</v>
      </c>
      <c r="D246" s="54">
        <f>'Raw data'!D246</f>
        <v>0.44941599999999998</v>
      </c>
      <c r="E246" s="54">
        <f>(1-F246/100-G246/100)/(1-C246/100-D246/100-General!$C$16)</f>
        <v>1.0120284288233614</v>
      </c>
      <c r="F246" s="54">
        <f>N246*General!$C$13/(N246+O246)+O246*100/(N246+O246)</f>
        <v>20.893711018581072</v>
      </c>
      <c r="G246" s="54">
        <f>N246*General!$C$14/(N246+O246)</f>
        <v>4.0003180268732709E-2</v>
      </c>
      <c r="H246" s="54">
        <f>(N246+O246)*60*(1/General!$C$19)*((F246/100)-E246*(C246/100))*1000/(Q246/1000)</f>
        <v>9.0104165388915334</v>
      </c>
      <c r="I246" s="54">
        <f>(N246+O246)*60*(1/General!$C$19)*((D246/100)*E246-(G246/100))*1000/(Q246/1000)</f>
        <v>20.716141051803813</v>
      </c>
      <c r="J246" s="54">
        <f t="shared" si="6"/>
        <v>2.2991324499136114</v>
      </c>
      <c r="K246" s="54">
        <f>'Raw data'!H246</f>
        <v>0</v>
      </c>
      <c r="L246" s="54">
        <f>'Raw data'!G246</f>
        <v>-8.9</v>
      </c>
      <c r="M246" s="54">
        <f>'Raw data'!J246</f>
        <v>0</v>
      </c>
      <c r="N246" s="54">
        <f>'Raw data'!F246</f>
        <v>3.9999799999999999</v>
      </c>
      <c r="O246" s="54">
        <f>'Raw data'!N246</f>
        <v>-3.1799999999999998E-4</v>
      </c>
      <c r="P246" s="54">
        <f t="shared" si="7"/>
        <v>41</v>
      </c>
      <c r="Q246" s="54">
        <f>2000*General!$C$25+((0-K246)+(0-L246)+(0-M246)-P246)</f>
        <v>2143.9</v>
      </c>
      <c r="R246" s="54">
        <f>(N246+O246)*60*(1/General!$C$19)*((F246/100)-E246*(C246/100))*1000</f>
        <v>19.317432017729558</v>
      </c>
      <c r="S246" s="54">
        <f>(N246+O246)*60*(1/General!$C$19)*((D246/100)*E246-(G246/100))*1000</f>
        <v>44.41333480096219</v>
      </c>
    </row>
    <row r="247" spans="1:19" x14ac:dyDescent="0.2">
      <c r="A247" s="54">
        <f>'Raw data'!B247</f>
        <v>20.0002</v>
      </c>
      <c r="B247" s="54">
        <f>'Raw data'!C247</f>
        <v>114.262</v>
      </c>
      <c r="C247" s="54">
        <f>'Raw data'!E247</f>
        <v>20.467099999999999</v>
      </c>
      <c r="D247" s="54">
        <f>'Raw data'!D247</f>
        <v>0.43501099999999998</v>
      </c>
      <c r="E247" s="54">
        <f>(1-F247/100-G247/100)/(1-C247/100-D247/100-General!$C$16)</f>
        <v>1.0117614232347842</v>
      </c>
      <c r="F247" s="54">
        <f>N247*General!$C$13/(N247+O247)+O247*100/(N247+O247)</f>
        <v>20.9</v>
      </c>
      <c r="G247" s="54">
        <f>N247*General!$C$14/(N247+O247)</f>
        <v>0.04</v>
      </c>
      <c r="H247" s="54">
        <f>(N247+O247)*60*(1/General!$C$19)*((F247/100)-E247*(C247/100))*1000/(Q247/1000)</f>
        <v>9.5977118832284418</v>
      </c>
      <c r="I247" s="54">
        <f>(N247+O247)*60*(1/General!$C$19)*((D247/100)*E247-(G247/100))*1000/(Q247/1000)</f>
        <v>19.983096469415891</v>
      </c>
      <c r="J247" s="54">
        <f t="shared" si="6"/>
        <v>2.0820688006206383</v>
      </c>
      <c r="K247" s="54">
        <f>'Raw data'!H247</f>
        <v>0</v>
      </c>
      <c r="L247" s="54">
        <f>'Raw data'!G247</f>
        <v>-8.9</v>
      </c>
      <c r="M247" s="54">
        <f>'Raw data'!J247</f>
        <v>0</v>
      </c>
      <c r="N247" s="54">
        <f>'Raw data'!F247</f>
        <v>3.99979</v>
      </c>
      <c r="O247" s="54">
        <f>'Raw data'!N247</f>
        <v>0</v>
      </c>
      <c r="P247" s="54">
        <f t="shared" si="7"/>
        <v>41</v>
      </c>
      <c r="Q247" s="54">
        <f>2000*General!$C$25+((0-K247)+(0-L247)+(0-M247)-P247)</f>
        <v>2143.9</v>
      </c>
      <c r="R247" s="54">
        <f>(N247+O247)*60*(1/General!$C$19)*((F247/100)-E247*(C247/100))*1000</f>
        <v>20.576534506453456</v>
      </c>
      <c r="S247" s="54">
        <f>(N247+O247)*60*(1/General!$C$19)*((D247/100)*E247-(G247/100))*1000</f>
        <v>42.841760520780724</v>
      </c>
    </row>
    <row r="248" spans="1:19" x14ac:dyDescent="0.2">
      <c r="A248" s="54">
        <f>'Raw data'!B248</f>
        <v>20.083500000000001</v>
      </c>
      <c r="B248" s="54">
        <f>'Raw data'!C248</f>
        <v>112.57599999999999</v>
      </c>
      <c r="C248" s="54">
        <f>'Raw data'!E248</f>
        <v>20.4772</v>
      </c>
      <c r="D248" s="54">
        <f>'Raw data'!D248</f>
        <v>0.41484500000000002</v>
      </c>
      <c r="E248" s="54">
        <f>(1-F248/100-G248/100)/(1-C248/100-D248/100-General!$C$16)</f>
        <v>1.0116407574151263</v>
      </c>
      <c r="F248" s="54">
        <f>N248*General!$C$13/(N248+O248)+O248*100/(N248+O248)</f>
        <v>20.899245384460585</v>
      </c>
      <c r="G248" s="54">
        <f>N248*General!$C$14/(N248+O248)</f>
        <v>4.0000381600778463E-2</v>
      </c>
      <c r="H248" s="54">
        <f>(N248+O248)*60*(1/General!$C$19)*((F248/100)-E248*(C248/100))*1000/(Q248/1000)</f>
        <v>9.1735438878591982</v>
      </c>
      <c r="I248" s="54">
        <f>(N248+O248)*60*(1/General!$C$19)*((D248/100)*E248-(G248/100))*1000/(Q248/1000)</f>
        <v>18.962561878001065</v>
      </c>
      <c r="J248" s="54">
        <f t="shared" si="6"/>
        <v>2.0670922938622689</v>
      </c>
      <c r="K248" s="54">
        <f>'Raw data'!H248</f>
        <v>0</v>
      </c>
      <c r="L248" s="54">
        <f>'Raw data'!G248</f>
        <v>-8.9</v>
      </c>
      <c r="M248" s="54">
        <f>'Raw data'!J248</f>
        <v>0</v>
      </c>
      <c r="N248" s="54">
        <f>'Raw data'!F248</f>
        <v>4.0000299999999998</v>
      </c>
      <c r="O248" s="54">
        <f>'Raw data'!N248</f>
        <v>-3.8160000000000001E-5</v>
      </c>
      <c r="P248" s="54">
        <f t="shared" si="7"/>
        <v>41</v>
      </c>
      <c r="Q248" s="54">
        <f>2000*General!$C$25+((0-K248)+(0-L248)+(0-M248)-P248)</f>
        <v>2143.9</v>
      </c>
      <c r="R248" s="54">
        <f>(N248+O248)*60*(1/General!$C$19)*((F248/100)-E248*(C248/100))*1000</f>
        <v>19.667160741181334</v>
      </c>
      <c r="S248" s="54">
        <f>(N248+O248)*60*(1/General!$C$19)*((D248/100)*E248-(G248/100))*1000</f>
        <v>40.653836410246484</v>
      </c>
    </row>
    <row r="249" spans="1:19" x14ac:dyDescent="0.2">
      <c r="A249" s="54">
        <f>'Raw data'!B249</f>
        <v>20.166899999999998</v>
      </c>
      <c r="B249" s="54">
        <f>'Raw data'!C249</f>
        <v>113.376</v>
      </c>
      <c r="C249" s="54">
        <f>'Raw data'!E249</f>
        <v>20.4772</v>
      </c>
      <c r="D249" s="54">
        <f>'Raw data'!D249</f>
        <v>0.38891700000000001</v>
      </c>
      <c r="E249" s="54">
        <f>(1-F249/100-G249/100)/(1-C249/100-D249/100-General!$C$16)</f>
        <v>1.0113759911757088</v>
      </c>
      <c r="F249" s="54">
        <f>N249*General!$C$13/(N249+O249)+O249*100/(N249+O249)</f>
        <v>20.893711380207264</v>
      </c>
      <c r="G249" s="54">
        <f>N249*General!$C$14/(N249+O249)</f>
        <v>4.0003180085862317E-2</v>
      </c>
      <c r="H249" s="54">
        <f>(N249+O249)*60*(1/General!$C$19)*((F249/100)-E249*(C249/100))*1000/(Q249/1000)</f>
        <v>9.1677046550564647</v>
      </c>
      <c r="I249" s="54">
        <f>(N249+O249)*60*(1/General!$C$19)*((D249/100)*E249-(G249/100))*1000/(Q249/1000)</f>
        <v>17.64680707246103</v>
      </c>
      <c r="J249" s="54">
        <f t="shared" si="6"/>
        <v>1.9248882611775566</v>
      </c>
      <c r="K249" s="54">
        <f>'Raw data'!H249</f>
        <v>0</v>
      </c>
      <c r="L249" s="54">
        <f>'Raw data'!G249</f>
        <v>-8.9</v>
      </c>
      <c r="M249" s="54">
        <f>'Raw data'!J249</f>
        <v>0</v>
      </c>
      <c r="N249" s="54">
        <f>'Raw data'!F249</f>
        <v>4.00021</v>
      </c>
      <c r="O249" s="54">
        <f>'Raw data'!N249</f>
        <v>-3.1799999999999998E-4</v>
      </c>
      <c r="P249" s="54">
        <f t="shared" si="7"/>
        <v>41</v>
      </c>
      <c r="Q249" s="54">
        <f>2000*General!$C$25+((0-K249)+(0-L249)+(0-M249)-P249)</f>
        <v>2143.9</v>
      </c>
      <c r="R249" s="54">
        <f>(N249+O249)*60*(1/General!$C$19)*((F249/100)-E249*(C249/100))*1000</f>
        <v>19.654642009975554</v>
      </c>
      <c r="S249" s="54">
        <f>(N249+O249)*60*(1/General!$C$19)*((D249/100)*E249-(G249/100))*1000</f>
        <v>37.832989682649199</v>
      </c>
    </row>
    <row r="250" spans="1:19" x14ac:dyDescent="0.2">
      <c r="A250" s="54">
        <f>'Raw data'!B250</f>
        <v>20.2502</v>
      </c>
      <c r="B250" s="54">
        <f>'Raw data'!C250</f>
        <v>114.414</v>
      </c>
      <c r="C250" s="54">
        <f>'Raw data'!E250</f>
        <v>20.487300000000001</v>
      </c>
      <c r="D250" s="54">
        <f>'Raw data'!D250</f>
        <v>0.357798</v>
      </c>
      <c r="E250" s="54">
        <f>(1-F250/100-G250/100)/(1-C250/100-D250/100-General!$C$16)</f>
        <v>1.0109514272922941</v>
      </c>
      <c r="F250" s="54">
        <f>N250*General!$C$13/(N250+O250)+O250*100/(N250+O250)</f>
        <v>20.905659341557651</v>
      </c>
      <c r="G250" s="54">
        <f>N250*General!$C$14/(N250+O250)</f>
        <v>3.9997138133219902E-2</v>
      </c>
      <c r="H250" s="54">
        <f>(N250+O250)*60*(1/General!$C$19)*((F250/100)-E250*(C250/100))*1000/(Q250/1000)</f>
        <v>9.6893854669988677</v>
      </c>
      <c r="I250" s="54">
        <f>(N250+O250)*60*(1/General!$C$19)*((D250/100)*E250-(G250/100))*1000/(Q250/1000)</f>
        <v>16.068843748460896</v>
      </c>
      <c r="J250" s="54">
        <f t="shared" si="6"/>
        <v>1.658396582857588</v>
      </c>
      <c r="K250" s="54">
        <f>'Raw data'!H250</f>
        <v>0</v>
      </c>
      <c r="L250" s="54">
        <f>'Raw data'!G250</f>
        <v>-8.9</v>
      </c>
      <c r="M250" s="54">
        <f>'Raw data'!J250</f>
        <v>0</v>
      </c>
      <c r="N250" s="54">
        <f>'Raw data'!F250</f>
        <v>3.9999000000000002</v>
      </c>
      <c r="O250" s="54">
        <f>'Raw data'!N250</f>
        <v>2.8620000000000002E-4</v>
      </c>
      <c r="P250" s="54">
        <f t="shared" si="7"/>
        <v>41</v>
      </c>
      <c r="Q250" s="54">
        <f>2000*General!$C$25+((0-K250)+(0-L250)+(0-M250)-P250)</f>
        <v>2143.9</v>
      </c>
      <c r="R250" s="54">
        <f>(N250+O250)*60*(1/General!$C$19)*((F250/100)-E250*(C250/100))*1000</f>
        <v>20.773073502698871</v>
      </c>
      <c r="S250" s="54">
        <f>(N250+O250)*60*(1/General!$C$19)*((D250/100)*E250-(G250/100))*1000</f>
        <v>34.449994112325314</v>
      </c>
    </row>
    <row r="251" spans="1:19" x14ac:dyDescent="0.2">
      <c r="A251" s="54">
        <f>'Raw data'!B251</f>
        <v>20.333500000000001</v>
      </c>
      <c r="B251" s="54">
        <f>'Raw data'!C251</f>
        <v>112.504</v>
      </c>
      <c r="C251" s="54">
        <f>'Raw data'!E251</f>
        <v>20.5075</v>
      </c>
      <c r="D251" s="54">
        <f>'Raw data'!D251</f>
        <v>0.31689600000000001</v>
      </c>
      <c r="E251" s="54">
        <f>(1-F251/100-G251/100)/(1-C251/100-D251/100-General!$C$16)</f>
        <v>1.010828499543287</v>
      </c>
      <c r="F251" s="54">
        <f>N251*General!$C$13/(N251+O251)+O251*100/(N251+O251)</f>
        <v>20.894340145683415</v>
      </c>
      <c r="G251" s="54">
        <f>N251*General!$C$14/(N251+O251)</f>
        <v>4.0002862126076656E-2</v>
      </c>
      <c r="H251" s="54">
        <f>(N251+O251)*60*(1/General!$C$19)*((F251/100)-E251*(C251/100))*1000/(Q251/1000)</f>
        <v>8.2292209949878039</v>
      </c>
      <c r="I251" s="54">
        <f>(N251+O251)*60*(1/General!$C$19)*((D251/100)*E251-(G251/100))*1000/(Q251/1000)</f>
        <v>14.000047244026039</v>
      </c>
      <c r="J251" s="54">
        <f t="shared" si="6"/>
        <v>1.7012603322420299</v>
      </c>
      <c r="K251" s="54">
        <f>'Raw data'!H251</f>
        <v>0</v>
      </c>
      <c r="L251" s="54">
        <f>'Raw data'!G251</f>
        <v>-8.9</v>
      </c>
      <c r="M251" s="54">
        <f>'Raw data'!J251</f>
        <v>0</v>
      </c>
      <c r="N251" s="54">
        <f>'Raw data'!F251</f>
        <v>4.0001100000000003</v>
      </c>
      <c r="O251" s="54">
        <f>'Raw data'!N251</f>
        <v>-2.8620000000000002E-4</v>
      </c>
      <c r="P251" s="54">
        <f t="shared" si="7"/>
        <v>41</v>
      </c>
      <c r="Q251" s="54">
        <f>2000*General!$C$25+((0-K251)+(0-L251)+(0-M251)-P251)</f>
        <v>2143.9</v>
      </c>
      <c r="R251" s="54">
        <f>(N251+O251)*60*(1/General!$C$19)*((F251/100)-E251*(C251/100))*1000</f>
        <v>17.642626891154354</v>
      </c>
      <c r="S251" s="54">
        <f>(N251+O251)*60*(1/General!$C$19)*((D251/100)*E251-(G251/100))*1000</f>
        <v>30.014701286467425</v>
      </c>
    </row>
    <row r="252" spans="1:19" x14ac:dyDescent="0.2">
      <c r="A252" s="54">
        <f>'Raw data'!B252</f>
        <v>20.416899999999998</v>
      </c>
      <c r="B252" s="54">
        <f>'Raw data'!C252</f>
        <v>112.349</v>
      </c>
      <c r="C252" s="54">
        <f>'Raw data'!E252</f>
        <v>20.5075</v>
      </c>
      <c r="D252" s="54">
        <f>'Raw data'!D252</f>
        <v>0.27080199999999999</v>
      </c>
      <c r="E252" s="54">
        <f>(1-F252/100-G252/100)/(1-C252/100-D252/100-General!$C$16)</f>
        <v>1.0100805965101627</v>
      </c>
      <c r="F252" s="54">
        <f>N252*General!$C$13/(N252+O252)+O252*100/(N252+O252)</f>
        <v>20.90628751001725</v>
      </c>
      <c r="G252" s="54">
        <f>N252*General!$C$14/(N252+O252)</f>
        <v>3.9996820475338937E-2</v>
      </c>
      <c r="H252" s="54">
        <f>(N252+O252)*60*(1/General!$C$19)*((F252/100)-E252*(C252/100))*1000/(Q252/1000)</f>
        <v>9.5937515284588546</v>
      </c>
      <c r="I252" s="54">
        <f>(N252+O252)*60*(1/General!$C$19)*((D252/100)*E252-(G252/100))*1000/(Q252/1000)</f>
        <v>11.665525211563059</v>
      </c>
      <c r="J252" s="54">
        <f t="shared" si="6"/>
        <v>1.2159503169285244</v>
      </c>
      <c r="K252" s="54">
        <f>'Raw data'!H252</f>
        <v>0</v>
      </c>
      <c r="L252" s="54">
        <f>'Raw data'!G252</f>
        <v>-8.9</v>
      </c>
      <c r="M252" s="54">
        <f>'Raw data'!J252</f>
        <v>0</v>
      </c>
      <c r="N252" s="54">
        <f>'Raw data'!F252</f>
        <v>4.0002800000000001</v>
      </c>
      <c r="O252" s="54">
        <f>'Raw data'!N252</f>
        <v>3.1799999999999998E-4</v>
      </c>
      <c r="P252" s="54">
        <f t="shared" si="7"/>
        <v>41</v>
      </c>
      <c r="Q252" s="54">
        <f>2000*General!$C$25+((0-K252)+(0-L252)+(0-M252)-P252)</f>
        <v>2143.9</v>
      </c>
      <c r="R252" s="54">
        <f>(N252+O252)*60*(1/General!$C$19)*((F252/100)-E252*(C252/100))*1000</f>
        <v>20.568043901862939</v>
      </c>
      <c r="S252" s="54">
        <f>(N252+O252)*60*(1/General!$C$19)*((D252/100)*E252-(G252/100))*1000</f>
        <v>25.009719501070041</v>
      </c>
    </row>
    <row r="253" spans="1:19" x14ac:dyDescent="0.2">
      <c r="A253" s="54">
        <f>'Raw data'!B253</f>
        <v>20.5002</v>
      </c>
      <c r="B253" s="54">
        <f>'Raw data'!C253</f>
        <v>112.669</v>
      </c>
      <c r="C253" s="54">
        <f>'Raw data'!E253</f>
        <v>20.517600000000002</v>
      </c>
      <c r="D253" s="54">
        <f>'Raw data'!D253</f>
        <v>0.21606500000000001</v>
      </c>
      <c r="E253" s="54">
        <f>(1-F253/100-G253/100)/(1-C253/100-D253/100-General!$C$16)</f>
        <v>1.0095915132721105</v>
      </c>
      <c r="F253" s="54">
        <f>N253*General!$C$13/(N253+O253)+O253*100/(N253+O253)</f>
        <v>20.89949692205812</v>
      </c>
      <c r="G253" s="54">
        <f>N253*General!$C$14/(N253+O253)</f>
        <v>4.000025440098199E-2</v>
      </c>
      <c r="H253" s="54">
        <f>(N253+O253)*60*(1/General!$C$19)*((F253/100)-E253*(C253/100))*1000/(Q253/1000)</f>
        <v>9.2447888070960289</v>
      </c>
      <c r="I253" s="54">
        <f>(N253+O253)*60*(1/General!$C$19)*((D253/100)*E253-(G253/100))*1000/(Q253/1000)</f>
        <v>8.8969292893645946</v>
      </c>
      <c r="J253" s="54">
        <f t="shared" si="6"/>
        <v>0.96237236728821463</v>
      </c>
      <c r="K253" s="54">
        <f>'Raw data'!H253</f>
        <v>0</v>
      </c>
      <c r="L253" s="54">
        <f>'Raw data'!G253</f>
        <v>-8.9</v>
      </c>
      <c r="M253" s="54">
        <f>'Raw data'!J253</f>
        <v>0</v>
      </c>
      <c r="N253" s="54">
        <f>'Raw data'!F253</f>
        <v>4.0000099999999996</v>
      </c>
      <c r="O253" s="54">
        <f>'Raw data'!N253</f>
        <v>-2.544E-5</v>
      </c>
      <c r="P253" s="54">
        <f t="shared" si="7"/>
        <v>41</v>
      </c>
      <c r="Q253" s="54">
        <f>2000*General!$C$25+((0-K253)+(0-L253)+(0-M253)-P253)</f>
        <v>2143.9</v>
      </c>
      <c r="R253" s="54">
        <f>(N253+O253)*60*(1/General!$C$19)*((F253/100)-E253*(C253/100))*1000</f>
        <v>19.819902723533176</v>
      </c>
      <c r="S253" s="54">
        <f>(N253+O253)*60*(1/General!$C$19)*((D253/100)*E253-(G253/100))*1000</f>
        <v>19.074126703468753</v>
      </c>
    </row>
    <row r="254" spans="1:19" x14ac:dyDescent="0.2">
      <c r="A254" s="54">
        <f>'Raw data'!B254</f>
        <v>20.583500000000001</v>
      </c>
      <c r="B254" s="54">
        <f>'Raw data'!C254</f>
        <v>111.783</v>
      </c>
      <c r="C254" s="54">
        <f>'Raw data'!E254</f>
        <v>20.527699999999999</v>
      </c>
      <c r="D254" s="54">
        <f>'Raw data'!D254</f>
        <v>0.16708999999999999</v>
      </c>
      <c r="E254" s="54">
        <f>(1-F254/100-G254/100)/(1-C254/100-D254/100-General!$C$16)</f>
        <v>1.0090183909355046</v>
      </c>
      <c r="F254" s="54">
        <f>N254*General!$C$13/(N254+O254)+O254*100/(N254+O254)</f>
        <v>20.905155058069671</v>
      </c>
      <c r="G254" s="54">
        <f>N254*General!$C$14/(N254+O254)</f>
        <v>3.9997393143833285E-2</v>
      </c>
      <c r="H254" s="54">
        <f>(N254+O254)*60*(1/General!$C$19)*((F254/100)-E254*(C254/100))*1000/(Q254/1000)</f>
        <v>9.6067085222415756</v>
      </c>
      <c r="I254" s="54">
        <f>(N254+O254)*60*(1/General!$C$19)*((D254/100)*E254-(G254/100))*1000/(Q254/1000)</f>
        <v>6.4234864841570758</v>
      </c>
      <c r="J254" s="54">
        <f t="shared" si="6"/>
        <v>0.66864592272008017</v>
      </c>
      <c r="K254" s="54">
        <f>'Raw data'!H254</f>
        <v>0</v>
      </c>
      <c r="L254" s="54">
        <f>'Raw data'!G254</f>
        <v>-8.8000000000000007</v>
      </c>
      <c r="M254" s="54">
        <f>'Raw data'!J254</f>
        <v>0</v>
      </c>
      <c r="N254" s="54">
        <f>'Raw data'!F254</f>
        <v>3.9999599999999997</v>
      </c>
      <c r="O254" s="54">
        <f>'Raw data'!N254</f>
        <v>2.6069999999999999E-4</v>
      </c>
      <c r="P254" s="54">
        <f t="shared" si="7"/>
        <v>41</v>
      </c>
      <c r="Q254" s="54">
        <f>2000*General!$C$25+((0-K254)+(0-L254)+(0-M254)-P254)</f>
        <v>2143.8000000000002</v>
      </c>
      <c r="R254" s="54">
        <f>(N254+O254)*60*(1/General!$C$19)*((F254/100)-E254*(C254/100))*1000</f>
        <v>20.594861729981492</v>
      </c>
      <c r="S254" s="54">
        <f>(N254+O254)*60*(1/General!$C$19)*((D254/100)*E254-(G254/100))*1000</f>
        <v>13.77067032473594</v>
      </c>
    </row>
    <row r="255" spans="1:19" x14ac:dyDescent="0.2">
      <c r="A255" s="54">
        <f>'Raw data'!B255</f>
        <v>20.666899999999998</v>
      </c>
      <c r="B255" s="54">
        <f>'Raw data'!C255</f>
        <v>111.81399999999999</v>
      </c>
      <c r="C255" s="54">
        <f>'Raw data'!E255</f>
        <v>20.527699999999999</v>
      </c>
      <c r="D255" s="54">
        <f>'Raw data'!D255</f>
        <v>0.123877</v>
      </c>
      <c r="E255" s="54">
        <f>(1-F255/100-G255/100)/(1-C255/100-D255/100-General!$C$16)</f>
        <v>1.0084541408573535</v>
      </c>
      <c r="F255" s="54">
        <f>N255*General!$C$13/(N255+O255)+O255*100/(N255+O255)</f>
        <v>20.905785066581561</v>
      </c>
      <c r="G255" s="54">
        <f>N255*General!$C$14/(N255+O255)</f>
        <v>3.9997074555458124E-2</v>
      </c>
      <c r="H255" s="54">
        <f>(N255+O255)*60*(1/General!$C$19)*((F255/100)-E255*(C255/100))*1000/(Q255/1000)</f>
        <v>10.216709825079613</v>
      </c>
      <c r="I255" s="54">
        <f>(N255+O255)*60*(1/General!$C$19)*((D255/100)*E255-(G255/100))*1000/(Q255/1000)</f>
        <v>4.2420666366079782</v>
      </c>
      <c r="J255" s="54">
        <f t="shared" si="6"/>
        <v>0.41520868354259266</v>
      </c>
      <c r="K255" s="54">
        <f>'Raw data'!H255</f>
        <v>0</v>
      </c>
      <c r="L255" s="54">
        <f>'Raw data'!G255</f>
        <v>-8.8000000000000007</v>
      </c>
      <c r="M255" s="54">
        <f>'Raw data'!J255</f>
        <v>0</v>
      </c>
      <c r="N255" s="54">
        <f>'Raw data'!F255</f>
        <v>3.9999199999999999</v>
      </c>
      <c r="O255" s="54">
        <f>'Raw data'!N255</f>
        <v>2.9255999999999998E-4</v>
      </c>
      <c r="P255" s="54">
        <f t="shared" si="7"/>
        <v>41</v>
      </c>
      <c r="Q255" s="54">
        <f>2000*General!$C$25+((0-K255)+(0-L255)+(0-M255)-P255)</f>
        <v>2143.8000000000002</v>
      </c>
      <c r="R255" s="54">
        <f>(N255+O255)*60*(1/General!$C$19)*((F255/100)-E255*(C255/100))*1000</f>
        <v>21.902582523005677</v>
      </c>
      <c r="S255" s="54">
        <f>(N255+O255)*60*(1/General!$C$19)*((D255/100)*E255-(G255/100))*1000</f>
        <v>9.0941424555601849</v>
      </c>
    </row>
    <row r="256" spans="1:19" x14ac:dyDescent="0.2">
      <c r="A256" s="54">
        <f>'Raw data'!B256</f>
        <v>20.7502</v>
      </c>
      <c r="B256" s="54">
        <f>'Raw data'!C256</f>
        <v>112.262</v>
      </c>
      <c r="C256" s="54">
        <f>'Raw data'!E256</f>
        <v>20.537800000000001</v>
      </c>
      <c r="D256" s="54">
        <f>'Raw data'!D256</f>
        <v>8.9306899999999995E-2</v>
      </c>
      <c r="E256" s="54">
        <f>(1-F256/100-G256/100)/(1-C256/100-D256/100-General!$C$16)</f>
        <v>1.0082163905539507</v>
      </c>
      <c r="F256" s="54">
        <f>N256*General!$C$13/(N256+O256)+O256*100/(N256+O256)</f>
        <v>20.899748457426952</v>
      </c>
      <c r="G256" s="54">
        <f>N256*General!$C$14/(N256+O256)</f>
        <v>4.0000127202312538E-2</v>
      </c>
      <c r="H256" s="54">
        <f>(N256+O256)*60*(1/General!$C$19)*((F256/100)-E256*(C256/100))*1000/(Q256/1000)</f>
        <v>9.6499576258357376</v>
      </c>
      <c r="I256" s="54">
        <f>(N256+O256)*60*(1/General!$C$19)*((D256/100)*E256-(G256/100))*1000/(Q256/1000)</f>
        <v>2.4994023808785526</v>
      </c>
      <c r="J256" s="54">
        <f t="shared" si="6"/>
        <v>0.25900656539536787</v>
      </c>
      <c r="K256" s="54">
        <f>'Raw data'!H256</f>
        <v>0</v>
      </c>
      <c r="L256" s="54">
        <f>'Raw data'!G256</f>
        <v>-8.7290899999999993</v>
      </c>
      <c r="M256" s="54">
        <f>'Raw data'!J256</f>
        <v>0</v>
      </c>
      <c r="N256" s="54">
        <f>'Raw data'!F256</f>
        <v>3.9999400000000001</v>
      </c>
      <c r="O256" s="54">
        <f>'Raw data'!N256</f>
        <v>-1.272E-5</v>
      </c>
      <c r="P256" s="54">
        <f t="shared" si="7"/>
        <v>41</v>
      </c>
      <c r="Q256" s="54">
        <f>2000*General!$C$25+((0-K256)+(0-L256)+(0-M256)-P256)</f>
        <v>2143.7290899999998</v>
      </c>
      <c r="R256" s="54">
        <f>(N256+O256)*60*(1/General!$C$19)*((F256/100)-E256*(C256/100))*1000</f>
        <v>20.686894879771405</v>
      </c>
      <c r="S256" s="54">
        <f>(N256+O256)*60*(1/General!$C$19)*((D256/100)*E256-(G256/100))*1000</f>
        <v>5.3580415915046125</v>
      </c>
    </row>
    <row r="257" spans="1:19" x14ac:dyDescent="0.2">
      <c r="A257" s="54">
        <f>'Raw data'!B257</f>
        <v>20.833500000000001</v>
      </c>
      <c r="B257" s="54">
        <f>'Raw data'!C257</f>
        <v>112.065</v>
      </c>
      <c r="C257" s="54">
        <f>'Raw data'!E257</f>
        <v>20.558</v>
      </c>
      <c r="D257" s="54">
        <f>'Raw data'!D257</f>
        <v>6.9140900000000005E-2</v>
      </c>
      <c r="E257" s="54">
        <f>(1-F257/100-G257/100)/(1-C257/100-D257/100-General!$C$16)</f>
        <v>1.0082937872936222</v>
      </c>
      <c r="F257" s="54">
        <f>N257*General!$C$13/(N257+O257)+O257*100/(N257+O257)</f>
        <v>20.893710546832221</v>
      </c>
      <c r="G257" s="54">
        <f>N257*General!$C$14/(N257+O257)</f>
        <v>4.000318050729091E-2</v>
      </c>
      <c r="H257" s="54">
        <f>(N257+O257)*60*(1/General!$C$19)*((F257/100)-E257*(C257/100))*1000/(Q257/1000)</f>
        <v>8.2502370864150762</v>
      </c>
      <c r="I257" s="54">
        <f>(N257+O257)*60*(1/General!$C$19)*((D257/100)*E257-(G257/100))*1000/(Q257/1000)</f>
        <v>1.4837404324444632</v>
      </c>
      <c r="J257" s="54">
        <f t="shared" si="6"/>
        <v>0.17984215688632818</v>
      </c>
      <c r="K257" s="54">
        <f>'Raw data'!H257</f>
        <v>0</v>
      </c>
      <c r="L257" s="54">
        <f>'Raw data'!G257</f>
        <v>-8.8000000000000007</v>
      </c>
      <c r="M257" s="54">
        <f>'Raw data'!J257</f>
        <v>0</v>
      </c>
      <c r="N257" s="54">
        <f>'Raw data'!F257</f>
        <v>3.9996800000000001</v>
      </c>
      <c r="O257" s="54">
        <f>'Raw data'!N257</f>
        <v>-3.1799999999999998E-4</v>
      </c>
      <c r="P257" s="54">
        <f t="shared" si="7"/>
        <v>41</v>
      </c>
      <c r="Q257" s="54">
        <f>2000*General!$C$25+((0-K257)+(0-L257)+(0-M257)-P257)</f>
        <v>2143.8000000000002</v>
      </c>
      <c r="R257" s="54">
        <f>(N257+O257)*60*(1/General!$C$19)*((F257/100)-E257*(C257/100))*1000</f>
        <v>17.686858265856642</v>
      </c>
      <c r="S257" s="54">
        <f>(N257+O257)*60*(1/General!$C$19)*((D257/100)*E257-(G257/100))*1000</f>
        <v>3.1808427390744405</v>
      </c>
    </row>
    <row r="258" spans="1:19" x14ac:dyDescent="0.2">
      <c r="A258" s="54">
        <f>'Raw data'!B258</f>
        <v>20.916899999999998</v>
      </c>
      <c r="B258" s="54">
        <f>'Raw data'!C258</f>
        <v>111.752</v>
      </c>
      <c r="C258" s="54">
        <f>'Raw data'!E258</f>
        <v>20.558</v>
      </c>
      <c r="D258" s="54">
        <f>'Raw data'!D258</f>
        <v>5.7617399999999999E-2</v>
      </c>
      <c r="E258" s="54">
        <f>(1-F258/100-G258/100)/(1-C258/100-D258/100-General!$C$16)</f>
        <v>1.0079885514725226</v>
      </c>
      <c r="F258" s="54">
        <f>N258*General!$C$13/(N258+O258)+O258*100/(N258+O258)</f>
        <v>20.906036572020266</v>
      </c>
      <c r="G258" s="54">
        <f>N258*General!$C$14/(N258+O258)</f>
        <v>3.9996947371924017E-2</v>
      </c>
      <c r="H258" s="54">
        <f>(N258+O258)*60*(1/General!$C$19)*((F258/100)-E258*(C258/100))*1000/(Q258/1000)</f>
        <v>9.1811337133242166</v>
      </c>
      <c r="I258" s="54">
        <f>(N258+O258)*60*(1/General!$C$19)*((D258/100)*E258-(G258/100))*1000/(Q258/1000)</f>
        <v>0.90312544806461548</v>
      </c>
      <c r="J258" s="54">
        <f t="shared" ref="J258:J321" si="8">I258/H258</f>
        <v>9.8367530227116196E-2</v>
      </c>
      <c r="K258" s="54">
        <f>'Raw data'!H258</f>
        <v>0</v>
      </c>
      <c r="L258" s="54">
        <f>'Raw data'!G258</f>
        <v>-8.8000000000000007</v>
      </c>
      <c r="M258" s="54">
        <f>'Raw data'!J258</f>
        <v>0</v>
      </c>
      <c r="N258" s="54">
        <f>'Raw data'!F258</f>
        <v>3.9999199999999999</v>
      </c>
      <c r="O258" s="54">
        <f>'Raw data'!N258</f>
        <v>3.0528E-4</v>
      </c>
      <c r="P258" s="54">
        <f t="shared" si="7"/>
        <v>41</v>
      </c>
      <c r="Q258" s="54">
        <f>2000*General!$C$25+((0-K258)+(0-L258)+(0-M258)-P258)</f>
        <v>2143.8000000000002</v>
      </c>
      <c r="R258" s="54">
        <f>(N258+O258)*60*(1/General!$C$19)*((F258/100)-E258*(C258/100))*1000</f>
        <v>19.682514454624457</v>
      </c>
      <c r="S258" s="54">
        <f>(N258+O258)*60*(1/General!$C$19)*((D258/100)*E258-(G258/100))*1000</f>
        <v>1.9361203355609229</v>
      </c>
    </row>
    <row r="259" spans="1:19" x14ac:dyDescent="0.2">
      <c r="A259" s="54">
        <f>'Raw data'!B259</f>
        <v>21.0002</v>
      </c>
      <c r="B259" s="54">
        <f>'Raw data'!C259</f>
        <v>110.595</v>
      </c>
      <c r="C259" s="54">
        <f>'Raw data'!E259</f>
        <v>20.558</v>
      </c>
      <c r="D259" s="54">
        <f>'Raw data'!D259</f>
        <v>4.7405999999999997E-2</v>
      </c>
      <c r="E259" s="54">
        <f>(1-F259/100-G259/100)/(1-C259/100-D259/100-General!$C$16)</f>
        <v>1.0079342477731457</v>
      </c>
      <c r="F259" s="54">
        <f>N259*General!$C$13/(N259+O259)+O259*100/(N259+O259)</f>
        <v>20.899999999999867</v>
      </c>
      <c r="G259" s="54">
        <f>N259*General!$C$14/(N259+O259)</f>
        <v>4.0000000000000063E-2</v>
      </c>
      <c r="H259" s="54">
        <f>(N259+O259)*60*(1/General!$C$19)*((F259/100)-E259*(C259/100))*1000/(Q259/1000)</f>
        <v>8.9353823767516314</v>
      </c>
      <c r="I259" s="54">
        <f>(N259+O259)*60*(1/General!$C$19)*((D259/100)*E259-(G259/100))*1000/(Q259/1000)</f>
        <v>0.38871483292951514</v>
      </c>
      <c r="J259" s="54">
        <f t="shared" si="8"/>
        <v>4.3502876154565703E-2</v>
      </c>
      <c r="K259" s="54">
        <f>'Raw data'!H259</f>
        <v>0</v>
      </c>
      <c r="L259" s="54">
        <f>'Raw data'!G259</f>
        <v>-8.8000000000000007</v>
      </c>
      <c r="M259" s="54">
        <f>'Raw data'!J259</f>
        <v>0</v>
      </c>
      <c r="N259" s="54">
        <f>'Raw data'!F259</f>
        <v>4.0002300000000002</v>
      </c>
      <c r="O259" s="54">
        <f>'Raw data'!N259</f>
        <v>-6.5074399999999999E-15</v>
      </c>
      <c r="P259" s="54">
        <f t="shared" si="7"/>
        <v>41</v>
      </c>
      <c r="Q259" s="54">
        <f>2000*General!$C$25+((0-K259)+(0-L259)+(0-M259)-P259)</f>
        <v>2143.8000000000002</v>
      </c>
      <c r="R259" s="54">
        <f>(N259+O259)*60*(1/General!$C$19)*((F259/100)-E259*(C259/100))*1000</f>
        <v>19.155672739280149</v>
      </c>
      <c r="S259" s="54">
        <f>(N259+O259)*60*(1/General!$C$19)*((D259/100)*E259-(G259/100))*1000</f>
        <v>0.83332685883429458</v>
      </c>
    </row>
    <row r="260" spans="1:19" x14ac:dyDescent="0.2">
      <c r="A260" s="54">
        <f>'Raw data'!B260</f>
        <v>21.083500000000001</v>
      </c>
      <c r="B260" s="54">
        <f>'Raw data'!C260</f>
        <v>68.644000000000005</v>
      </c>
      <c r="C260" s="54">
        <f>'Raw data'!E260</f>
        <v>20.568100000000001</v>
      </c>
      <c r="D260" s="54">
        <f>'Raw data'!D260</f>
        <v>4.60939E-2</v>
      </c>
      <c r="E260" s="54">
        <f>(1-F260/100-G260/100)/(1-C260/100-D260/100-General!$C$16)</f>
        <v>1.0079670503181404</v>
      </c>
      <c r="F260" s="54">
        <f>N260*General!$C$13/(N260+O260)+O260*100/(N260+O260)</f>
        <v>20.906288138737132</v>
      </c>
      <c r="G260" s="54">
        <f>N260*General!$C$14/(N260+O260)</f>
        <v>3.9996820157402205E-2</v>
      </c>
      <c r="H260" s="54">
        <f>(N260+O260)*60*(1/General!$C$19)*((F260/100)-E260*(C260/100))*1000/(Q260/1000)</f>
        <v>8.7072084275731818</v>
      </c>
      <c r="I260" s="54">
        <f>(N260+O260)*60*(1/General!$C$19)*((D260/100)*E260-(G260/100))*1000/(Q260/1000)</f>
        <v>0.32288764819627536</v>
      </c>
      <c r="J260" s="54">
        <f t="shared" si="8"/>
        <v>3.7082797647726526E-2</v>
      </c>
      <c r="K260" s="54">
        <f>'Raw data'!H260</f>
        <v>0</v>
      </c>
      <c r="L260" s="54">
        <f>'Raw data'!G260</f>
        <v>-8.8000000000000007</v>
      </c>
      <c r="M260" s="54">
        <f>'Raw data'!J260</f>
        <v>0</v>
      </c>
      <c r="N260" s="54">
        <f>'Raw data'!F260</f>
        <v>3.9998800000000001</v>
      </c>
      <c r="O260" s="54">
        <f>'Raw data'!N260</f>
        <v>3.1799999999999998E-4</v>
      </c>
      <c r="P260" s="54">
        <f t="shared" si="7"/>
        <v>41</v>
      </c>
      <c r="Q260" s="54">
        <f>2000*General!$C$25+((0-K260)+(0-L260)+(0-M260)-P260)</f>
        <v>2143.8000000000002</v>
      </c>
      <c r="R260" s="54">
        <f>(N260+O260)*60*(1/General!$C$19)*((F260/100)-E260*(C260/100))*1000</f>
        <v>18.66651342703139</v>
      </c>
      <c r="S260" s="54">
        <f>(N260+O260)*60*(1/General!$C$19)*((D260/100)*E260-(G260/100))*1000</f>
        <v>0.69220654020317518</v>
      </c>
    </row>
    <row r="261" spans="1:19" x14ac:dyDescent="0.2">
      <c r="A261" s="54">
        <f>'Raw data'!B261</f>
        <v>21.166899999999998</v>
      </c>
      <c r="B261" s="54">
        <f>'Raw data'!C261</f>
        <v>66.8</v>
      </c>
      <c r="C261" s="54">
        <f>'Raw data'!E261</f>
        <v>20.558</v>
      </c>
      <c r="D261" s="54">
        <f>'Raw data'!D261</f>
        <v>4.3213000000000001E-2</v>
      </c>
      <c r="E261" s="54">
        <f>(1-F261/100-G261/100)/(1-C261/100-D261/100-General!$C$16)</f>
        <v>1.0079589052322422</v>
      </c>
      <c r="F261" s="54">
        <f>N261*General!$C$13/(N261+O261)+O261*100/(N261+O261)</f>
        <v>20.89383643816538</v>
      </c>
      <c r="G261" s="54">
        <f>N261*General!$C$14/(N261+O261)</f>
        <v>4.0003116845428385E-2</v>
      </c>
      <c r="H261" s="54">
        <f>(N261+O261)*60*(1/General!$C$19)*((F261/100)-E261*(C261/100))*1000/(Q261/1000)</f>
        <v>8.6004707750796907</v>
      </c>
      <c r="I261" s="54">
        <f>(N261+O261)*60*(1/General!$C$19)*((D261/100)*E261-(G261/100))*1000/(Q261/1000)</f>
        <v>0.1774761116949066</v>
      </c>
      <c r="J261" s="54">
        <f t="shared" si="8"/>
        <v>2.0635627552988475E-2</v>
      </c>
      <c r="K261" s="54">
        <f>'Raw data'!H261</f>
        <v>0</v>
      </c>
      <c r="L261" s="54">
        <f>'Raw data'!G261</f>
        <v>-8.8000000000000007</v>
      </c>
      <c r="M261" s="54">
        <f>'Raw data'!J261</f>
        <v>0</v>
      </c>
      <c r="N261" s="54">
        <f>'Raw data'!F261</f>
        <v>3.9997400000000001</v>
      </c>
      <c r="O261" s="54">
        <f>'Raw data'!N261</f>
        <v>-3.1164000000000002E-4</v>
      </c>
      <c r="P261" s="54">
        <f t="shared" si="7"/>
        <v>41</v>
      </c>
      <c r="Q261" s="54">
        <f>2000*General!$C$25+((0-K261)+(0-L261)+(0-M261)-P261)</f>
        <v>2143.8000000000002</v>
      </c>
      <c r="R261" s="54">
        <f>(N261+O261)*60*(1/General!$C$19)*((F261/100)-E261*(C261/100))*1000</f>
        <v>18.437689247615843</v>
      </c>
      <c r="S261" s="54">
        <f>(N261+O261)*60*(1/General!$C$19)*((D261/100)*E261-(G261/100))*1000</f>
        <v>0.38047328825154081</v>
      </c>
    </row>
    <row r="262" spans="1:19" x14ac:dyDescent="0.2">
      <c r="A262" s="54">
        <f>'Raw data'!B262</f>
        <v>21.2502</v>
      </c>
      <c r="B262" s="54">
        <f>'Raw data'!C262</f>
        <v>68.007999999999996</v>
      </c>
      <c r="C262" s="54">
        <f>'Raw data'!E262</f>
        <v>20.558</v>
      </c>
      <c r="D262" s="54">
        <f>'Raw data'!D262</f>
        <v>4.2613999999999999E-2</v>
      </c>
      <c r="E262" s="54">
        <f>(1-F262/100-G262/100)/(1-C262/100-D262/100-General!$C$16)</f>
        <v>1.0080332045947695</v>
      </c>
      <c r="F262" s="54">
        <f>N262*General!$C$13/(N262+O262)+O262*100/(N262+O262)</f>
        <v>20.887401192651858</v>
      </c>
      <c r="G262" s="54">
        <f>N262*General!$C$14/(N262+O262)</f>
        <v>4.0006371078305007E-2</v>
      </c>
      <c r="H262" s="54">
        <f>(N262+O262)*60*(1/General!$C$19)*((F262/100)-E262*(C262/100))*1000/(Q262/1000)</f>
        <v>8.2026005999546676</v>
      </c>
      <c r="I262" s="54">
        <f>(N262+O262)*60*(1/General!$C$19)*((D262/100)*E262-(G262/100))*1000/(Q262/1000)</f>
        <v>0.14731589916851512</v>
      </c>
      <c r="J262" s="54">
        <f t="shared" si="8"/>
        <v>1.7959657717496236E-2</v>
      </c>
      <c r="K262" s="54">
        <f>'Raw data'!H262</f>
        <v>0</v>
      </c>
      <c r="L262" s="54">
        <f>'Raw data'!G262</f>
        <v>-8.8000000000000007</v>
      </c>
      <c r="M262" s="54">
        <f>'Raw data'!J262</f>
        <v>0</v>
      </c>
      <c r="N262" s="54">
        <f>'Raw data'!F262</f>
        <v>3.9999599999999997</v>
      </c>
      <c r="O262" s="54">
        <f>'Raw data'!N262</f>
        <v>-6.3699999999999998E-4</v>
      </c>
      <c r="P262" s="54">
        <f t="shared" si="7"/>
        <v>41</v>
      </c>
      <c r="Q262" s="54">
        <f>2000*General!$C$25+((0-K262)+(0-L262)+(0-M262)-P262)</f>
        <v>2143.8000000000002</v>
      </c>
      <c r="R262" s="54">
        <f>(N262+O262)*60*(1/General!$C$19)*((F262/100)-E262*(C262/100))*1000</f>
        <v>17.584735166182817</v>
      </c>
      <c r="S262" s="54">
        <f>(N262+O262)*60*(1/General!$C$19)*((D262/100)*E262-(G262/100))*1000</f>
        <v>0.31581582463746272</v>
      </c>
    </row>
    <row r="263" spans="1:19" x14ac:dyDescent="0.2">
      <c r="A263" s="54">
        <f>'Raw data'!B263</f>
        <v>21.333500000000001</v>
      </c>
      <c r="B263" s="54">
        <f>'Raw data'!C263</f>
        <v>60.629300000000001</v>
      </c>
      <c r="C263" s="54">
        <f>'Raw data'!E263</f>
        <v>20.558</v>
      </c>
      <c r="D263" s="54">
        <f>'Raw data'!D263</f>
        <v>4.0332199999999999E-2</v>
      </c>
      <c r="E263" s="54">
        <f>(1-F263/100-G263/100)/(1-C263/100-D263/100-General!$C$16)</f>
        <v>1.0078433567052314</v>
      </c>
      <c r="F263" s="54">
        <f>N263*General!$C$13/(N263+O263)+O263*100/(N263+O263)</f>
        <v>20.9</v>
      </c>
      <c r="G263" s="54">
        <f>N263*General!$C$14/(N263+O263)</f>
        <v>0.04</v>
      </c>
      <c r="H263" s="54">
        <f>(N263+O263)*60*(1/General!$C$19)*((F263/100)-E263*(C263/100))*1000/(Q263/1000)</f>
        <v>9.0281509900785668</v>
      </c>
      <c r="I263" s="54">
        <f>(N263+O263)*60*(1/General!$C$19)*((D263/100)*E263-(G263/100))*1000/(Q263/1000)</f>
        <v>3.2392322698815923E-2</v>
      </c>
      <c r="J263" s="54">
        <f t="shared" si="8"/>
        <v>3.5879243418074505E-3</v>
      </c>
      <c r="K263" s="54">
        <f>'Raw data'!H263</f>
        <v>0</v>
      </c>
      <c r="L263" s="54">
        <f>'Raw data'!G263</f>
        <v>-8.8000000000000007</v>
      </c>
      <c r="M263" s="54">
        <f>'Raw data'!J263</f>
        <v>0</v>
      </c>
      <c r="N263" s="54">
        <f>'Raw data'!F263</f>
        <v>3.9999799999999999</v>
      </c>
      <c r="O263" s="54">
        <f>'Raw data'!N263</f>
        <v>0</v>
      </c>
      <c r="P263" s="54">
        <f t="shared" si="7"/>
        <v>41</v>
      </c>
      <c r="Q263" s="54">
        <f>2000*General!$C$25+((0-K263)+(0-L263)+(0-M263)-P263)</f>
        <v>2143.8000000000002</v>
      </c>
      <c r="R263" s="54">
        <f>(N263+O263)*60*(1/General!$C$19)*((F263/100)-E263*(C263/100))*1000</f>
        <v>19.354550092530435</v>
      </c>
      <c r="S263" s="54">
        <f>(N263+O263)*60*(1/General!$C$19)*((D263/100)*E263-(G263/100))*1000</f>
        <v>6.9442661401721575E-2</v>
      </c>
    </row>
    <row r="264" spans="1:19" x14ac:dyDescent="0.2">
      <c r="A264" s="54">
        <f>'Raw data'!B264</f>
        <v>21.416899999999998</v>
      </c>
      <c r="B264" s="54">
        <f>'Raw data'!C264</f>
        <v>57.136000000000003</v>
      </c>
      <c r="C264" s="54">
        <f>'Raw data'!E264</f>
        <v>20.5532</v>
      </c>
      <c r="D264" s="54">
        <f>'Raw data'!D264</f>
        <v>4.0332199999999999E-2</v>
      </c>
      <c r="E264" s="54">
        <f>(1-F264/100-G264/100)/(1-C264/100-D264/100-General!$C$16)</f>
        <v>1.0077127939886426</v>
      </c>
      <c r="F264" s="54">
        <f>N264*General!$C$13/(N264+O264)+O264*100/(N264+O264)</f>
        <v>20.905407670239235</v>
      </c>
      <c r="G264" s="54">
        <f>N264*General!$C$14/(N264+O264)</f>
        <v>3.9997265400637555E-2</v>
      </c>
      <c r="H264" s="54">
        <f>(N264+O264)*60*(1/General!$C$19)*((F264/100)-E264*(C264/100))*1000/(Q264/1000)</f>
        <v>9.6746580039778607</v>
      </c>
      <c r="I264" s="54">
        <f>(N264+O264)*60*(1/General!$C$19)*((D264/100)*E264-(G264/100))*1000/(Q264/1000)</f>
        <v>3.2268422592044259E-2</v>
      </c>
      <c r="J264" s="54">
        <f t="shared" si="8"/>
        <v>3.3353553767767998E-3</v>
      </c>
      <c r="K264" s="54">
        <f>'Raw data'!H264</f>
        <v>0</v>
      </c>
      <c r="L264" s="54">
        <f>'Raw data'!G264</f>
        <v>-8.8000000000000007</v>
      </c>
      <c r="M264" s="54">
        <f>'Raw data'!J264</f>
        <v>0</v>
      </c>
      <c r="N264" s="54">
        <f>'Raw data'!F264</f>
        <v>4.0000200000000001</v>
      </c>
      <c r="O264" s="54">
        <f>'Raw data'!N264</f>
        <v>2.7347999999999999E-4</v>
      </c>
      <c r="P264" s="54">
        <f t="shared" si="7"/>
        <v>41</v>
      </c>
      <c r="Q264" s="54">
        <f>2000*General!$C$25+((0-K264)+(0-L264)+(0-M264)-P264)</f>
        <v>2143.8000000000002</v>
      </c>
      <c r="R264" s="54">
        <f>(N264+O264)*60*(1/General!$C$19)*((F264/100)-E264*(C264/100))*1000</f>
        <v>20.74053182892774</v>
      </c>
      <c r="S264" s="54">
        <f>(N264+O264)*60*(1/General!$C$19)*((D264/100)*E264-(G264/100))*1000</f>
        <v>6.9177044352824485E-2</v>
      </c>
    </row>
    <row r="265" spans="1:19" x14ac:dyDescent="0.2">
      <c r="A265" s="54">
        <f>'Raw data'!B265</f>
        <v>21.5002</v>
      </c>
      <c r="B265" s="54">
        <f>'Raw data'!C265</f>
        <v>56.503999999999998</v>
      </c>
      <c r="C265" s="54">
        <f>'Raw data'!E265</f>
        <v>20.558</v>
      </c>
      <c r="D265" s="54">
        <f>'Raw data'!D265</f>
        <v>4.0332199999999999E-2</v>
      </c>
      <c r="E265" s="54">
        <f>(1-F265/100-G265/100)/(1-C265/100-D265/100-General!$C$16)</f>
        <v>1.0078433567052314</v>
      </c>
      <c r="F265" s="54">
        <f>N265*General!$C$13/(N265+O265)+O265*100/(N265+O265)</f>
        <v>20.9</v>
      </c>
      <c r="G265" s="54">
        <f>N265*General!$C$14/(N265+O265)</f>
        <v>0.04</v>
      </c>
      <c r="H265" s="54">
        <f>(N265+O265)*60*(1/General!$C$19)*((F265/100)-E265*(C265/100))*1000/(Q265/1000)</f>
        <v>9.0282638425302029</v>
      </c>
      <c r="I265" s="54">
        <f>(N265+O265)*60*(1/General!$C$19)*((D265/100)*E265-(G265/100))*1000/(Q265/1000)</f>
        <v>3.2392727604874182E-2</v>
      </c>
      <c r="J265" s="54">
        <f t="shared" si="8"/>
        <v>3.5879243418074505E-3</v>
      </c>
      <c r="K265" s="54">
        <f>'Raw data'!H265</f>
        <v>0</v>
      </c>
      <c r="L265" s="54">
        <f>'Raw data'!G265</f>
        <v>-8.8000000000000007</v>
      </c>
      <c r="M265" s="54">
        <f>'Raw data'!J265</f>
        <v>0</v>
      </c>
      <c r="N265" s="54">
        <f>'Raw data'!F265</f>
        <v>4.0000299999999998</v>
      </c>
      <c r="O265" s="54">
        <f>'Raw data'!N265</f>
        <v>0</v>
      </c>
      <c r="P265" s="54">
        <f t="shared" ref="P265:P328" si="9">P264</f>
        <v>41</v>
      </c>
      <c r="Q265" s="54">
        <f>2000*General!$C$25+((0-K265)+(0-L265)+(0-M265)-P265)</f>
        <v>2143.8000000000002</v>
      </c>
      <c r="R265" s="54">
        <f>(N265+O265)*60*(1/General!$C$19)*((F265/100)-E265*(C265/100))*1000</f>
        <v>19.354792025616252</v>
      </c>
      <c r="S265" s="54">
        <f>(N265+O265)*60*(1/General!$C$19)*((D265/100)*E265-(G265/100))*1000</f>
        <v>6.9443529439329271E-2</v>
      </c>
    </row>
    <row r="266" spans="1:19" x14ac:dyDescent="0.2">
      <c r="A266" s="54">
        <f>'Raw data'!B266</f>
        <v>21.583500000000001</v>
      </c>
      <c r="B266" s="54">
        <f>'Raw data'!C266</f>
        <v>58.8</v>
      </c>
      <c r="C266" s="54">
        <f>'Raw data'!E266</f>
        <v>20.558</v>
      </c>
      <c r="D266" s="54">
        <f>'Raw data'!D266</f>
        <v>4.0332199999999999E-2</v>
      </c>
      <c r="E266" s="54">
        <f>(1-F266/100-G266/100)/(1-C266/100-D266/100-General!$C$16)</f>
        <v>1.0079234860214001</v>
      </c>
      <c r="F266" s="54">
        <f>N266*General!$C$13/(N266+O266)+O266*100/(N266+O266)</f>
        <v>20.893711097198995</v>
      </c>
      <c r="G266" s="54">
        <f>N266*General!$C$14/(N266+O266)</f>
        <v>4.0003180228976483E-2</v>
      </c>
      <c r="H266" s="54">
        <f>(N266+O266)*60*(1/General!$C$19)*((F266/100)-E266*(C266/100))*1000/(Q266/1000)</f>
        <v>8.6311868387352284</v>
      </c>
      <c r="I266" s="54">
        <f>(N266+O266)*60*(1/General!$C$19)*((D266/100)*E266-(G266/100))*1000/(Q266/1000)</f>
        <v>3.2392727604874341E-2</v>
      </c>
      <c r="J266" s="54">
        <f t="shared" si="8"/>
        <v>3.7529864907455777E-3</v>
      </c>
      <c r="K266" s="54">
        <f>'Raw data'!H266</f>
        <v>0</v>
      </c>
      <c r="L266" s="54">
        <f>'Raw data'!G266</f>
        <v>-8.8000000000000007</v>
      </c>
      <c r="M266" s="54">
        <f>'Raw data'!J266</f>
        <v>0</v>
      </c>
      <c r="N266" s="54">
        <f>'Raw data'!F266</f>
        <v>4.0000299999999998</v>
      </c>
      <c r="O266" s="54">
        <f>'Raw data'!N266</f>
        <v>-3.1799999999999998E-4</v>
      </c>
      <c r="P266" s="54">
        <f t="shared" si="9"/>
        <v>41</v>
      </c>
      <c r="Q266" s="54">
        <f>2000*General!$C$25+((0-K266)+(0-L266)+(0-M266)-P266)</f>
        <v>2143.8000000000002</v>
      </c>
      <c r="R266" s="54">
        <f>(N266+O266)*60*(1/General!$C$19)*((F266/100)-E266*(C266/100))*1000</f>
        <v>18.503538344880585</v>
      </c>
      <c r="S266" s="54">
        <f>(N266+O266)*60*(1/General!$C$19)*((D266/100)*E266-(G266/100))*1000</f>
        <v>6.9443529439329618E-2</v>
      </c>
    </row>
    <row r="267" spans="1:19" x14ac:dyDescent="0.2">
      <c r="A267" s="54">
        <f>'Raw data'!B267</f>
        <v>21.666899999999998</v>
      </c>
      <c r="B267" s="54">
        <f>'Raw data'!C267</f>
        <v>59.432000000000002</v>
      </c>
      <c r="C267" s="54">
        <f>'Raw data'!E267</f>
        <v>20.560099999999998</v>
      </c>
      <c r="D267" s="54">
        <f>'Raw data'!D267</f>
        <v>4.0332199999999999E-2</v>
      </c>
      <c r="E267" s="54">
        <f>(1-F267/100-G267/100)/(1-C267/100-D267/100-General!$C$16)</f>
        <v>1.0079312406981717</v>
      </c>
      <c r="F267" s="54">
        <f>N267*General!$C$13/(N267+O267)+O267*100/(N267+O267)</f>
        <v>20.895220202416773</v>
      </c>
      <c r="G267" s="54">
        <f>N267*General!$C$14/(N267+O267)</f>
        <v>4.0002417091066104E-2</v>
      </c>
      <c r="H267" s="54">
        <f>(N267+O267)*60*(1/General!$C$19)*((F267/100)-E267*(C267/100))*1000/(Q267/1000)</f>
        <v>8.592465756237889</v>
      </c>
      <c r="I267" s="54">
        <f>(N267+O267)*60*(1/General!$C$19)*((D267/100)*E267-(G267/100))*1000/(Q267/1000)</f>
        <v>3.2444890373658844E-2</v>
      </c>
      <c r="J267" s="54">
        <f t="shared" si="8"/>
        <v>3.7759697034701317E-3</v>
      </c>
      <c r="K267" s="54">
        <f>'Raw data'!H267</f>
        <v>0</v>
      </c>
      <c r="L267" s="54">
        <f>'Raw data'!G267</f>
        <v>-8.8000000000000007</v>
      </c>
      <c r="M267" s="54">
        <f>'Raw data'!J267</f>
        <v>0</v>
      </c>
      <c r="N267" s="54">
        <f>'Raw data'!F267</f>
        <v>3.9997600000000002</v>
      </c>
      <c r="O267" s="54">
        <f>'Raw data'!N267</f>
        <v>-2.4168E-4</v>
      </c>
      <c r="P267" s="54">
        <f t="shared" si="9"/>
        <v>41</v>
      </c>
      <c r="Q267" s="54">
        <f>2000*General!$C$25+((0-K267)+(0-L267)+(0-M267)-P267)</f>
        <v>2143.8000000000002</v>
      </c>
      <c r="R267" s="54">
        <f>(N267+O267)*60*(1/General!$C$19)*((F267/100)-E267*(C267/100))*1000</f>
        <v>18.420528088222788</v>
      </c>
      <c r="S267" s="54">
        <f>(N267+O267)*60*(1/General!$C$19)*((D267/100)*E267-(G267/100))*1000</f>
        <v>6.9555355983049835E-2</v>
      </c>
    </row>
    <row r="268" spans="1:19" x14ac:dyDescent="0.2">
      <c r="A268" s="54">
        <f>'Raw data'!B268</f>
        <v>21.7502</v>
      </c>
      <c r="B268" s="54">
        <f>'Raw data'!C268</f>
        <v>59.351999999999997</v>
      </c>
      <c r="C268" s="54">
        <f>'Raw data'!E268</f>
        <v>20.566199999999998</v>
      </c>
      <c r="D268" s="54">
        <f>'Raw data'!D268</f>
        <v>4.0332199999999999E-2</v>
      </c>
      <c r="E268" s="54">
        <f>(1-F268/100-G268/100)/(1-C268/100-D268/100-General!$C$16)</f>
        <v>1.0079583352174686</v>
      </c>
      <c r="F268" s="54">
        <f>N268*General!$C$13/(N268+O268)+O268*100/(N268+O268)</f>
        <v>20.899245418416825</v>
      </c>
      <c r="G268" s="54">
        <f>N268*General!$C$14/(N268+O268)</f>
        <v>4.0000381583607164E-2</v>
      </c>
      <c r="H268" s="54">
        <f>(N268+O268)*60*(1/General!$C$19)*((F268/100)-E268*(C268/100))*1000/(Q268/1000)</f>
        <v>8.4599868334618815</v>
      </c>
      <c r="I268" s="54">
        <f>(N268+O268)*60*(1/General!$C$19)*((D268/100)*E268-(G268/100))*1000/(Q268/1000)</f>
        <v>3.2606446575080453E-2</v>
      </c>
      <c r="J268" s="54">
        <f t="shared" si="8"/>
        <v>3.8541959008862527E-3</v>
      </c>
      <c r="K268" s="54">
        <f>'Raw data'!H268</f>
        <v>0</v>
      </c>
      <c r="L268" s="54">
        <f>'Raw data'!G268</f>
        <v>-8.8000000000000007</v>
      </c>
      <c r="M268" s="54">
        <f>'Raw data'!J268</f>
        <v>0</v>
      </c>
      <c r="N268" s="54">
        <f>'Raw data'!F268</f>
        <v>4.00021</v>
      </c>
      <c r="O268" s="54">
        <f>'Raw data'!N268</f>
        <v>-3.8160000000000001E-5</v>
      </c>
      <c r="P268" s="54">
        <f t="shared" si="9"/>
        <v>41</v>
      </c>
      <c r="Q268" s="54">
        <f>2000*General!$C$25+((0-K268)+(0-L268)+(0-M268)-P268)</f>
        <v>2143.8000000000002</v>
      </c>
      <c r="R268" s="54">
        <f>(N268+O268)*60*(1/General!$C$19)*((F268/100)-E268*(C268/100))*1000</f>
        <v>18.136519773575582</v>
      </c>
      <c r="S268" s="54">
        <f>(N268+O268)*60*(1/General!$C$19)*((D268/100)*E268-(G268/100))*1000</f>
        <v>6.9901700167657482E-2</v>
      </c>
    </row>
    <row r="269" spans="1:19" x14ac:dyDescent="0.2">
      <c r="A269" s="54">
        <f>'Raw data'!B269</f>
        <v>21.833500000000001</v>
      </c>
      <c r="B269" s="54">
        <f>'Raw data'!C269</f>
        <v>59.2</v>
      </c>
      <c r="C269" s="54">
        <f>'Raw data'!E269</f>
        <v>20.568100000000001</v>
      </c>
      <c r="D269" s="54">
        <f>'Raw data'!D269</f>
        <v>4.0332199999999999E-2</v>
      </c>
      <c r="E269" s="54">
        <f>(1-F269/100-G269/100)/(1-C269/100-D269/100-General!$C$16)</f>
        <v>1.0080292068466374</v>
      </c>
      <c r="F269" s="54">
        <f>N269*General!$C$13/(N269+O269)+O269*100/(N269+O269)</f>
        <v>20.895599905746643</v>
      </c>
      <c r="G269" s="54">
        <f>N269*General!$C$14/(N269+O269)</f>
        <v>4.0002225079268448E-2</v>
      </c>
      <c r="H269" s="54">
        <f>(N269+O269)*60*(1/General!$C$19)*((F269/100)-E269*(C269/100))*1000/(Q269/1000)</f>
        <v>8.1087915335820657</v>
      </c>
      <c r="I269" s="54">
        <f>(N269+O269)*60*(1/General!$C$19)*((D269/100)*E269-(G269/100))*1000/(Q269/1000)</f>
        <v>3.2654574154145334E-2</v>
      </c>
      <c r="J269" s="54">
        <f t="shared" si="8"/>
        <v>4.0270580417449886E-3</v>
      </c>
      <c r="K269" s="54">
        <f>'Raw data'!H269</f>
        <v>0</v>
      </c>
      <c r="L269" s="54">
        <f>'Raw data'!G269</f>
        <v>-8.8000000000000007</v>
      </c>
      <c r="M269" s="54">
        <f>'Raw data'!J269</f>
        <v>0</v>
      </c>
      <c r="N269" s="54">
        <f>'Raw data'!F269</f>
        <v>4.0000799999999996</v>
      </c>
      <c r="O269" s="54">
        <f>'Raw data'!N269</f>
        <v>-2.2249999999999999E-4</v>
      </c>
      <c r="P269" s="54">
        <f t="shared" si="9"/>
        <v>41</v>
      </c>
      <c r="Q269" s="54">
        <f>2000*General!$C$25+((0-K269)+(0-L269)+(0-M269)-P269)</f>
        <v>2143.8000000000002</v>
      </c>
      <c r="R269" s="54">
        <f>(N269+O269)*60*(1/General!$C$19)*((F269/100)-E269*(C269/100))*1000</f>
        <v>17.383627289693234</v>
      </c>
      <c r="S269" s="54">
        <f>(N269+O269)*60*(1/General!$C$19)*((D269/100)*E269-(G269/100))*1000</f>
        <v>7.0004876071656771E-2</v>
      </c>
    </row>
    <row r="270" spans="1:19" x14ac:dyDescent="0.2">
      <c r="A270" s="54">
        <f>'Raw data'!B270</f>
        <v>21.916899999999998</v>
      </c>
      <c r="B270" s="54">
        <f>'Raw data'!C270</f>
        <v>59.538699999999999</v>
      </c>
      <c r="C270" s="54">
        <f>'Raw data'!E270</f>
        <v>20.568100000000001</v>
      </c>
      <c r="D270" s="54">
        <f>'Raw data'!D270</f>
        <v>3.7993199999999998E-2</v>
      </c>
      <c r="E270" s="54">
        <f>(1-F270/100-G270/100)/(1-C270/100-D270/100-General!$C$16)</f>
        <v>1.007935065798216</v>
      </c>
      <c r="F270" s="54">
        <f>N270*General!$C$13/(N270+O270)+O270*100/(N270+O270)</f>
        <v>20.900628806988617</v>
      </c>
      <c r="G270" s="54">
        <f>N270*General!$C$14/(N270+O270)</f>
        <v>3.9999682019221931E-2</v>
      </c>
      <c r="H270" s="54">
        <f>(N270+O270)*60*(1/General!$C$19)*((F270/100)-E270*(C270/100))*1000/(Q270/1000)</f>
        <v>8.4574812323276252</v>
      </c>
      <c r="I270" s="54">
        <f>(N270+O270)*60*(1/General!$C$19)*((D270/100)*E270-(G270/100))*1000/(Q270/1000)</f>
        <v>-8.5164603516856466E-2</v>
      </c>
      <c r="J270" s="54">
        <f t="shared" si="8"/>
        <v>-1.0069736033386135E-2</v>
      </c>
      <c r="K270" s="54">
        <f>'Raw data'!H270</f>
        <v>0</v>
      </c>
      <c r="L270" s="54">
        <f>'Raw data'!G270</f>
        <v>-8.8000000000000007</v>
      </c>
      <c r="M270" s="54">
        <f>'Raw data'!J270</f>
        <v>0</v>
      </c>
      <c r="N270" s="54">
        <f>'Raw data'!F270</f>
        <v>4.00021</v>
      </c>
      <c r="O270" s="54">
        <f>'Raw data'!N270</f>
        <v>3.18E-5</v>
      </c>
      <c r="P270" s="54">
        <f t="shared" si="9"/>
        <v>41</v>
      </c>
      <c r="Q270" s="54">
        <f>2000*General!$C$25+((0-K270)+(0-L270)+(0-M270)-P270)</f>
        <v>2143.8000000000002</v>
      </c>
      <c r="R270" s="54">
        <f>(N270+O270)*60*(1/General!$C$19)*((F270/100)-E270*(C270/100))*1000</f>
        <v>18.131148265863963</v>
      </c>
      <c r="S270" s="54">
        <f>(N270+O270)*60*(1/General!$C$19)*((D270/100)*E270-(G270/100))*1000</f>
        <v>-0.18257587701943689</v>
      </c>
    </row>
    <row r="271" spans="1:19" x14ac:dyDescent="0.2">
      <c r="A271" s="54">
        <f>'Raw data'!B271</f>
        <v>22.0002</v>
      </c>
      <c r="B271" s="54">
        <f>'Raw data'!C271</f>
        <v>59.072000000000003</v>
      </c>
      <c r="C271" s="54">
        <f>'Raw data'!E271</f>
        <v>20.558</v>
      </c>
      <c r="D271" s="54">
        <f>'Raw data'!D271</f>
        <v>3.9619099999999997E-2</v>
      </c>
      <c r="E271" s="54">
        <f>(1-F271/100-G271/100)/(1-C271/100-D271/100-General!$C$16)</f>
        <v>1.0078341950118397</v>
      </c>
      <c r="F271" s="54">
        <f>N271*General!$C$13/(N271+O271)+O271*100/(N271+O271)</f>
        <v>20.9</v>
      </c>
      <c r="G271" s="54">
        <f>N271*General!$C$14/(N271+O271)</f>
        <v>0.04</v>
      </c>
      <c r="H271" s="54">
        <f>(N271+O271)*60*(1/General!$C$19)*((F271/100)-E271*(C271/100))*1000/(Q271/1000)</f>
        <v>9.0375582263356566</v>
      </c>
      <c r="I271" s="54">
        <f>(N271+O271)*60*(1/General!$C$19)*((D271/100)*E271-(G271/100))*1000/(Q271/1000)</f>
        <v>-3.5220426472794067E-3</v>
      </c>
      <c r="J271" s="54">
        <f t="shared" si="8"/>
        <v>-3.8971175167824552E-4</v>
      </c>
      <c r="K271" s="54">
        <f>'Raw data'!H271</f>
        <v>0</v>
      </c>
      <c r="L271" s="54">
        <f>'Raw data'!G271</f>
        <v>-8.8000000000000007</v>
      </c>
      <c r="M271" s="54">
        <f>'Raw data'!J271</f>
        <v>0</v>
      </c>
      <c r="N271" s="54">
        <f>'Raw data'!F271</f>
        <v>3.9999799999999999</v>
      </c>
      <c r="O271" s="54">
        <f>'Raw data'!N271</f>
        <v>0</v>
      </c>
      <c r="P271" s="54">
        <f t="shared" si="9"/>
        <v>41</v>
      </c>
      <c r="Q271" s="54">
        <f>2000*General!$C$25+((0-K271)+(0-L271)+(0-M271)-P271)</f>
        <v>2143.8000000000002</v>
      </c>
      <c r="R271" s="54">
        <f>(N271+O271)*60*(1/General!$C$19)*((F271/100)-E271*(C271/100))*1000</f>
        <v>19.374717325618381</v>
      </c>
      <c r="S271" s="54">
        <f>(N271+O271)*60*(1/General!$C$19)*((D271/100)*E271-(G271/100))*1000</f>
        <v>-7.5505550272375929E-3</v>
      </c>
    </row>
    <row r="272" spans="1:19" x14ac:dyDescent="0.2">
      <c r="A272" s="54">
        <f>'Raw data'!B272</f>
        <v>22.083500000000001</v>
      </c>
      <c r="B272" s="54">
        <f>'Raw data'!C272</f>
        <v>56.975999999999999</v>
      </c>
      <c r="C272" s="54">
        <f>'Raw data'!E272</f>
        <v>20.558</v>
      </c>
      <c r="D272" s="54">
        <f>'Raw data'!D272</f>
        <v>4.0332199999999999E-2</v>
      </c>
      <c r="E272" s="54">
        <f>(1-F272/100-G272/100)/(1-C272/100-D272/100-General!$C$16)</f>
        <v>1.0078497668701301</v>
      </c>
      <c r="F272" s="54">
        <f>N272*General!$C$13/(N272+O272)+O272*100/(N272+O272)</f>
        <v>20.899496901934118</v>
      </c>
      <c r="G272" s="54">
        <f>N272*General!$C$14/(N272+O272)</f>
        <v>4.0000254411158474E-2</v>
      </c>
      <c r="H272" s="54">
        <f>(N272+O272)*60*(1/General!$C$19)*((F272/100)-E272*(C272/100))*1000/(Q272/1000)</f>
        <v>8.996091413400455</v>
      </c>
      <c r="I272" s="54">
        <f>(N272+O272)*60*(1/General!$C$19)*((D272/100)*E272-(G272/100))*1000/(Q272/1000)</f>
        <v>3.2391269943064786E-2</v>
      </c>
      <c r="J272" s="54">
        <f t="shared" si="8"/>
        <v>3.6005936861440951E-3</v>
      </c>
      <c r="K272" s="54">
        <f>'Raw data'!H272</f>
        <v>0</v>
      </c>
      <c r="L272" s="54">
        <f>'Raw data'!G272</f>
        <v>-8.8000000000000007</v>
      </c>
      <c r="M272" s="54">
        <f>'Raw data'!J272</f>
        <v>0</v>
      </c>
      <c r="N272" s="54">
        <f>'Raw data'!F272</f>
        <v>3.9998499999999999</v>
      </c>
      <c r="O272" s="54">
        <f>'Raw data'!N272</f>
        <v>-2.544E-5</v>
      </c>
      <c r="P272" s="54">
        <f t="shared" si="9"/>
        <v>41</v>
      </c>
      <c r="Q272" s="54">
        <f>2000*General!$C$25+((0-K272)+(0-L272)+(0-M272)-P272)</f>
        <v>2143.8000000000002</v>
      </c>
      <c r="R272" s="54">
        <f>(N272+O272)*60*(1/General!$C$19)*((F272/100)-E272*(C272/100))*1000</f>
        <v>19.285820772047895</v>
      </c>
      <c r="S272" s="54">
        <f>(N272+O272)*60*(1/General!$C$19)*((D272/100)*E272-(G272/100))*1000</f>
        <v>6.9440404503942288E-2</v>
      </c>
    </row>
    <row r="273" spans="1:19" x14ac:dyDescent="0.2">
      <c r="A273" s="54">
        <f>'Raw data'!B273</f>
        <v>22.166899999999998</v>
      </c>
      <c r="B273" s="54">
        <f>'Raw data'!C273</f>
        <v>23.2</v>
      </c>
      <c r="C273" s="54">
        <f>'Raw data'!E273</f>
        <v>20.558</v>
      </c>
      <c r="D273" s="54">
        <f>'Raw data'!D273</f>
        <v>3.9818699999999999E-2</v>
      </c>
      <c r="E273" s="54">
        <f>(1-F273/100-G273/100)/(1-C273/100-D273/100-General!$C$16)</f>
        <v>1.0079120838668767</v>
      </c>
      <c r="F273" s="54">
        <f>N273*General!$C$13/(N273+O273)+O273*100/(N273+O273)</f>
        <v>20.894088163955459</v>
      </c>
      <c r="G273" s="54">
        <f>N273*General!$C$14/(N273+O273)</f>
        <v>4.0002989550465003E-2</v>
      </c>
      <c r="H273" s="54">
        <f>(N273+O273)*60*(1/General!$C$19)*((F273/100)-E273*(C273/100))*1000/(Q273/1000)</f>
        <v>8.6615616299523008</v>
      </c>
      <c r="I273" s="54">
        <f>(N273+O273)*60*(1/General!$C$19)*((D273/100)*E273-(G273/100))*1000/(Q273/1000)</f>
        <v>6.5304159015535908E-3</v>
      </c>
      <c r="J273" s="54">
        <f t="shared" si="8"/>
        <v>7.5395363798728217E-4</v>
      </c>
      <c r="K273" s="54">
        <f>'Raw data'!H273</f>
        <v>0</v>
      </c>
      <c r="L273" s="54">
        <f>'Raw data'!G273</f>
        <v>-8.7436399999999992</v>
      </c>
      <c r="M273" s="54">
        <f>'Raw data'!J273</f>
        <v>0</v>
      </c>
      <c r="N273" s="54">
        <f>'Raw data'!F273</f>
        <v>3.9998300000000002</v>
      </c>
      <c r="O273" s="54">
        <f>'Raw data'!N273</f>
        <v>-2.9891999999999999E-4</v>
      </c>
      <c r="P273" s="54">
        <f t="shared" si="9"/>
        <v>41</v>
      </c>
      <c r="Q273" s="54">
        <f>2000*General!$C$25+((0-K273)+(0-L273)+(0-M273)-P273)</f>
        <v>2143.7436400000001</v>
      </c>
      <c r="R273" s="54">
        <f>(N273+O273)*60*(1/General!$C$19)*((F273/100)-E273*(C273/100))*1000</f>
        <v>18.568167656678281</v>
      </c>
      <c r="S273" s="54">
        <f>(N273+O273)*60*(1/General!$C$19)*((D273/100)*E273-(G273/100))*1000</f>
        <v>1.3999537555510378E-2</v>
      </c>
    </row>
    <row r="274" spans="1:19" x14ac:dyDescent="0.2">
      <c r="A274" s="54">
        <f>'Raw data'!B274</f>
        <v>22.2502</v>
      </c>
      <c r="B274" s="54">
        <f>'Raw data'!C274</f>
        <v>23.515999999999998</v>
      </c>
      <c r="C274" s="54">
        <f>'Raw data'!E274</f>
        <v>20.558</v>
      </c>
      <c r="D274" s="54">
        <f>'Raw data'!D274</f>
        <v>3.74513E-2</v>
      </c>
      <c r="E274" s="54">
        <f>(1-F274/100-G274/100)/(1-C274/100-D274/100-General!$C$16)</f>
        <v>1.0078816651100182</v>
      </c>
      <c r="F274" s="54">
        <f>N274*General!$C$13/(N274+O274)+O274*100/(N274+O274)</f>
        <v>20.894088311764992</v>
      </c>
      <c r="G274" s="54">
        <f>N274*General!$C$14/(N274+O274)</f>
        <v>4.0002989475719349E-2</v>
      </c>
      <c r="H274" s="54">
        <f>(N274+O274)*60*(1/General!$C$19)*((F274/100)-E274*(C274/100))*1000/(Q274/1000)</f>
        <v>8.6927891466618199</v>
      </c>
      <c r="I274" s="54">
        <f>(N274+O274)*60*(1/General!$C$19)*((D274/100)*E274-(G274/100))*1000/(Q274/1000)</f>
        <v>-0.11269508640117799</v>
      </c>
      <c r="J274" s="54">
        <f t="shared" si="8"/>
        <v>-1.2964203375904365E-2</v>
      </c>
      <c r="K274" s="54">
        <f>'Raw data'!H274</f>
        <v>0</v>
      </c>
      <c r="L274" s="54">
        <f>'Raw data'!G274</f>
        <v>-8.8000000000000007</v>
      </c>
      <c r="M274" s="54">
        <f>'Raw data'!J274</f>
        <v>0</v>
      </c>
      <c r="N274" s="54">
        <f>'Raw data'!F274</f>
        <v>3.99993</v>
      </c>
      <c r="O274" s="54">
        <f>'Raw data'!N274</f>
        <v>-2.9891999999999999E-4</v>
      </c>
      <c r="P274" s="54">
        <f t="shared" si="9"/>
        <v>41</v>
      </c>
      <c r="Q274" s="54">
        <f>2000*General!$C$25+((0-K274)+(0-L274)+(0-M274)-P274)</f>
        <v>2143.8000000000002</v>
      </c>
      <c r="R274" s="54">
        <f>(N274+O274)*60*(1/General!$C$19)*((F274/100)-E274*(C274/100))*1000</f>
        <v>18.63560137261361</v>
      </c>
      <c r="S274" s="54">
        <f>(N274+O274)*60*(1/General!$C$19)*((D274/100)*E274-(G274/100))*1000</f>
        <v>-0.24159572622684539</v>
      </c>
    </row>
    <row r="275" spans="1:19" s="109" customFormat="1" x14ac:dyDescent="0.2">
      <c r="A275" s="109">
        <f>'Raw data'!B275</f>
        <v>22.333500000000001</v>
      </c>
      <c r="B275" s="109">
        <f>'Raw data'!C275</f>
        <v>23.815999999999999</v>
      </c>
      <c r="C275" s="109">
        <f>'Raw data'!E275</f>
        <v>20.558</v>
      </c>
      <c r="D275" s="109">
        <f>'Raw data'!D275</f>
        <v>3.74513E-2</v>
      </c>
      <c r="E275" s="109">
        <f>(1-F275/100-G275/100)/(1-C275/100-D275/100-General!$C$16)</f>
        <v>1.0078063447950791</v>
      </c>
      <c r="F275" s="109">
        <f>N275*General!$C$13/(N275+O275)+O275*100/(N275+O275)</f>
        <v>20.9</v>
      </c>
      <c r="G275" s="109">
        <f>N275*General!$C$14/(N275+O275)</f>
        <v>0.04</v>
      </c>
      <c r="H275" s="54">
        <f>(N275+O275)*60*(1/General!$C$19)*((F275/100)-E275*(C275/100))*1000/(Q275/1000)</f>
        <v>9.2529862286311406</v>
      </c>
      <c r="I275" s="54">
        <f>(N275+O275)*60*(1/General!$C$19)*((D275/100)*E275-(G275/100))*1000/(Q275/1000)</f>
        <v>-0.11501889540518989</v>
      </c>
      <c r="J275" s="109">
        <f t="shared" si="8"/>
        <v>-1.2430462184120795E-2</v>
      </c>
      <c r="K275" s="109">
        <f>'Raw data'!H275</f>
        <v>-0.69777800000000001</v>
      </c>
      <c r="L275" s="109">
        <f>'Raw data'!G275</f>
        <v>-8.8000000000000007</v>
      </c>
      <c r="M275" s="109">
        <f>'Raw data'!J275</f>
        <v>0</v>
      </c>
      <c r="N275" s="109">
        <f>'Raw data'!F275</f>
        <v>3.9999500000000001</v>
      </c>
      <c r="O275" s="109">
        <f>'Raw data'!N275</f>
        <v>0</v>
      </c>
      <c r="P275" s="109">
        <f>P274+44</f>
        <v>85</v>
      </c>
      <c r="Q275" s="109">
        <f>2000*General!$C$25+((0-K275)+(0-L275)+(0-M275)-P275)</f>
        <v>2100.4977779999999</v>
      </c>
      <c r="R275" s="109">
        <f>(N275+O275)*60*(1/General!$C$19)*((F275/100)-E275*(C275/100))*1000</f>
        <v>19.43587701310431</v>
      </c>
      <c r="S275" s="109">
        <f>(N275+O275)*60*(1/General!$C$19)*((D275/100)*E275-(G275/100))*1000</f>
        <v>-0.24159693422661577</v>
      </c>
    </row>
    <row r="276" spans="1:19" x14ac:dyDescent="0.2">
      <c r="A276" s="54">
        <f>'Raw data'!B276</f>
        <v>22.416899999999998</v>
      </c>
      <c r="B276" s="54">
        <f>'Raw data'!C276</f>
        <v>24.2</v>
      </c>
      <c r="C276" s="54">
        <f>'Raw data'!E276</f>
        <v>20.5428</v>
      </c>
      <c r="D276" s="54">
        <f>'Raw data'!D276</f>
        <v>3.74513E-2</v>
      </c>
      <c r="E276" s="54">
        <f>(1-F276/100-G276/100)/(1-C276/100-D276/100-General!$C$16)</f>
        <v>1.007691221835517</v>
      </c>
      <c r="F276" s="54">
        <f>N276*General!$C$13/(N276+O276)+O276*100/(N276+O276)</f>
        <v>20.893711034304811</v>
      </c>
      <c r="G276" s="54">
        <f>N276*General!$C$14/(N276+O276)</f>
        <v>4.0003180260781382E-2</v>
      </c>
      <c r="H276" s="54">
        <f>(N276+O276)*60*(1/General!$C$19)*((F276/100)-E276*(C276/100))*1000/(Q276/1000)</f>
        <v>9.8312712372008164</v>
      </c>
      <c r="I276" s="54">
        <f>(N276+O276)*60*(1/General!$C$19)*((D276/100)*E276-(G276/100))*1000/(Q276/1000)</f>
        <v>-0.11537068162208926</v>
      </c>
      <c r="J276" s="54">
        <f t="shared" si="8"/>
        <v>-1.1735072590158532E-2</v>
      </c>
      <c r="K276" s="54">
        <f>'Raw data'!H276</f>
        <v>-1.2</v>
      </c>
      <c r="L276" s="54">
        <f>'Raw data'!G276</f>
        <v>-8.6999999999999993</v>
      </c>
      <c r="M276" s="54">
        <f>'Raw data'!J276</f>
        <v>0</v>
      </c>
      <c r="N276" s="54">
        <f>'Raw data'!F276</f>
        <v>3.9999899999999999</v>
      </c>
      <c r="O276" s="54">
        <f>'Raw data'!N276</f>
        <v>-3.1799999999999998E-4</v>
      </c>
      <c r="P276" s="54">
        <f t="shared" si="9"/>
        <v>85</v>
      </c>
      <c r="Q276" s="54">
        <f>2000*General!$C$25+((0-K276)+(0-L276)+(0-M276)-P276)</f>
        <v>2100.9</v>
      </c>
      <c r="R276" s="54">
        <f>(N276+O276)*60*(1/General!$C$19)*((F276/100)-E276*(C276/100))*1000</f>
        <v>20.654517742235196</v>
      </c>
      <c r="S276" s="54">
        <f>(N276+O276)*60*(1/General!$C$19)*((D276/100)*E276-(G276/100))*1000</f>
        <v>-0.24238226501984736</v>
      </c>
    </row>
    <row r="277" spans="1:19" x14ac:dyDescent="0.2">
      <c r="A277" s="54">
        <f>'Raw data'!B277</f>
        <v>22.5002</v>
      </c>
      <c r="B277" s="54">
        <f>'Raw data'!C277</f>
        <v>24.212</v>
      </c>
      <c r="C277" s="54">
        <f>'Raw data'!E277</f>
        <v>20.558</v>
      </c>
      <c r="D277" s="54">
        <f>'Raw data'!D277</f>
        <v>3.74513E-2</v>
      </c>
      <c r="E277" s="54">
        <f>(1-F277/100-G277/100)/(1-C277/100-D277/100-General!$C$16)</f>
        <v>1.0078864733722837</v>
      </c>
      <c r="F277" s="54">
        <f>N277*General!$C$13/(N277+O277)+O277*100/(N277+O277)</f>
        <v>20.893710924236963</v>
      </c>
      <c r="G277" s="54">
        <f>N277*General!$C$14/(N277+O277)</f>
        <v>4.0003180316441483E-2</v>
      </c>
      <c r="H277" s="54">
        <f>(N277+O277)*60*(1/General!$C$19)*((F277/100)-E277*(C277/100))*1000/(Q277/1000)</f>
        <v>8.8438553162034008</v>
      </c>
      <c r="I277" s="54">
        <f>(N277+O277)*60*(1/General!$C$19)*((D277/100)*E277-(G277/100))*1000/(Q277/1000)</f>
        <v>-0.1149686505315306</v>
      </c>
      <c r="J277" s="54">
        <f t="shared" si="8"/>
        <v>-1.2999833943561818E-2</v>
      </c>
      <c r="K277" s="54">
        <f>'Raw data'!H277</f>
        <v>-1.7</v>
      </c>
      <c r="L277" s="54">
        <f>'Raw data'!G277</f>
        <v>-8.6999999999999993</v>
      </c>
      <c r="M277" s="54">
        <f>'Raw data'!J277</f>
        <v>0</v>
      </c>
      <c r="N277" s="54">
        <f>'Raw data'!F277</f>
        <v>3.9999199999999999</v>
      </c>
      <c r="O277" s="54">
        <f>'Raw data'!N277</f>
        <v>-3.1799999999999998E-4</v>
      </c>
      <c r="P277" s="54">
        <f t="shared" si="9"/>
        <v>85</v>
      </c>
      <c r="Q277" s="54">
        <f>2000*General!$C$25+((0-K277)+(0-L277)+(0-M277)-P277)</f>
        <v>2101.4</v>
      </c>
      <c r="R277" s="54">
        <f>(N277+O277)*60*(1/General!$C$19)*((F277/100)-E277*(C277/100))*1000</f>
        <v>18.584477561469825</v>
      </c>
      <c r="S277" s="54">
        <f>(N277+O277)*60*(1/General!$C$19)*((D277/100)*E277-(G277/100))*1000</f>
        <v>-0.24159512222695839</v>
      </c>
    </row>
    <row r="278" spans="1:19" x14ac:dyDescent="0.2">
      <c r="A278" s="54">
        <f>'Raw data'!B278</f>
        <v>22.583500000000001</v>
      </c>
      <c r="B278" s="54">
        <f>'Raw data'!C278</f>
        <v>25.565100000000001</v>
      </c>
      <c r="C278" s="54">
        <f>'Raw data'!E278</f>
        <v>20.558</v>
      </c>
      <c r="D278" s="54">
        <f>'Raw data'!D278</f>
        <v>3.74513E-2</v>
      </c>
      <c r="E278" s="54">
        <f>(1-F278/100-G278/100)/(1-C278/100-D278/100-General!$C$16)</f>
        <v>1.007883265869022</v>
      </c>
      <c r="F278" s="54">
        <f>N278*General!$C$13/(N278+O278)+O278*100/(N278+O278)</f>
        <v>20.893962672511122</v>
      </c>
      <c r="G278" s="54">
        <f>N278*General!$C$14/(N278+O278)</f>
        <v>4.0003053010108154E-2</v>
      </c>
      <c r="H278" s="54">
        <f>(N278+O278)*60*(1/General!$C$19)*((F278/100)-E278*(C278/100))*1000/(Q278/1000)</f>
        <v>8.8582055292823032</v>
      </c>
      <c r="I278" s="54">
        <f>(N278+O278)*60*(1/General!$C$19)*((D278/100)*E278-(G278/100))*1000/(Q278/1000)</f>
        <v>-0.11494446273642901</v>
      </c>
      <c r="J278" s="54">
        <f t="shared" si="8"/>
        <v>-1.2976043777315909E-2</v>
      </c>
      <c r="K278" s="54">
        <f>'Raw data'!H278</f>
        <v>-2.2000000000000002</v>
      </c>
      <c r="L278" s="54">
        <f>'Raw data'!G278</f>
        <v>-8.6999999999999993</v>
      </c>
      <c r="M278" s="54">
        <f>'Raw data'!J278</f>
        <v>0</v>
      </c>
      <c r="N278" s="54">
        <f>'Raw data'!F278</f>
        <v>4.0000299999999998</v>
      </c>
      <c r="O278" s="54">
        <f>'Raw data'!N278</f>
        <v>-3.0528E-4</v>
      </c>
      <c r="P278" s="54">
        <f t="shared" si="9"/>
        <v>85</v>
      </c>
      <c r="Q278" s="54">
        <f>2000*General!$C$25+((0-K278)+(0-L278)+(0-M278)-P278)</f>
        <v>2101.9</v>
      </c>
      <c r="R278" s="54">
        <f>(N278+O278)*60*(1/General!$C$19)*((F278/100)-E278*(C278/100))*1000</f>
        <v>18.619062201998474</v>
      </c>
      <c r="S278" s="54">
        <f>(N278+O278)*60*(1/General!$C$19)*((D278/100)*E278-(G278/100))*1000</f>
        <v>-0.24160176622570015</v>
      </c>
    </row>
    <row r="279" spans="1:19" x14ac:dyDescent="0.2">
      <c r="A279" s="54">
        <f>'Raw data'!B279</f>
        <v>22.666899999999998</v>
      </c>
      <c r="B279" s="54">
        <f>'Raw data'!C279</f>
        <v>26.210899999999999</v>
      </c>
      <c r="C279" s="54">
        <f>'Raw data'!E279</f>
        <v>20.568100000000001</v>
      </c>
      <c r="D279" s="54">
        <f>'Raw data'!D279</f>
        <v>4.0332199999999999E-2</v>
      </c>
      <c r="E279" s="54">
        <f>(1-F279/100-G279/100)/(1-C279/100-D279/100-General!$C$16)</f>
        <v>1.0080532727721216</v>
      </c>
      <c r="F279" s="54">
        <f>N279*General!$C$13/(N279+O279)+O279*100/(N279+O279)</f>
        <v>20.893711348763158</v>
      </c>
      <c r="G279" s="54">
        <f>N279*General!$C$14/(N279+O279)</f>
        <v>4.0003180101763257E-2</v>
      </c>
      <c r="H279" s="54">
        <f>(N279+O279)*60*(1/General!$C$19)*((F279/100)-E279*(C279/100))*1000/(Q279/1000)</f>
        <v>8.1471156779711471</v>
      </c>
      <c r="I279" s="54">
        <f>(N279+O279)*60*(1/General!$C$19)*((D279/100)*E279-(G279/100))*1000/(Q279/1000)</f>
        <v>3.3298551698074087E-2</v>
      </c>
      <c r="J279" s="54">
        <f t="shared" si="8"/>
        <v>4.0871583286965591E-3</v>
      </c>
      <c r="K279" s="54">
        <f>'Raw data'!H279</f>
        <v>-2.6977799999999998</v>
      </c>
      <c r="L279" s="54">
        <f>'Raw data'!G279</f>
        <v>-8.6999999999999993</v>
      </c>
      <c r="M279" s="54">
        <f>'Raw data'!J279</f>
        <v>0</v>
      </c>
      <c r="N279" s="54">
        <f>'Raw data'!F279</f>
        <v>4.0001899999999999</v>
      </c>
      <c r="O279" s="54">
        <f>'Raw data'!N279</f>
        <v>-3.1799999999999998E-4</v>
      </c>
      <c r="P279" s="54">
        <f t="shared" si="9"/>
        <v>85</v>
      </c>
      <c r="Q279" s="54">
        <f>2000*General!$C$25+((0-K279)+(0-L279)+(0-M279)-P279)</f>
        <v>2102.3977799999998</v>
      </c>
      <c r="R279" s="54">
        <f>(N279+O279)*60*(1/General!$C$19)*((F279/100)-E279*(C279/100))*1000</f>
        <v>17.128477914769736</v>
      </c>
      <c r="S279" s="54">
        <f>(N279+O279)*60*(1/General!$C$19)*((D279/100)*E279-(G279/100))*1000</f>
        <v>7.0006801167246197E-2</v>
      </c>
    </row>
    <row r="280" spans="1:19" x14ac:dyDescent="0.2">
      <c r="A280" s="54">
        <f>'Raw data'!B280</f>
        <v>22.7502</v>
      </c>
      <c r="B280" s="54">
        <f>'Raw data'!C280</f>
        <v>26.544</v>
      </c>
      <c r="C280" s="54">
        <f>'Raw data'!E280</f>
        <v>20.568100000000001</v>
      </c>
      <c r="D280" s="54">
        <f>'Raw data'!D280</f>
        <v>4.60939E-2</v>
      </c>
      <c r="E280" s="54">
        <f>(1-F280/100-G280/100)/(1-C280/100-D280/100-General!$C$16)</f>
        <v>1.0080471861027143</v>
      </c>
      <c r="F280" s="54">
        <f>N280*General!$C$13/(N280+O280)+O280*100/(N280+O280)</f>
        <v>20.9</v>
      </c>
      <c r="G280" s="54">
        <f>N280*General!$C$14/(N280+O280)</f>
        <v>0.04</v>
      </c>
      <c r="H280" s="54">
        <f>(N280+O280)*60*(1/General!$C$19)*((F280/100)-E280*(C280/100))*1000/(Q280/1000)</f>
        <v>8.4716120343398753</v>
      </c>
      <c r="I280" s="54">
        <f>(N280+O280)*60*(1/General!$C$19)*((D280/100)*E280-(G280/100))*1000/(Q280/1000)</f>
        <v>0.32916192857941484</v>
      </c>
      <c r="J280" s="54">
        <f t="shared" si="8"/>
        <v>3.8854698166671156E-2</v>
      </c>
      <c r="K280" s="54">
        <f>'Raw data'!H280</f>
        <v>-3.1</v>
      </c>
      <c r="L280" s="54">
        <f>'Raw data'!G280</f>
        <v>-8.7836400000000001</v>
      </c>
      <c r="M280" s="54">
        <f>'Raw data'!J280</f>
        <v>0</v>
      </c>
      <c r="N280" s="54">
        <f>'Raw data'!F280</f>
        <v>3.9997799999999999</v>
      </c>
      <c r="O280" s="54">
        <f>'Raw data'!N280</f>
        <v>0</v>
      </c>
      <c r="P280" s="54">
        <f t="shared" si="9"/>
        <v>85</v>
      </c>
      <c r="Q280" s="54">
        <f>2000*General!$C$25+((0-K280)+(0-L280)+(0-M280)-P280)</f>
        <v>2102.88364</v>
      </c>
      <c r="R280" s="54">
        <f>(N280+O280)*60*(1/General!$C$19)*((F280/100)-E280*(C280/100))*1000</f>
        <v>17.814814351440443</v>
      </c>
      <c r="S280" s="54">
        <f>(N280+O280)*60*(1/General!$C$19)*((D280/100)*E280-(G280/100))*1000</f>
        <v>0.69218923452049985</v>
      </c>
    </row>
    <row r="281" spans="1:19" x14ac:dyDescent="0.2">
      <c r="A281" s="54">
        <f>'Raw data'!B281</f>
        <v>22.833500000000001</v>
      </c>
      <c r="B281" s="54">
        <f>'Raw data'!C281</f>
        <v>26.8141</v>
      </c>
      <c r="C281" s="54">
        <f>'Raw data'!E281</f>
        <v>20.558</v>
      </c>
      <c r="D281" s="54">
        <f>'Raw data'!D281</f>
        <v>8.35452E-2</v>
      </c>
      <c r="E281" s="54">
        <f>(1-F281/100-G281/100)/(1-C281/100-D281/100-General!$C$16)</f>
        <v>1.0084790366309981</v>
      </c>
      <c r="F281" s="54">
        <f>N281*General!$C$13/(N281+O281)+O281*100/(N281+O281)</f>
        <v>20.893710483927023</v>
      </c>
      <c r="G281" s="54">
        <f>N281*General!$C$14/(N281+O281)</f>
        <v>4.0003180539101381E-2</v>
      </c>
      <c r="H281" s="54">
        <f>(N281+O281)*60*(1/General!$C$19)*((F281/100)-E281*(C281/100))*1000/(Q281/1000)</f>
        <v>8.2155574784188392</v>
      </c>
      <c r="I281" s="54">
        <f>(N281+O281)*60*(1/General!$C$19)*((D281/100)*E281-(G281/100))*1000/(Q281/1000)</f>
        <v>2.2524486812681692</v>
      </c>
      <c r="J281" s="54">
        <f t="shared" si="8"/>
        <v>0.27416869606049837</v>
      </c>
      <c r="K281" s="54">
        <f>'Raw data'!H281</f>
        <v>-3.5</v>
      </c>
      <c r="L281" s="54">
        <f>'Raw data'!G281</f>
        <v>-8.6999999999999993</v>
      </c>
      <c r="M281" s="54">
        <f>'Raw data'!J281</f>
        <v>0</v>
      </c>
      <c r="N281" s="54">
        <f>'Raw data'!F281</f>
        <v>3.9996399999999999</v>
      </c>
      <c r="O281" s="54">
        <f>'Raw data'!N281</f>
        <v>-3.1799999999999998E-4</v>
      </c>
      <c r="P281" s="54">
        <f t="shared" si="9"/>
        <v>85</v>
      </c>
      <c r="Q281" s="54">
        <f>2000*General!$C$25+((0-K281)+(0-L281)+(0-M281)-P281)</f>
        <v>2103.1999999999998</v>
      </c>
      <c r="R281" s="54">
        <f>(N281+O281)*60*(1/General!$C$19)*((F281/100)-E281*(C281/100))*1000</f>
        <v>17.278960488610501</v>
      </c>
      <c r="S281" s="54">
        <f>(N281+O281)*60*(1/General!$C$19)*((D281/100)*E281-(G281/100))*1000</f>
        <v>4.7373500664432129</v>
      </c>
    </row>
    <row r="282" spans="1:19" x14ac:dyDescent="0.2">
      <c r="A282" s="54">
        <f>'Raw data'!B282</f>
        <v>22.916899999999998</v>
      </c>
      <c r="B282" s="54">
        <f>'Raw data'!C282</f>
        <v>26.145600000000002</v>
      </c>
      <c r="C282" s="54">
        <f>'Raw data'!E282</f>
        <v>20.554200000000002</v>
      </c>
      <c r="D282" s="54">
        <f>'Raw data'!D282</f>
        <v>0.109473</v>
      </c>
      <c r="E282" s="54">
        <f>(1-F282/100-G282/100)/(1-C282/100-D282/100-General!$C$16)</f>
        <v>1.0087637389484951</v>
      </c>
      <c r="F282" s="54">
        <f>N282*General!$C$13/(N282+O282)+O282*100/(N282+O282)</f>
        <v>20.893711112922347</v>
      </c>
      <c r="G282" s="54">
        <f>N282*General!$C$14/(N282+O282)</f>
        <v>4.0003180221025364E-2</v>
      </c>
      <c r="H282" s="54">
        <f>(N282+O282)*60*(1/General!$C$19)*((F282/100)-E282*(C282/100))*1000/(Q282/1000)</f>
        <v>8.1117160123504206</v>
      </c>
      <c r="I282" s="54">
        <f>(N282+O282)*60*(1/General!$C$19)*((D282/100)*E282-(G282/100))*1000/(Q282/1000)</f>
        <v>3.5845380335631338</v>
      </c>
      <c r="J282" s="54">
        <f t="shared" si="8"/>
        <v>0.44189639135609871</v>
      </c>
      <c r="K282" s="54">
        <f>'Raw data'!H282</f>
        <v>-3.988</v>
      </c>
      <c r="L282" s="54">
        <f>'Raw data'!G282</f>
        <v>-8.6999999999999993</v>
      </c>
      <c r="M282" s="54">
        <f>'Raw data'!J282</f>
        <v>0</v>
      </c>
      <c r="N282" s="54">
        <f>'Raw data'!F282</f>
        <v>4.0000400000000003</v>
      </c>
      <c r="O282" s="54">
        <f>'Raw data'!N282</f>
        <v>-3.1799999999999998E-4</v>
      </c>
      <c r="P282" s="54">
        <f t="shared" si="9"/>
        <v>85</v>
      </c>
      <c r="Q282" s="54">
        <f>2000*General!$C$25+((0-K282)+(0-L282)+(0-M282)-P282)</f>
        <v>2103.6880000000001</v>
      </c>
      <c r="R282" s="54">
        <f>(N282+O282)*60*(1/General!$C$19)*((F282/100)-E282*(C282/100))*1000</f>
        <v>17.064519634589431</v>
      </c>
      <c r="S282" s="54">
        <f>(N282+O282)*60*(1/General!$C$19)*((D282/100)*E282-(G282/100))*1000</f>
        <v>7.5407496467503616</v>
      </c>
    </row>
    <row r="283" spans="1:19" x14ac:dyDescent="0.2">
      <c r="A283" s="54">
        <f>'Raw data'!B283</f>
        <v>23.0002</v>
      </c>
      <c r="B283" s="54">
        <f>'Raw data'!C283</f>
        <v>26.736000000000001</v>
      </c>
      <c r="C283" s="54">
        <f>'Raw data'!E283</f>
        <v>20.537800000000001</v>
      </c>
      <c r="D283" s="54">
        <f>'Raw data'!D283</f>
        <v>0.115235</v>
      </c>
      <c r="E283" s="54">
        <f>(1-F283/100-G283/100)/(1-C283/100-D283/100-General!$C$16)</f>
        <v>1.0085466585861214</v>
      </c>
      <c r="F283" s="54">
        <f>N283*General!$C$13/(N283+O283)+O283*100/(N283+O283)</f>
        <v>20.899999999999739</v>
      </c>
      <c r="G283" s="54">
        <f>N283*General!$C$14/(N283+O283)</f>
        <v>4.000000000000014E-2</v>
      </c>
      <c r="H283" s="54">
        <f>(N283+O283)*60*(1/General!$C$19)*((F283/100)-E283*(C283/100))*1000/(Q283/1000)</f>
        <v>9.4998863423349427</v>
      </c>
      <c r="I283" s="54">
        <f>(N283+O283)*60*(1/General!$C$19)*((D283/100)*E283-(G283/100))*1000/(Q283/1000)</f>
        <v>3.8789224486672955</v>
      </c>
      <c r="J283" s="54">
        <f t="shared" si="8"/>
        <v>0.40831251121199302</v>
      </c>
      <c r="K283" s="54">
        <f>'Raw data'!H283</f>
        <v>-4.4000000000000004</v>
      </c>
      <c r="L283" s="54">
        <f>'Raw data'!G283</f>
        <v>-8.6999999999999993</v>
      </c>
      <c r="M283" s="54">
        <f>'Raw data'!J283</f>
        <v>0</v>
      </c>
      <c r="N283" s="54">
        <f>'Raw data'!F283</f>
        <v>4.0001600000000002</v>
      </c>
      <c r="O283" s="54">
        <f>'Raw data'!N283</f>
        <v>-1.3014900000000001E-14</v>
      </c>
      <c r="P283" s="54">
        <f t="shared" si="9"/>
        <v>85</v>
      </c>
      <c r="Q283" s="54">
        <f>2000*General!$C$25+((0-K283)+(0-L283)+(0-M283)-P283)</f>
        <v>2104.1</v>
      </c>
      <c r="R283" s="54">
        <f>(N283+O283)*60*(1/General!$C$19)*((F283/100)-E283*(C283/100))*1000</f>
        <v>19.988710852906951</v>
      </c>
      <c r="S283" s="54">
        <f>(N283+O283)*60*(1/General!$C$19)*((D283/100)*E283-(G283/100))*1000</f>
        <v>8.161640724240856</v>
      </c>
    </row>
    <row r="284" spans="1:19" x14ac:dyDescent="0.2">
      <c r="A284" s="54">
        <f>'Raw data'!B284</f>
        <v>23.083500000000001</v>
      </c>
      <c r="B284" s="54">
        <f>'Raw data'!C284</f>
        <v>27.245699999999999</v>
      </c>
      <c r="C284" s="54">
        <f>'Raw data'!E284</f>
        <v>20.553999999999998</v>
      </c>
      <c r="D284" s="54">
        <f>'Raw data'!D284</f>
        <v>0.118116</v>
      </c>
      <c r="E284" s="54">
        <f>(1-F284/100-G284/100)/(1-C284/100-D284/100-General!$C$16)</f>
        <v>1.0087104088105825</v>
      </c>
      <c r="F284" s="54">
        <f>N284*General!$C$13/(N284+O284)+O284*100/(N284+O284)</f>
        <v>20.906414062281304</v>
      </c>
      <c r="G284" s="54">
        <f>N284*General!$C$14/(N284+O284)</f>
        <v>3.9996756479250911E-2</v>
      </c>
      <c r="H284" s="54">
        <f>(N284+O284)*60*(1/General!$C$19)*((F284/100)-E284*(C284/100))*1000/(Q284/1000)</f>
        <v>8.8222656770282981</v>
      </c>
      <c r="I284" s="54">
        <f>(N284+O284)*60*(1/General!$C$19)*((D284/100)*E284-(G284/100))*1000/(Q284/1000)</f>
        <v>4.0273625655360412</v>
      </c>
      <c r="J284" s="54">
        <f t="shared" si="8"/>
        <v>0.45649980548903879</v>
      </c>
      <c r="K284" s="54">
        <f>'Raw data'!H284</f>
        <v>-4.8</v>
      </c>
      <c r="L284" s="54">
        <f>'Raw data'!G284</f>
        <v>-8.6999999999999993</v>
      </c>
      <c r="M284" s="54">
        <f>'Raw data'!J284</f>
        <v>0</v>
      </c>
      <c r="N284" s="54">
        <f>'Raw data'!F284</f>
        <v>4.0000200000000001</v>
      </c>
      <c r="O284" s="54">
        <f>'Raw data'!N284</f>
        <v>3.2437999999999998E-4</v>
      </c>
      <c r="P284" s="54">
        <f t="shared" si="9"/>
        <v>85</v>
      </c>
      <c r="Q284" s="54">
        <f>2000*General!$C$25+((0-K284)+(0-L284)+(0-M284)-P284)</f>
        <v>2104.5</v>
      </c>
      <c r="R284" s="54">
        <f>(N284+O284)*60*(1/General!$C$19)*((F284/100)-E284*(C284/100))*1000</f>
        <v>18.566458117306052</v>
      </c>
      <c r="S284" s="54">
        <f>(N284+O284)*60*(1/General!$C$19)*((D284/100)*E284-(G284/100))*1000</f>
        <v>8.4755845191705976</v>
      </c>
    </row>
    <row r="285" spans="1:19" x14ac:dyDescent="0.2">
      <c r="A285" s="54">
        <f>'Raw data'!B285</f>
        <v>23.166899999999998</v>
      </c>
      <c r="B285" s="54">
        <f>'Raw data'!C285</f>
        <v>27.436</v>
      </c>
      <c r="C285" s="54">
        <f>'Raw data'!E285</f>
        <v>20.537800000000001</v>
      </c>
      <c r="D285" s="54">
        <f>'Raw data'!D285</f>
        <v>0.123877</v>
      </c>
      <c r="E285" s="54">
        <f>(1-F285/100-G285/100)/(1-C285/100-D285/100-General!$C$16)</f>
        <v>1.0086578566748114</v>
      </c>
      <c r="F285" s="54">
        <f>N285*General!$C$13/(N285+O285)+O285*100/(N285+O285)</f>
        <v>20.9</v>
      </c>
      <c r="G285" s="54">
        <f>N285*General!$C$14/(N285+O285)</f>
        <v>0.04</v>
      </c>
      <c r="H285" s="54">
        <f>(N285+O285)*60*(1/General!$C$19)*((F285/100)-E285*(C285/100))*1000/(Q285/1000)</f>
        <v>9.379650855114928</v>
      </c>
      <c r="I285" s="54">
        <f>(N285+O285)*60*(1/General!$C$19)*((D285/100)*E285-(G285/100))*1000/(Q285/1000)</f>
        <v>4.3213358782209061</v>
      </c>
      <c r="J285" s="54">
        <f t="shared" si="8"/>
        <v>0.46071393754111728</v>
      </c>
      <c r="K285" s="54">
        <f>'Raw data'!H285</f>
        <v>-5.2</v>
      </c>
      <c r="L285" s="54">
        <f>'Raw data'!G285</f>
        <v>-8.6999999999999993</v>
      </c>
      <c r="M285" s="54">
        <f>'Raw data'!J285</f>
        <v>0</v>
      </c>
      <c r="N285" s="54">
        <f>'Raw data'!F285</f>
        <v>3.9999700000000002</v>
      </c>
      <c r="O285" s="54">
        <f>'Raw data'!N285</f>
        <v>0</v>
      </c>
      <c r="P285" s="54">
        <f t="shared" si="9"/>
        <v>85</v>
      </c>
      <c r="Q285" s="54">
        <f>2000*General!$C$25+((0-K285)+(0-L285)+(0-M285)-P285)</f>
        <v>2104.9</v>
      </c>
      <c r="R285" s="54">
        <f>(N285+O285)*60*(1/General!$C$19)*((F285/100)-E285*(C285/100))*1000</f>
        <v>19.743227084931416</v>
      </c>
      <c r="S285" s="54">
        <f>(N285+O285)*60*(1/General!$C$19)*((D285/100)*E285-(G285/100))*1000</f>
        <v>9.095979890067186</v>
      </c>
    </row>
    <row r="286" spans="1:19" x14ac:dyDescent="0.2">
      <c r="A286" s="54">
        <f>'Raw data'!B286</f>
        <v>23.2502</v>
      </c>
      <c r="B286" s="54">
        <f>'Raw data'!C286</f>
        <v>27.4</v>
      </c>
      <c r="C286" s="54">
        <f>'Raw data'!E286</f>
        <v>20.537800000000001</v>
      </c>
      <c r="D286" s="54">
        <f>'Raw data'!D286</f>
        <v>0.12675800000000001</v>
      </c>
      <c r="E286" s="54">
        <f>(1-F286/100-G286/100)/(1-C286/100-D286/100-General!$C$16)</f>
        <v>1.0087735267748272</v>
      </c>
      <c r="F286" s="54">
        <f>N286*General!$C$13/(N286+O286)+O286*100/(N286+O286)</f>
        <v>20.893836777191083</v>
      </c>
      <c r="G286" s="54">
        <f>N286*General!$C$14/(N286+O286)</f>
        <v>4.0003116673986809E-2</v>
      </c>
      <c r="H286" s="54">
        <f>(N286+O286)*60*(1/General!$C$19)*((F286/100)-E286*(C286/100))*1000/(Q286/1000)</f>
        <v>8.9424415592303461</v>
      </c>
      <c r="I286" s="54">
        <f>(N286+O286)*60*(1/General!$C$19)*((D286/100)*E286-(G286/100))*1000/(Q286/1000)</f>
        <v>4.4683261357378781</v>
      </c>
      <c r="J286" s="54">
        <f t="shared" si="8"/>
        <v>0.4996763027347596</v>
      </c>
      <c r="K286" s="54">
        <f>'Raw data'!H286</f>
        <v>-5.7</v>
      </c>
      <c r="L286" s="54">
        <f>'Raw data'!G286</f>
        <v>-8.6999999999999993</v>
      </c>
      <c r="M286" s="54">
        <f>'Raw data'!J286</f>
        <v>0</v>
      </c>
      <c r="N286" s="54">
        <f>'Raw data'!F286</f>
        <v>3.9999599999999997</v>
      </c>
      <c r="O286" s="54">
        <f>'Raw data'!N286</f>
        <v>-3.1164000000000002E-4</v>
      </c>
      <c r="P286" s="54">
        <f t="shared" si="9"/>
        <v>85</v>
      </c>
      <c r="Q286" s="54">
        <f>2000*General!$C$25+((0-K286)+(0-L286)+(0-M286)-P286)</f>
        <v>2105.4</v>
      </c>
      <c r="R286" s="54">
        <f>(N286+O286)*60*(1/General!$C$19)*((F286/100)-E286*(C286/100))*1000</f>
        <v>18.827416458803569</v>
      </c>
      <c r="S286" s="54">
        <f>(N286+O286)*60*(1/General!$C$19)*((D286/100)*E286-(G286/100))*1000</f>
        <v>9.4076138461825281</v>
      </c>
    </row>
    <row r="287" spans="1:19" x14ac:dyDescent="0.2">
      <c r="A287" s="54">
        <f>'Raw data'!B287</f>
        <v>23.333500000000001</v>
      </c>
      <c r="B287" s="54">
        <f>'Raw data'!C287</f>
        <v>26.884599999999999</v>
      </c>
      <c r="C287" s="54">
        <f>'Raw data'!E287</f>
        <v>20.537800000000001</v>
      </c>
      <c r="D287" s="54">
        <f>'Raw data'!D287</f>
        <v>0.12675800000000001</v>
      </c>
      <c r="E287" s="54">
        <f>(1-F287/100-G287/100)/(1-C287/100-D287/100-General!$C$16)</f>
        <v>1.0086981397667285</v>
      </c>
      <c r="F287" s="54">
        <f>N287*General!$C$13/(N287+O287)+O287*100/(N287+O287)</f>
        <v>20.899748487608992</v>
      </c>
      <c r="G287" s="54">
        <f>N287*General!$C$14/(N287+O287)</f>
        <v>4.0000127187049817E-2</v>
      </c>
      <c r="H287" s="54">
        <f>(N287+O287)*60*(1/General!$C$19)*((F287/100)-E287*(C287/100))*1000/(Q287/1000)</f>
        <v>9.32180455432065</v>
      </c>
      <c r="I287" s="54">
        <f>(N287+O287)*60*(1/General!$C$19)*((D287/100)*E287-(G287/100))*1000/(Q287/1000)</f>
        <v>4.4679911352425226</v>
      </c>
      <c r="J287" s="54">
        <f t="shared" si="8"/>
        <v>0.47930538654896082</v>
      </c>
      <c r="K287" s="54">
        <f>'Raw data'!H287</f>
        <v>-6.1</v>
      </c>
      <c r="L287" s="54">
        <f>'Raw data'!G287</f>
        <v>-8.6999999999999993</v>
      </c>
      <c r="M287" s="54">
        <f>'Raw data'!J287</f>
        <v>0</v>
      </c>
      <c r="N287" s="54">
        <f>'Raw data'!F287</f>
        <v>4.0004200000000001</v>
      </c>
      <c r="O287" s="54">
        <f>'Raw data'!N287</f>
        <v>-1.272E-5</v>
      </c>
      <c r="P287" s="54">
        <f t="shared" si="9"/>
        <v>85</v>
      </c>
      <c r="Q287" s="54">
        <f>2000*General!$C$25+((0-K287)+(0-L287)+(0-M287)-P287)</f>
        <v>2105.8000000000002</v>
      </c>
      <c r="R287" s="54">
        <f>(N287+O287)*60*(1/General!$C$19)*((F287/100)-E287*(C287/100))*1000</f>
        <v>19.62985603048843</v>
      </c>
      <c r="S287" s="54">
        <f>(N287+O287)*60*(1/General!$C$19)*((D287/100)*E287-(G287/100))*1000</f>
        <v>9.4086957325937064</v>
      </c>
    </row>
    <row r="288" spans="1:19" x14ac:dyDescent="0.2">
      <c r="A288" s="54">
        <f>'Raw data'!B288</f>
        <v>23.416899999999998</v>
      </c>
      <c r="B288" s="54">
        <f>'Raw data'!C288</f>
        <v>25.936</v>
      </c>
      <c r="C288" s="54">
        <f>'Raw data'!E288</f>
        <v>20.537800000000001</v>
      </c>
      <c r="D288" s="54">
        <f>'Raw data'!D288</f>
        <v>0.129639</v>
      </c>
      <c r="E288" s="54">
        <f>(1-F288/100-G288/100)/(1-C288/100-D288/100-General!$C$16)</f>
        <v>1.0087288031961861</v>
      </c>
      <c r="F288" s="54">
        <f>N288*General!$C$13/(N288+O288)+O288*100/(N288+O288)</f>
        <v>20.900251535942434</v>
      </c>
      <c r="G288" s="54">
        <f>N288*General!$C$14/(N288+O288)</f>
        <v>3.9999872801040483E-2</v>
      </c>
      <c r="H288" s="54">
        <f>(N288+O288)*60*(1/General!$C$19)*((F288/100)-E288*(C288/100))*1000/(Q288/1000)</f>
        <v>9.3127197146610161</v>
      </c>
      <c r="I288" s="54">
        <f>(N288+O288)*60*(1/General!$C$19)*((D288/100)*E288-(G288/100))*1000/(Q288/1000)</f>
        <v>4.6146801090015455</v>
      </c>
      <c r="J288" s="54">
        <f t="shared" si="8"/>
        <v>0.49552442792159351</v>
      </c>
      <c r="K288" s="54">
        <f>'Raw data'!H288</f>
        <v>-6.5</v>
      </c>
      <c r="L288" s="54">
        <f>'Raw data'!G288</f>
        <v>-8.6999999999999993</v>
      </c>
      <c r="M288" s="54">
        <f>'Raw data'!J288</f>
        <v>0</v>
      </c>
      <c r="N288" s="54">
        <f>'Raw data'!F288</f>
        <v>4.0000200000000001</v>
      </c>
      <c r="O288" s="54">
        <f>'Raw data'!N288</f>
        <v>1.272E-5</v>
      </c>
      <c r="P288" s="54">
        <f t="shared" si="9"/>
        <v>85</v>
      </c>
      <c r="Q288" s="54">
        <f>2000*General!$C$25+((0-K288)+(0-L288)+(0-M288)-P288)</f>
        <v>2106.1999999999998</v>
      </c>
      <c r="R288" s="54">
        <f>(N288+O288)*60*(1/General!$C$19)*((F288/100)-E288*(C288/100))*1000</f>
        <v>19.61445026301903</v>
      </c>
      <c r="S288" s="54">
        <f>(N288+O288)*60*(1/General!$C$19)*((D288/100)*E288-(G288/100))*1000</f>
        <v>9.7194392455790535</v>
      </c>
    </row>
    <row r="289" spans="1:19" x14ac:dyDescent="0.2">
      <c r="A289" s="54">
        <f>'Raw data'!B289</f>
        <v>23.5002</v>
      </c>
      <c r="B289" s="54">
        <f>'Raw data'!C289</f>
        <v>26.495999999999999</v>
      </c>
      <c r="C289" s="54">
        <f>'Raw data'!E289</f>
        <v>20.527699999999999</v>
      </c>
      <c r="D289" s="54">
        <f>'Raw data'!D289</f>
        <v>0.129639</v>
      </c>
      <c r="E289" s="54">
        <f>(1-F289/100-G289/100)/(1-C289/100-D289/100-General!$C$16)</f>
        <v>1.0086709948668946</v>
      </c>
      <c r="F289" s="54">
        <f>N289*General!$C$13/(N289+O289)+O289*100/(N289+O289)</f>
        <v>20.894591860693176</v>
      </c>
      <c r="G289" s="54">
        <f>N289*General!$C$14/(N289+O289)</f>
        <v>4.0002734836564767E-2</v>
      </c>
      <c r="H289" s="54">
        <f>(N289+O289)*60*(1/General!$C$19)*((F289/100)-E289*(C289/100))*1000/(Q289/1000)</f>
        <v>9.6012414536542057</v>
      </c>
      <c r="I289" s="54">
        <f>(N289+O289)*60*(1/General!$C$19)*((D289/100)*E289-(G289/100))*1000/(Q289/1000)</f>
        <v>4.6131780609061774</v>
      </c>
      <c r="J289" s="54">
        <f t="shared" si="8"/>
        <v>0.48047724694502031</v>
      </c>
      <c r="K289" s="54">
        <f>'Raw data'!H289</f>
        <v>-6.9</v>
      </c>
      <c r="L289" s="54">
        <f>'Raw data'!G289</f>
        <v>-8.6999999999999993</v>
      </c>
      <c r="M289" s="54">
        <f>'Raw data'!J289</f>
        <v>0</v>
      </c>
      <c r="N289" s="54">
        <f>'Raw data'!F289</f>
        <v>4.0002199999999997</v>
      </c>
      <c r="O289" s="54">
        <f>'Raw data'!N289</f>
        <v>-2.7347999999999999E-4</v>
      </c>
      <c r="P289" s="54">
        <f t="shared" si="9"/>
        <v>85</v>
      </c>
      <c r="Q289" s="54">
        <f>2000*General!$C$25+((0-K289)+(0-L289)+(0-M289)-P289)</f>
        <v>2106.6</v>
      </c>
      <c r="R289" s="54">
        <f>(N289+O289)*60*(1/General!$C$19)*((F289/100)-E289*(C289/100))*1000</f>
        <v>20.225975246267947</v>
      </c>
      <c r="S289" s="54">
        <f>(N289+O289)*60*(1/General!$C$19)*((D289/100)*E289-(G289/100))*1000</f>
        <v>9.7181209031049516</v>
      </c>
    </row>
    <row r="290" spans="1:19" x14ac:dyDescent="0.2">
      <c r="A290" s="54">
        <f>'Raw data'!B290</f>
        <v>23.583500000000001</v>
      </c>
      <c r="B290" s="54">
        <f>'Raw data'!C290</f>
        <v>27.236000000000001</v>
      </c>
      <c r="C290" s="54">
        <f>'Raw data'!E290</f>
        <v>20.537800000000001</v>
      </c>
      <c r="D290" s="54">
        <f>'Raw data'!D290</f>
        <v>0.129639</v>
      </c>
      <c r="E290" s="54">
        <f>(1-F290/100-G290/100)/(1-C290/100-D290/100-General!$C$16)</f>
        <v>1.0088122115085567</v>
      </c>
      <c r="F290" s="54">
        <f>N290*General!$C$13/(N290+O290)+O290*100/(N290+O290)</f>
        <v>20.893711050028475</v>
      </c>
      <c r="G290" s="54">
        <f>N290*General!$C$14/(N290+O290)</f>
        <v>4.0003180252830103E-2</v>
      </c>
      <c r="H290" s="54">
        <f>(N290+O290)*60*(1/General!$C$19)*((F290/100)-E290*(C290/100))*1000/(Q290/1000)</f>
        <v>8.8889646575902628</v>
      </c>
      <c r="I290" s="54">
        <f>(N290+O290)*60*(1/General!$C$19)*((D290/100)*E290-(G290/100))*1000/(Q290/1000)</f>
        <v>4.6129049115452361</v>
      </c>
      <c r="J290" s="54">
        <f t="shared" si="8"/>
        <v>0.51894737905232746</v>
      </c>
      <c r="K290" s="54">
        <f>'Raw data'!H290</f>
        <v>-7.3</v>
      </c>
      <c r="L290" s="54">
        <f>'Raw data'!G290</f>
        <v>-8.6999999999999993</v>
      </c>
      <c r="M290" s="54">
        <f>'Raw data'!J290</f>
        <v>0</v>
      </c>
      <c r="N290" s="54">
        <f>'Raw data'!F290</f>
        <v>4</v>
      </c>
      <c r="O290" s="54">
        <f>'Raw data'!N290</f>
        <v>-3.1799999999999998E-4</v>
      </c>
      <c r="P290" s="54">
        <f t="shared" si="9"/>
        <v>85</v>
      </c>
      <c r="Q290" s="54">
        <f>2000*General!$C$25+((0-K290)+(0-L290)+(0-M290)-P290)</f>
        <v>2107</v>
      </c>
      <c r="R290" s="54">
        <f>(N290+O290)*60*(1/General!$C$19)*((F290/100)-E290*(C290/100))*1000</f>
        <v>18.729048533542684</v>
      </c>
      <c r="S290" s="54">
        <f>(N290+O290)*60*(1/General!$C$19)*((D290/100)*E290-(G290/100))*1000</f>
        <v>9.7193906486258133</v>
      </c>
    </row>
    <row r="291" spans="1:19" x14ac:dyDescent="0.2">
      <c r="A291" s="54">
        <f>'Raw data'!B291</f>
        <v>23.666899999999998</v>
      </c>
      <c r="B291" s="54">
        <f>'Raw data'!C291</f>
        <v>27.958400000000001</v>
      </c>
      <c r="C291" s="54">
        <f>'Raw data'!E291</f>
        <v>20.537800000000001</v>
      </c>
      <c r="D291" s="54">
        <f>'Raw data'!D291</f>
        <v>0.13020999999999999</v>
      </c>
      <c r="E291" s="54">
        <f>(1-F291/100-G291/100)/(1-C291/100-D291/100-General!$C$16)</f>
        <v>1.0087489834053056</v>
      </c>
      <c r="F291" s="54">
        <f>N291*General!$C$13/(N291+O291)+O291*100/(N291+O291)</f>
        <v>20.899245386347118</v>
      </c>
      <c r="G291" s="54">
        <f>N291*General!$C$14/(N291+O291)</f>
        <v>4.0000381599824462E-2</v>
      </c>
      <c r="H291" s="54">
        <f>(N291+O291)*60*(1/General!$C$19)*((F291/100)-E291*(C291/100))*1000/(Q291/1000)</f>
        <v>9.2351646489197137</v>
      </c>
      <c r="I291" s="54">
        <f>(N291+O291)*60*(1/General!$C$19)*((D291/100)*E291-(G291/100))*1000/(Q291/1000)</f>
        <v>4.6413899407055288</v>
      </c>
      <c r="J291" s="54">
        <f t="shared" si="8"/>
        <v>0.50257793089248892</v>
      </c>
      <c r="K291" s="54">
        <f>'Raw data'!H291</f>
        <v>-7.7</v>
      </c>
      <c r="L291" s="54">
        <f>'Raw data'!G291</f>
        <v>-8.6999999999999993</v>
      </c>
      <c r="M291" s="54">
        <f>'Raw data'!J291</f>
        <v>0</v>
      </c>
      <c r="N291" s="54">
        <f>'Raw data'!F291</f>
        <v>4.0000400000000003</v>
      </c>
      <c r="O291" s="54">
        <f>'Raw data'!N291</f>
        <v>-3.8160000000000001E-5</v>
      </c>
      <c r="P291" s="54">
        <f t="shared" si="9"/>
        <v>85</v>
      </c>
      <c r="Q291" s="54">
        <f>2000*General!$C$25+((0-K291)+(0-L291)+(0-M291)-P291)</f>
        <v>2107.4</v>
      </c>
      <c r="R291" s="54">
        <f>(N291+O291)*60*(1/General!$C$19)*((F291/100)-E291*(C291/100))*1000</f>
        <v>19.462185981133405</v>
      </c>
      <c r="S291" s="54">
        <f>(N291+O291)*60*(1/General!$C$19)*((D291/100)*E291-(G291/100))*1000</f>
        <v>9.7812651610428318</v>
      </c>
    </row>
    <row r="292" spans="1:19" x14ac:dyDescent="0.2">
      <c r="A292" s="54">
        <f>'Raw data'!B292</f>
        <v>23.7502</v>
      </c>
      <c r="B292" s="54">
        <f>'Raw data'!C292</f>
        <v>27.731999999999999</v>
      </c>
      <c r="C292" s="54">
        <f>'Raw data'!E292</f>
        <v>20.537800000000001</v>
      </c>
      <c r="D292" s="54">
        <f>'Raw data'!D292</f>
        <v>0.130381</v>
      </c>
      <c r="E292" s="54">
        <f>(1-F292/100-G292/100)/(1-C292/100-D292/100-General!$C$16)</f>
        <v>1.0086613781591369</v>
      </c>
      <c r="F292" s="54">
        <f>N292*General!$C$13/(N292+O292)+O292*100/(N292+O292)</f>
        <v>20.906287494300862</v>
      </c>
      <c r="G292" s="54">
        <f>N292*General!$C$14/(N292+O292)</f>
        <v>3.9996820483286545E-2</v>
      </c>
      <c r="H292" s="54">
        <f>(N292+O292)*60*(1/General!$C$19)*((F292/100)-E292*(C292/100))*1000/(Q292/1000)</f>
        <v>9.6840177089370094</v>
      </c>
      <c r="I292" s="54">
        <f>(N292+O292)*60*(1/General!$C$19)*((D292/100)*E292-(G292/100))*1000/(Q292/1000)</f>
        <v>4.6495770725723204</v>
      </c>
      <c r="J292" s="54">
        <f t="shared" si="8"/>
        <v>0.4801289312266957</v>
      </c>
      <c r="K292" s="54">
        <f>'Raw data'!H292</f>
        <v>-8.1</v>
      </c>
      <c r="L292" s="54">
        <f>'Raw data'!G292</f>
        <v>-8.6999999999999993</v>
      </c>
      <c r="M292" s="54">
        <f>'Raw data'!J292</f>
        <v>0</v>
      </c>
      <c r="N292" s="54">
        <f>'Raw data'!F292</f>
        <v>4.0002899999999997</v>
      </c>
      <c r="O292" s="54">
        <f>'Raw data'!N292</f>
        <v>3.1799999999999998E-4</v>
      </c>
      <c r="P292" s="54">
        <f t="shared" si="9"/>
        <v>85</v>
      </c>
      <c r="Q292" s="54">
        <f>2000*General!$C$25+((0-K292)+(0-L292)+(0-M292)-P292)</f>
        <v>2107.8000000000002</v>
      </c>
      <c r="R292" s="54">
        <f>(N292+O292)*60*(1/General!$C$19)*((F292/100)-E292*(C292/100))*1000</f>
        <v>20.411972526897429</v>
      </c>
      <c r="S292" s="54">
        <f>(N292+O292)*60*(1/General!$C$19)*((D292/100)*E292-(G292/100))*1000</f>
        <v>9.8003785535679384</v>
      </c>
    </row>
    <row r="293" spans="1:19" x14ac:dyDescent="0.2">
      <c r="A293" s="54">
        <f>'Raw data'!B293</f>
        <v>23.833500000000001</v>
      </c>
      <c r="B293" s="54">
        <f>'Raw data'!C293</f>
        <v>28.2</v>
      </c>
      <c r="C293" s="54">
        <f>'Raw data'!E293</f>
        <v>20.537800000000001</v>
      </c>
      <c r="D293" s="54">
        <f>'Raw data'!D293</f>
        <v>0.13702700000000001</v>
      </c>
      <c r="E293" s="54">
        <f>(1-F293/100-G293/100)/(1-C293/100-D293/100-General!$C$16)</f>
        <v>1.0087629479315714</v>
      </c>
      <c r="F293" s="54">
        <f>N293*General!$C$13/(N293+O293)+O293*100/(N293+O293)</f>
        <v>20.905030578396119</v>
      </c>
      <c r="G293" s="54">
        <f>N293*General!$C$14/(N293+O293)</f>
        <v>3.9997456091835082E-2</v>
      </c>
      <c r="H293" s="54">
        <f>(N293+O293)*60*(1/General!$C$19)*((F293/100)-E293*(C293/100))*1000/(Q293/1000)</f>
        <v>9.5108126288476811</v>
      </c>
      <c r="I293" s="54">
        <f>(N293+O293)*60*(1/General!$C$19)*((D293/100)*E293-(G293/100))*1000/(Q293/1000)</f>
        <v>4.989081894711056</v>
      </c>
      <c r="J293" s="54">
        <f t="shared" si="8"/>
        <v>0.52456946523985171</v>
      </c>
      <c r="K293" s="54">
        <f>'Raw data'!H293</f>
        <v>-8.6</v>
      </c>
      <c r="L293" s="54">
        <f>'Raw data'!G293</f>
        <v>-8.6999999999999993</v>
      </c>
      <c r="M293" s="54">
        <f>'Raw data'!J293</f>
        <v>0</v>
      </c>
      <c r="N293" s="54">
        <f>'Raw data'!F293</f>
        <v>3.9998899999999997</v>
      </c>
      <c r="O293" s="54">
        <f>'Raw data'!N293</f>
        <v>2.544E-4</v>
      </c>
      <c r="P293" s="54">
        <f t="shared" si="9"/>
        <v>85</v>
      </c>
      <c r="Q293" s="54">
        <f>2000*General!$C$25+((0-K293)+(0-L293)+(0-M293)-P293)</f>
        <v>2108.3000000000002</v>
      </c>
      <c r="R293" s="54">
        <f>(N293+O293)*60*(1/General!$C$19)*((F293/100)-E293*(C293/100))*1000</f>
        <v>20.051646265399569</v>
      </c>
      <c r="S293" s="54">
        <f>(N293+O293)*60*(1/General!$C$19)*((D293/100)*E293-(G293/100))*1000</f>
        <v>10.51848135861932</v>
      </c>
    </row>
    <row r="294" spans="1:19" x14ac:dyDescent="0.2">
      <c r="A294" s="54">
        <f>'Raw data'!B294</f>
        <v>23.916899999999998</v>
      </c>
      <c r="B294" s="54">
        <f>'Raw data'!C294</f>
        <v>28.581299999999999</v>
      </c>
      <c r="C294" s="54">
        <f>'Raw data'!E294</f>
        <v>20.537800000000001</v>
      </c>
      <c r="D294" s="54">
        <f>'Raw data'!D294</f>
        <v>0.13828199999999999</v>
      </c>
      <c r="E294" s="54">
        <f>(1-F294/100-G294/100)/(1-C294/100-D294/100-General!$C$16)</f>
        <v>1.0089170527576374</v>
      </c>
      <c r="F294" s="54">
        <f>N294*General!$C$13/(N294+O294)+O294*100/(N294+O294)</f>
        <v>20.894214376408193</v>
      </c>
      <c r="G294" s="54">
        <f>N294*General!$C$14/(N294+O294)</f>
        <v>4.0002925726215832E-2</v>
      </c>
      <c r="H294" s="54">
        <f>(N294+O294)*60*(1/General!$C$19)*((F294/100)-E294*(C294/100))*1000/(Q294/1000)</f>
        <v>8.7983470933222687</v>
      </c>
      <c r="I294" s="54">
        <f>(N294+O294)*60*(1/General!$C$19)*((D294/100)*E294-(G294/100))*1000/(Q294/1000)</f>
        <v>5.0528268423481215</v>
      </c>
      <c r="J294" s="54">
        <f t="shared" si="8"/>
        <v>0.57429273802838421</v>
      </c>
      <c r="K294" s="54">
        <f>'Raw data'!H294</f>
        <v>-9</v>
      </c>
      <c r="L294" s="54">
        <f>'Raw data'!G294</f>
        <v>-8.6999999999999993</v>
      </c>
      <c r="M294" s="54">
        <f>'Raw data'!J294</f>
        <v>0</v>
      </c>
      <c r="N294" s="54">
        <f>'Raw data'!F294</f>
        <v>4.0001199999999999</v>
      </c>
      <c r="O294" s="54">
        <f>'Raw data'!N294</f>
        <v>-2.9255999999999998E-4</v>
      </c>
      <c r="P294" s="54">
        <f t="shared" si="9"/>
        <v>85</v>
      </c>
      <c r="Q294" s="54">
        <f>2000*General!$C$25+((0-K294)+(0-L294)+(0-M294)-P294)</f>
        <v>2108.6999999999998</v>
      </c>
      <c r="R294" s="54">
        <f>(N294+O294)*60*(1/General!$C$19)*((F294/100)-E294*(C294/100))*1000</f>
        <v>18.553074515688667</v>
      </c>
      <c r="S294" s="54">
        <f>(N294+O294)*60*(1/General!$C$19)*((D294/100)*E294-(G294/100))*1000</f>
        <v>10.654895962459483</v>
      </c>
    </row>
    <row r="295" spans="1:19" x14ac:dyDescent="0.2">
      <c r="A295" s="54">
        <f>'Raw data'!B295</f>
        <v>24.0002</v>
      </c>
      <c r="B295" s="54">
        <f>'Raw data'!C295</f>
        <v>27.768000000000001</v>
      </c>
      <c r="C295" s="54">
        <f>'Raw data'!E295</f>
        <v>20.537800000000001</v>
      </c>
      <c r="D295" s="54">
        <f>'Raw data'!D295</f>
        <v>0.13828199999999999</v>
      </c>
      <c r="E295" s="54">
        <f>(1-F295/100-G295/100)/(1-C295/100-D295/100-General!$C$16)</f>
        <v>1.008917053126605</v>
      </c>
      <c r="F295" s="54">
        <f>N295*General!$C$13/(N295+O295)+O295*100/(N295+O295)</f>
        <v>20.894214347478687</v>
      </c>
      <c r="G295" s="54">
        <f>N295*General!$C$14/(N295+O295)</f>
        <v>4.0002925740845172E-2</v>
      </c>
      <c r="H295" s="54">
        <f>(N295+O295)*60*(1/General!$C$19)*((F295/100)-E295*(C295/100))*1000/(Q295/1000)</f>
        <v>8.796215549710988</v>
      </c>
      <c r="I295" s="54">
        <f>(N295+O295)*60*(1/General!$C$19)*((D295/100)*E295-(G295/100))*1000/(Q295/1000)</f>
        <v>5.0516037784837158</v>
      </c>
      <c r="J295" s="54">
        <f t="shared" si="8"/>
        <v>0.57429285923418438</v>
      </c>
      <c r="K295" s="54">
        <f>'Raw data'!H295</f>
        <v>-9.5</v>
      </c>
      <c r="L295" s="54">
        <f>'Raw data'!G295</f>
        <v>-8.6999999999999993</v>
      </c>
      <c r="M295" s="54">
        <f>'Raw data'!J295</f>
        <v>0</v>
      </c>
      <c r="N295" s="54">
        <f>'Raw data'!F295</f>
        <v>4.0000999999999998</v>
      </c>
      <c r="O295" s="54">
        <f>'Raw data'!N295</f>
        <v>-2.9255999999999998E-4</v>
      </c>
      <c r="P295" s="54">
        <f t="shared" si="9"/>
        <v>85</v>
      </c>
      <c r="Q295" s="54">
        <f>2000*General!$C$25+((0-K295)+(0-L295)+(0-M295)-P295)</f>
        <v>2109.1999999999998</v>
      </c>
      <c r="R295" s="54">
        <f>(N295+O295)*60*(1/General!$C$19)*((F295/100)-E295*(C295/100))*1000</f>
        <v>18.552977837450417</v>
      </c>
      <c r="S295" s="54">
        <f>(N295+O295)*60*(1/General!$C$19)*((D295/100)*E295-(G295/100))*1000</f>
        <v>10.654842689577853</v>
      </c>
    </row>
    <row r="296" spans="1:19" x14ac:dyDescent="0.2">
      <c r="A296" s="54">
        <f>'Raw data'!B296</f>
        <v>24.083500000000001</v>
      </c>
      <c r="B296" s="54">
        <f>'Raw data'!C296</f>
        <v>28</v>
      </c>
      <c r="C296" s="54">
        <f>'Raw data'!E296</f>
        <v>20.535800000000002</v>
      </c>
      <c r="D296" s="54">
        <f>'Raw data'!D296</f>
        <v>0.13828199999999999</v>
      </c>
      <c r="E296" s="54">
        <f>(1-F296/100-G296/100)/(1-C296/100-D296/100-General!$C$16)</f>
        <v>1.0088864907421438</v>
      </c>
      <c r="F296" s="54">
        <f>N296*General!$C$13/(N296+O296)+O296*100/(N296+O296)</f>
        <v>20.894591847172617</v>
      </c>
      <c r="G296" s="54">
        <f>N296*General!$C$14/(N296+O296)</f>
        <v>4.0002734843401964E-2</v>
      </c>
      <c r="H296" s="54">
        <f>(N296+O296)*60*(1/General!$C$19)*((F296/100)-E296*(C296/100))*1000/(Q296/1000)</f>
        <v>8.9483147232763205</v>
      </c>
      <c r="I296" s="54">
        <f>(N296+O296)*60*(1/General!$C$19)*((D296/100)*E296-(G296/100))*1000/(Q296/1000)</f>
        <v>5.0506328524849771</v>
      </c>
      <c r="J296" s="54">
        <f t="shared" si="8"/>
        <v>0.56442280012204882</v>
      </c>
      <c r="K296" s="54">
        <f>'Raw data'!H296</f>
        <v>-9.8879999999999999</v>
      </c>
      <c r="L296" s="54">
        <f>'Raw data'!G296</f>
        <v>-8.6999999999999993</v>
      </c>
      <c r="M296" s="54">
        <f>'Raw data'!J296</f>
        <v>0</v>
      </c>
      <c r="N296" s="54">
        <f>'Raw data'!F296</f>
        <v>4.00021</v>
      </c>
      <c r="O296" s="54">
        <f>'Raw data'!N296</f>
        <v>-2.7347999999999999E-4</v>
      </c>
      <c r="P296" s="54">
        <f t="shared" si="9"/>
        <v>85</v>
      </c>
      <c r="Q296" s="54">
        <f>2000*General!$C$25+((0-K296)+(0-L296)+(0-M296)-P296)</f>
        <v>2109.5880000000002</v>
      </c>
      <c r="R296" s="54">
        <f>(N296+O296)*60*(1/General!$C$19)*((F296/100)-E296*(C296/100))*1000</f>
        <v>18.877257360447047</v>
      </c>
      <c r="S296" s="54">
        <f>(N296+O296)*60*(1/General!$C$19)*((D296/100)*E296-(G296/100))*1000</f>
        <v>10.654754458008078</v>
      </c>
    </row>
    <row r="297" spans="1:19" x14ac:dyDescent="0.2">
      <c r="A297" s="54">
        <f>'Raw data'!B297</f>
        <v>24.166899999999998</v>
      </c>
      <c r="B297" s="54">
        <f>'Raw data'!C297</f>
        <v>28.472000000000001</v>
      </c>
      <c r="C297" s="54">
        <f>'Raw data'!E297</f>
        <v>20.527699999999999</v>
      </c>
      <c r="D297" s="54">
        <f>'Raw data'!D297</f>
        <v>0.13828199999999999</v>
      </c>
      <c r="E297" s="54">
        <f>(1-F297/100-G297/100)/(1-C297/100-D297/100-General!$C$16)</f>
        <v>1.0087822370238764</v>
      </c>
      <c r="F297" s="54">
        <f>N297*General!$C$13/(N297+O297)+O297*100/(N297+O297)</f>
        <v>20.894590968190997</v>
      </c>
      <c r="G297" s="54">
        <f>N297*General!$C$14/(N297+O297)</f>
        <v>4.0002735287893304E-2</v>
      </c>
      <c r="H297" s="54">
        <f>(N297+O297)*60*(1/General!$C$19)*((F297/100)-E297*(C297/100))*1000/(Q297/1000)</f>
        <v>9.4682811368410462</v>
      </c>
      <c r="I297" s="54">
        <f>(N297+O297)*60*(1/General!$C$19)*((D297/100)*E297-(G297/100))*1000/(Q297/1000)</f>
        <v>5.0480946018126733</v>
      </c>
      <c r="J297" s="54">
        <f t="shared" si="8"/>
        <v>0.53315850351871752</v>
      </c>
      <c r="K297" s="54">
        <f>'Raw data'!H297</f>
        <v>-10.3</v>
      </c>
      <c r="L297" s="54">
        <f>'Raw data'!G297</f>
        <v>-8.6999999999999993</v>
      </c>
      <c r="M297" s="54">
        <f>'Raw data'!J297</f>
        <v>0</v>
      </c>
      <c r="N297" s="54">
        <f>'Raw data'!F297</f>
        <v>3.9995599999999998</v>
      </c>
      <c r="O297" s="54">
        <f>'Raw data'!N297</f>
        <v>-2.7347999999999999E-4</v>
      </c>
      <c r="P297" s="54">
        <f t="shared" si="9"/>
        <v>85</v>
      </c>
      <c r="Q297" s="54">
        <f>2000*General!$C$25+((0-K297)+(0-L297)+(0-M297)-P297)</f>
        <v>2110</v>
      </c>
      <c r="R297" s="54">
        <f>(N297+O297)*60*(1/General!$C$19)*((F297/100)-E297*(C297/100))*1000</f>
        <v>19.978073198734606</v>
      </c>
      <c r="S297" s="54">
        <f>(N297+O297)*60*(1/General!$C$19)*((D297/100)*E297-(G297/100))*1000</f>
        <v>10.65147960982474</v>
      </c>
    </row>
    <row r="298" spans="1:19" x14ac:dyDescent="0.2">
      <c r="A298" s="54">
        <f>'Raw data'!B298</f>
        <v>24.2502</v>
      </c>
      <c r="B298" s="54">
        <f>'Raw data'!C298</f>
        <v>28.48</v>
      </c>
      <c r="C298" s="54">
        <f>'Raw data'!E298</f>
        <v>20.527699999999999</v>
      </c>
      <c r="D298" s="54">
        <f>'Raw data'!D298</f>
        <v>0.14116300000000001</v>
      </c>
      <c r="E298" s="54">
        <f>(1-F298/100-G298/100)/(1-C298/100-D298/100-General!$C$16)</f>
        <v>1.0086797724816372</v>
      </c>
      <c r="F298" s="54">
        <f>N298*General!$C$13/(N298+O298)+O298*100/(N298+O298)</f>
        <v>20.905533379717504</v>
      </c>
      <c r="G298" s="54">
        <f>N298*General!$C$14/(N298+O298)</f>
        <v>3.9997201830737038E-2</v>
      </c>
      <c r="H298" s="54">
        <f>(N298+O298)*60*(1/General!$C$19)*((F298/100)-E298*(C298/100))*1000/(Q298/1000)</f>
        <v>10.130437585711052</v>
      </c>
      <c r="I298" s="54">
        <f>(N298+O298)*60*(1/General!$C$19)*((D298/100)*E298-(G298/100))*1000/(Q298/1000)</f>
        <v>5.1952251164460677</v>
      </c>
      <c r="J298" s="54">
        <f t="shared" si="8"/>
        <v>0.51283323869187203</v>
      </c>
      <c r="K298" s="54">
        <f>'Raw data'!H298</f>
        <v>-10.8</v>
      </c>
      <c r="L298" s="54">
        <f>'Raw data'!G298</f>
        <v>-8.6999999999999993</v>
      </c>
      <c r="M298" s="54">
        <f>'Raw data'!J298</f>
        <v>0</v>
      </c>
      <c r="N298" s="54">
        <f>'Raw data'!F298</f>
        <v>4.0000499999999999</v>
      </c>
      <c r="O298" s="54">
        <f>'Raw data'!N298</f>
        <v>2.7984E-4</v>
      </c>
      <c r="P298" s="54">
        <f t="shared" si="9"/>
        <v>85</v>
      </c>
      <c r="Q298" s="54">
        <f>2000*General!$C$25+((0-K298)+(0-L298)+(0-M298)-P298)</f>
        <v>2110.5</v>
      </c>
      <c r="R298" s="54">
        <f>(N298+O298)*60*(1/General!$C$19)*((F298/100)-E298*(C298/100))*1000</f>
        <v>21.380288524643174</v>
      </c>
      <c r="S298" s="54">
        <f>(N298+O298)*60*(1/General!$C$19)*((D298/100)*E298-(G298/100))*1000</f>
        <v>10.964522608259426</v>
      </c>
    </row>
    <row r="299" spans="1:19" x14ac:dyDescent="0.2">
      <c r="A299" s="54">
        <f>'Raw data'!B299</f>
        <v>24.333500000000001</v>
      </c>
      <c r="B299" s="54">
        <f>'Raw data'!C299</f>
        <v>28.835999999999999</v>
      </c>
      <c r="C299" s="54">
        <f>'Raw data'!E299</f>
        <v>20.535900000000002</v>
      </c>
      <c r="D299" s="54">
        <f>'Raw data'!D299</f>
        <v>0.14116300000000001</v>
      </c>
      <c r="E299" s="54">
        <f>(1-F299/100-G299/100)/(1-C299/100-D299/100-General!$C$16)</f>
        <v>1.0088751718948654</v>
      </c>
      <c r="F299" s="54">
        <f>N299*General!$C$13/(N299+O299)+O299*100/(N299+O299)</f>
        <v>20.898488320982242</v>
      </c>
      <c r="G299" s="54">
        <f>N299*General!$C$14/(N299+O299)</f>
        <v>4.0000764439452718E-2</v>
      </c>
      <c r="H299" s="54">
        <f>(N299+O299)*60*(1/General!$C$19)*((F299/100)-E299*(C299/100))*1000/(Q299/1000)</f>
        <v>9.1463218326011955</v>
      </c>
      <c r="I299" s="54">
        <f>(N299+O299)*60*(1/General!$C$19)*((D299/100)*E299-(G299/100))*1000/(Q299/1000)</f>
        <v>5.1945220440059172</v>
      </c>
      <c r="J299" s="54">
        <f t="shared" si="8"/>
        <v>0.56793562910617656</v>
      </c>
      <c r="K299" s="54">
        <f>'Raw data'!H299</f>
        <v>-11.297800000000001</v>
      </c>
      <c r="L299" s="54">
        <f>'Raw data'!G299</f>
        <v>-8.6999999999999993</v>
      </c>
      <c r="M299" s="54">
        <f>'Raw data'!J299</f>
        <v>0</v>
      </c>
      <c r="N299" s="54">
        <f>'Raw data'!F299</f>
        <v>3.99987</v>
      </c>
      <c r="O299" s="54">
        <f>'Raw data'!N299</f>
        <v>-7.6439999999999993E-5</v>
      </c>
      <c r="P299" s="54">
        <f t="shared" si="9"/>
        <v>85</v>
      </c>
      <c r="Q299" s="54">
        <f>2000*General!$C$25+((0-K299)+(0-L299)+(0-M299)-P299)</f>
        <v>2110.9978000000001</v>
      </c>
      <c r="R299" s="54">
        <f>(N299+O299)*60*(1/General!$C$19)*((F299/100)-E299*(C299/100))*1000</f>
        <v>19.307865266713094</v>
      </c>
      <c r="S299" s="54">
        <f>(N299+O299)*60*(1/General!$C$19)*((D299/100)*E299-(G299/100))*1000</f>
        <v>10.965624606947996</v>
      </c>
    </row>
    <row r="300" spans="1:19" x14ac:dyDescent="0.2">
      <c r="A300" s="54">
        <f>'Raw data'!B300</f>
        <v>24.416899999999998</v>
      </c>
      <c r="B300" s="54">
        <f>'Raw data'!C300</f>
        <v>29.004000000000001</v>
      </c>
      <c r="C300" s="54">
        <f>'Raw data'!E300</f>
        <v>20.537800000000001</v>
      </c>
      <c r="D300" s="54">
        <f>'Raw data'!D300</f>
        <v>0.14116300000000001</v>
      </c>
      <c r="E300" s="54">
        <f>(1-F300/100-G300/100)/(1-C300/100-D300/100-General!$C$16)</f>
        <v>1.0088803521783427</v>
      </c>
      <c r="F300" s="54">
        <f>N300*General!$C$13/(N300+O300)+O300*100/(N300+O300)</f>
        <v>20.9</v>
      </c>
      <c r="G300" s="54">
        <f>N300*General!$C$14/(N300+O300)</f>
        <v>0.04</v>
      </c>
      <c r="H300" s="54">
        <f>(N300+O300)*60*(1/General!$C$19)*((F300/100)-E300*(C300/100))*1000/(Q300/1000)</f>
        <v>9.1194042516651894</v>
      </c>
      <c r="I300" s="54">
        <f>(N300+O300)*60*(1/General!$C$19)*((D300/100)*E300-(G300/100))*1000/(Q300/1000)</f>
        <v>5.1940452459625819</v>
      </c>
      <c r="J300" s="54">
        <f t="shared" si="8"/>
        <v>0.56955971054953036</v>
      </c>
      <c r="K300" s="54">
        <f>'Raw data'!H300</f>
        <v>-11.7</v>
      </c>
      <c r="L300" s="54">
        <f>'Raw data'!G300</f>
        <v>-8.6999999999999993</v>
      </c>
      <c r="M300" s="54">
        <f>'Raw data'!J300</f>
        <v>0</v>
      </c>
      <c r="N300" s="54">
        <f>'Raw data'!F300</f>
        <v>4.0001300000000004</v>
      </c>
      <c r="O300" s="54">
        <f>'Raw data'!N300</f>
        <v>0</v>
      </c>
      <c r="P300" s="54">
        <f t="shared" si="9"/>
        <v>85</v>
      </c>
      <c r="Q300" s="54">
        <f>2000*General!$C$25+((0-K300)+(0-L300)+(0-M300)-P300)</f>
        <v>2111.4</v>
      </c>
      <c r="R300" s="54">
        <f>(N300+O300)*60*(1/General!$C$19)*((F300/100)-E300*(C300/100))*1000</f>
        <v>19.254710136965883</v>
      </c>
      <c r="S300" s="54">
        <f>(N300+O300)*60*(1/General!$C$19)*((D300/100)*E300-(G300/100))*1000</f>
        <v>10.966707132325396</v>
      </c>
    </row>
    <row r="301" spans="1:19" x14ac:dyDescent="0.2">
      <c r="A301" s="54">
        <f>'Raw data'!B301</f>
        <v>24.5002</v>
      </c>
      <c r="B301" s="54">
        <f>'Raw data'!C301</f>
        <v>30.6</v>
      </c>
      <c r="C301" s="54">
        <f>'Raw data'!E301</f>
        <v>20.537800000000001</v>
      </c>
      <c r="D301" s="54">
        <f>'Raw data'!D301</f>
        <v>0.14116300000000001</v>
      </c>
      <c r="E301" s="54">
        <f>(1-F301/100-G301/100)/(1-C301/100-D301/100-General!$C$16)</f>
        <v>1.0089525490504534</v>
      </c>
      <c r="F301" s="54">
        <f>N301*General!$C$13/(N301+O301)+O301*100/(N301+O301)</f>
        <v>20.894339494696631</v>
      </c>
      <c r="G301" s="54">
        <f>N301*General!$C$14/(N301+O301)</f>
        <v>4.0002862455273513E-2</v>
      </c>
      <c r="H301" s="54">
        <f>(N301+O301)*60*(1/General!$C$19)*((F301/100)-E301*(C301/100))*1000/(Q301/1000)</f>
        <v>8.7537983398897019</v>
      </c>
      <c r="I301" s="54">
        <f>(N301+O301)*60*(1/General!$C$19)*((D301/100)*E301-(G301/100))*1000/(Q301/1000)</f>
        <v>5.1924382849882935</v>
      </c>
      <c r="J301" s="54">
        <f t="shared" si="8"/>
        <v>0.59316402815988545</v>
      </c>
      <c r="K301" s="54">
        <f>'Raw data'!H301</f>
        <v>-12.1</v>
      </c>
      <c r="L301" s="54">
        <f>'Raw data'!G301</f>
        <v>-8.6999999999999993</v>
      </c>
      <c r="M301" s="54">
        <f>'Raw data'!J301</f>
        <v>0</v>
      </c>
      <c r="N301" s="54">
        <f>'Raw data'!F301</f>
        <v>3.9996499999999999</v>
      </c>
      <c r="O301" s="54">
        <f>'Raw data'!N301</f>
        <v>-2.8620000000000002E-4</v>
      </c>
      <c r="P301" s="54">
        <f t="shared" si="9"/>
        <v>85</v>
      </c>
      <c r="Q301" s="54">
        <f>2000*General!$C$25+((0-K301)+(0-L301)+(0-M301)-P301)</f>
        <v>2111.8000000000002</v>
      </c>
      <c r="R301" s="54">
        <f>(N301+O301)*60*(1/General!$C$19)*((F301/100)-E301*(C301/100))*1000</f>
        <v>18.486271334179072</v>
      </c>
      <c r="S301" s="54">
        <f>(N301+O301)*60*(1/General!$C$19)*((D301/100)*E301-(G301/100))*1000</f>
        <v>10.965391170238279</v>
      </c>
    </row>
    <row r="302" spans="1:19" x14ac:dyDescent="0.2">
      <c r="A302" s="54">
        <f>'Raw data'!B302</f>
        <v>24.583500000000001</v>
      </c>
      <c r="B302" s="54">
        <f>'Raw data'!C302</f>
        <v>29.856000000000002</v>
      </c>
      <c r="C302" s="54">
        <f>'Raw data'!E302</f>
        <v>20.537800000000001</v>
      </c>
      <c r="D302" s="54">
        <f>'Raw data'!D302</f>
        <v>0.14116300000000001</v>
      </c>
      <c r="E302" s="54">
        <f>(1-F302/100-G302/100)/(1-C302/100-D302/100-General!$C$16)</f>
        <v>1.008872331422737</v>
      </c>
      <c r="F302" s="54">
        <f>N302*General!$C$13/(N302+O302)+O302*100/(N302+O302)</f>
        <v>20.900628857294159</v>
      </c>
      <c r="G302" s="54">
        <f>N302*General!$C$14/(N302+O302)</f>
        <v>3.9999681993782982E-2</v>
      </c>
      <c r="H302" s="54">
        <f>(N302+O302)*60*(1/General!$C$19)*((F302/100)-E302*(C302/100))*1000/(Q302/1000)</f>
        <v>9.1557050752660434</v>
      </c>
      <c r="I302" s="54">
        <f>(N302+O302)*60*(1/General!$C$19)*((D302/100)*E302-(G302/100))*1000/(Q302/1000)</f>
        <v>5.1917664763194011</v>
      </c>
      <c r="J302" s="54">
        <f t="shared" si="8"/>
        <v>0.56705261185671607</v>
      </c>
      <c r="K302" s="54">
        <f>'Raw data'!H302</f>
        <v>-12.5</v>
      </c>
      <c r="L302" s="54">
        <f>'Raw data'!G302</f>
        <v>-8.6999999999999993</v>
      </c>
      <c r="M302" s="54">
        <f>'Raw data'!J302</f>
        <v>0</v>
      </c>
      <c r="N302" s="54">
        <f>'Raw data'!F302</f>
        <v>3.9998899999999997</v>
      </c>
      <c r="O302" s="54">
        <f>'Raw data'!N302</f>
        <v>3.18E-5</v>
      </c>
      <c r="P302" s="54">
        <f t="shared" si="9"/>
        <v>85</v>
      </c>
      <c r="Q302" s="54">
        <f>2000*General!$C$25+((0-K302)+(0-L302)+(0-M302)-P302)</f>
        <v>2112.1999999999998</v>
      </c>
      <c r="R302" s="54">
        <f>(N302+O302)*60*(1/General!$C$19)*((F302/100)-E302*(C302/100))*1000</f>
        <v>19.338680259976933</v>
      </c>
      <c r="S302" s="54">
        <f>(N302+O302)*60*(1/General!$C$19)*((D302/100)*E302-(G302/100))*1000</f>
        <v>10.966049151281837</v>
      </c>
    </row>
    <row r="303" spans="1:19" x14ac:dyDescent="0.2">
      <c r="A303" s="54">
        <f>'Raw data'!B303</f>
        <v>24.666899999999998</v>
      </c>
      <c r="B303" s="54">
        <f>'Raw data'!C303</f>
        <v>30.303999999999998</v>
      </c>
      <c r="C303" s="54">
        <f>'Raw data'!E303</f>
        <v>20.537800000000001</v>
      </c>
      <c r="D303" s="54">
        <f>'Raw data'!D303</f>
        <v>0.14116300000000001</v>
      </c>
      <c r="E303" s="54">
        <f>(1-F303/100-G303/100)/(1-C303/100-D303/100-General!$C$16)</f>
        <v>1.0089477288654678</v>
      </c>
      <c r="F303" s="54">
        <f>N303*General!$C$13/(N303+O303)+O303*100/(N303+O303)</f>
        <v>20.894717415261297</v>
      </c>
      <c r="G303" s="54">
        <f>N303*General!$C$14/(N303+O303)</f>
        <v>4.0002671345000608E-2</v>
      </c>
      <c r="H303" s="54">
        <f>(N303+O303)*60*(1/General!$C$19)*((F303/100)-E303*(C303/100))*1000/(Q303/1000)</f>
        <v>8.7751559442705194</v>
      </c>
      <c r="I303" s="54">
        <f>(N303+O303)*60*(1/General!$C$19)*((D303/100)*E303-(G303/100))*1000/(Q303/1000)</f>
        <v>5.1907453993992885</v>
      </c>
      <c r="J303" s="54">
        <f t="shared" si="8"/>
        <v>0.59152742496712363</v>
      </c>
      <c r="K303" s="54">
        <f>'Raw data'!H303</f>
        <v>-13</v>
      </c>
      <c r="L303" s="54">
        <f>'Raw data'!G303</f>
        <v>-8.6999999999999993</v>
      </c>
      <c r="M303" s="54">
        <f>'Raw data'!J303</f>
        <v>0</v>
      </c>
      <c r="N303" s="54">
        <f>'Raw data'!F303</f>
        <v>4.0000499999999999</v>
      </c>
      <c r="O303" s="54">
        <f>'Raw data'!N303</f>
        <v>-2.6711999999999998E-4</v>
      </c>
      <c r="P303" s="54">
        <f t="shared" si="9"/>
        <v>85</v>
      </c>
      <c r="Q303" s="54">
        <f>2000*General!$C$25+((0-K303)+(0-L303)+(0-M303)-P303)</f>
        <v>2112.6999999999998</v>
      </c>
      <c r="R303" s="54">
        <f>(N303+O303)*60*(1/General!$C$19)*((F303/100)-E303*(C303/100))*1000</f>
        <v>18.539271963460326</v>
      </c>
      <c r="S303" s="54">
        <f>(N303+O303)*60*(1/General!$C$19)*((D303/100)*E303-(G303/100))*1000</f>
        <v>10.966487805310877</v>
      </c>
    </row>
    <row r="304" spans="1:19" x14ac:dyDescent="0.2">
      <c r="A304" s="54">
        <f>'Raw data'!B304</f>
        <v>24.7502</v>
      </c>
      <c r="B304" s="54">
        <f>'Raw data'!C304</f>
        <v>30.544</v>
      </c>
      <c r="C304" s="54">
        <f>'Raw data'!E304</f>
        <v>20.537800000000001</v>
      </c>
      <c r="D304" s="54">
        <f>'Raw data'!D304</f>
        <v>0.144043</v>
      </c>
      <c r="E304" s="54">
        <f>(1-F304/100-G304/100)/(1-C304/100-D304/100-General!$C$16)</f>
        <v>1.0089913527121743</v>
      </c>
      <c r="F304" s="54">
        <f>N304*General!$C$13/(N304+O304)+O304*100/(N304+O304)</f>
        <v>20.894204507534468</v>
      </c>
      <c r="G304" s="54">
        <f>N304*General!$C$14/(N304+O304)</f>
        <v>4.0002930716796732E-2</v>
      </c>
      <c r="H304" s="54">
        <f>(N304+O304)*60*(1/General!$C$19)*((F304/100)-E304*(C304/100))*1000/(Q304/1000)</f>
        <v>8.7021555223404157</v>
      </c>
      <c r="I304" s="54">
        <f>(N304+O304)*60*(1/General!$C$19)*((D304/100)*E304-(G304/100))*1000/(Q304/1000)</f>
        <v>5.3373309903530366</v>
      </c>
      <c r="J304" s="54">
        <f t="shared" si="8"/>
        <v>0.61333436028015031</v>
      </c>
      <c r="K304" s="54">
        <f>'Raw data'!H304</f>
        <v>-13.412000000000001</v>
      </c>
      <c r="L304" s="54">
        <f>'Raw data'!G304</f>
        <v>-8.6999999999999993</v>
      </c>
      <c r="M304" s="54">
        <f>'Raw data'!J304</f>
        <v>0</v>
      </c>
      <c r="N304" s="54">
        <f>'Raw data'!F304</f>
        <v>4.0001199999999999</v>
      </c>
      <c r="O304" s="54">
        <f>'Raw data'!N304</f>
        <v>-2.9305899999999997E-4</v>
      </c>
      <c r="P304" s="54">
        <f t="shared" si="9"/>
        <v>85</v>
      </c>
      <c r="Q304" s="54">
        <f>2000*General!$C$25+((0-K304)+(0-L304)+(0-M304)-P304)</f>
        <v>2113.1120000000001</v>
      </c>
      <c r="R304" s="54">
        <f>(N304+O304)*60*(1/General!$C$19)*((F304/100)-E304*(C304/100))*1000</f>
        <v>18.3886292601238</v>
      </c>
      <c r="S304" s="54">
        <f>(N304+O304)*60*(1/General!$C$19)*((D304/100)*E304-(G304/100))*1000</f>
        <v>11.278378163686886</v>
      </c>
    </row>
    <row r="305" spans="1:19" x14ac:dyDescent="0.2">
      <c r="A305" s="54">
        <f>'Raw data'!B305</f>
        <v>24.833500000000001</v>
      </c>
      <c r="B305" s="54">
        <f>'Raw data'!C305</f>
        <v>29.736000000000001</v>
      </c>
      <c r="C305" s="54">
        <f>'Raw data'!E305</f>
        <v>20.537800000000001</v>
      </c>
      <c r="D305" s="54">
        <f>'Raw data'!D305</f>
        <v>0.14632500000000001</v>
      </c>
      <c r="E305" s="54">
        <f>(1-F305/100-G305/100)/(1-C305/100-D305/100-General!$C$16)</f>
        <v>1.0090222147376413</v>
      </c>
      <c r="F305" s="54">
        <f>N305*General!$C$13/(N305+O305)+O305*100/(N305+O305)</f>
        <v>20.894088651698869</v>
      </c>
      <c r="G305" s="54">
        <f>N305*General!$C$14/(N305+O305)</f>
        <v>4.0002989303818529E-2</v>
      </c>
      <c r="H305" s="54">
        <f>(N305+O305)*60*(1/General!$C$19)*((F305/100)-E305*(C305/100))*1000/(Q305/1000)</f>
        <v>8.661832245634951</v>
      </c>
      <c r="I305" s="54">
        <f>(N305+O305)*60*(1/General!$C$19)*((D305/100)*E305-(G305/100))*1000/(Q305/1000)</f>
        <v>5.4527546065785897</v>
      </c>
      <c r="J305" s="54">
        <f t="shared" si="8"/>
        <v>0.62951514782873497</v>
      </c>
      <c r="K305" s="54">
        <f>'Raw data'!H305</f>
        <v>-14</v>
      </c>
      <c r="L305" s="54">
        <f>'Raw data'!G305</f>
        <v>-8.6999999999999993</v>
      </c>
      <c r="M305" s="54">
        <f>'Raw data'!J305</f>
        <v>0</v>
      </c>
      <c r="N305" s="54">
        <f>'Raw data'!F305</f>
        <v>4.0001600000000002</v>
      </c>
      <c r="O305" s="54">
        <f>'Raw data'!N305</f>
        <v>-2.9891999999999999E-4</v>
      </c>
      <c r="P305" s="54">
        <f t="shared" si="9"/>
        <v>85</v>
      </c>
      <c r="Q305" s="54">
        <f>2000*General!$C$25+((0-K305)+(0-L305)+(0-M305)-P305)</f>
        <v>2113.6999999999998</v>
      </c>
      <c r="R305" s="54">
        <f>(N305+O305)*60*(1/General!$C$19)*((F305/100)-E305*(C305/100))*1000</f>
        <v>18.308514817598592</v>
      </c>
      <c r="S305" s="54">
        <f>(N305+O305)*60*(1/General!$C$19)*((D305/100)*E305-(G305/100))*1000</f>
        <v>11.525487411925164</v>
      </c>
    </row>
    <row r="306" spans="1:19" x14ac:dyDescent="0.2">
      <c r="A306" s="54">
        <f>'Raw data'!B306</f>
        <v>24.916899999999998</v>
      </c>
      <c r="B306" s="54">
        <f>'Raw data'!C306</f>
        <v>30.591999999999999</v>
      </c>
      <c r="C306" s="54">
        <f>'Raw data'!E306</f>
        <v>20.537800000000001</v>
      </c>
      <c r="D306" s="54">
        <f>'Raw data'!D306</f>
        <v>0.15268599999999999</v>
      </c>
      <c r="E306" s="54">
        <f>(1-F306/100-G306/100)/(1-C306/100-D306/100-General!$C$16)</f>
        <v>1.0090287241765823</v>
      </c>
      <c r="F306" s="54">
        <f>N306*General!$C$13/(N306+O306)+O306*100/(N306+O306)</f>
        <v>20.9</v>
      </c>
      <c r="G306" s="54">
        <f>N306*General!$C$14/(N306+O306)</f>
        <v>0.04</v>
      </c>
      <c r="H306" s="54">
        <f>(N306+O306)*60*(1/General!$C$19)*((F306/100)-E306*(C306/100))*1000/(Q306/1000)</f>
        <v>8.9536239754041969</v>
      </c>
      <c r="I306" s="54">
        <f>(N306+O306)*60*(1/General!$C$19)*((D306/100)*E306-(G306/100))*1000/(Q306/1000)</f>
        <v>5.7775184494935061</v>
      </c>
      <c r="J306" s="54">
        <f t="shared" si="8"/>
        <v>0.64527150853827198</v>
      </c>
      <c r="K306" s="54">
        <f>'Raw data'!H306</f>
        <v>-14.488</v>
      </c>
      <c r="L306" s="54">
        <f>'Raw data'!G306</f>
        <v>-8.6999999999999993</v>
      </c>
      <c r="M306" s="54">
        <f>'Raw data'!J306</f>
        <v>0</v>
      </c>
      <c r="N306" s="54">
        <f>'Raw data'!F306</f>
        <v>4.0003900000000003</v>
      </c>
      <c r="O306" s="54">
        <f>'Raw data'!N306</f>
        <v>0</v>
      </c>
      <c r="P306" s="54">
        <f t="shared" si="9"/>
        <v>85</v>
      </c>
      <c r="Q306" s="54">
        <f>2000*General!$C$25+((0-K306)+(0-L306)+(0-M306)-P306)</f>
        <v>2114.1880000000001</v>
      </c>
      <c r="R306" s="54">
        <f>(N306+O306)*60*(1/General!$C$19)*((F306/100)-E306*(C306/100))*1000</f>
        <v>18.929644365311848</v>
      </c>
      <c r="S306" s="54">
        <f>(N306+O306)*60*(1/General!$C$19)*((D306/100)*E306-(G306/100))*1000</f>
        <v>12.214760175697776</v>
      </c>
    </row>
    <row r="307" spans="1:19" x14ac:dyDescent="0.2">
      <c r="A307" s="54">
        <f>'Raw data'!B307</f>
        <v>25.0002</v>
      </c>
      <c r="B307" s="54">
        <f>'Raw data'!C307</f>
        <v>30.8</v>
      </c>
      <c r="C307" s="54">
        <f>'Raw data'!E307</f>
        <v>20.527699999999999</v>
      </c>
      <c r="D307" s="54">
        <f>'Raw data'!D307</f>
        <v>0.14829300000000001</v>
      </c>
      <c r="E307" s="54">
        <f>(1-F307/100-G307/100)/(1-C307/100-D307/100-General!$C$16)</f>
        <v>1.0089223247745285</v>
      </c>
      <c r="F307" s="54">
        <f>N307*General!$C$13/(N307+O307)+O307*100/(N307+O307)</f>
        <v>20.893711175814961</v>
      </c>
      <c r="G307" s="54">
        <f>N307*General!$C$14/(N307+O307)</f>
        <v>4.0003180189221256E-2</v>
      </c>
      <c r="H307" s="54">
        <f>(N307+O307)*60*(1/General!$C$19)*((F307/100)-E307*(C307/100))*1000/(Q307/1000)</f>
        <v>9.2586549230165787</v>
      </c>
      <c r="I307" s="54">
        <f>(N307+O307)*60*(1/General!$C$19)*((D307/100)*E307-(G307/100))*1000/(Q307/1000)</f>
        <v>5.5500848654382713</v>
      </c>
      <c r="J307" s="54">
        <f t="shared" si="8"/>
        <v>0.59944829044670656</v>
      </c>
      <c r="K307" s="54">
        <f>'Raw data'!H307</f>
        <v>-14.9</v>
      </c>
      <c r="L307" s="54">
        <f>'Raw data'!G307</f>
        <v>-8.6999999999999993</v>
      </c>
      <c r="M307" s="54">
        <f>'Raw data'!J307</f>
        <v>0</v>
      </c>
      <c r="N307" s="54">
        <f>'Raw data'!F307</f>
        <v>4.0000799999999996</v>
      </c>
      <c r="O307" s="54">
        <f>'Raw data'!N307</f>
        <v>-3.1799999999999998E-4</v>
      </c>
      <c r="P307" s="54">
        <f t="shared" si="9"/>
        <v>85</v>
      </c>
      <c r="Q307" s="54">
        <f>2000*General!$C$25+((0-K307)+(0-L307)+(0-M307)-P307)</f>
        <v>2114.6</v>
      </c>
      <c r="R307" s="54">
        <f>(N307+O307)*60*(1/General!$C$19)*((F307/100)-E307*(C307/100))*1000</f>
        <v>19.578351700210856</v>
      </c>
      <c r="S307" s="54">
        <f>(N307+O307)*60*(1/General!$C$19)*((D307/100)*E307-(G307/100))*1000</f>
        <v>11.736209456455768</v>
      </c>
    </row>
    <row r="308" spans="1:19" x14ac:dyDescent="0.2">
      <c r="A308" s="54">
        <f>'Raw data'!B308</f>
        <v>25.083500000000001</v>
      </c>
      <c r="B308" s="54">
        <f>'Raw data'!C308</f>
        <v>30.6</v>
      </c>
      <c r="C308" s="54">
        <f>'Raw data'!E308</f>
        <v>20.527699999999999</v>
      </c>
      <c r="D308" s="54">
        <f>'Raw data'!D308</f>
        <v>0.15268599999999999</v>
      </c>
      <c r="E308" s="54">
        <f>(1-F308/100-G308/100)/(1-C308/100-D308/100-General!$C$16)</f>
        <v>1.0089756753067065</v>
      </c>
      <c r="F308" s="54">
        <f>N308*General!$C$13/(N308+O308)+O308*100/(N308+O308)</f>
        <v>20.89396280835728</v>
      </c>
      <c r="G308" s="54">
        <f>N308*General!$C$14/(N308+O308)</f>
        <v>4.0003052941412251E-2</v>
      </c>
      <c r="H308" s="54">
        <f>(N308+O308)*60*(1/General!$C$19)*((F308/100)-E308*(C308/100))*1000/(Q308/1000)</f>
        <v>9.2135035054712873</v>
      </c>
      <c r="I308" s="54">
        <f>(N308+O308)*60*(1/General!$C$19)*((D308/100)*E308-(G308/100))*1000/(Q308/1000)</f>
        <v>5.773392002575255</v>
      </c>
      <c r="J308" s="54">
        <f t="shared" si="8"/>
        <v>0.62662286926431632</v>
      </c>
      <c r="K308" s="54">
        <f>'Raw data'!H308</f>
        <v>-15.488</v>
      </c>
      <c r="L308" s="54">
        <f>'Raw data'!G308</f>
        <v>-8.6999999999999993</v>
      </c>
      <c r="M308" s="54">
        <f>'Raw data'!J308</f>
        <v>0</v>
      </c>
      <c r="N308" s="54">
        <f>'Raw data'!F308</f>
        <v>4.0001199999999999</v>
      </c>
      <c r="O308" s="54">
        <f>'Raw data'!N308</f>
        <v>-3.0528E-4</v>
      </c>
      <c r="P308" s="54">
        <f t="shared" si="9"/>
        <v>85</v>
      </c>
      <c r="Q308" s="54">
        <f>2000*General!$C$25+((0-K308)+(0-L308)+(0-M308)-P308)</f>
        <v>2115.1880000000001</v>
      </c>
      <c r="R308" s="54">
        <f>(N308+O308)*60*(1/General!$C$19)*((F308/100)-E308*(C308/100))*1000</f>
        <v>19.488292052730802</v>
      </c>
      <c r="S308" s="54">
        <f>(N308+O308)*60*(1/General!$C$19)*((D308/100)*E308-(G308/100))*1000</f>
        <v>12.211809483143151</v>
      </c>
    </row>
    <row r="309" spans="1:19" x14ac:dyDescent="0.2">
      <c r="A309" s="54">
        <f>'Raw data'!B309</f>
        <v>25.166899999999998</v>
      </c>
      <c r="B309" s="54">
        <f>'Raw data'!C309</f>
        <v>30.888000000000002</v>
      </c>
      <c r="C309" s="54">
        <f>'Raw data'!E309</f>
        <v>20.527699999999999</v>
      </c>
      <c r="D309" s="54">
        <f>'Raw data'!D309</f>
        <v>0.15268599999999999</v>
      </c>
      <c r="E309" s="54">
        <f>(1-F309/100-G309/100)/(1-C309/100-D309/100-General!$C$16)</f>
        <v>1.0089756722265786</v>
      </c>
      <c r="F309" s="54">
        <f>N309*General!$C$13/(N309+O309)+O309*100/(N309+O309)</f>
        <v>20.893963049846477</v>
      </c>
      <c r="G309" s="54">
        <f>N309*General!$C$14/(N309+O309)</f>
        <v>4.0003052819293818E-2</v>
      </c>
      <c r="H309" s="54">
        <f>(N309+O309)*60*(1/General!$C$19)*((F309/100)-E309*(C309/100))*1000/(Q309/1000)</f>
        <v>9.2120931405693955</v>
      </c>
      <c r="I309" s="54">
        <f>(N309+O309)*60*(1/General!$C$19)*((D309/100)*E309-(G309/100))*1000/(Q309/1000)</f>
        <v>5.7724985540124543</v>
      </c>
      <c r="J309" s="54">
        <f t="shared" si="8"/>
        <v>0.62662181829130514</v>
      </c>
      <c r="K309" s="54">
        <f>'Raw data'!H309</f>
        <v>-15.9</v>
      </c>
      <c r="L309" s="54">
        <f>'Raw data'!G309</f>
        <v>-8.6999999999999993</v>
      </c>
      <c r="M309" s="54">
        <f>'Raw data'!J309</f>
        <v>0</v>
      </c>
      <c r="N309" s="54">
        <f>'Raw data'!F309</f>
        <v>4.0002800000000001</v>
      </c>
      <c r="O309" s="54">
        <f>'Raw data'!N309</f>
        <v>-3.0528E-4</v>
      </c>
      <c r="P309" s="54">
        <f t="shared" si="9"/>
        <v>85</v>
      </c>
      <c r="Q309" s="54">
        <f>2000*General!$C$25+((0-K309)+(0-L309)+(0-M309)-P309)</f>
        <v>2115.6</v>
      </c>
      <c r="R309" s="54">
        <f>(N309+O309)*60*(1/General!$C$19)*((F309/100)-E309*(C309/100))*1000</f>
        <v>19.48910424818861</v>
      </c>
      <c r="S309" s="54">
        <f>(N309+O309)*60*(1/General!$C$19)*((D309/100)*E309-(G309/100))*1000</f>
        <v>12.212297940868746</v>
      </c>
    </row>
    <row r="310" spans="1:19" x14ac:dyDescent="0.2">
      <c r="A310" s="54">
        <f>'Raw data'!B310</f>
        <v>25.2502</v>
      </c>
      <c r="B310" s="54">
        <f>'Raw data'!C310</f>
        <v>31.5855</v>
      </c>
      <c r="C310" s="54">
        <f>'Raw data'!E310</f>
        <v>20.535599999999999</v>
      </c>
      <c r="D310" s="54">
        <f>'Raw data'!D310</f>
        <v>0.15331400000000001</v>
      </c>
      <c r="E310" s="54">
        <f>(1-F310/100-G310/100)/(1-C310/100-D310/100-General!$C$16)</f>
        <v>1.0090854915684191</v>
      </c>
      <c r="F310" s="54">
        <f>N310*General!$C$13/(N310+O310)+O310*100/(N310+O310)</f>
        <v>20.893962793263565</v>
      </c>
      <c r="G310" s="54">
        <f>N310*General!$C$14/(N310+O310)</f>
        <v>4.0003052949044972E-2</v>
      </c>
      <c r="H310" s="54">
        <f>(N310+O310)*60*(1/General!$C$19)*((F310/100)-E310*(C310/100))*1000/(Q310/1000)</f>
        <v>8.6920898054718432</v>
      </c>
      <c r="I310" s="54">
        <f>(N310+O310)*60*(1/General!$C$19)*((D310/100)*E310-(G310/100))*1000/(Q310/1000)</f>
        <v>5.8038020725145971</v>
      </c>
      <c r="J310" s="54">
        <f t="shared" si="8"/>
        <v>0.66771078099779735</v>
      </c>
      <c r="K310" s="54">
        <f>'Raw data'!H310</f>
        <v>-16.399999999999999</v>
      </c>
      <c r="L310" s="54">
        <f>'Raw data'!G310</f>
        <v>-8.6999999999999993</v>
      </c>
      <c r="M310" s="54">
        <f>'Raw data'!J310</f>
        <v>0</v>
      </c>
      <c r="N310" s="54">
        <f>'Raw data'!F310</f>
        <v>4.0001100000000003</v>
      </c>
      <c r="O310" s="54">
        <f>'Raw data'!N310</f>
        <v>-3.0528E-4</v>
      </c>
      <c r="P310" s="54">
        <f t="shared" si="9"/>
        <v>85</v>
      </c>
      <c r="Q310" s="54">
        <f>2000*General!$C$25+((0-K310)+(0-L310)+(0-M310)-P310)</f>
        <v>2116.1</v>
      </c>
      <c r="R310" s="54">
        <f>(N310+O310)*60*(1/General!$C$19)*((F310/100)-E310*(C310/100))*1000</f>
        <v>18.393331237358968</v>
      </c>
      <c r="S310" s="54">
        <f>(N310+O310)*60*(1/General!$C$19)*((D310/100)*E310-(G310/100))*1000</f>
        <v>12.281425565648139</v>
      </c>
    </row>
    <row r="311" spans="1:19" x14ac:dyDescent="0.2">
      <c r="A311" s="54">
        <f>'Raw data'!B311</f>
        <v>25.333500000000001</v>
      </c>
      <c r="B311" s="54">
        <f>'Raw data'!C311</f>
        <v>31.4</v>
      </c>
      <c r="C311" s="54">
        <f>'Raw data'!E311</f>
        <v>20.537800000000001</v>
      </c>
      <c r="D311" s="54">
        <f>'Raw data'!D311</f>
        <v>0.15556700000000001</v>
      </c>
      <c r="E311" s="54">
        <f>(1-F311/100-G311/100)/(1-C311/100-D311/100-General!$C$16)</f>
        <v>1.0089856088482201</v>
      </c>
      <c r="F311" s="54">
        <f>N311*General!$C$13/(N311+O311)+O311*100/(N311+O311)</f>
        <v>20.906288264496197</v>
      </c>
      <c r="G311" s="54">
        <f>N311*General!$C$14/(N311+O311)</f>
        <v>3.9996820093807235E-2</v>
      </c>
      <c r="H311" s="54">
        <f>(N311+O311)*60*(1/General!$C$19)*((F311/100)-E311*(C311/100))*1000/(Q311/1000)</f>
        <v>9.3055802394929259</v>
      </c>
      <c r="I311" s="54">
        <f>(N311+O311)*60*(1/General!$C$19)*((D311/100)*E311-(G311/100))*1000/(Q311/1000)</f>
        <v>5.9173320500192741</v>
      </c>
      <c r="J311" s="54">
        <f t="shared" si="8"/>
        <v>0.63589071263993724</v>
      </c>
      <c r="K311" s="54">
        <f>'Raw data'!H311</f>
        <v>-16.899999999999999</v>
      </c>
      <c r="L311" s="54">
        <f>'Raw data'!G311</f>
        <v>-8.7349999999999994</v>
      </c>
      <c r="M311" s="54">
        <f>'Raw data'!J311</f>
        <v>0</v>
      </c>
      <c r="N311" s="54">
        <f>'Raw data'!F311</f>
        <v>3.9998</v>
      </c>
      <c r="O311" s="54">
        <f>'Raw data'!N311</f>
        <v>3.1799999999999998E-4</v>
      </c>
      <c r="P311" s="54">
        <f t="shared" si="9"/>
        <v>85</v>
      </c>
      <c r="Q311" s="54">
        <f>2000*General!$C$25+((0-K311)+(0-L311)+(0-M311)-P311)</f>
        <v>2116.6350000000002</v>
      </c>
      <c r="R311" s="54">
        <f>(N311+O311)*60*(1/General!$C$19)*((F311/100)-E311*(C311/100))*1000</f>
        <v>19.69651683021911</v>
      </c>
      <c r="S311" s="54">
        <f>(N311+O311)*60*(1/General!$C$19)*((D311/100)*E311-(G311/100))*1000</f>
        <v>12.524832123692546</v>
      </c>
    </row>
    <row r="312" spans="1:19" x14ac:dyDescent="0.2">
      <c r="A312" s="54">
        <f>'Raw data'!B312</f>
        <v>25.416899999999998</v>
      </c>
      <c r="B312" s="54">
        <f>'Raw data'!C312</f>
        <v>31.64</v>
      </c>
      <c r="C312" s="54">
        <f>'Raw data'!E312</f>
        <v>20.537800000000001</v>
      </c>
      <c r="D312" s="54">
        <f>'Raw data'!D312</f>
        <v>0.15556700000000001</v>
      </c>
      <c r="E312" s="54">
        <f>(1-F312/100-G312/100)/(1-C312/100-D312/100-General!$C$16)</f>
        <v>1.0089856166685178</v>
      </c>
      <c r="F312" s="54">
        <f>N312*General!$C$13/(N312+O312)+O312*100/(N312+O312)</f>
        <v>20.906287651468261</v>
      </c>
      <c r="G312" s="54">
        <f>N312*General!$C$14/(N312+O312)</f>
        <v>3.9996820403808718E-2</v>
      </c>
      <c r="H312" s="54">
        <f>(N312+O312)*60*(1/General!$C$19)*((F312/100)-E312*(C312/100))*1000/(Q312/1000)</f>
        <v>9.303964828665638</v>
      </c>
      <c r="I312" s="54">
        <f>(N312+O312)*60*(1/General!$C$19)*((D312/100)*E312-(G312/100))*1000/(Q312/1000)</f>
        <v>5.9163297543388529</v>
      </c>
      <c r="J312" s="54">
        <f t="shared" si="8"/>
        <v>0.63589339204191353</v>
      </c>
      <c r="K312" s="54">
        <f>'Raw data'!H312</f>
        <v>-17.5</v>
      </c>
      <c r="L312" s="54">
        <f>'Raw data'!G312</f>
        <v>-8.6999999999999993</v>
      </c>
      <c r="M312" s="54">
        <f>'Raw data'!J312</f>
        <v>0</v>
      </c>
      <c r="N312" s="54">
        <f>'Raw data'!F312</f>
        <v>4.0001899999999999</v>
      </c>
      <c r="O312" s="54">
        <f>'Raw data'!N312</f>
        <v>3.1799999999999998E-4</v>
      </c>
      <c r="P312" s="54">
        <f t="shared" si="9"/>
        <v>85</v>
      </c>
      <c r="Q312" s="54">
        <f>2000*General!$C$25+((0-K312)+(0-L312)+(0-M312)-P312)</f>
        <v>2117.1999999999998</v>
      </c>
      <c r="R312" s="54">
        <f>(N312+O312)*60*(1/General!$C$19)*((F312/100)-E312*(C312/100))*1000</f>
        <v>19.698354335250887</v>
      </c>
      <c r="S312" s="54">
        <f>(N312+O312)*60*(1/General!$C$19)*((D312/100)*E312-(G312/100))*1000</f>
        <v>12.526053355886219</v>
      </c>
    </row>
    <row r="313" spans="1:19" x14ac:dyDescent="0.2">
      <c r="A313" s="54">
        <f>'Raw data'!B313</f>
        <v>25.5002</v>
      </c>
      <c r="B313" s="54">
        <f>'Raw data'!C313</f>
        <v>31.103999999999999</v>
      </c>
      <c r="C313" s="54">
        <f>'Raw data'!E313</f>
        <v>20.537800000000001</v>
      </c>
      <c r="D313" s="54">
        <f>'Raw data'!D313</f>
        <v>0.15268599999999999</v>
      </c>
      <c r="E313" s="54">
        <f>(1-F313/100-G313/100)/(1-C313/100-D313/100-General!$C$16)</f>
        <v>1.0091073454988497</v>
      </c>
      <c r="F313" s="54">
        <f>N313*General!$C$13/(N313+O313)+O313*100/(N313+O313)</f>
        <v>20.893836700143058</v>
      </c>
      <c r="G313" s="54">
        <f>N313*General!$C$14/(N313+O313)</f>
        <v>4.0003116712949149E-2</v>
      </c>
      <c r="H313" s="54">
        <f>(N313+O313)*60*(1/General!$C$19)*((F313/100)-E313*(C313/100))*1000/(Q313/1000)</f>
        <v>8.5437712718150891</v>
      </c>
      <c r="I313" s="54">
        <f>(N313+O313)*60*(1/General!$C$19)*((D313/100)*E313-(G313/100))*1000/(Q313/1000)</f>
        <v>5.7672449106934183</v>
      </c>
      <c r="J313" s="54">
        <f t="shared" si="8"/>
        <v>0.6750233271949696</v>
      </c>
      <c r="K313" s="54">
        <f>'Raw data'!H313</f>
        <v>-17.899999999999999</v>
      </c>
      <c r="L313" s="54">
        <f>'Raw data'!G313</f>
        <v>-8.8000000000000007</v>
      </c>
      <c r="M313" s="54">
        <f>'Raw data'!J313</f>
        <v>0</v>
      </c>
      <c r="N313" s="54">
        <f>'Raw data'!F313</f>
        <v>3.9999099999999999</v>
      </c>
      <c r="O313" s="54">
        <f>'Raw data'!N313</f>
        <v>-3.1164000000000002E-4</v>
      </c>
      <c r="P313" s="54">
        <f t="shared" si="9"/>
        <v>85</v>
      </c>
      <c r="Q313" s="54">
        <f>2000*General!$C$25+((0-K313)+(0-L313)+(0-M313)-P313)</f>
        <v>2117.6999999999998</v>
      </c>
      <c r="R313" s="54">
        <f>(N313+O313)*60*(1/General!$C$19)*((F313/100)-E313*(C313/100))*1000</f>
        <v>18.093144422322812</v>
      </c>
      <c r="S313" s="54">
        <f>(N313+O313)*60*(1/General!$C$19)*((D313/100)*E313-(G313/100))*1000</f>
        <v>12.213294547375449</v>
      </c>
    </row>
    <row r="314" spans="1:19" x14ac:dyDescent="0.2">
      <c r="A314" s="54">
        <f>'Raw data'!B314</f>
        <v>25.583500000000001</v>
      </c>
      <c r="B314" s="54">
        <f>'Raw data'!C314</f>
        <v>33.050899999999999</v>
      </c>
      <c r="C314" s="54">
        <f>'Raw data'!E314</f>
        <v>20.537800000000001</v>
      </c>
      <c r="D314" s="54">
        <f>'Raw data'!D314</f>
        <v>0.15482499999999999</v>
      </c>
      <c r="E314" s="54">
        <f>(1-F314/100-G314/100)/(1-C314/100-D314/100-General!$C$16)</f>
        <v>1.0090562710865691</v>
      </c>
      <c r="F314" s="54">
        <f>N314*General!$C$13/(N314+O314)+O314*100/(N314+O314)</f>
        <v>20.9</v>
      </c>
      <c r="G314" s="54">
        <f>N314*General!$C$14/(N314+O314)</f>
        <v>0.04</v>
      </c>
      <c r="H314" s="54">
        <f>(N314+O314)*60*(1/General!$C$19)*((F314/100)-E314*(C314/100))*1000/(Q314/1000)</f>
        <v>8.9073311535828452</v>
      </c>
      <c r="I314" s="54">
        <f>(N314+O314)*60*(1/General!$C$19)*((D314/100)*E314-(G314/100))*1000/(Q314/1000)</f>
        <v>5.8754223522518085</v>
      </c>
      <c r="J314" s="54">
        <f t="shared" si="8"/>
        <v>0.65961647220093589</v>
      </c>
      <c r="K314" s="54">
        <f>'Raw data'!H314</f>
        <v>-18.5</v>
      </c>
      <c r="L314" s="54">
        <f>'Raw data'!G314</f>
        <v>-8.8000000000000007</v>
      </c>
      <c r="M314" s="54">
        <f>'Raw data'!J314</f>
        <v>0</v>
      </c>
      <c r="N314" s="54">
        <f>'Raw data'!F314</f>
        <v>4.0002500000000003</v>
      </c>
      <c r="O314" s="54">
        <f>'Raw data'!N314</f>
        <v>0</v>
      </c>
      <c r="P314" s="54">
        <f t="shared" si="9"/>
        <v>85</v>
      </c>
      <c r="Q314" s="54">
        <f>2000*General!$C$25+((0-K314)+(0-L314)+(0-M314)-P314)</f>
        <v>2118.3000000000002</v>
      </c>
      <c r="R314" s="54">
        <f>(N314+O314)*60*(1/General!$C$19)*((F314/100)-E314*(C314/100))*1000</f>
        <v>18.868399582634542</v>
      </c>
      <c r="S314" s="54">
        <f>(N314+O314)*60*(1/General!$C$19)*((D314/100)*E314-(G314/100))*1000</f>
        <v>12.445907168775006</v>
      </c>
    </row>
    <row r="315" spans="1:19" x14ac:dyDescent="0.2">
      <c r="A315" s="54">
        <f>'Raw data'!B315</f>
        <v>25.666899999999998</v>
      </c>
      <c r="B315" s="54">
        <f>'Raw data'!C315</f>
        <v>32.799999999999997</v>
      </c>
      <c r="C315" s="54">
        <f>'Raw data'!E315</f>
        <v>20.537800000000001</v>
      </c>
      <c r="D315" s="54">
        <f>'Raw data'!D315</f>
        <v>0.15556700000000001</v>
      </c>
      <c r="E315" s="54">
        <f>(1-F315/100-G315/100)/(1-C315/100-D315/100-General!$C$16)</f>
        <v>1.0091428448044135</v>
      </c>
      <c r="F315" s="54">
        <f>N315*General!$C$13/(N315+O315)+O315*100/(N315+O315)</f>
        <v>20.893962642322254</v>
      </c>
      <c r="G315" s="54">
        <f>N315*General!$C$14/(N315+O315)</f>
        <v>4.0003053025374331E-2</v>
      </c>
      <c r="H315" s="54">
        <f>(N315+O315)*60*(1/General!$C$19)*((F315/100)-E315*(C315/100))*1000/(Q315/1000)</f>
        <v>8.5090579720009298</v>
      </c>
      <c r="I315" s="54">
        <f>(N315+O315)*60*(1/General!$C$19)*((D315/100)*E315-(G315/100))*1000/(Q315/1000)</f>
        <v>5.9115773563762897</v>
      </c>
      <c r="J315" s="54">
        <f t="shared" si="8"/>
        <v>0.69473934433498341</v>
      </c>
      <c r="K315" s="54">
        <f>'Raw data'!H315</f>
        <v>-19.006699999999999</v>
      </c>
      <c r="L315" s="54">
        <f>'Raw data'!G315</f>
        <v>-8.8000000000000007</v>
      </c>
      <c r="M315" s="54">
        <f>'Raw data'!J315</f>
        <v>0</v>
      </c>
      <c r="N315" s="54">
        <f>'Raw data'!F315</f>
        <v>4.0000099999999996</v>
      </c>
      <c r="O315" s="54">
        <f>'Raw data'!N315</f>
        <v>-3.0528E-4</v>
      </c>
      <c r="P315" s="54">
        <f t="shared" si="9"/>
        <v>85</v>
      </c>
      <c r="Q315" s="54">
        <f>2000*General!$C$25+((0-K315)+(0-L315)+(0-M315)-P315)</f>
        <v>2118.8067000000001</v>
      </c>
      <c r="R315" s="54">
        <f>(N315+O315)*60*(1/General!$C$19)*((F315/100)-E315*(C315/100))*1000</f>
        <v>18.029049041763983</v>
      </c>
      <c r="S315" s="54">
        <f>(N315+O315)*60*(1/General!$C$19)*((D315/100)*E315-(G315/100))*1000</f>
        <v>12.52548971025837</v>
      </c>
    </row>
    <row r="316" spans="1:19" x14ac:dyDescent="0.2">
      <c r="A316" s="54">
        <f>'Raw data'!B316</f>
        <v>25.7502</v>
      </c>
      <c r="B316" s="54">
        <f>'Raw data'!C316</f>
        <v>32.8444</v>
      </c>
      <c r="C316" s="54">
        <f>'Raw data'!E316</f>
        <v>20.527699999999999</v>
      </c>
      <c r="D316" s="54">
        <f>'Raw data'!D316</f>
        <v>0.15556700000000001</v>
      </c>
      <c r="E316" s="54">
        <f>(1-F316/100-G316/100)/(1-C316/100-D316/100-General!$C$16)</f>
        <v>1.009013307771315</v>
      </c>
      <c r="F316" s="54">
        <f>N316*General!$C$13/(N316+O316)+O316*100/(N316+O316)</f>
        <v>20.893920773801792</v>
      </c>
      <c r="G316" s="54">
        <f>N316*General!$C$14/(N316+O316)</f>
        <v>4.0003074197824631E-2</v>
      </c>
      <c r="H316" s="54">
        <f>(N316+O316)*60*(1/General!$C$19)*((F316/100)-E316*(C316/100))*1000/(Q316/1000)</f>
        <v>9.1543096190136044</v>
      </c>
      <c r="I316" s="54">
        <f>(N316+O316)*60*(1/General!$C$19)*((D316/100)*E316-(G316/100))*1000/(Q316/1000)</f>
        <v>5.9092381666363876</v>
      </c>
      <c r="J316" s="54">
        <f t="shared" si="8"/>
        <v>0.64551434379746486</v>
      </c>
      <c r="K316" s="54">
        <f>'Raw data'!H316</f>
        <v>-19.5</v>
      </c>
      <c r="L316" s="54">
        <f>'Raw data'!G316</f>
        <v>-8.8000000000000007</v>
      </c>
      <c r="M316" s="54">
        <f>'Raw data'!J316</f>
        <v>0</v>
      </c>
      <c r="N316" s="54">
        <f>'Raw data'!F316</f>
        <v>4.0000499999999999</v>
      </c>
      <c r="O316" s="54">
        <f>'Raw data'!N316</f>
        <v>-3.0739999999999999E-4</v>
      </c>
      <c r="P316" s="54">
        <f t="shared" si="9"/>
        <v>85</v>
      </c>
      <c r="Q316" s="54">
        <f>2000*General!$C$25+((0-K316)+(0-L316)+(0-M316)-P316)</f>
        <v>2119.3000000000002</v>
      </c>
      <c r="R316" s="54">
        <f>(N316+O316)*60*(1/General!$C$19)*((F316/100)-E316*(C316/100))*1000</f>
        <v>19.400728375575532</v>
      </c>
      <c r="S316" s="54">
        <f>(N316+O316)*60*(1/General!$C$19)*((D316/100)*E316-(G316/100))*1000</f>
        <v>12.523448446552496</v>
      </c>
    </row>
    <row r="317" spans="1:19" x14ac:dyDescent="0.2">
      <c r="A317" s="54">
        <f>'Raw data'!B317</f>
        <v>25.833500000000001</v>
      </c>
      <c r="B317" s="54">
        <f>'Raw data'!C317</f>
        <v>33.631999999999998</v>
      </c>
      <c r="C317" s="54">
        <f>'Raw data'!E317</f>
        <v>20.527699999999999</v>
      </c>
      <c r="D317" s="54">
        <f>'Raw data'!D317</f>
        <v>0.15773499999999999</v>
      </c>
      <c r="E317" s="54">
        <f>(1-F317/100-G317/100)/(1-C317/100-D317/100-General!$C$16)</f>
        <v>1.0089749105347336</v>
      </c>
      <c r="F317" s="54">
        <f>N317*General!$C$13/(N317+O317)+O317*100/(N317+O317)</f>
        <v>20.899119660022215</v>
      </c>
      <c r="G317" s="54">
        <f>N317*General!$C$14/(N317+O317)</f>
        <v>4.0000445178244144E-2</v>
      </c>
      <c r="H317" s="54">
        <f>(N317+O317)*60*(1/General!$C$19)*((F317/100)-E317*(C317/100))*1000/(Q317/1000)</f>
        <v>9.4555696421609383</v>
      </c>
      <c r="I317" s="54">
        <f>(N317+O317)*60*(1/General!$C$19)*((D317/100)*E317-(G317/100))*1000/(Q317/1000)</f>
        <v>6.0188091410302356</v>
      </c>
      <c r="J317" s="54">
        <f t="shared" si="8"/>
        <v>0.63653585863228024</v>
      </c>
      <c r="K317" s="54">
        <f>'Raw data'!H317</f>
        <v>-20.012</v>
      </c>
      <c r="L317" s="54">
        <f>'Raw data'!G317</f>
        <v>-8.8000000000000007</v>
      </c>
      <c r="M317" s="54">
        <f>'Raw data'!J317</f>
        <v>0</v>
      </c>
      <c r="N317" s="54">
        <f>'Raw data'!F317</f>
        <v>4.0002399999999998</v>
      </c>
      <c r="O317" s="54">
        <f>'Raw data'!N317</f>
        <v>-4.4520000000000001E-5</v>
      </c>
      <c r="P317" s="54">
        <f t="shared" si="9"/>
        <v>85</v>
      </c>
      <c r="Q317" s="54">
        <f>2000*General!$C$25+((0-K317)+(0-L317)+(0-M317)-P317)</f>
        <v>2119.8119999999999</v>
      </c>
      <c r="R317" s="54">
        <f>(N317+O317)*60*(1/General!$C$19)*((F317/100)-E317*(C317/100))*1000</f>
        <v>20.044029994288465</v>
      </c>
      <c r="S317" s="54">
        <f>(N317+O317)*60*(1/General!$C$19)*((D317/100)*E317-(G317/100))*1000</f>
        <v>12.758743842865586</v>
      </c>
    </row>
    <row r="318" spans="1:19" x14ac:dyDescent="0.2">
      <c r="A318" s="54">
        <f>'Raw data'!B318</f>
        <v>25.916899999999998</v>
      </c>
      <c r="B318" s="54">
        <f>'Raw data'!C318</f>
        <v>33.268999999999998</v>
      </c>
      <c r="C318" s="54">
        <f>'Raw data'!E318</f>
        <v>20.527699999999999</v>
      </c>
      <c r="D318" s="54">
        <f>'Raw data'!D318</f>
        <v>0.161329</v>
      </c>
      <c r="E318" s="54">
        <f>(1-F318/100-G318/100)/(1-C318/100-D318/100-General!$C$16)</f>
        <v>1.0090677200923976</v>
      </c>
      <c r="F318" s="54">
        <f>N318*General!$C$13/(N318+O318)+O318*100/(N318+O318)</f>
        <v>20.895472068141007</v>
      </c>
      <c r="G318" s="54">
        <f>N318*General!$C$14/(N318+O318)</f>
        <v>4.0002289725339563E-2</v>
      </c>
      <c r="H318" s="54">
        <f>(N318+O318)*60*(1/General!$C$19)*((F318/100)-E318*(C318/100))*1000/(Q318/1000)</f>
        <v>9.171147870394293</v>
      </c>
      <c r="I318" s="54">
        <f>(N318+O318)*60*(1/General!$C$19)*((D318/100)*E318-(G318/100))*1000/(Q318/1000)</f>
        <v>6.1999958039969254</v>
      </c>
      <c r="J318" s="54">
        <f t="shared" si="8"/>
        <v>0.6760326942291871</v>
      </c>
      <c r="K318" s="54">
        <f>'Raw data'!H318</f>
        <v>-20.6</v>
      </c>
      <c r="L318" s="54">
        <f>'Raw data'!G318</f>
        <v>-8.9</v>
      </c>
      <c r="M318" s="54">
        <f>'Raw data'!J318</f>
        <v>0</v>
      </c>
      <c r="N318" s="54">
        <f>'Raw data'!F318</f>
        <v>4.0000099999999996</v>
      </c>
      <c r="O318" s="54">
        <f>'Raw data'!N318</f>
        <v>-2.2896E-4</v>
      </c>
      <c r="P318" s="54">
        <f t="shared" si="9"/>
        <v>85</v>
      </c>
      <c r="Q318" s="54">
        <f>2000*General!$C$25+((0-K318)+(0-L318)+(0-M318)-P318)</f>
        <v>2120.5</v>
      </c>
      <c r="R318" s="54">
        <f>(N318+O318)*60*(1/General!$C$19)*((F318/100)-E318*(C318/100))*1000</f>
        <v>19.447419059171096</v>
      </c>
      <c r="S318" s="54">
        <f>(N318+O318)*60*(1/General!$C$19)*((D318/100)*E318-(G318/100))*1000</f>
        <v>13.14709110237548</v>
      </c>
    </row>
    <row r="319" spans="1:19" x14ac:dyDescent="0.2">
      <c r="A319" s="54">
        <f>'Raw data'!B319</f>
        <v>26.0002</v>
      </c>
      <c r="B319" s="54">
        <f>'Raw data'!C319</f>
        <v>34.927999999999997</v>
      </c>
      <c r="C319" s="54">
        <f>'Raw data'!E319</f>
        <v>20.527699999999999</v>
      </c>
      <c r="D319" s="54">
        <f>'Raw data'!D319</f>
        <v>0.16078999999999999</v>
      </c>
      <c r="E319" s="54">
        <f>(1-F319/100-G319/100)/(1-C319/100-D319/100-General!$C$16)</f>
        <v>1.0090832499753652</v>
      </c>
      <c r="F319" s="54">
        <f>N319*General!$C$13/(N319+O319)+O319*100/(N319+O319)</f>
        <v>20.893710452473954</v>
      </c>
      <c r="G319" s="54">
        <f>N319*General!$C$14/(N319+O319)</f>
        <v>4.0003180555006852E-2</v>
      </c>
      <c r="H319" s="54">
        <f>(N319+O319)*60*(1/General!$C$19)*((F319/100)-E319*(C319/100))*1000/(Q319/1000)</f>
        <v>9.0628793502303271</v>
      </c>
      <c r="I319" s="54">
        <f>(N319+O319)*60*(1/General!$C$19)*((D319/100)*E319-(G319/100))*1000/(Q319/1000)</f>
        <v>6.1704202630492837</v>
      </c>
      <c r="J319" s="54">
        <f t="shared" si="8"/>
        <v>0.6808454603218862</v>
      </c>
      <c r="K319" s="54">
        <f>'Raw data'!H319</f>
        <v>-21.1</v>
      </c>
      <c r="L319" s="54">
        <f>'Raw data'!G319</f>
        <v>-8.9</v>
      </c>
      <c r="M319" s="54">
        <f>'Raw data'!J319</f>
        <v>0</v>
      </c>
      <c r="N319" s="54">
        <f>'Raw data'!F319</f>
        <v>3.9996200000000002</v>
      </c>
      <c r="O319" s="54">
        <f>'Raw data'!N319</f>
        <v>-3.1799999999999998E-4</v>
      </c>
      <c r="P319" s="54">
        <f t="shared" si="9"/>
        <v>85</v>
      </c>
      <c r="Q319" s="54">
        <f>2000*General!$C$25+((0-K319)+(0-L319)+(0-M319)-P319)</f>
        <v>2121</v>
      </c>
      <c r="R319" s="54">
        <f>(N319+O319)*60*(1/General!$C$19)*((F319/100)-E319*(C319/100))*1000</f>
        <v>19.222367101838525</v>
      </c>
      <c r="S319" s="54">
        <f>(N319+O319)*60*(1/General!$C$19)*((D319/100)*E319-(G319/100))*1000</f>
        <v>13.08746137792753</v>
      </c>
    </row>
    <row r="320" spans="1:19" x14ac:dyDescent="0.2">
      <c r="A320" s="54">
        <f>'Raw data'!B320</f>
        <v>26.083500000000001</v>
      </c>
      <c r="B320" s="54">
        <f>'Raw data'!C320</f>
        <v>34.188000000000002</v>
      </c>
      <c r="C320" s="54">
        <f>'Raw data'!E320</f>
        <v>20.527699999999999</v>
      </c>
      <c r="D320" s="54">
        <f>'Raw data'!D320</f>
        <v>0.16708999999999999</v>
      </c>
      <c r="E320" s="54">
        <f>(1-F320/100-G320/100)/(1-C320/100-D320/100-General!$C$16)</f>
        <v>1.0091643845399425</v>
      </c>
      <c r="F320" s="54">
        <f>N320*General!$C$13/(N320+O320)+O320*100/(N320+O320)</f>
        <v>20.893710924236963</v>
      </c>
      <c r="G320" s="54">
        <f>N320*General!$C$14/(N320+O320)</f>
        <v>4.0003180316441483E-2</v>
      </c>
      <c r="H320" s="54">
        <f>(N320+O320)*60*(1/General!$C$19)*((F320/100)-E320*(C320/100))*1000/(Q320/1000)</f>
        <v>8.9769709997230169</v>
      </c>
      <c r="I320" s="54">
        <f>(N320+O320)*60*(1/General!$C$19)*((D320/100)*E320-(G320/100))*1000/(Q320/1000)</f>
        <v>6.490635660188353</v>
      </c>
      <c r="J320" s="54">
        <f t="shared" si="8"/>
        <v>0.72303181779117043</v>
      </c>
      <c r="K320" s="54">
        <f>'Raw data'!H320</f>
        <v>-21.7</v>
      </c>
      <c r="L320" s="54">
        <f>'Raw data'!G320</f>
        <v>-8.9</v>
      </c>
      <c r="M320" s="54">
        <f>'Raw data'!J320</f>
        <v>0</v>
      </c>
      <c r="N320" s="54">
        <f>'Raw data'!F320</f>
        <v>3.9999199999999999</v>
      </c>
      <c r="O320" s="54">
        <f>'Raw data'!N320</f>
        <v>-3.1799999999999998E-4</v>
      </c>
      <c r="P320" s="54">
        <f t="shared" si="9"/>
        <v>85</v>
      </c>
      <c r="Q320" s="54">
        <f>2000*General!$C$25+((0-K320)+(0-L320)+(0-M320)-P320)</f>
        <v>2121.6</v>
      </c>
      <c r="R320" s="54">
        <f>(N320+O320)*60*(1/General!$C$19)*((F320/100)-E320*(C320/100))*1000</f>
        <v>19.045541673012352</v>
      </c>
      <c r="S320" s="54">
        <f>(N320+O320)*60*(1/General!$C$19)*((D320/100)*E320-(G320/100))*1000</f>
        <v>13.770532616655609</v>
      </c>
    </row>
    <row r="321" spans="1:19" x14ac:dyDescent="0.2">
      <c r="A321" s="54">
        <f>'Raw data'!B321</f>
        <v>26.166899999999998</v>
      </c>
      <c r="B321" s="54">
        <f>'Raw data'!C321</f>
        <v>34.555999999999997</v>
      </c>
      <c r="C321" s="54">
        <f>'Raw data'!E321</f>
        <v>20.517600000000002</v>
      </c>
      <c r="D321" s="54">
        <f>'Raw data'!D321</f>
        <v>0.16708999999999999</v>
      </c>
      <c r="E321" s="54">
        <f>(1-F321/100-G321/100)/(1-C321/100-D321/100-General!$C$16)</f>
        <v>1.0089476717325876</v>
      </c>
      <c r="F321" s="54">
        <f>N321*General!$C$13/(N321+O321)+O321*100/(N321+O321)</f>
        <v>20.900503061481643</v>
      </c>
      <c r="G321" s="54">
        <f>N321*General!$C$14/(N321+O321)</f>
        <v>3.999974560734177E-2</v>
      </c>
      <c r="H321" s="54">
        <f>(N321+O321)*60*(1/General!$C$19)*((F321/100)-E321*(C321/100))*1000/(Q321/1000)</f>
        <v>10.05692700329916</v>
      </c>
      <c r="I321" s="54">
        <f>(N321+O321)*60*(1/General!$C$19)*((D321/100)*E321-(G321/100))*1000/(Q321/1000)</f>
        <v>6.4879798198955916</v>
      </c>
      <c r="J321" s="54">
        <f t="shared" si="8"/>
        <v>0.64512547597961278</v>
      </c>
      <c r="K321" s="54">
        <f>'Raw data'!H321</f>
        <v>-22.3</v>
      </c>
      <c r="L321" s="54">
        <f>'Raw data'!G321</f>
        <v>-8.9</v>
      </c>
      <c r="M321" s="54">
        <f>'Raw data'!J321</f>
        <v>0</v>
      </c>
      <c r="N321" s="54">
        <f>'Raw data'!F321</f>
        <v>4.0000900000000001</v>
      </c>
      <c r="O321" s="54">
        <f>'Raw data'!N321</f>
        <v>2.544E-5</v>
      </c>
      <c r="P321" s="54">
        <f t="shared" si="9"/>
        <v>85</v>
      </c>
      <c r="Q321" s="54">
        <f>2000*General!$C$25+((0-K321)+(0-L321)+(0-M321)-P321)</f>
        <v>2122.1999999999998</v>
      </c>
      <c r="R321" s="54">
        <f>(N321+O321)*60*(1/General!$C$19)*((F321/100)-E321*(C321/100))*1000</f>
        <v>21.342810486401476</v>
      </c>
      <c r="S321" s="54">
        <f>(N321+O321)*60*(1/General!$C$19)*((D321/100)*E321-(G321/100))*1000</f>
        <v>13.768790773782424</v>
      </c>
    </row>
    <row r="322" spans="1:19" x14ac:dyDescent="0.2">
      <c r="A322" s="54">
        <f>'Raw data'!B322</f>
        <v>26.2502</v>
      </c>
      <c r="B322" s="54">
        <f>'Raw data'!C322</f>
        <v>33.167999999999999</v>
      </c>
      <c r="C322" s="54">
        <f>'Raw data'!E322</f>
        <v>20.517600000000002</v>
      </c>
      <c r="D322" s="54">
        <f>'Raw data'!D322</f>
        <v>0.16708999999999999</v>
      </c>
      <c r="E322" s="54">
        <f>(1-F322/100-G322/100)/(1-C322/100-D322/100-General!$C$16)</f>
        <v>1.0089605053879636</v>
      </c>
      <c r="F322" s="54">
        <f>N322*General!$C$13/(N322+O322)+O322*100/(N322+O322)</f>
        <v>20.899496928346537</v>
      </c>
      <c r="G322" s="54">
        <f>N322*General!$C$14/(N322+O322)</f>
        <v>4.0000254397802006E-2</v>
      </c>
      <c r="H322" s="54">
        <f>(N322+O322)*60*(1/General!$C$19)*((F322/100)-E322*(C322/100))*1000/(Q322/1000)</f>
        <v>9.9894685749714345</v>
      </c>
      <c r="I322" s="54">
        <f>(N322+O322)*60*(1/General!$C$19)*((D322/100)*E322-(G322/100))*1000/(Q322/1000)</f>
        <v>6.4858507195432749</v>
      </c>
      <c r="J322" s="54">
        <f t="shared" ref="J322:J385" si="10">I322/H322</f>
        <v>0.64926884457032508</v>
      </c>
      <c r="K322" s="54">
        <f>'Raw data'!H322</f>
        <v>-22.888000000000002</v>
      </c>
      <c r="L322" s="54">
        <f>'Raw data'!G322</f>
        <v>-8.9927299999999999</v>
      </c>
      <c r="M322" s="54">
        <f>'Raw data'!J322</f>
        <v>0</v>
      </c>
      <c r="N322" s="54">
        <f>'Raw data'!F322</f>
        <v>4.0000600000000004</v>
      </c>
      <c r="O322" s="54">
        <f>'Raw data'!N322</f>
        <v>-2.544E-5</v>
      </c>
      <c r="P322" s="54">
        <f t="shared" si="9"/>
        <v>85</v>
      </c>
      <c r="Q322" s="54">
        <f>2000*General!$C$25+((0-K322)+(0-L322)+(0-M322)-P322)</f>
        <v>2122.8807299999999</v>
      </c>
      <c r="R322" s="54">
        <f>(N322+O322)*60*(1/General!$C$19)*((F322/100)-E322*(C322/100))*1000</f>
        <v>21.206450340747416</v>
      </c>
      <c r="S322" s="54">
        <f>(N322+O322)*60*(1/General!$C$19)*((D322/100)*E322-(G322/100))*1000</f>
        <v>13.768687510175052</v>
      </c>
    </row>
    <row r="323" spans="1:19" x14ac:dyDescent="0.2">
      <c r="A323" s="54">
        <f>'Raw data'!B323</f>
        <v>26.333500000000001</v>
      </c>
      <c r="B323" s="54">
        <f>'Raw data'!C323</f>
        <v>35.917299999999997</v>
      </c>
      <c r="C323" s="54">
        <f>'Raw data'!E323</f>
        <v>20.517600000000002</v>
      </c>
      <c r="D323" s="54">
        <f>'Raw data'!D323</f>
        <v>0.167689</v>
      </c>
      <c r="E323" s="54">
        <f>(1-F323/100-G323/100)/(1-C323/100-D323/100-General!$C$16)</f>
        <v>1.0090468463298043</v>
      </c>
      <c r="F323" s="54">
        <f>N323*General!$C$13/(N323+O323)+O323*100/(N323+O323)</f>
        <v>20.893332694565323</v>
      </c>
      <c r="G323" s="54">
        <f>N323*General!$C$14/(N323+O323)</f>
        <v>4.0003371583026387E-2</v>
      </c>
      <c r="H323" s="54">
        <f>(N323+O323)*60*(1/General!$C$19)*((F323/100)-E323*(C323/100))*1000/(Q323/1000)</f>
        <v>9.5862461137479755</v>
      </c>
      <c r="I323" s="54">
        <f>(N323+O323)*60*(1/General!$C$19)*((D323/100)*E323-(G323/100))*1000/(Q323/1000)</f>
        <v>6.5149040489854126</v>
      </c>
      <c r="J323" s="54">
        <f t="shared" si="10"/>
        <v>0.67960951259556723</v>
      </c>
      <c r="K323" s="54">
        <f>'Raw data'!H323</f>
        <v>-23.4</v>
      </c>
      <c r="L323" s="54">
        <f>'Raw data'!G323</f>
        <v>-9</v>
      </c>
      <c r="M323" s="54">
        <f>'Raw data'!J323</f>
        <v>0</v>
      </c>
      <c r="N323" s="54">
        <f>'Raw data'!F323</f>
        <v>4.0001199999999999</v>
      </c>
      <c r="O323" s="54">
        <f>'Raw data'!N323</f>
        <v>-3.3713999999999999E-4</v>
      </c>
      <c r="P323" s="54">
        <f t="shared" si="9"/>
        <v>85</v>
      </c>
      <c r="Q323" s="54">
        <f>2000*General!$C$25+((0-K323)+(0-L323)+(0-M323)-P323)</f>
        <v>2123.4</v>
      </c>
      <c r="R323" s="54">
        <f>(N323+O323)*60*(1/General!$C$19)*((F323/100)-E323*(C323/100))*1000</f>
        <v>20.355434997932452</v>
      </c>
      <c r="S323" s="54">
        <f>(N323+O323)*60*(1/General!$C$19)*((D323/100)*E323-(G323/100))*1000</f>
        <v>13.833747257615626</v>
      </c>
    </row>
    <row r="324" spans="1:19" x14ac:dyDescent="0.2">
      <c r="A324" s="54">
        <f>'Raw data'!B324</f>
        <v>26.416899999999998</v>
      </c>
      <c r="B324" s="54">
        <f>'Raw data'!C324</f>
        <v>36.4</v>
      </c>
      <c r="C324" s="54">
        <f>'Raw data'!E324</f>
        <v>20.527699999999999</v>
      </c>
      <c r="D324" s="54">
        <f>'Raw data'!D324</f>
        <v>0.167575</v>
      </c>
      <c r="E324" s="54">
        <f>(1-F324/100-G324/100)/(1-C324/100-D324/100-General!$C$16)</f>
        <v>1.0091610041464256</v>
      </c>
      <c r="F324" s="54">
        <f>N324*General!$C$13/(N324+O324)+O324*100/(N324+O324)</f>
        <v>20.894465596945061</v>
      </c>
      <c r="G324" s="54">
        <f>N324*General!$C$14/(N324+O324)</f>
        <v>4.0002798686753445E-2</v>
      </c>
      <c r="H324" s="54">
        <f>(N324+O324)*60*(1/General!$C$19)*((F324/100)-E324*(C324/100))*1000/(Q324/1000)</f>
        <v>9.0079850711306388</v>
      </c>
      <c r="I324" s="54">
        <f>(N324+O324)*60*(1/General!$C$19)*((D324/100)*E324-(G324/100))*1000/(Q324/1000)</f>
        <v>6.5076883901940956</v>
      </c>
      <c r="J324" s="54">
        <f t="shared" si="10"/>
        <v>0.72243552124107613</v>
      </c>
      <c r="K324" s="54">
        <f>'Raw data'!H324</f>
        <v>-24</v>
      </c>
      <c r="L324" s="54">
        <f>'Raw data'!G324</f>
        <v>-9.0836400000000008</v>
      </c>
      <c r="M324" s="54">
        <f>'Raw data'!J324</f>
        <v>0</v>
      </c>
      <c r="N324" s="54">
        <f>'Raw data'!F324</f>
        <v>3.99987</v>
      </c>
      <c r="O324" s="54">
        <f>'Raw data'!N324</f>
        <v>-2.7984E-4</v>
      </c>
      <c r="P324" s="54">
        <f t="shared" si="9"/>
        <v>85</v>
      </c>
      <c r="Q324" s="54">
        <f>2000*General!$C$25+((0-K324)+(0-L324)+(0-M324)-P324)</f>
        <v>2124.0836399999998</v>
      </c>
      <c r="R324" s="54">
        <f>(N324+O324)*60*(1/General!$C$19)*((F324/100)-E324*(C324/100))*1000</f>
        <v>19.133713718952826</v>
      </c>
      <c r="S324" s="54">
        <f>(N324+O324)*60*(1/General!$C$19)*((D324/100)*E324-(G324/100))*1000</f>
        <v>13.822874443829214</v>
      </c>
    </row>
    <row r="325" spans="1:19" x14ac:dyDescent="0.2">
      <c r="A325" s="54">
        <f>'Raw data'!B325</f>
        <v>26.5002</v>
      </c>
      <c r="B325" s="54">
        <f>'Raw data'!C325</f>
        <v>36.024000000000001</v>
      </c>
      <c r="C325" s="54">
        <f>'Raw data'!E325</f>
        <v>20.527699999999999</v>
      </c>
      <c r="D325" s="54">
        <f>'Raw data'!D325</f>
        <v>0.16997100000000001</v>
      </c>
      <c r="E325" s="54">
        <f>(1-F325/100-G325/100)/(1-C325/100-D325/100-General!$C$16)</f>
        <v>1.0091148337738995</v>
      </c>
      <c r="F325" s="54">
        <f>N325*General!$C$13/(N325+O325)+O325*100/(N325+O325)</f>
        <v>20.900503836079579</v>
      </c>
      <c r="G325" s="54">
        <f>N325*General!$C$14/(N325+O325)</f>
        <v>3.9999745215636116E-2</v>
      </c>
      <c r="H325" s="54">
        <f>(N325+O325)*60*(1/General!$C$19)*((F325/100)-E325*(C325/100))*1000/(Q325/1000)</f>
        <v>9.3598156025960062</v>
      </c>
      <c r="I325" s="54">
        <f>(N325+O325)*60*(1/General!$C$19)*((D325/100)*E325-(G325/100))*1000/(Q325/1000)</f>
        <v>6.6291108626106841</v>
      </c>
      <c r="J325" s="54">
        <f t="shared" si="10"/>
        <v>0.70825229300159043</v>
      </c>
      <c r="K325" s="54">
        <f>'Raw data'!H325</f>
        <v>-24.5</v>
      </c>
      <c r="L325" s="54">
        <f>'Raw data'!G325</f>
        <v>-9</v>
      </c>
      <c r="M325" s="54">
        <f>'Raw data'!J325</f>
        <v>0</v>
      </c>
      <c r="N325" s="54">
        <f>'Raw data'!F325</f>
        <v>4.0002199999999997</v>
      </c>
      <c r="O325" s="54">
        <f>'Raw data'!N325</f>
        <v>2.548E-5</v>
      </c>
      <c r="P325" s="54">
        <f t="shared" si="9"/>
        <v>85</v>
      </c>
      <c r="Q325" s="54">
        <f>2000*General!$C$25+((0-K325)+(0-L325)+(0-M325)-P325)</f>
        <v>2124.5</v>
      </c>
      <c r="R325" s="54">
        <f>(N325+O325)*60*(1/General!$C$19)*((F325/100)-E325*(C325/100))*1000</f>
        <v>19.884928247715212</v>
      </c>
      <c r="S325" s="54">
        <f>(N325+O325)*60*(1/General!$C$19)*((D325/100)*E325-(G325/100))*1000</f>
        <v>14.083546027616396</v>
      </c>
    </row>
    <row r="326" spans="1:19" x14ac:dyDescent="0.2">
      <c r="A326" s="54">
        <f>'Raw data'!B326</f>
        <v>26.583500000000001</v>
      </c>
      <c r="B326" s="54">
        <f>'Raw data'!C326</f>
        <v>35.490699999999997</v>
      </c>
      <c r="C326" s="54">
        <f>'Raw data'!E326</f>
        <v>20.527699999999999</v>
      </c>
      <c r="D326" s="54">
        <f>'Raw data'!D326</f>
        <v>0.16997100000000001</v>
      </c>
      <c r="E326" s="54">
        <f>(1-F326/100-G326/100)/(1-C326/100-D326/100-General!$C$16)</f>
        <v>1.0091244707945453</v>
      </c>
      <c r="F326" s="54">
        <f>N326*General!$C$13/(N326+O326)+O326*100/(N326+O326)</f>
        <v>20.89974843793054</v>
      </c>
      <c r="G326" s="54">
        <f>N326*General!$C$14/(N326+O326)</f>
        <v>4.0000127212171659E-2</v>
      </c>
      <c r="H326" s="54">
        <f>(N326+O326)*60*(1/General!$C$19)*((F326/100)-E326*(C326/100))*1000/(Q326/1000)</f>
        <v>9.3076786619534957</v>
      </c>
      <c r="I326" s="54">
        <f>(N326+O326)*60*(1/General!$C$19)*((D326/100)*E326-(G326/100))*1000/(Q326/1000)</f>
        <v>6.6262617377176651</v>
      </c>
      <c r="J326" s="54">
        <f t="shared" si="10"/>
        <v>0.71191346181765858</v>
      </c>
      <c r="K326" s="54">
        <f>'Raw data'!H326</f>
        <v>-25.1</v>
      </c>
      <c r="L326" s="54">
        <f>'Raw data'!G326</f>
        <v>-9</v>
      </c>
      <c r="M326" s="54">
        <f>'Raw data'!J326</f>
        <v>0</v>
      </c>
      <c r="N326" s="54">
        <f>'Raw data'!F326</f>
        <v>3.9996299999999998</v>
      </c>
      <c r="O326" s="54">
        <f>'Raw data'!N326</f>
        <v>-1.272E-5</v>
      </c>
      <c r="P326" s="54">
        <f t="shared" si="9"/>
        <v>85</v>
      </c>
      <c r="Q326" s="54">
        <f>2000*General!$C$25+((0-K326)+(0-L326)+(0-M326)-P326)</f>
        <v>2125.1</v>
      </c>
      <c r="R326" s="54">
        <f>(N326+O326)*60*(1/General!$C$19)*((F326/100)-E326*(C326/100))*1000</f>
        <v>19.779747924517373</v>
      </c>
      <c r="S326" s="54">
        <f>(N326+O326)*60*(1/General!$C$19)*((D326/100)*E326-(G326/100))*1000</f>
        <v>14.081468818823808</v>
      </c>
    </row>
    <row r="327" spans="1:19" x14ac:dyDescent="0.2">
      <c r="A327" s="54">
        <f>'Raw data'!B327</f>
        <v>26.666899999999998</v>
      </c>
      <c r="B327" s="54">
        <f>'Raw data'!C327</f>
        <v>38.200000000000003</v>
      </c>
      <c r="C327" s="54">
        <f>'Raw data'!E327</f>
        <v>20.527699999999999</v>
      </c>
      <c r="D327" s="54">
        <f>'Raw data'!D327</f>
        <v>0.16922999999999999</v>
      </c>
      <c r="E327" s="54">
        <f>(1-F327/100-G327/100)/(1-C327/100-D327/100-General!$C$16)</f>
        <v>1.0091919573724206</v>
      </c>
      <c r="F327" s="54">
        <f>N327*General!$C$13/(N327+O327)+O327*100/(N327+O327)</f>
        <v>20.893710310931251</v>
      </c>
      <c r="G327" s="54">
        <f>N327*General!$C$14/(N327+O327)</f>
        <v>4.0003180626583444E-2</v>
      </c>
      <c r="H327" s="54">
        <f>(N327+O327)*60*(1/General!$C$19)*((F327/100)-E327*(C327/100))*1000/(Q327/1000)</f>
        <v>8.929826474356128</v>
      </c>
      <c r="I327" s="54">
        <f>(N327+O327)*60*(1/General!$C$19)*((D327/100)*E327-(G327/100))*1000/(Q327/1000)</f>
        <v>6.5861728536822213</v>
      </c>
      <c r="J327" s="54">
        <f t="shared" si="10"/>
        <v>0.73754768612758603</v>
      </c>
      <c r="K327" s="54">
        <f>'Raw data'!H327</f>
        <v>-25.7</v>
      </c>
      <c r="L327" s="54">
        <f>'Raw data'!G327</f>
        <v>-9.1</v>
      </c>
      <c r="M327" s="54">
        <f>'Raw data'!J327</f>
        <v>0</v>
      </c>
      <c r="N327" s="54">
        <f>'Raw data'!F327</f>
        <v>3.99953</v>
      </c>
      <c r="O327" s="54">
        <f>'Raw data'!N327</f>
        <v>-3.1799999999999998E-4</v>
      </c>
      <c r="P327" s="54">
        <f t="shared" si="9"/>
        <v>85</v>
      </c>
      <c r="Q327" s="54">
        <f>2000*General!$C$25+((0-K327)+(0-L327)+(0-M327)-P327)</f>
        <v>2125.8000000000002</v>
      </c>
      <c r="R327" s="54">
        <f>(N327+O327)*60*(1/General!$C$19)*((F327/100)-E327*(C327/100))*1000</f>
        <v>18.983025119186259</v>
      </c>
      <c r="S327" s="54">
        <f>(N327+O327)*60*(1/General!$C$19)*((D327/100)*E327-(G327/100))*1000</f>
        <v>14.000886252357668</v>
      </c>
    </row>
    <row r="328" spans="1:19" x14ac:dyDescent="0.2">
      <c r="A328" s="54">
        <f>'Raw data'!B328</f>
        <v>26.7502</v>
      </c>
      <c r="B328" s="54">
        <f>'Raw data'!C328</f>
        <v>37.847299999999997</v>
      </c>
      <c r="C328" s="54">
        <f>'Raw data'!E328</f>
        <v>20.527699999999999</v>
      </c>
      <c r="D328" s="54">
        <f>'Raw data'!D328</f>
        <v>0.16934399999999999</v>
      </c>
      <c r="E328" s="54">
        <f>(1-F328/100-G328/100)/(1-C328/100-D328/100-General!$C$16)</f>
        <v>1.0091934166026153</v>
      </c>
      <c r="F328" s="54">
        <f>N328*General!$C$13/(N328+O328)+O328*100/(N328+O328)</f>
        <v>20.893711034304811</v>
      </c>
      <c r="G328" s="54">
        <f>N328*General!$C$14/(N328+O328)</f>
        <v>4.0003180260781382E-2</v>
      </c>
      <c r="H328" s="54">
        <f>(N328+O328)*60*(1/General!$C$19)*((F328/100)-E328*(C328/100))*1000/(Q328/1000)</f>
        <v>8.9269121574881041</v>
      </c>
      <c r="I328" s="54">
        <f>(N328+O328)*60*(1/General!$C$19)*((D328/100)*E328-(G328/100))*1000/(Q328/1000)</f>
        <v>6.5909142723409024</v>
      </c>
      <c r="J328" s="54">
        <f t="shared" si="10"/>
        <v>0.73831960660801266</v>
      </c>
      <c r="K328" s="54">
        <f>'Raw data'!H328</f>
        <v>-26.288</v>
      </c>
      <c r="L328" s="54">
        <f>'Raw data'!G328</f>
        <v>-9.1</v>
      </c>
      <c r="M328" s="54">
        <f>'Raw data'!J328</f>
        <v>0</v>
      </c>
      <c r="N328" s="54">
        <f>'Raw data'!F328</f>
        <v>3.9999899999999999</v>
      </c>
      <c r="O328" s="54">
        <f>'Raw data'!N328</f>
        <v>-3.1799999999999998E-4</v>
      </c>
      <c r="P328" s="54">
        <f t="shared" si="9"/>
        <v>85</v>
      </c>
      <c r="Q328" s="54">
        <f>2000*General!$C$25+((0-K328)+(0-L328)+(0-M328)-P328)</f>
        <v>2126.3879999999999</v>
      </c>
      <c r="R328" s="54">
        <f>(N328+O328)*60*(1/General!$C$19)*((F328/100)-E328*(C328/100))*1000</f>
        <v>18.982078888736815</v>
      </c>
      <c r="S328" s="54">
        <f>(N328+O328)*60*(1/General!$C$19)*((D328/100)*E328-(G328/100))*1000</f>
        <v>14.014841017734426</v>
      </c>
    </row>
    <row r="329" spans="1:19" x14ac:dyDescent="0.2">
      <c r="A329" s="54">
        <f>'Raw data'!B329</f>
        <v>26.833500000000001</v>
      </c>
      <c r="B329" s="54">
        <f>'Raw data'!C329</f>
        <v>38.603999999999999</v>
      </c>
      <c r="C329" s="54">
        <f>'Raw data'!E329</f>
        <v>20.527699999999999</v>
      </c>
      <c r="D329" s="54">
        <f>'Raw data'!D329</f>
        <v>0.167604</v>
      </c>
      <c r="E329" s="54">
        <f>(1-F329/100-G329/100)/(1-C329/100-D329/100-General!$C$16)</f>
        <v>1.0091709923207279</v>
      </c>
      <c r="F329" s="54">
        <f>N329*General!$C$13/(N329+O329)+O329*100/(N329+O329)</f>
        <v>20.893711930428211</v>
      </c>
      <c r="G329" s="54">
        <f>N329*General!$C$14/(N329+O329)</f>
        <v>4.0003179807621643E-2</v>
      </c>
      <c r="H329" s="54">
        <f>(N329+O329)*60*(1/General!$C$19)*((F329/100)-E329*(C329/100))*1000/(Q329/1000)</f>
        <v>8.9484143094678217</v>
      </c>
      <c r="I329" s="54">
        <f>(N329+O329)*60*(1/General!$C$19)*((D329/100)*E329-(G329/100))*1000/(Q329/1000)</f>
        <v>6.5010575617300814</v>
      </c>
      <c r="J329" s="54">
        <f t="shared" si="10"/>
        <v>0.72650386279630264</v>
      </c>
      <c r="K329" s="54">
        <f>'Raw data'!H329</f>
        <v>-26.9</v>
      </c>
      <c r="L329" s="54">
        <f>'Raw data'!G329</f>
        <v>-9.1999999999999993</v>
      </c>
      <c r="M329" s="54">
        <f>'Raw data'!J329</f>
        <v>0</v>
      </c>
      <c r="N329" s="54">
        <f>'Raw data'!F329</f>
        <v>4.0005600000000001</v>
      </c>
      <c r="O329" s="54">
        <f>'Raw data'!N329</f>
        <v>-3.1799999999999998E-4</v>
      </c>
      <c r="P329" s="54">
        <f t="shared" ref="P329:P392" si="11">P328</f>
        <v>85</v>
      </c>
      <c r="Q329" s="54">
        <f>2000*General!$C$25+((0-K329)+(0-L329)+(0-M329)-P329)</f>
        <v>2127.1</v>
      </c>
      <c r="R329" s="54">
        <f>(N329+O329)*60*(1/General!$C$19)*((F329/100)-E329*(C329/100))*1000</f>
        <v>19.034172077669002</v>
      </c>
      <c r="S329" s="54">
        <f>(N329+O329)*60*(1/General!$C$19)*((D329/100)*E329-(G329/100))*1000</f>
        <v>13.828399539556056</v>
      </c>
    </row>
    <row r="330" spans="1:19" x14ac:dyDescent="0.2">
      <c r="A330" s="54">
        <f>'Raw data'!B330</f>
        <v>26.916899999999998</v>
      </c>
      <c r="B330" s="54">
        <f>'Raw data'!C330</f>
        <v>38.043999999999997</v>
      </c>
      <c r="C330" s="54">
        <f>'Raw data'!E330</f>
        <v>20.537800000000001</v>
      </c>
      <c r="D330" s="54">
        <f>'Raw data'!D330</f>
        <v>0.161329</v>
      </c>
      <c r="E330" s="54">
        <f>(1-F330/100-G330/100)/(1-C330/100-D330/100-General!$C$16)</f>
        <v>1.0090598204205341</v>
      </c>
      <c r="F330" s="54">
        <f>N330*General!$C$13/(N330+O330)+O330*100/(N330+O330)</f>
        <v>20.906288012983094</v>
      </c>
      <c r="G330" s="54">
        <f>N330*General!$C$14/(N330+O330)</f>
        <v>3.9996820220994642E-2</v>
      </c>
      <c r="H330" s="54">
        <f>(N330+O330)*60*(1/General!$C$19)*((F330/100)-E330*(C330/100))*1000/(Q330/1000)</f>
        <v>9.1829952130408028</v>
      </c>
      <c r="I330" s="54">
        <f>(N330+O330)*60*(1/General!$C$19)*((D330/100)*E330-(G330/100))*1000/(Q330/1000)</f>
        <v>6.1814468819977559</v>
      </c>
      <c r="J330" s="54">
        <f t="shared" si="10"/>
        <v>0.67314059722251207</v>
      </c>
      <c r="K330" s="54">
        <f>'Raw data'!H330</f>
        <v>-27</v>
      </c>
      <c r="L330" s="54">
        <f>'Raw data'!G330</f>
        <v>-9.1999999999999993</v>
      </c>
      <c r="M330" s="54">
        <f>'Raw data'!J330</f>
        <v>0</v>
      </c>
      <c r="N330" s="54">
        <f>'Raw data'!F330</f>
        <v>3.9999599999999997</v>
      </c>
      <c r="O330" s="54">
        <f>'Raw data'!N330</f>
        <v>3.1799999999999998E-4</v>
      </c>
      <c r="P330" s="54">
        <f t="shared" si="11"/>
        <v>85</v>
      </c>
      <c r="Q330" s="54">
        <f>2000*General!$C$25+((0-K330)+(0-L330)+(0-M330)-P330)</f>
        <v>2127.1999999999998</v>
      </c>
      <c r="R330" s="54">
        <f>(N330+O330)*60*(1/General!$C$19)*((F330/100)-E330*(C330/100))*1000</f>
        <v>19.534067417180392</v>
      </c>
      <c r="S330" s="54">
        <f>(N330+O330)*60*(1/General!$C$19)*((D330/100)*E330-(G330/100))*1000</f>
        <v>13.149173807385624</v>
      </c>
    </row>
    <row r="331" spans="1:19" x14ac:dyDescent="0.2">
      <c r="A331" s="54">
        <f>'Raw data'!B331</f>
        <v>27.0002</v>
      </c>
      <c r="B331" s="54">
        <f>'Raw data'!C331</f>
        <v>38.683999999999997</v>
      </c>
      <c r="C331" s="54">
        <f>'Raw data'!E331</f>
        <v>20.537800000000001</v>
      </c>
      <c r="D331" s="54">
        <f>'Raw data'!D331</f>
        <v>0.118116</v>
      </c>
      <c r="E331" s="54">
        <f>(1-F331/100-G331/100)/(1-C331/100-D331/100-General!$C$16)</f>
        <v>1.00865268897148</v>
      </c>
      <c r="F331" s="54">
        <f>N331*General!$C$13/(N331+O331)+O331*100/(N331+O331)</f>
        <v>20.894591468569406</v>
      </c>
      <c r="G331" s="54">
        <f>N331*General!$C$14/(N331+O331)</f>
        <v>4.0002735034857448E-2</v>
      </c>
      <c r="H331" s="54">
        <f>(N331+O331)*60*(1/General!$C$19)*((F331/100)-E331*(C331/100))*1000/(Q331/1000)</f>
        <v>9.0107566771558787</v>
      </c>
      <c r="I331" s="54">
        <f>(N331+O331)*60*(1/General!$C$19)*((D331/100)*E331-(G331/100))*1000/(Q331/1000)</f>
        <v>3.9817500136406467</v>
      </c>
      <c r="J331" s="54">
        <f t="shared" si="10"/>
        <v>0.44188852904387066</v>
      </c>
      <c r="K331" s="54">
        <f>'Raw data'!H331</f>
        <v>-27.597799999999999</v>
      </c>
      <c r="L331" s="54">
        <f>'Raw data'!G331</f>
        <v>-9.3000000000000007</v>
      </c>
      <c r="M331" s="54">
        <f>'Raw data'!J331</f>
        <v>0</v>
      </c>
      <c r="N331" s="54">
        <f>'Raw data'!F331</f>
        <v>3.99993</v>
      </c>
      <c r="O331" s="54">
        <f>'Raw data'!N331</f>
        <v>-2.7347999999999999E-4</v>
      </c>
      <c r="P331" s="54">
        <f t="shared" si="11"/>
        <v>85</v>
      </c>
      <c r="Q331" s="54">
        <f>2000*General!$C$25+((0-K331)+(0-L331)+(0-M331)-P331)</f>
        <v>2127.8978000000002</v>
      </c>
      <c r="R331" s="54">
        <f>(N331+O331)*60*(1/General!$C$19)*((F331/100)-E331*(C331/100))*1000</f>
        <v>19.173969309655309</v>
      </c>
      <c r="S331" s="54">
        <f>(N331+O331)*60*(1/General!$C$19)*((D331/100)*E331-(G331/100))*1000</f>
        <v>8.4727570941759041</v>
      </c>
    </row>
    <row r="332" spans="1:19" x14ac:dyDescent="0.2">
      <c r="A332" s="54">
        <f>'Raw data'!B332</f>
        <v>27.083500000000001</v>
      </c>
      <c r="B332" s="54">
        <f>'Raw data'!C332</f>
        <v>39.610700000000001</v>
      </c>
      <c r="C332" s="54">
        <f>'Raw data'!E332</f>
        <v>20.537800000000001</v>
      </c>
      <c r="D332" s="54">
        <f>'Raw data'!D332</f>
        <v>0.146924</v>
      </c>
      <c r="E332" s="54">
        <f>(1-F332/100-G332/100)/(1-C332/100-D332/100-General!$C$16)</f>
        <v>1.0090347481571269</v>
      </c>
      <c r="F332" s="54">
        <f>N332*General!$C$13/(N332+O332)+O332*100/(N332+O332)</f>
        <v>20.893710766990491</v>
      </c>
      <c r="G332" s="54">
        <f>N332*General!$C$14/(N332+O332)</f>
        <v>4.0003180395959299E-2</v>
      </c>
      <c r="H332" s="54">
        <f>(N332+O332)*60*(1/General!$C$19)*((F332/100)-E332*(C332/100))*1000/(Q332/1000)</f>
        <v>8.5680720727614101</v>
      </c>
      <c r="I332" s="54">
        <f>(N332+O332)*60*(1/General!$C$19)*((D332/100)*E332-(G332/100))*1000/(Q332/1000)</f>
        <v>5.4443268306723978</v>
      </c>
      <c r="J332" s="54">
        <f t="shared" si="10"/>
        <v>0.63542028876955303</v>
      </c>
      <c r="K332" s="54">
        <f>'Raw data'!H332</f>
        <v>-28.3</v>
      </c>
      <c r="L332" s="54">
        <f>'Raw data'!G332</f>
        <v>-9.4</v>
      </c>
      <c r="M332" s="54">
        <f>'Raw data'!J332</f>
        <v>0</v>
      </c>
      <c r="N332" s="54">
        <f>'Raw data'!F332</f>
        <v>3.9998200000000002</v>
      </c>
      <c r="O332" s="54">
        <f>'Raw data'!N332</f>
        <v>-3.1799999999999998E-4</v>
      </c>
      <c r="P332" s="54">
        <f t="shared" si="11"/>
        <v>85</v>
      </c>
      <c r="Q332" s="54">
        <f>2000*General!$C$25+((0-K332)+(0-L332)+(0-M332)-P332)</f>
        <v>2128.6999999999998</v>
      </c>
      <c r="R332" s="54">
        <f>(N332+O332)*60*(1/General!$C$19)*((F332/100)-E332*(C332/100))*1000</f>
        <v>18.238855021287211</v>
      </c>
      <c r="S332" s="54">
        <f>(N332+O332)*60*(1/General!$C$19)*((D332/100)*E332-(G332/100))*1000</f>
        <v>11.589338524452332</v>
      </c>
    </row>
    <row r="333" spans="1:19" x14ac:dyDescent="0.2">
      <c r="A333" s="54">
        <f>'Raw data'!B333</f>
        <v>27.166899999999998</v>
      </c>
      <c r="B333" s="54">
        <f>'Raw data'!C333</f>
        <v>39.292000000000002</v>
      </c>
      <c r="C333" s="54">
        <f>'Raw data'!E333</f>
        <v>20.527699999999999</v>
      </c>
      <c r="D333" s="54">
        <f>'Raw data'!D333</f>
        <v>0.175733</v>
      </c>
      <c r="E333" s="54">
        <f>(1-F333/100-G333/100)/(1-C333/100-D333/100-General!$C$16)</f>
        <v>1.0092757219215973</v>
      </c>
      <c r="F333" s="54">
        <f>N333*General!$C$13/(N333+O333)+O333*100/(N333+O333)</f>
        <v>20.893711002857248</v>
      </c>
      <c r="G333" s="54">
        <f>N333*General!$C$14/(N333+O333)</f>
        <v>4.0003180276684078E-2</v>
      </c>
      <c r="H333" s="54">
        <f>(N333+O333)*60*(1/General!$C$19)*((F333/100)-E333*(C333/100))*1000/(Q333/1000)</f>
        <v>8.8288740953888087</v>
      </c>
      <c r="I333" s="54">
        <f>(N333+O333)*60*(1/General!$C$19)*((D333/100)*E333-(G333/100))*1000/(Q333/1000)</f>
        <v>6.9061549168066074</v>
      </c>
      <c r="J333" s="54">
        <f t="shared" si="10"/>
        <v>0.78222374021774654</v>
      </c>
      <c r="K333" s="54">
        <f>'Raw data'!H333</f>
        <v>-28.9</v>
      </c>
      <c r="L333" s="54">
        <f>'Raw data'!G333</f>
        <v>-9.6</v>
      </c>
      <c r="M333" s="54">
        <f>'Raw data'!J333</f>
        <v>0</v>
      </c>
      <c r="N333" s="54">
        <f>'Raw data'!F333</f>
        <v>3.9999700000000002</v>
      </c>
      <c r="O333" s="54">
        <f>'Raw data'!N333</f>
        <v>-3.1799999999999998E-4</v>
      </c>
      <c r="P333" s="54">
        <f t="shared" si="11"/>
        <v>85</v>
      </c>
      <c r="Q333" s="54">
        <f>2000*General!$C$25+((0-K333)+(0-L333)+(0-M333)-P333)</f>
        <v>2129.5</v>
      </c>
      <c r="R333" s="54">
        <f>(N333+O333)*60*(1/General!$C$19)*((F333/100)-E333*(C333/100))*1000</f>
        <v>18.801087386130469</v>
      </c>
      <c r="S333" s="54">
        <f>(N333+O333)*60*(1/General!$C$19)*((D333/100)*E333-(G333/100))*1000</f>
        <v>14.706656895339671</v>
      </c>
    </row>
    <row r="334" spans="1:19" x14ac:dyDescent="0.2">
      <c r="A334" s="54">
        <f>'Raw data'!B334</f>
        <v>27.2502</v>
      </c>
      <c r="B334" s="54">
        <f>'Raw data'!C334</f>
        <v>40.420499999999997</v>
      </c>
      <c r="C334" s="54">
        <f>'Raw data'!E334</f>
        <v>20.517600000000002</v>
      </c>
      <c r="D334" s="54">
        <f>'Raw data'!D334</f>
        <v>0.18437600000000001</v>
      </c>
      <c r="E334" s="54">
        <f>(1-F334/100-G334/100)/(1-C334/100-D334/100-General!$C$16)</f>
        <v>1.0091157471489116</v>
      </c>
      <c r="F334" s="54">
        <f>N334*General!$C$13/(N334+O334)+O334*100/(N334+O334)</f>
        <v>20.904778682391182</v>
      </c>
      <c r="G334" s="54">
        <f>N334*General!$C$14/(N334+O334)</f>
        <v>3.9997583472874236E-2</v>
      </c>
      <c r="H334" s="54">
        <f>(N334+O334)*60*(1/General!$C$19)*((F334/100)-E334*(C334/100))*1000/(Q334/1000)</f>
        <v>10.061108205789965</v>
      </c>
      <c r="I334" s="54">
        <f>(N334+O334)*60*(1/General!$C$19)*((D334/100)*E334-(G334/100))*1000/(Q334/1000)</f>
        <v>7.3422452710529846</v>
      </c>
      <c r="J334" s="54">
        <f t="shared" si="10"/>
        <v>0.72976506373598782</v>
      </c>
      <c r="K334" s="54">
        <f>'Raw data'!H334</f>
        <v>-29.6</v>
      </c>
      <c r="L334" s="54">
        <f>'Raw data'!G334</f>
        <v>-9.6999999999999993</v>
      </c>
      <c r="M334" s="54">
        <f>'Raw data'!J334</f>
        <v>0</v>
      </c>
      <c r="N334" s="54">
        <f>'Raw data'!F334</f>
        <v>4.00021</v>
      </c>
      <c r="O334" s="54">
        <f>'Raw data'!N334</f>
        <v>2.4168E-4</v>
      </c>
      <c r="P334" s="54">
        <f t="shared" si="11"/>
        <v>85</v>
      </c>
      <c r="Q334" s="54">
        <f>2000*General!$C$25+((0-K334)+(0-L334)+(0-M334)-P334)</f>
        <v>2130.3000000000002</v>
      </c>
      <c r="R334" s="54">
        <f>(N334+O334)*60*(1/General!$C$19)*((F334/100)-E334*(C334/100))*1000</f>
        <v>21.433178810794363</v>
      </c>
      <c r="S334" s="54">
        <f>(N334+O334)*60*(1/General!$C$19)*((D334/100)*E334-(G334/100))*1000</f>
        <v>15.641185100924174</v>
      </c>
    </row>
    <row r="335" spans="1:19" x14ac:dyDescent="0.2">
      <c r="A335" s="54">
        <f>'Raw data'!B335</f>
        <v>27.333500000000001</v>
      </c>
      <c r="B335" s="54">
        <f>'Raw data'!C335</f>
        <v>39.4</v>
      </c>
      <c r="C335" s="54">
        <f>'Raw data'!E335</f>
        <v>20.517600000000002</v>
      </c>
      <c r="D335" s="54">
        <f>'Raw data'!D335</f>
        <v>0.190137</v>
      </c>
      <c r="E335" s="54">
        <f>(1-F335/100-G335/100)/(1-C335/100-D335/100-General!$C$16)</f>
        <v>1.0091803292753734</v>
      </c>
      <c r="F335" s="54">
        <f>N335*General!$C$13/(N335+O335)+O335*100/(N335+O335)</f>
        <v>20.905533518044052</v>
      </c>
      <c r="G335" s="54">
        <f>N335*General!$C$14/(N335+O335)</f>
        <v>3.9997201760786825E-2</v>
      </c>
      <c r="H335" s="54">
        <f>(N335+O335)*60*(1/General!$C$19)*((F335/100)-E335*(C335/100))*1000/(Q335/1000)</f>
        <v>10.027650314992865</v>
      </c>
      <c r="I335" s="54">
        <f>(N335+O335)*60*(1/General!$C$19)*((D335/100)*E335-(G335/100))*1000/(Q335/1000)</f>
        <v>7.6314737851386241</v>
      </c>
      <c r="J335" s="54">
        <f t="shared" si="10"/>
        <v>0.76104307045174957</v>
      </c>
      <c r="K335" s="54">
        <f>'Raw data'!H335</f>
        <v>-30.3</v>
      </c>
      <c r="L335" s="54">
        <f>'Raw data'!G335</f>
        <v>-9.9</v>
      </c>
      <c r="M335" s="54">
        <f>'Raw data'!J335</f>
        <v>0</v>
      </c>
      <c r="N335" s="54">
        <f>'Raw data'!F335</f>
        <v>3.9999500000000001</v>
      </c>
      <c r="O335" s="54">
        <f>'Raw data'!N335</f>
        <v>2.7984E-4</v>
      </c>
      <c r="P335" s="54">
        <f t="shared" si="11"/>
        <v>85</v>
      </c>
      <c r="Q335" s="54">
        <f>2000*General!$C$25+((0-K335)+(0-L335)+(0-M335)-P335)</f>
        <v>2131.1999999999998</v>
      </c>
      <c r="R335" s="54">
        <f>(N335+O335)*60*(1/General!$C$19)*((F335/100)-E335*(C335/100))*1000</f>
        <v>21.370928351312791</v>
      </c>
      <c r="S335" s="54">
        <f>(N335+O335)*60*(1/General!$C$19)*((D335/100)*E335-(G335/100))*1000</f>
        <v>16.264196930887433</v>
      </c>
    </row>
    <row r="336" spans="1:19" x14ac:dyDescent="0.2">
      <c r="A336" s="54">
        <f>'Raw data'!B336</f>
        <v>27.416899999999998</v>
      </c>
      <c r="B336" s="54">
        <f>'Raw data'!C336</f>
        <v>41</v>
      </c>
      <c r="C336" s="54">
        <f>'Raw data'!E336</f>
        <v>20.517600000000002</v>
      </c>
      <c r="D336" s="54">
        <f>'Raw data'!D336</f>
        <v>0.190137</v>
      </c>
      <c r="E336" s="54">
        <f>(1-F336/100-G336/100)/(1-C336/100-D336/100-General!$C$16)</f>
        <v>1.0093151279051691</v>
      </c>
      <c r="F336" s="54">
        <f>N336*General!$C$13/(N336+O336)+O336*100/(N336+O336)</f>
        <v>20.894968681020465</v>
      </c>
      <c r="G336" s="54">
        <f>N336*General!$C$14/(N336+O336)</f>
        <v>4.0002544282669805E-2</v>
      </c>
      <c r="H336" s="54">
        <f>(N336+O336)*60*(1/General!$C$19)*((F336/100)-E336*(C336/100))*1000/(Q336/1000)</f>
        <v>9.3523288751829252</v>
      </c>
      <c r="I336" s="54">
        <f>(N336+O336)*60*(1/General!$C$19)*((D336/100)*E336-(G336/100))*1000/(Q336/1000)</f>
        <v>7.6279854025979903</v>
      </c>
      <c r="J336" s="54">
        <f t="shared" si="10"/>
        <v>0.81562416210997413</v>
      </c>
      <c r="K336" s="54">
        <f>'Raw data'!H336</f>
        <v>-31</v>
      </c>
      <c r="L336" s="54">
        <f>'Raw data'!G336</f>
        <v>-10.1</v>
      </c>
      <c r="M336" s="54">
        <f>'Raw data'!J336</f>
        <v>0</v>
      </c>
      <c r="N336" s="54">
        <f>'Raw data'!F336</f>
        <v>3.9998100000000001</v>
      </c>
      <c r="O336" s="54">
        <f>'Raw data'!N336</f>
        <v>-2.544E-4</v>
      </c>
      <c r="P336" s="54">
        <f t="shared" si="11"/>
        <v>85</v>
      </c>
      <c r="Q336" s="54">
        <f>2000*General!$C$25+((0-K336)+(0-L336)+(0-M336)-P336)</f>
        <v>2132.1</v>
      </c>
      <c r="R336" s="54">
        <f>(N336+O336)*60*(1/General!$C$19)*((F336/100)-E336*(C336/100))*1000</f>
        <v>19.940100394777513</v>
      </c>
      <c r="S336" s="54">
        <f>(N336+O336)*60*(1/General!$C$19)*((D336/100)*E336-(G336/100))*1000</f>
        <v>16.263627676879175</v>
      </c>
    </row>
    <row r="337" spans="1:19" x14ac:dyDescent="0.2">
      <c r="A337" s="54">
        <f>'Raw data'!B337</f>
        <v>27.5002</v>
      </c>
      <c r="B337" s="54">
        <f>'Raw data'!C337</f>
        <v>42.024000000000001</v>
      </c>
      <c r="C337" s="54">
        <f>'Raw data'!E337</f>
        <v>20.527699999999999</v>
      </c>
      <c r="D337" s="54">
        <f>'Raw data'!D337</f>
        <v>0.19589899999999999</v>
      </c>
      <c r="E337" s="54">
        <f>(1-F337/100-G337/100)/(1-C337/100-D337/100-General!$C$16)</f>
        <v>1.0095355933572971</v>
      </c>
      <c r="F337" s="54">
        <f>N337*General!$C$13/(N337+O337)+O337*100/(N337+O337)</f>
        <v>20.893711065752065</v>
      </c>
      <c r="G337" s="54">
        <f>N337*General!$C$14/(N337+O337)</f>
        <v>4.000318024487886E-2</v>
      </c>
      <c r="H337" s="54">
        <f>(N337+O337)*60*(1/General!$C$19)*((F337/100)-E337*(C337/100))*1000/(Q337/1000)</f>
        <v>8.5471062049416311</v>
      </c>
      <c r="I337" s="54">
        <f>(N337+O337)*60*(1/General!$C$19)*((D337/100)*E337-(G337/100))*1000/(Q337/1000)</f>
        <v>7.9194566714901509</v>
      </c>
      <c r="J337" s="54">
        <f t="shared" si="10"/>
        <v>0.92656584364324435</v>
      </c>
      <c r="K337" s="54">
        <f>'Raw data'!H337</f>
        <v>-31.6</v>
      </c>
      <c r="L337" s="54">
        <f>'Raw data'!G337</f>
        <v>-10.3</v>
      </c>
      <c r="M337" s="54">
        <f>'Raw data'!J337</f>
        <v>0</v>
      </c>
      <c r="N337" s="54">
        <f>'Raw data'!F337</f>
        <v>4.0000099999999996</v>
      </c>
      <c r="O337" s="54">
        <f>'Raw data'!N337</f>
        <v>-3.1799999999999998E-4</v>
      </c>
      <c r="P337" s="54">
        <f t="shared" si="11"/>
        <v>85</v>
      </c>
      <c r="Q337" s="54">
        <f>2000*General!$C$25+((0-K337)+(0-L337)+(0-M337)-P337)</f>
        <v>2132.9</v>
      </c>
      <c r="R337" s="54">
        <f>(N337+O337)*60*(1/General!$C$19)*((F337/100)-E337*(C337/100))*1000</f>
        <v>18.230122824520006</v>
      </c>
      <c r="S337" s="54">
        <f>(N337+O337)*60*(1/General!$C$19)*((D337/100)*E337-(G337/100))*1000</f>
        <v>16.891409134621345</v>
      </c>
    </row>
    <row r="338" spans="1:19" x14ac:dyDescent="0.2">
      <c r="A338" s="54">
        <f>'Raw data'!B338</f>
        <v>27.583500000000001</v>
      </c>
      <c r="B338" s="54">
        <f>'Raw data'!C338</f>
        <v>41.6</v>
      </c>
      <c r="C338" s="54">
        <f>'Raw data'!E338</f>
        <v>20.517600000000002</v>
      </c>
      <c r="D338" s="54">
        <f>'Raw data'!D338</f>
        <v>0.19589899999999999</v>
      </c>
      <c r="E338" s="54">
        <f>(1-F338/100-G338/100)/(1-C338/100-D338/100-General!$C$16)</f>
        <v>1.0093315929848417</v>
      </c>
      <c r="F338" s="54">
        <f>N338*General!$C$13/(N338+O338)+O338*100/(N338+O338)</f>
        <v>20.899496942180509</v>
      </c>
      <c r="G338" s="54">
        <f>N338*General!$C$14/(N338+O338)</f>
        <v>4.0000254390806317E-2</v>
      </c>
      <c r="H338" s="54">
        <f>(N338+O338)*60*(1/General!$C$19)*((F338/100)-E338*(C338/100))*1000/(Q338/1000)</f>
        <v>9.5560934915279354</v>
      </c>
      <c r="I338" s="54">
        <f>(N338+O338)*60*(1/General!$C$19)*((D338/100)*E338-(G338/100))*1000/(Q338/1000)</f>
        <v>7.9147825086733805</v>
      </c>
      <c r="J338" s="54">
        <f t="shared" si="10"/>
        <v>0.82824456622262244</v>
      </c>
      <c r="K338" s="54">
        <f>'Raw data'!H338</f>
        <v>-32.299999999999997</v>
      </c>
      <c r="L338" s="54">
        <f>'Raw data'!G338</f>
        <v>-10.6</v>
      </c>
      <c r="M338" s="54">
        <f>'Raw data'!J338</f>
        <v>0</v>
      </c>
      <c r="N338" s="54">
        <f>'Raw data'!F338</f>
        <v>4.0001699999999998</v>
      </c>
      <c r="O338" s="54">
        <f>'Raw data'!N338</f>
        <v>-2.544E-5</v>
      </c>
      <c r="P338" s="54">
        <f t="shared" si="11"/>
        <v>85</v>
      </c>
      <c r="Q338" s="54">
        <f>2000*General!$C$25+((0-K338)+(0-L338)+(0-M338)-P338)</f>
        <v>2133.9</v>
      </c>
      <c r="R338" s="54">
        <f>(N338+O338)*60*(1/General!$C$19)*((F338/100)-E338*(C338/100))*1000</f>
        <v>20.391747901571463</v>
      </c>
      <c r="S338" s="54">
        <f>(N338+O338)*60*(1/General!$C$19)*((D338/100)*E338-(G338/100))*1000</f>
        <v>16.889354395258128</v>
      </c>
    </row>
    <row r="339" spans="1:19" x14ac:dyDescent="0.2">
      <c r="A339" s="54">
        <f>'Raw data'!B339</f>
        <v>27.666899999999998</v>
      </c>
      <c r="B339" s="54">
        <f>'Raw data'!C339</f>
        <v>43.164000000000001</v>
      </c>
      <c r="C339" s="54">
        <f>'Raw data'!E339</f>
        <v>20.517600000000002</v>
      </c>
      <c r="D339" s="54">
        <f>'Raw data'!D339</f>
        <v>0.19589899999999999</v>
      </c>
      <c r="E339" s="54">
        <f>(1-F339/100-G339/100)/(1-C339/100-D339/100-General!$C$16)</f>
        <v>1.0093187547698232</v>
      </c>
      <c r="F339" s="54">
        <f>N339*General!$C$13/(N339+O339)+O339*100/(N339+O339)</f>
        <v>20.900503062739269</v>
      </c>
      <c r="G339" s="54">
        <f>N339*General!$C$14/(N339+O339)</f>
        <v>3.9999745606705807E-2</v>
      </c>
      <c r="H339" s="54">
        <f>(N339+O339)*60*(1/General!$C$19)*((F339/100)-E339*(C339/100))*1000/(Q339/1000)</f>
        <v>9.6156493177201501</v>
      </c>
      <c r="I339" s="54">
        <f>(N339+O339)*60*(1/General!$C$19)*((D339/100)*E339-(G339/100))*1000/(Q339/1000)</f>
        <v>7.911267753857028</v>
      </c>
      <c r="J339" s="54">
        <f t="shared" si="10"/>
        <v>0.82274919690319703</v>
      </c>
      <c r="K339" s="54">
        <f>'Raw data'!H339</f>
        <v>-33</v>
      </c>
      <c r="L339" s="54">
        <f>'Raw data'!G339</f>
        <v>-10.8</v>
      </c>
      <c r="M339" s="54">
        <f>'Raw data'!J339</f>
        <v>0</v>
      </c>
      <c r="N339" s="54">
        <f>'Raw data'!F339</f>
        <v>4.0000799999999996</v>
      </c>
      <c r="O339" s="54">
        <f>'Raw data'!N339</f>
        <v>2.544E-5</v>
      </c>
      <c r="P339" s="54">
        <f t="shared" si="11"/>
        <v>85</v>
      </c>
      <c r="Q339" s="54">
        <f>2000*General!$C$25+((0-K339)+(0-L339)+(0-M339)-P339)</f>
        <v>2134.8000000000002</v>
      </c>
      <c r="R339" s="54">
        <f>(N339+O339)*60*(1/General!$C$19)*((F339/100)-E339*(C339/100))*1000</f>
        <v>20.527488163468981</v>
      </c>
      <c r="S339" s="54">
        <f>(N339+O339)*60*(1/General!$C$19)*((D339/100)*E339-(G339/100))*1000</f>
        <v>16.888974400933986</v>
      </c>
    </row>
    <row r="340" spans="1:19" x14ac:dyDescent="0.2">
      <c r="A340" s="54">
        <f>'Raw data'!B340</f>
        <v>27.7502</v>
      </c>
      <c r="B340" s="54">
        <f>'Raw data'!C340</f>
        <v>42.444000000000003</v>
      </c>
      <c r="C340" s="54">
        <f>'Raw data'!E340</f>
        <v>20.517600000000002</v>
      </c>
      <c r="D340" s="54">
        <f>'Raw data'!D340</f>
        <v>0.19589899999999999</v>
      </c>
      <c r="E340" s="54">
        <f>(1-F340/100-G340/100)/(1-C340/100-D340/100-General!$C$16)</f>
        <v>1.0094006049073057</v>
      </c>
      <c r="F340" s="54">
        <f>N340*General!$C$13/(N340+O340)+O340*100/(N340+O340)</f>
        <v>20.894088533465439</v>
      </c>
      <c r="G340" s="54">
        <f>N340*General!$C$14/(N340+O340)</f>
        <v>4.0002989363607869E-2</v>
      </c>
      <c r="H340" s="54">
        <f>(N340+O340)*60*(1/General!$C$19)*((F340/100)-E340*(C340/100))*1000/(Q340/1000)</f>
        <v>9.2046115783869933</v>
      </c>
      <c r="I340" s="54">
        <f>(N340+O340)*60*(1/General!$C$19)*((D340/100)*E340-(G340/100))*1000/(Q340/1000)</f>
        <v>7.90756362999063</v>
      </c>
      <c r="J340" s="54">
        <f t="shared" si="10"/>
        <v>0.85908716110933858</v>
      </c>
      <c r="K340" s="54">
        <f>'Raw data'!H340</f>
        <v>-33.700000000000003</v>
      </c>
      <c r="L340" s="54">
        <f>'Raw data'!G340</f>
        <v>-11.1</v>
      </c>
      <c r="M340" s="54">
        <f>'Raw data'!J340</f>
        <v>0</v>
      </c>
      <c r="N340" s="54">
        <f>'Raw data'!F340</f>
        <v>4.0000799999999996</v>
      </c>
      <c r="O340" s="54">
        <f>'Raw data'!N340</f>
        <v>-2.9891999999999999E-4</v>
      </c>
      <c r="P340" s="54">
        <f t="shared" si="11"/>
        <v>85</v>
      </c>
      <c r="Q340" s="54">
        <f>2000*General!$C$25+((0-K340)+(0-L340)+(0-M340)-P340)</f>
        <v>2135.8000000000002</v>
      </c>
      <c r="R340" s="54">
        <f>(N340+O340)*60*(1/General!$C$19)*((F340/100)-E340*(C340/100))*1000</f>
        <v>19.65920940911894</v>
      </c>
      <c r="S340" s="54">
        <f>(N340+O340)*60*(1/General!$C$19)*((D340/100)*E340-(G340/100))*1000</f>
        <v>16.888974400933989</v>
      </c>
    </row>
    <row r="341" spans="1:19" x14ac:dyDescent="0.2">
      <c r="A341" s="54">
        <f>'Raw data'!B341</f>
        <v>27.833500000000001</v>
      </c>
      <c r="B341" s="54">
        <f>'Raw data'!C341</f>
        <v>43.105499999999999</v>
      </c>
      <c r="C341" s="54">
        <f>'Raw data'!E341</f>
        <v>20.5105</v>
      </c>
      <c r="D341" s="54">
        <f>'Raw data'!D341</f>
        <v>0.19878000000000001</v>
      </c>
      <c r="E341" s="54">
        <f>(1-F341/100-G341/100)/(1-C341/100-D341/100-General!$C$16)</f>
        <v>1.0093462385774814</v>
      </c>
      <c r="F341" s="54">
        <f>N341*General!$C$13/(N341+O341)+O341*100/(N341+O341)</f>
        <v>20.894088592582744</v>
      </c>
      <c r="G341" s="54">
        <f>N341*General!$C$14/(N341+O341)</f>
        <v>4.00029893337129E-2</v>
      </c>
      <c r="H341" s="54">
        <f>(N341+O341)*60*(1/General!$C$19)*((F341/100)-E341*(C341/100))*1000/(Q341/1000)</f>
        <v>9.6153860062802146</v>
      </c>
      <c r="I341" s="54">
        <f>(N341+O341)*60*(1/General!$C$19)*((D341/100)*E341-(G341/100))*1000/(Q341/1000)</f>
        <v>8.0491192363098225</v>
      </c>
      <c r="J341" s="54">
        <f t="shared" si="10"/>
        <v>0.8371082794858784</v>
      </c>
      <c r="K341" s="54">
        <f>'Raw data'!H341</f>
        <v>-34.5</v>
      </c>
      <c r="L341" s="54">
        <f>'Raw data'!G341</f>
        <v>-11.3</v>
      </c>
      <c r="M341" s="54">
        <f>'Raw data'!J341</f>
        <v>0</v>
      </c>
      <c r="N341" s="54">
        <f>'Raw data'!F341</f>
        <v>4.0001199999999999</v>
      </c>
      <c r="O341" s="54">
        <f>'Raw data'!N341</f>
        <v>-2.9891999999999999E-4</v>
      </c>
      <c r="P341" s="54">
        <f t="shared" si="11"/>
        <v>85</v>
      </c>
      <c r="Q341" s="54">
        <f>2000*General!$C$25+((0-K341)+(0-L341)+(0-M341)-P341)</f>
        <v>2136.8000000000002</v>
      </c>
      <c r="R341" s="54">
        <f>(N341+O341)*60*(1/General!$C$19)*((F341/100)-E341*(C341/100))*1000</f>
        <v>20.546156818219561</v>
      </c>
      <c r="S341" s="54">
        <f>(N341+O341)*60*(1/General!$C$19)*((D341/100)*E341-(G341/100))*1000</f>
        <v>17.199357984146829</v>
      </c>
    </row>
    <row r="342" spans="1:19" x14ac:dyDescent="0.2">
      <c r="A342" s="54">
        <f>'Raw data'!B342</f>
        <v>27.916899999999998</v>
      </c>
      <c r="B342" s="54">
        <f>'Raw data'!C342</f>
        <v>43.344000000000001</v>
      </c>
      <c r="C342" s="54">
        <f>'Raw data'!E342</f>
        <v>20.5075</v>
      </c>
      <c r="D342" s="54">
        <f>'Raw data'!D342</f>
        <v>0.21318400000000001</v>
      </c>
      <c r="E342" s="54">
        <f>(1-F342/100-G342/100)/(1-C342/100-D342/100-General!$C$16)</f>
        <v>1.009491598522315</v>
      </c>
      <c r="F342" s="54">
        <f>N342*General!$C$13/(N342+O342)+O342*100/(N342+O342)</f>
        <v>20.894214304083881</v>
      </c>
      <c r="G342" s="54">
        <f>N342*General!$C$14/(N342+O342)</f>
        <v>4.0002925762789444E-2</v>
      </c>
      <c r="H342" s="54">
        <f>(N342+O342)*60*(1/General!$C$19)*((F342/100)-E342*(C342/100))*1000/(Q342/1000)</f>
        <v>9.6198869453997933</v>
      </c>
      <c r="I342" s="54">
        <f>(N342+O342)*60*(1/General!$C$19)*((D342/100)*E342-(G342/100))*1000/(Q342/1000)</f>
        <v>8.77538715424852</v>
      </c>
      <c r="J342" s="54">
        <f t="shared" si="10"/>
        <v>0.91221312724936843</v>
      </c>
      <c r="K342" s="54">
        <f>'Raw data'!H342</f>
        <v>-35.299999999999997</v>
      </c>
      <c r="L342" s="54">
        <f>'Raw data'!G342</f>
        <v>-11.4</v>
      </c>
      <c r="M342" s="54">
        <f>'Raw data'!J342</f>
        <v>0</v>
      </c>
      <c r="N342" s="54">
        <f>'Raw data'!F342</f>
        <v>4.00007</v>
      </c>
      <c r="O342" s="54">
        <f>'Raw data'!N342</f>
        <v>-2.9255999999999998E-4</v>
      </c>
      <c r="P342" s="54">
        <f t="shared" si="11"/>
        <v>85</v>
      </c>
      <c r="Q342" s="54">
        <f>2000*General!$C$25+((0-K342)+(0-L342)+(0-M342)-P342)</f>
        <v>2137.6999999999998</v>
      </c>
      <c r="R342" s="54">
        <f>(N342+O342)*60*(1/General!$C$19)*((F342/100)-E342*(C342/100))*1000</f>
        <v>20.564432323181133</v>
      </c>
      <c r="S342" s="54">
        <f>(N342+O342)*60*(1/General!$C$19)*((D342/100)*E342-(G342/100))*1000</f>
        <v>18.759145119637058</v>
      </c>
    </row>
    <row r="343" spans="1:19" x14ac:dyDescent="0.2">
      <c r="A343" s="54">
        <f>'Raw data'!B343</f>
        <v>28.0002</v>
      </c>
      <c r="B343" s="54">
        <f>'Raw data'!C343</f>
        <v>44.015999999999998</v>
      </c>
      <c r="C343" s="54">
        <f>'Raw data'!E343</f>
        <v>20.5075</v>
      </c>
      <c r="D343" s="54">
        <f>'Raw data'!D343</f>
        <v>0.21606500000000001</v>
      </c>
      <c r="E343" s="54">
        <f>(1-F343/100-G343/100)/(1-C343/100-D343/100-General!$C$16)</f>
        <v>1.0093778615359024</v>
      </c>
      <c r="F343" s="54">
        <f>N343*General!$C$13/(N343+O343)+O343*100/(N343+O343)</f>
        <v>20.906036451298032</v>
      </c>
      <c r="G343" s="54">
        <f>N343*General!$C$14/(N343+O343)</f>
        <v>3.9996947432971913E-2</v>
      </c>
      <c r="H343" s="54">
        <f>(N343+O343)*60*(1/General!$C$19)*((F343/100)-E343*(C343/100))*1000/(Q343/1000)</f>
        <v>10.325868548021065</v>
      </c>
      <c r="I343" s="54">
        <f>(N343+O343)*60*(1/General!$C$19)*((D343/100)*E343-(G343/100))*1000/(Q343/1000)</f>
        <v>8.9175565920349165</v>
      </c>
      <c r="J343" s="54">
        <f t="shared" si="10"/>
        <v>0.86361322057929457</v>
      </c>
      <c r="K343" s="54">
        <f>'Raw data'!H343</f>
        <v>-36.097799999999999</v>
      </c>
      <c r="L343" s="54">
        <f>'Raw data'!G343</f>
        <v>-11.5</v>
      </c>
      <c r="M343" s="54">
        <f>'Raw data'!J343</f>
        <v>0</v>
      </c>
      <c r="N343" s="54">
        <f>'Raw data'!F343</f>
        <v>4</v>
      </c>
      <c r="O343" s="54">
        <f>'Raw data'!N343</f>
        <v>3.0528E-4</v>
      </c>
      <c r="P343" s="54">
        <f t="shared" si="11"/>
        <v>85</v>
      </c>
      <c r="Q343" s="54">
        <f>2000*General!$C$25+((0-K343)+(0-L343)+(0-M343)-P343)</f>
        <v>2138.5978</v>
      </c>
      <c r="R343" s="54">
        <f>(N343+O343)*60*(1/General!$C$19)*((F343/100)-E343*(C343/100))*1000</f>
        <v>22.082879759887042</v>
      </c>
      <c r="S343" s="54">
        <f>(N343+O343)*60*(1/General!$C$19)*((D343/100)*E343-(G343/100))*1000</f>
        <v>19.071066909101368</v>
      </c>
    </row>
    <row r="344" spans="1:19" x14ac:dyDescent="0.2">
      <c r="A344" s="54">
        <f>'Raw data'!B344</f>
        <v>28.083500000000001</v>
      </c>
      <c r="B344" s="54">
        <f>'Raw data'!C344</f>
        <v>45.375999999999998</v>
      </c>
      <c r="C344" s="54">
        <f>'Raw data'!E344</f>
        <v>20.517600000000002</v>
      </c>
      <c r="D344" s="54">
        <f>'Raw data'!D344</f>
        <v>0.21606500000000001</v>
      </c>
      <c r="E344" s="54">
        <f>(1-F344/100-G344/100)/(1-C344/100-D344/100-General!$C$16)</f>
        <v>1.0095866975249745</v>
      </c>
      <c r="F344" s="54">
        <f>N344*General!$C$13/(N344+O344)+O344*100/(N344+O344)</f>
        <v>20.899874231114453</v>
      </c>
      <c r="G344" s="54">
        <f>N344*General!$C$14/(N344+O344)</f>
        <v>4.0000063599942126E-2</v>
      </c>
      <c r="H344" s="54">
        <f>(N344+O344)*60*(1/General!$C$19)*((F344/100)-E344*(C344/100))*1000/(Q344/1000)</f>
        <v>9.2889684107303161</v>
      </c>
      <c r="I344" s="54">
        <f>(N344+O344)*60*(1/General!$C$19)*((D344/100)*E344-(G344/100))*1000/(Q344/1000)</f>
        <v>8.9164690790129058</v>
      </c>
      <c r="J344" s="54">
        <f t="shared" si="10"/>
        <v>0.95989874060857916</v>
      </c>
      <c r="K344" s="54">
        <f>'Raw data'!H344</f>
        <v>-36.799999999999997</v>
      </c>
      <c r="L344" s="54">
        <f>'Raw data'!G344</f>
        <v>-11.4018</v>
      </c>
      <c r="M344" s="54">
        <f>'Raw data'!J344</f>
        <v>0</v>
      </c>
      <c r="N344" s="54">
        <f>'Raw data'!F344</f>
        <v>4.0000099999999996</v>
      </c>
      <c r="O344" s="54">
        <f>'Raw data'!N344</f>
        <v>-6.3600000000000001E-6</v>
      </c>
      <c r="P344" s="54">
        <f t="shared" si="11"/>
        <v>85</v>
      </c>
      <c r="Q344" s="54">
        <f>2000*General!$C$25+((0-K344)+(0-L344)+(0-M344)-P344)</f>
        <v>2139.2017999999998</v>
      </c>
      <c r="R344" s="54">
        <f>(N344+O344)*60*(1/General!$C$19)*((F344/100)-E344*(C344/100))*1000</f>
        <v>19.870977944377429</v>
      </c>
      <c r="S344" s="54">
        <f>(N344+O344)*60*(1/General!$C$19)*((D344/100)*E344-(G344/100))*1000</f>
        <v>19.07412670346875</v>
      </c>
    </row>
    <row r="345" spans="1:19" x14ac:dyDescent="0.2">
      <c r="A345" s="54">
        <f>'Raw data'!B345</f>
        <v>28.166899999999998</v>
      </c>
      <c r="B345" s="54">
        <f>'Raw data'!C345</f>
        <v>45.070500000000003</v>
      </c>
      <c r="C345" s="54">
        <f>'Raw data'!E345</f>
        <v>20.517600000000002</v>
      </c>
      <c r="D345" s="54">
        <f>'Raw data'!D345</f>
        <v>0.21030299999999999</v>
      </c>
      <c r="E345" s="54">
        <f>(1-F345/100-G345/100)/(1-C345/100-D345/100-General!$C$16)</f>
        <v>1.0095108125507581</v>
      </c>
      <c r="F345" s="54">
        <f>N345*General!$C$13/(N345+O345)+O345*100/(N345+O345)</f>
        <v>20.9</v>
      </c>
      <c r="G345" s="54">
        <f>N345*General!$C$14/(N345+O345)</f>
        <v>0.04</v>
      </c>
      <c r="H345" s="54">
        <f>(N345+O345)*60*(1/General!$C$19)*((F345/100)-E345*(C345/100))*1000/(Q345/1000)</f>
        <v>9.3693070139651784</v>
      </c>
      <c r="I345" s="54">
        <f>(N345+O345)*60*(1/General!$C$19)*((D345/100)*E345-(G345/100))*1000/(Q345/1000)</f>
        <v>8.6209170339933134</v>
      </c>
      <c r="J345" s="54">
        <f t="shared" si="10"/>
        <v>0.92012323015390873</v>
      </c>
      <c r="K345" s="54">
        <f>'Raw data'!H345</f>
        <v>-37.588000000000001</v>
      </c>
      <c r="L345" s="54">
        <f>'Raw data'!G345</f>
        <v>-11.5</v>
      </c>
      <c r="M345" s="54">
        <f>'Raw data'!J345</f>
        <v>0</v>
      </c>
      <c r="N345" s="54">
        <f>'Raw data'!F345</f>
        <v>4</v>
      </c>
      <c r="O345" s="54">
        <f>'Raw data'!N345</f>
        <v>0</v>
      </c>
      <c r="P345" s="54">
        <f t="shared" si="11"/>
        <v>85</v>
      </c>
      <c r="Q345" s="54">
        <f>2000*General!$C$25+((0-K345)+(0-L345)+(0-M345)-P345)</f>
        <v>2140.0880000000002</v>
      </c>
      <c r="R345" s="54">
        <f>(N345+O345)*60*(1/General!$C$19)*((F345/100)-E345*(C345/100))*1000</f>
        <v>20.05114150890271</v>
      </c>
      <c r="S345" s="54">
        <f>(N345+O345)*60*(1/General!$C$19)*((D345/100)*E345-(G345/100))*1000</f>
        <v>18.44952109344468</v>
      </c>
    </row>
    <row r="346" spans="1:19" x14ac:dyDescent="0.2">
      <c r="A346" s="54">
        <f>'Raw data'!B346</f>
        <v>28.2502</v>
      </c>
      <c r="B346" s="54">
        <f>'Raw data'!C346</f>
        <v>46.095999999999997</v>
      </c>
      <c r="C346" s="54">
        <f>'Raw data'!E346</f>
        <v>20.517600000000002</v>
      </c>
      <c r="D346" s="54">
        <f>'Raw data'!D346</f>
        <v>0.21030299999999999</v>
      </c>
      <c r="E346" s="54">
        <f>(1-F346/100-G346/100)/(1-C346/100-D346/100-General!$C$16)</f>
        <v>1.0095108125507581</v>
      </c>
      <c r="F346" s="54">
        <f>N346*General!$C$13/(N346+O346)+O346*100/(N346+O346)</f>
        <v>20.9</v>
      </c>
      <c r="G346" s="54">
        <f>N346*General!$C$14/(N346+O346)</f>
        <v>0.04</v>
      </c>
      <c r="H346" s="54">
        <f>(N346+O346)*60*(1/General!$C$19)*((F346/100)-E346*(C346/100))*1000/(Q346/1000)</f>
        <v>9.3659641550687365</v>
      </c>
      <c r="I346" s="54">
        <f>(N346+O346)*60*(1/General!$C$19)*((D346/100)*E346-(G346/100))*1000/(Q346/1000)</f>
        <v>8.6178411918675693</v>
      </c>
      <c r="J346" s="54">
        <f t="shared" si="10"/>
        <v>0.92012323015390862</v>
      </c>
      <c r="K346" s="54">
        <f>'Raw data'!H346</f>
        <v>-38.4</v>
      </c>
      <c r="L346" s="54">
        <f>'Raw data'!G346</f>
        <v>-11.5</v>
      </c>
      <c r="M346" s="54">
        <f>'Raw data'!J346</f>
        <v>0</v>
      </c>
      <c r="N346" s="54">
        <f>'Raw data'!F346</f>
        <v>4.0000900000000001</v>
      </c>
      <c r="O346" s="54">
        <f>'Raw data'!N346</f>
        <v>0</v>
      </c>
      <c r="P346" s="54">
        <f t="shared" si="11"/>
        <v>85</v>
      </c>
      <c r="Q346" s="54">
        <f>2000*General!$C$25+((0-K346)+(0-L346)+(0-M346)-P346)</f>
        <v>2140.9</v>
      </c>
      <c r="R346" s="54">
        <f>(N346+O346)*60*(1/General!$C$19)*((F346/100)-E346*(C346/100))*1000</f>
        <v>20.05159265958666</v>
      </c>
      <c r="S346" s="54">
        <f>(N346+O346)*60*(1/General!$C$19)*((D346/100)*E346-(G346/100))*1000</f>
        <v>18.449936207669282</v>
      </c>
    </row>
    <row r="347" spans="1:19" x14ac:dyDescent="0.2">
      <c r="A347" s="54">
        <f>'Raw data'!B347</f>
        <v>28.333500000000001</v>
      </c>
      <c r="B347" s="54">
        <f>'Raw data'!C347</f>
        <v>46.6</v>
      </c>
      <c r="C347" s="54">
        <f>'Raw data'!E347</f>
        <v>20.517600000000002</v>
      </c>
      <c r="D347" s="54">
        <f>'Raw data'!D347</f>
        <v>0.21030299999999999</v>
      </c>
      <c r="E347" s="54">
        <f>(1-F347/100-G347/100)/(1-C347/100-D347/100-General!$C$16)</f>
        <v>1.0095108125507581</v>
      </c>
      <c r="F347" s="54">
        <f>N347*General!$C$13/(N347+O347)+O347*100/(N347+O347)</f>
        <v>20.9</v>
      </c>
      <c r="G347" s="54">
        <f>N347*General!$C$14/(N347+O347)</f>
        <v>0.04</v>
      </c>
      <c r="H347" s="54">
        <f>(N347+O347)*60*(1/General!$C$19)*((F347/100)-E347*(C347/100))*1000/(Q347/1000)</f>
        <v>9.3627155569464318</v>
      </c>
      <c r="I347" s="54">
        <f>(N347+O347)*60*(1/General!$C$19)*((D347/100)*E347-(G347/100))*1000/(Q347/1000)</f>
        <v>8.6148520812698024</v>
      </c>
      <c r="J347" s="54">
        <f t="shared" si="10"/>
        <v>0.92012323015390862</v>
      </c>
      <c r="K347" s="54">
        <f>'Raw data'!H347</f>
        <v>-39.1</v>
      </c>
      <c r="L347" s="54">
        <f>'Raw data'!G347</f>
        <v>-11.5</v>
      </c>
      <c r="M347" s="54">
        <f>'Raw data'!J347</f>
        <v>0</v>
      </c>
      <c r="N347" s="54">
        <f>'Raw data'!F347</f>
        <v>4.0000099999999996</v>
      </c>
      <c r="O347" s="54">
        <f>'Raw data'!N347</f>
        <v>0</v>
      </c>
      <c r="P347" s="54">
        <f t="shared" si="11"/>
        <v>85</v>
      </c>
      <c r="Q347" s="54">
        <f>2000*General!$C$25+((0-K347)+(0-L347)+(0-M347)-P347)</f>
        <v>2141.6</v>
      </c>
      <c r="R347" s="54">
        <f>(N347+O347)*60*(1/General!$C$19)*((F347/100)-E347*(C347/100))*1000</f>
        <v>20.051191636756478</v>
      </c>
      <c r="S347" s="54">
        <f>(N347+O347)*60*(1/General!$C$19)*((D347/100)*E347-(G347/100))*1000</f>
        <v>18.449567217247409</v>
      </c>
    </row>
    <row r="348" spans="1:19" x14ac:dyDescent="0.2">
      <c r="A348" s="54">
        <f>'Raw data'!B348</f>
        <v>28.416899999999998</v>
      </c>
      <c r="B348" s="54">
        <f>'Raw data'!C348</f>
        <v>46.003999999999998</v>
      </c>
      <c r="C348" s="54">
        <f>'Raw data'!E348</f>
        <v>20.517600000000002</v>
      </c>
      <c r="D348" s="54">
        <f>'Raw data'!D348</f>
        <v>0.21030299999999999</v>
      </c>
      <c r="E348" s="54">
        <f>(1-F348/100-G348/100)/(1-C348/100-D348/100-General!$C$16)</f>
        <v>1.0094321682803593</v>
      </c>
      <c r="F348" s="54">
        <f>N348*General!$C$13/(N348+O348)+O348*100/(N348+O348)</f>
        <v>20.906162154690367</v>
      </c>
      <c r="G348" s="54">
        <f>N348*General!$C$14/(N348+O348)</f>
        <v>3.9996883866148997E-2</v>
      </c>
      <c r="H348" s="54">
        <f>(N348+O348)*60*(1/General!$C$19)*((F348/100)-E348*(C348/100))*1000/(Q348/1000)</f>
        <v>9.7491110020001805</v>
      </c>
      <c r="I348" s="54">
        <f>(N348+O348)*60*(1/General!$C$19)*((D348/100)*E348-(G348/100))*1000/(Q348/1000)</f>
        <v>8.6120802244563635</v>
      </c>
      <c r="J348" s="54">
        <f t="shared" si="10"/>
        <v>0.88337082454897298</v>
      </c>
      <c r="K348" s="54">
        <f>'Raw data'!H348</f>
        <v>-39.799999999999997</v>
      </c>
      <c r="L348" s="54">
        <f>'Raw data'!G348</f>
        <v>-11.5</v>
      </c>
      <c r="M348" s="54">
        <f>'Raw data'!J348</f>
        <v>0</v>
      </c>
      <c r="N348" s="54">
        <f>'Raw data'!F348</f>
        <v>4.0000299999999998</v>
      </c>
      <c r="O348" s="54">
        <f>'Raw data'!N348</f>
        <v>3.1164000000000002E-4</v>
      </c>
      <c r="P348" s="54">
        <f t="shared" si="11"/>
        <v>85</v>
      </c>
      <c r="Q348" s="54">
        <f>2000*General!$C$25+((0-K348)+(0-L348)+(0-M348)-P348)</f>
        <v>2142.3000000000002</v>
      </c>
      <c r="R348" s="54">
        <f>(N348+O348)*60*(1/General!$C$19)*((F348/100)-E348*(C348/100))*1000</f>
        <v>20.885520499584988</v>
      </c>
      <c r="S348" s="54">
        <f>(N348+O348)*60*(1/General!$C$19)*((D348/100)*E348-(G348/100))*1000</f>
        <v>18.449659464852868</v>
      </c>
    </row>
    <row r="349" spans="1:19" x14ac:dyDescent="0.2">
      <c r="A349" s="54">
        <f>'Raw data'!B349</f>
        <v>28.5002</v>
      </c>
      <c r="B349" s="54">
        <f>'Raw data'!C349</f>
        <v>46.19</v>
      </c>
      <c r="C349" s="54">
        <f>'Raw data'!E349</f>
        <v>20.5075</v>
      </c>
      <c r="D349" s="54">
        <f>'Raw data'!D349</f>
        <v>0.21030299999999999</v>
      </c>
      <c r="E349" s="54">
        <f>(1-F349/100-G349/100)/(1-C349/100-D349/100-General!$C$16)</f>
        <v>1.0094608888157079</v>
      </c>
      <c r="F349" s="54">
        <f>N349*General!$C$13/(N349+O349)+O349*100/(N349+O349)</f>
        <v>20.893711050028475</v>
      </c>
      <c r="G349" s="54">
        <f>N349*General!$C$14/(N349+O349)</f>
        <v>4.0003180252830103E-2</v>
      </c>
      <c r="H349" s="54">
        <f>(N349+O349)*60*(1/General!$C$19)*((F349/100)-E349*(C349/100))*1000/(Q349/1000)</f>
        <v>9.6017397047182005</v>
      </c>
      <c r="I349" s="54">
        <f>(N349+O349)*60*(1/General!$C$19)*((D349/100)*E349-(G349/100))*1000/(Q349/1000)</f>
        <v>8.6074330373145624</v>
      </c>
      <c r="J349" s="54">
        <f t="shared" si="10"/>
        <v>0.8964451549425938</v>
      </c>
      <c r="K349" s="54">
        <f>'Raw data'!H349</f>
        <v>-40.6</v>
      </c>
      <c r="L349" s="54">
        <f>'Raw data'!G349</f>
        <v>-11.5</v>
      </c>
      <c r="M349" s="54">
        <f>'Raw data'!J349</f>
        <v>0</v>
      </c>
      <c r="N349" s="54">
        <f>'Raw data'!F349</f>
        <v>4</v>
      </c>
      <c r="O349" s="54">
        <f>'Raw data'!N349</f>
        <v>-3.1799999999999998E-4</v>
      </c>
      <c r="P349" s="54">
        <f t="shared" si="11"/>
        <v>85</v>
      </c>
      <c r="Q349" s="54">
        <f>2000*General!$C$25+((0-K349)+(0-L349)+(0-M349)-P349)</f>
        <v>2143.1</v>
      </c>
      <c r="R349" s="54">
        <f>(N349+O349)*60*(1/General!$C$19)*((F349/100)-E349*(C349/100))*1000</f>
        <v>20.577488361181576</v>
      </c>
      <c r="S349" s="54">
        <f>(N349+O349)*60*(1/General!$C$19)*((D349/100)*E349-(G349/100))*1000</f>
        <v>18.446589742268838</v>
      </c>
    </row>
    <row r="350" spans="1:19" x14ac:dyDescent="0.2">
      <c r="A350" s="54">
        <f>'Raw data'!B350</f>
        <v>28.583500000000001</v>
      </c>
      <c r="B350" s="54">
        <f>'Raw data'!C350</f>
        <v>46.790700000000001</v>
      </c>
      <c r="C350" s="54">
        <f>'Raw data'!E350</f>
        <v>20.517600000000002</v>
      </c>
      <c r="D350" s="54">
        <f>'Raw data'!D350</f>
        <v>0.21030299999999999</v>
      </c>
      <c r="E350" s="54">
        <f>(1-F350/100-G350/100)/(1-C350/100-D350/100-General!$C$16)</f>
        <v>1.0095910736365432</v>
      </c>
      <c r="F350" s="54">
        <f>N350*General!$C$13/(N350+O350)+O350*100/(N350+O350)</f>
        <v>20.893711160091925</v>
      </c>
      <c r="G350" s="54">
        <f>N350*General!$C$14/(N350+O350)</f>
        <v>4.0003180197172222E-2</v>
      </c>
      <c r="H350" s="54">
        <f>(N350+O350)*60*(1/General!$C$19)*((F350/100)-E350*(C350/100))*1000/(Q350/1000)</f>
        <v>8.9562392039681633</v>
      </c>
      <c r="I350" s="54">
        <f>(N350+O350)*60*(1/General!$C$19)*((D350/100)*E350-(G350/100))*1000/(Q350/1000)</f>
        <v>8.6062063167494181</v>
      </c>
      <c r="J350" s="54">
        <f t="shared" si="10"/>
        <v>0.96091742535598434</v>
      </c>
      <c r="K350" s="54">
        <f>'Raw data'!H350</f>
        <v>-41.3</v>
      </c>
      <c r="L350" s="54">
        <f>'Raw data'!G350</f>
        <v>-11.483599999999999</v>
      </c>
      <c r="M350" s="54">
        <f>'Raw data'!J350</f>
        <v>0</v>
      </c>
      <c r="N350" s="54">
        <f>'Raw data'!F350</f>
        <v>4.00007</v>
      </c>
      <c r="O350" s="54">
        <f>'Raw data'!N350</f>
        <v>-3.1799999999999998E-4</v>
      </c>
      <c r="P350" s="54">
        <f t="shared" si="11"/>
        <v>85</v>
      </c>
      <c r="Q350" s="54">
        <f>2000*General!$C$25+((0-K350)+(0-L350)+(0-M350)-P350)</f>
        <v>2143.7836000000002</v>
      </c>
      <c r="R350" s="54">
        <f>(N350+O350)*60*(1/General!$C$19)*((F350/100)-E350*(C350/100))*1000</f>
        <v>19.200238723144007</v>
      </c>
      <c r="S350" s="54">
        <f>(N350+O350)*60*(1/General!$C$19)*((D350/100)*E350-(G350/100))*1000</f>
        <v>18.449843960063809</v>
      </c>
    </row>
    <row r="351" spans="1:19" x14ac:dyDescent="0.2">
      <c r="A351" s="54">
        <f>'Raw data'!B351</f>
        <v>28.666899999999998</v>
      </c>
      <c r="B351" s="54">
        <f>'Raw data'!C351</f>
        <v>47.2</v>
      </c>
      <c r="C351" s="54">
        <f>'Raw data'!E351</f>
        <v>20.5075</v>
      </c>
      <c r="D351" s="54">
        <f>'Raw data'!D351</f>
        <v>0.21030299999999999</v>
      </c>
      <c r="E351" s="54">
        <f>(1-F351/100-G351/100)/(1-C351/100-D351/100-General!$C$16)</f>
        <v>1.0093694021689108</v>
      </c>
      <c r="F351" s="54">
        <f>N351*General!$C$13/(N351+O351)+O351*100/(N351+O351)</f>
        <v>20.900880390809068</v>
      </c>
      <c r="G351" s="54">
        <f>N351*General!$C$14/(N351+O351)</f>
        <v>3.9999554796051044E-2</v>
      </c>
      <c r="H351" s="54">
        <f>(N351+O351)*60*(1/General!$C$19)*((F351/100)-E351*(C351/100))*1000/(Q351/1000)</f>
        <v>10.048038477037647</v>
      </c>
      <c r="I351" s="54">
        <f>(N351+O351)*60*(1/General!$C$19)*((D351/100)*E351-(G351/100))*1000/(Q351/1000)</f>
        <v>8.601853172364736</v>
      </c>
      <c r="J351" s="54">
        <f t="shared" si="10"/>
        <v>0.85607287352871742</v>
      </c>
      <c r="K351" s="54">
        <f>'Raw data'!H351</f>
        <v>-42</v>
      </c>
      <c r="L351" s="54">
        <f>'Raw data'!G351</f>
        <v>-11.4473</v>
      </c>
      <c r="M351" s="54">
        <f>'Raw data'!J351</f>
        <v>0</v>
      </c>
      <c r="N351" s="54">
        <f>'Raw data'!F351</f>
        <v>3.9999199999999999</v>
      </c>
      <c r="O351" s="54">
        <f>'Raw data'!N351</f>
        <v>4.4520000000000001E-5</v>
      </c>
      <c r="P351" s="54">
        <f t="shared" si="11"/>
        <v>85</v>
      </c>
      <c r="Q351" s="54">
        <f>2000*General!$C$25+((0-K351)+(0-L351)+(0-M351)-P351)</f>
        <v>2144.4472999999998</v>
      </c>
      <c r="R351" s="54">
        <f>(N351+O351)*60*(1/General!$C$19)*((F351/100)-E351*(C351/100))*1000</f>
        <v>21.547488982379495</v>
      </c>
      <c r="S351" s="54">
        <f>(N351+O351)*60*(1/General!$C$19)*((D351/100)*E351-(G351/100))*1000</f>
        <v>18.446220810473992</v>
      </c>
    </row>
    <row r="352" spans="1:19" x14ac:dyDescent="0.2">
      <c r="A352" s="54">
        <f>'Raw data'!B352</f>
        <v>28.7502</v>
      </c>
      <c r="B352" s="54">
        <f>'Raw data'!C352</f>
        <v>47.6</v>
      </c>
      <c r="C352" s="54">
        <f>'Raw data'!E352</f>
        <v>20.5075</v>
      </c>
      <c r="D352" s="54">
        <f>'Raw data'!D352</f>
        <v>0.21030299999999999</v>
      </c>
      <c r="E352" s="54">
        <f>(1-F352/100-G352/100)/(1-C352/100-D352/100-General!$C$16)</f>
        <v>1.0093902664267096</v>
      </c>
      <c r="F352" s="54">
        <f>N352*General!$C$13/(N352+O352)+O352*100/(N352+O352)</f>
        <v>20.899245365594684</v>
      </c>
      <c r="G352" s="54">
        <f>N352*General!$C$14/(N352+O352)</f>
        <v>4.0000381610318742E-2</v>
      </c>
      <c r="H352" s="54">
        <f>(N352+O352)*60*(1/General!$C$19)*((F352/100)-E352*(C352/100))*1000/(Q352/1000)</f>
        <v>9.941365186109822</v>
      </c>
      <c r="I352" s="54">
        <f>(N352+O352)*60*(1/General!$C$19)*((D352/100)*E352-(G352/100))*1000/(Q352/1000)</f>
        <v>8.598856482821347</v>
      </c>
      <c r="J352" s="54">
        <f t="shared" si="10"/>
        <v>0.86495730936790838</v>
      </c>
      <c r="K352" s="54">
        <f>'Raw data'!H352</f>
        <v>-42.8</v>
      </c>
      <c r="L352" s="54">
        <f>'Raw data'!G352</f>
        <v>-11.4</v>
      </c>
      <c r="M352" s="54">
        <f>'Raw data'!J352</f>
        <v>0</v>
      </c>
      <c r="N352" s="54">
        <f>'Raw data'!F352</f>
        <v>3.99993</v>
      </c>
      <c r="O352" s="54">
        <f>'Raw data'!N352</f>
        <v>-3.8160000000000001E-5</v>
      </c>
      <c r="P352" s="54">
        <f t="shared" si="11"/>
        <v>85</v>
      </c>
      <c r="Q352" s="54">
        <f>2000*General!$C$25+((0-K352)+(0-L352)+(0-M352)-P352)</f>
        <v>2145.1999999999998</v>
      </c>
      <c r="R352" s="54">
        <f>(N352+O352)*60*(1/General!$C$19)*((F352/100)-E352*(C352/100))*1000</f>
        <v>21.326216597242791</v>
      </c>
      <c r="S352" s="54">
        <f>(N352+O352)*60*(1/General!$C$19)*((D352/100)*E352-(G352/100))*1000</f>
        <v>18.446266926948354</v>
      </c>
    </row>
    <row r="353" spans="1:19" x14ac:dyDescent="0.2">
      <c r="A353" s="54">
        <f>'Raw data'!B353</f>
        <v>28.833500000000001</v>
      </c>
      <c r="B353" s="54">
        <f>'Raw data'!C353</f>
        <v>48</v>
      </c>
      <c r="C353" s="54">
        <f>'Raw data'!E353</f>
        <v>20.5075</v>
      </c>
      <c r="D353" s="54">
        <f>'Raw data'!D353</f>
        <v>0.21030299999999999</v>
      </c>
      <c r="E353" s="54">
        <f>(1-F353/100-G353/100)/(1-C353/100-D353/100-General!$C$16)</f>
        <v>1.0093806366750473</v>
      </c>
      <c r="F353" s="54">
        <f>N353*General!$C$13/(N353+O353)+O353*100/(N353+O353)</f>
        <v>20.9</v>
      </c>
      <c r="G353" s="54">
        <f>N353*General!$C$14/(N353+O353)</f>
        <v>0.04</v>
      </c>
      <c r="H353" s="54">
        <f>(N353+O353)*60*(1/General!$C$19)*((F353/100)-E353*(C353/100))*1000/(Q353/1000)</f>
        <v>9.9854003470872019</v>
      </c>
      <c r="I353" s="54">
        <f>(N353+O353)*60*(1/General!$C$19)*((D353/100)*E353-(G353/100))*1000/(Q353/1000)</f>
        <v>8.59577212954086</v>
      </c>
      <c r="J353" s="54">
        <f t="shared" si="10"/>
        <v>0.86083400071668592</v>
      </c>
      <c r="K353" s="54">
        <f>'Raw data'!H353</f>
        <v>-43.5</v>
      </c>
      <c r="L353" s="54">
        <f>'Raw data'!G353</f>
        <v>-11.4</v>
      </c>
      <c r="M353" s="54">
        <f>'Raw data'!J353</f>
        <v>0</v>
      </c>
      <c r="N353" s="54">
        <f>'Raw data'!F353</f>
        <v>3.9998</v>
      </c>
      <c r="O353" s="54">
        <f>'Raw data'!N353</f>
        <v>0</v>
      </c>
      <c r="P353" s="54">
        <f t="shared" si="11"/>
        <v>85</v>
      </c>
      <c r="Q353" s="54">
        <f>2000*General!$C$25+((0-K353)+(0-L353)+(0-M353)-P353)</f>
        <v>2145.9</v>
      </c>
      <c r="R353" s="54">
        <f>(N353+O353)*60*(1/General!$C$19)*((F353/100)-E353*(C353/100))*1000</f>
        <v>21.427670604814427</v>
      </c>
      <c r="S353" s="54">
        <f>(N353+O353)*60*(1/General!$C$19)*((D353/100)*E353-(G353/100))*1000</f>
        <v>18.445667412781731</v>
      </c>
    </row>
    <row r="354" spans="1:19" x14ac:dyDescent="0.2">
      <c r="A354" s="54">
        <f>'Raw data'!B354</f>
        <v>28.916899999999998</v>
      </c>
      <c r="B354" s="54">
        <f>'Raw data'!C354</f>
        <v>49.344000000000001</v>
      </c>
      <c r="C354" s="54">
        <f>'Raw data'!E354</f>
        <v>20.5075</v>
      </c>
      <c r="D354" s="54">
        <f>'Raw data'!D354</f>
        <v>0.21030299999999999</v>
      </c>
      <c r="E354" s="54">
        <f>(1-F354/100-G354/100)/(1-C354/100-D354/100-General!$C$16)</f>
        <v>1.0094608914241947</v>
      </c>
      <c r="F354" s="54">
        <f>N354*General!$C$13/(N354+O354)+O354*100/(N354+O354)</f>
        <v>20.893710845614706</v>
      </c>
      <c r="G354" s="54">
        <f>N354*General!$C$14/(N354+O354)</f>
        <v>4.0003180356199895E-2</v>
      </c>
      <c r="H354" s="54">
        <f>(N354+O354)*60*(1/General!$C$19)*((F354/100)-E354*(C354/100))*1000/(Q354/1000)</f>
        <v>9.5851962523515883</v>
      </c>
      <c r="I354" s="54">
        <f>(N354+O354)*60*(1/General!$C$19)*((D354/100)*E354-(G354/100))*1000/(Q354/1000)</f>
        <v>8.5926142924524864</v>
      </c>
      <c r="J354" s="54">
        <f t="shared" si="10"/>
        <v>0.89644636022391444</v>
      </c>
      <c r="K354" s="54">
        <f>'Raw data'!H354</f>
        <v>-44.287999999999997</v>
      </c>
      <c r="L354" s="54">
        <f>'Raw data'!G354</f>
        <v>-11.4382</v>
      </c>
      <c r="M354" s="54">
        <f>'Raw data'!J354</f>
        <v>0</v>
      </c>
      <c r="N354" s="54">
        <f>'Raw data'!F354</f>
        <v>3.99987</v>
      </c>
      <c r="O354" s="54">
        <f>'Raw data'!N354</f>
        <v>-3.1799999999999998E-4</v>
      </c>
      <c r="P354" s="54">
        <f t="shared" si="11"/>
        <v>85</v>
      </c>
      <c r="Q354" s="54">
        <f>2000*General!$C$25+((0-K354)+(0-L354)+(0-M354)-P354)</f>
        <v>2146.7262000000001</v>
      </c>
      <c r="R354" s="54">
        <f>(N354+O354)*60*(1/General!$C$19)*((F354/100)-E354*(C354/100))*1000</f>
        <v>20.576791927064967</v>
      </c>
      <c r="S354" s="54">
        <f>(N354+O354)*60*(1/General!$C$19)*((D354/100)*E354-(G354/100))*1000</f>
        <v>18.445990228102218</v>
      </c>
    </row>
    <row r="355" spans="1:19" x14ac:dyDescent="0.2">
      <c r="A355" s="54">
        <f>'Raw data'!B355</f>
        <v>29.0002</v>
      </c>
      <c r="B355" s="54">
        <f>'Raw data'!C355</f>
        <v>53.356000000000002</v>
      </c>
      <c r="C355" s="54">
        <f>'Raw data'!E355</f>
        <v>20.5075</v>
      </c>
      <c r="D355" s="54">
        <f>'Raw data'!D355</f>
        <v>0.21030299999999999</v>
      </c>
      <c r="E355" s="54">
        <f>(1-F355/100-G355/100)/(1-C355/100-D355/100-General!$C$16)</f>
        <v>1.0095333523057608</v>
      </c>
      <c r="F355" s="54">
        <f>N355*General!$C$13/(N355+O355)+O355*100/(N355+O355)</f>
        <v>20.888032456785332</v>
      </c>
      <c r="G355" s="54">
        <f>N355*General!$C$14/(N355+O355)</f>
        <v>4.0006051854975813E-2</v>
      </c>
      <c r="H355" s="54">
        <f>(N355+O355)*60*(1/General!$C$19)*((F355/100)-E355*(C355/100))*1000/(Q355/1000)</f>
        <v>9.2247206516766251</v>
      </c>
      <c r="I355" s="54">
        <f>(N355+O355)*60*(1/General!$C$19)*((D355/100)*E355-(G355/100))*1000/(Q355/1000)</f>
        <v>8.5902832300299252</v>
      </c>
      <c r="J355" s="54">
        <f t="shared" si="10"/>
        <v>0.93122421311138692</v>
      </c>
      <c r="K355" s="54">
        <f>'Raw data'!H355</f>
        <v>-45</v>
      </c>
      <c r="L355" s="54">
        <f>'Raw data'!G355</f>
        <v>-11.4</v>
      </c>
      <c r="M355" s="54">
        <f>'Raw data'!J355</f>
        <v>0</v>
      </c>
      <c r="N355" s="54">
        <f>'Raw data'!F355</f>
        <v>4.0000400000000003</v>
      </c>
      <c r="O355" s="54">
        <f>'Raw data'!N355</f>
        <v>-6.0510000000000002E-4</v>
      </c>
      <c r="P355" s="54">
        <f t="shared" si="11"/>
        <v>85</v>
      </c>
      <c r="Q355" s="54">
        <f>2000*General!$C$25+((0-K355)+(0-L355)+(0-M355)-P355)</f>
        <v>2147.4</v>
      </c>
      <c r="R355" s="54">
        <f>(N355+O355)*60*(1/General!$C$19)*((F355/100)-E355*(C355/100))*1000</f>
        <v>19.809165127410388</v>
      </c>
      <c r="S355" s="54">
        <f>(N355+O355)*60*(1/General!$C$19)*((D355/100)*E355-(G355/100))*1000</f>
        <v>18.446774208166264</v>
      </c>
    </row>
    <row r="356" spans="1:19" x14ac:dyDescent="0.2">
      <c r="A356" s="54">
        <f>'Raw data'!B356</f>
        <v>29.083500000000001</v>
      </c>
      <c r="B356" s="54">
        <f>'Raw data'!C356</f>
        <v>54.223999999999997</v>
      </c>
      <c r="C356" s="54">
        <f>'Raw data'!E356</f>
        <v>20.5075</v>
      </c>
      <c r="D356" s="54">
        <f>'Raw data'!D356</f>
        <v>0.21030299999999999</v>
      </c>
      <c r="E356" s="54">
        <f>(1-F356/100-G356/100)/(1-C356/100-D356/100-General!$C$16)</f>
        <v>1.0093068161590646</v>
      </c>
      <c r="F356" s="54">
        <f>N356*General!$C$13/(N356+O356)+O356*100/(N356+O356)</f>
        <v>20.905784936427409</v>
      </c>
      <c r="G356" s="54">
        <f>N356*General!$C$14/(N356+O356)</f>
        <v>3.9997074621275649E-2</v>
      </c>
      <c r="H356" s="54">
        <f>(N356+O356)*60*(1/General!$C$19)*((F356/100)-E356*(C356/100))*1000/(Q356/1000)</f>
        <v>10.340198045156473</v>
      </c>
      <c r="I356" s="54">
        <f>(N356+O356)*60*(1/General!$C$19)*((D356/100)*E356-(G356/100))*1000/(Q356/1000)</f>
        <v>8.5873539528599085</v>
      </c>
      <c r="J356" s="54">
        <f t="shared" si="10"/>
        <v>0.83048254156818335</v>
      </c>
      <c r="K356" s="54">
        <f>'Raw data'!H356</f>
        <v>-45.7</v>
      </c>
      <c r="L356" s="54">
        <f>'Raw data'!G356</f>
        <v>-11.416399999999999</v>
      </c>
      <c r="M356" s="54">
        <f>'Raw data'!J356</f>
        <v>0</v>
      </c>
      <c r="N356" s="54">
        <f>'Raw data'!F356</f>
        <v>4.0000099999999996</v>
      </c>
      <c r="O356" s="54">
        <f>'Raw data'!N356</f>
        <v>2.9255999999999998E-4</v>
      </c>
      <c r="P356" s="54">
        <f t="shared" si="11"/>
        <v>85</v>
      </c>
      <c r="Q356" s="54">
        <f>2000*General!$C$25+((0-K356)+(0-L356)+(0-M356)-P356)</f>
        <v>2148.1163999999999</v>
      </c>
      <c r="R356" s="54">
        <f>(N356+O356)*60*(1/General!$C$19)*((F356/100)-E356*(C356/100))*1000</f>
        <v>22.211949000048559</v>
      </c>
      <c r="S356" s="54">
        <f>(N356+O356)*60*(1/General!$C$19)*((D356/100)*E356-(G356/100))*1000</f>
        <v>18.446635858743193</v>
      </c>
    </row>
    <row r="357" spans="1:19" x14ac:dyDescent="0.2">
      <c r="A357" s="54">
        <f>'Raw data'!B357</f>
        <v>29.166899999999998</v>
      </c>
      <c r="B357" s="54">
        <f>'Raw data'!C357</f>
        <v>54.530999999999999</v>
      </c>
      <c r="C357" s="54">
        <f>'Raw data'!E357</f>
        <v>20.5075</v>
      </c>
      <c r="D357" s="54">
        <f>'Raw data'!D357</f>
        <v>0.21030299999999999</v>
      </c>
      <c r="E357" s="54">
        <f>(1-F357/100-G357/100)/(1-C357/100-D357/100-General!$C$16)</f>
        <v>1.0094608854048657</v>
      </c>
      <c r="F357" s="54">
        <f>N357*General!$C$13/(N357+O357)+O357*100/(N357+O357)</f>
        <v>20.89371131731874</v>
      </c>
      <c r="G357" s="54">
        <f>N357*General!$C$14/(N357+O357)</f>
        <v>4.0003180117664357E-2</v>
      </c>
      <c r="H357" s="54">
        <f>(N357+O357)*60*(1/General!$C$19)*((F357/100)-E357*(C357/100))*1000/(Q357/1000)</f>
        <v>9.5754101659488438</v>
      </c>
      <c r="I357" s="54">
        <f>(N357+O357)*60*(1/General!$C$19)*((D357/100)*E357-(G357/100))*1000/(Q357/1000)</f>
        <v>8.5838149588722672</v>
      </c>
      <c r="J357" s="54">
        <f t="shared" si="10"/>
        <v>0.89644357892857762</v>
      </c>
      <c r="K357" s="54">
        <f>'Raw data'!H357</f>
        <v>-46.588000000000001</v>
      </c>
      <c r="L357" s="54">
        <f>'Raw data'!G357</f>
        <v>-11.5</v>
      </c>
      <c r="M357" s="54">
        <f>'Raw data'!J357</f>
        <v>0</v>
      </c>
      <c r="N357" s="54">
        <f>'Raw data'!F357</f>
        <v>4.0001699999999998</v>
      </c>
      <c r="O357" s="54">
        <f>'Raw data'!N357</f>
        <v>-3.1799999999999998E-4</v>
      </c>
      <c r="P357" s="54">
        <f t="shared" si="11"/>
        <v>85</v>
      </c>
      <c r="Q357" s="54">
        <f>2000*General!$C$25+((0-K357)+(0-L357)+(0-M357)-P357)</f>
        <v>2149.0880000000002</v>
      </c>
      <c r="R357" s="54">
        <f>(N357+O357)*60*(1/General!$C$19)*((F357/100)-E357*(C357/100))*1000</f>
        <v>20.578399082718672</v>
      </c>
      <c r="S357" s="54">
        <f>(N357+O357)*60*(1/General!$C$19)*((D357/100)*E357-(G357/100))*1000</f>
        <v>18.447373722332884</v>
      </c>
    </row>
    <row r="358" spans="1:19" x14ac:dyDescent="0.2">
      <c r="A358" s="54">
        <f>'Raw data'!B358</f>
        <v>29.2502</v>
      </c>
      <c r="B358" s="54">
        <f>'Raw data'!C358</f>
        <v>56.2</v>
      </c>
      <c r="C358" s="54">
        <f>'Raw data'!E358</f>
        <v>20.5075</v>
      </c>
      <c r="D358" s="54">
        <f>'Raw data'!D358</f>
        <v>0.21318400000000001</v>
      </c>
      <c r="E358" s="54">
        <f>(1-F358/100-G358/100)/(1-C358/100-D358/100-General!$C$16)</f>
        <v>1.0094177655988754</v>
      </c>
      <c r="F358" s="54">
        <f>N358*General!$C$13/(N358+O358)+O358*100/(N358+O358)</f>
        <v>20.9</v>
      </c>
      <c r="G358" s="54">
        <f>N358*General!$C$14/(N358+O358)</f>
        <v>0.04</v>
      </c>
      <c r="H358" s="54">
        <f>(N358+O358)*60*(1/General!$C$19)*((F358/100)-E358*(C358/100))*1000/(Q358/1000)</f>
        <v>9.9299987667350731</v>
      </c>
      <c r="I358" s="54">
        <f>(N358+O358)*60*(1/General!$C$19)*((D358/100)*E358-(G358/100))*1000/(Q358/1000)</f>
        <v>8.7259651015467501</v>
      </c>
      <c r="J358" s="54">
        <f t="shared" si="10"/>
        <v>0.87874785350208029</v>
      </c>
      <c r="K358" s="54">
        <f>'Raw data'!H358</f>
        <v>-47.3</v>
      </c>
      <c r="L358" s="54">
        <f>'Raw data'!G358</f>
        <v>-11.4</v>
      </c>
      <c r="M358" s="54">
        <f>'Raw data'!J358</f>
        <v>0</v>
      </c>
      <c r="N358" s="54">
        <f>'Raw data'!F358</f>
        <v>3.99987</v>
      </c>
      <c r="O358" s="54">
        <f>'Raw data'!N358</f>
        <v>0</v>
      </c>
      <c r="P358" s="54">
        <f t="shared" si="11"/>
        <v>85</v>
      </c>
      <c r="Q358" s="54">
        <f>2000*General!$C$25+((0-K358)+(0-L358)+(0-M358)-P358)</f>
        <v>2149.6999999999998</v>
      </c>
      <c r="R358" s="54">
        <f>(N358+O358)*60*(1/General!$C$19)*((F358/100)-E358*(C358/100))*1000</f>
        <v>21.346518348850385</v>
      </c>
      <c r="S358" s="54">
        <f>(N358+O358)*60*(1/General!$C$19)*((D358/100)*E358-(G358/100))*1000</f>
        <v>18.758207178795047</v>
      </c>
    </row>
    <row r="359" spans="1:19" x14ac:dyDescent="0.2">
      <c r="A359" s="54">
        <f>'Raw data'!B359</f>
        <v>29.333500000000001</v>
      </c>
      <c r="B359" s="54">
        <f>'Raw data'!C359</f>
        <v>56.6</v>
      </c>
      <c r="C359" s="54">
        <f>'Raw data'!E359</f>
        <v>20.517600000000002</v>
      </c>
      <c r="D359" s="54">
        <f>'Raw data'!D359</f>
        <v>0.21318400000000001</v>
      </c>
      <c r="E359" s="54">
        <f>(1-F359/100-G359/100)/(1-C359/100-D359/100-General!$C$16)</f>
        <v>1.0095479510521244</v>
      </c>
      <c r="F359" s="54">
        <f>N359*General!$C$13/(N359+O359)+O359*100/(N359+O359)</f>
        <v>20.9</v>
      </c>
      <c r="G359" s="54">
        <f>N359*General!$C$14/(N359+O359)</f>
        <v>0.04</v>
      </c>
      <c r="H359" s="54">
        <f>(N359+O359)*60*(1/General!$C$19)*((F359/100)-E359*(C359/100))*1000/(Q359/1000)</f>
        <v>9.2858409384362943</v>
      </c>
      <c r="I359" s="54">
        <f>(N359+O359)*60*(1/General!$C$19)*((D359/100)*E359-(G359/100))*1000/(Q359/1000)</f>
        <v>8.7242316839100216</v>
      </c>
      <c r="J359" s="54">
        <f t="shared" si="10"/>
        <v>0.93951982827945724</v>
      </c>
      <c r="K359" s="54">
        <f>'Raw data'!H359</f>
        <v>-48.1</v>
      </c>
      <c r="L359" s="54">
        <f>'Raw data'!G359</f>
        <v>-11.4</v>
      </c>
      <c r="M359" s="54">
        <f>'Raw data'!J359</f>
        <v>0</v>
      </c>
      <c r="N359" s="54">
        <f>'Raw data'!F359</f>
        <v>3.99993</v>
      </c>
      <c r="O359" s="54">
        <f>'Raw data'!N359</f>
        <v>0</v>
      </c>
      <c r="P359" s="54">
        <f t="shared" si="11"/>
        <v>85</v>
      </c>
      <c r="Q359" s="54">
        <f>2000*General!$C$25+((0-K359)+(0-L359)+(0-M359)-P359)</f>
        <v>2150.5</v>
      </c>
      <c r="R359" s="54">
        <f>(N359+O359)*60*(1/General!$C$19)*((F359/100)-E359*(C359/100))*1000</f>
        <v>19.969200938107253</v>
      </c>
      <c r="S359" s="54">
        <f>(N359+O359)*60*(1/General!$C$19)*((D359/100)*E359-(G359/100))*1000</f>
        <v>18.761460236248503</v>
      </c>
    </row>
    <row r="360" spans="1:19" x14ac:dyDescent="0.2">
      <c r="A360" s="54">
        <f>'Raw data'!B360</f>
        <v>29.416899999999998</v>
      </c>
      <c r="B360" s="54">
        <f>'Raw data'!C360</f>
        <v>56.8</v>
      </c>
      <c r="C360" s="54">
        <f>'Raw data'!E360</f>
        <v>20.517600000000002</v>
      </c>
      <c r="D360" s="54">
        <f>'Raw data'!D360</f>
        <v>0.21606500000000001</v>
      </c>
      <c r="E360" s="54">
        <f>(1-F360/100-G360/100)/(1-C360/100-D360/100-General!$C$16)</f>
        <v>1.0095080541426655</v>
      </c>
      <c r="F360" s="54">
        <f>N360*General!$C$13/(N360+O360)+O360*100/(N360+O360)</f>
        <v>20.90603586284632</v>
      </c>
      <c r="G360" s="54">
        <f>N360*General!$C$14/(N360+O360)</f>
        <v>3.9996947730545476E-2</v>
      </c>
      <c r="H360" s="54">
        <f>(N360+O360)*60*(1/General!$C$19)*((F360/100)-E360*(C360/100))*1000/(Q360/1000)</f>
        <v>9.6253873969510124</v>
      </c>
      <c r="I360" s="54">
        <f>(N360+O360)*60*(1/General!$C$19)*((D360/100)*E360-(G360/100))*1000/(Q360/1000)</f>
        <v>8.8671681034609282</v>
      </c>
      <c r="J360" s="54">
        <f t="shared" si="10"/>
        <v>0.92122714003903239</v>
      </c>
      <c r="K360" s="54">
        <f>'Raw data'!H360</f>
        <v>-48.9</v>
      </c>
      <c r="L360" s="54">
        <f>'Raw data'!G360</f>
        <v>-11.4</v>
      </c>
      <c r="M360" s="54">
        <f>'Raw data'!J360</f>
        <v>0</v>
      </c>
      <c r="N360" s="54">
        <f>'Raw data'!F360</f>
        <v>4.0003900000000003</v>
      </c>
      <c r="O360" s="54">
        <f>'Raw data'!N360</f>
        <v>3.0528E-4</v>
      </c>
      <c r="P360" s="54">
        <f t="shared" si="11"/>
        <v>85</v>
      </c>
      <c r="Q360" s="54">
        <f>2000*General!$C$25+((0-K360)+(0-L360)+(0-M360)-P360)</f>
        <v>2151.3000000000002</v>
      </c>
      <c r="R360" s="54">
        <f>(N360+O360)*60*(1/General!$C$19)*((F360/100)-E360*(C360/100))*1000</f>
        <v>20.707095907060712</v>
      </c>
      <c r="S360" s="54">
        <f>(N360+O360)*60*(1/General!$C$19)*((D360/100)*E360-(G360/100))*1000</f>
        <v>19.075938740975495</v>
      </c>
    </row>
    <row r="361" spans="1:19" x14ac:dyDescent="0.2">
      <c r="A361" s="54">
        <f>'Raw data'!B361</f>
        <v>29.5002</v>
      </c>
      <c r="B361" s="54">
        <f>'Raw data'!C361</f>
        <v>57.2</v>
      </c>
      <c r="C361" s="54">
        <f>'Raw data'!E361</f>
        <v>20.517600000000002</v>
      </c>
      <c r="D361" s="54">
        <f>'Raw data'!D361</f>
        <v>0.21606500000000001</v>
      </c>
      <c r="E361" s="54">
        <f>(1-F361/100-G361/100)/(1-C361/100-D361/100-General!$C$16)</f>
        <v>1.0095080510615522</v>
      </c>
      <c r="F361" s="54">
        <f>N361*General!$C$13/(N361+O361)+O361*100/(N361+O361)</f>
        <v>20.906036104248525</v>
      </c>
      <c r="G361" s="54">
        <f>N361*General!$C$14/(N361+O361)</f>
        <v>3.9996947608471035E-2</v>
      </c>
      <c r="H361" s="54">
        <f>(N361+O361)*60*(1/General!$C$19)*((F361/100)-E361*(C361/100))*1000/(Q361/1000)</f>
        <v>9.6210462975020263</v>
      </c>
      <c r="I361" s="54">
        <f>(N361+O361)*60*(1/General!$C$19)*((D361/100)*E361-(G361/100))*1000/(Q361/1000)</f>
        <v>8.8631549742934936</v>
      </c>
      <c r="J361" s="54">
        <f t="shared" si="10"/>
        <v>0.9212256858793717</v>
      </c>
      <c r="K361" s="54">
        <f>'Raw data'!H361</f>
        <v>-49.787999999999997</v>
      </c>
      <c r="L361" s="54">
        <f>'Raw data'!G361</f>
        <v>-11.4</v>
      </c>
      <c r="M361" s="54">
        <f>'Raw data'!J361</f>
        <v>0</v>
      </c>
      <c r="N361" s="54">
        <f>'Raw data'!F361</f>
        <v>4.0002300000000002</v>
      </c>
      <c r="O361" s="54">
        <f>'Raw data'!N361</f>
        <v>3.0528E-4</v>
      </c>
      <c r="P361" s="54">
        <f t="shared" si="11"/>
        <v>85</v>
      </c>
      <c r="Q361" s="54">
        <f>2000*General!$C$25+((0-K361)+(0-L361)+(0-M361)-P361)</f>
        <v>2152.1880000000001</v>
      </c>
      <c r="R361" s="54">
        <f>(N361+O361)*60*(1/General!$C$19)*((F361/100)-E361*(C361/100))*1000</f>
        <v>20.706300388928295</v>
      </c>
      <c r="S361" s="54">
        <f>(N361+O361)*60*(1/General!$C$19)*((D361/100)*E361-(G361/100))*1000</f>
        <v>19.075175777814767</v>
      </c>
    </row>
    <row r="362" spans="1:19" x14ac:dyDescent="0.2">
      <c r="A362" s="54">
        <f>'Raw data'!B362</f>
        <v>29.583500000000001</v>
      </c>
      <c r="B362" s="54">
        <f>'Raw data'!C362</f>
        <v>58.795999999999999</v>
      </c>
      <c r="C362" s="54">
        <f>'Raw data'!E362</f>
        <v>20.517600000000002</v>
      </c>
      <c r="D362" s="54">
        <f>'Raw data'!D362</f>
        <v>0.21495300000000001</v>
      </c>
      <c r="E362" s="54">
        <f>(1-F362/100-G362/100)/(1-C362/100-D362/100-General!$C$16)</f>
        <v>1.0095707562968306</v>
      </c>
      <c r="F362" s="54">
        <f>N362*General!$C$13/(N362+O362)+O362*100/(N362+O362)</f>
        <v>20.9</v>
      </c>
      <c r="G362" s="54">
        <f>N362*General!$C$14/(N362+O362)</f>
        <v>0.04</v>
      </c>
      <c r="H362" s="54">
        <f>(N362+O362)*60*(1/General!$C$19)*((F362/100)-E362*(C362/100))*1000/(Q362/1000)</f>
        <v>9.252518656396143</v>
      </c>
      <c r="I362" s="54">
        <f>(N362+O362)*60*(1/General!$C$19)*((D362/100)*E362-(G362/100))*1000/(Q362/1000)</f>
        <v>8.8038569551197732</v>
      </c>
      <c r="J362" s="54">
        <f t="shared" si="10"/>
        <v>0.95150923570781276</v>
      </c>
      <c r="K362" s="54">
        <f>'Raw data'!H362</f>
        <v>-50.5</v>
      </c>
      <c r="L362" s="54">
        <f>'Raw data'!G362</f>
        <v>-11.4</v>
      </c>
      <c r="M362" s="54">
        <f>'Raw data'!J362</f>
        <v>0</v>
      </c>
      <c r="N362" s="54">
        <f>'Raw data'!F362</f>
        <v>4.0000600000000004</v>
      </c>
      <c r="O362" s="54">
        <f>'Raw data'!N362</f>
        <v>0</v>
      </c>
      <c r="P362" s="54">
        <f t="shared" si="11"/>
        <v>85</v>
      </c>
      <c r="Q362" s="54">
        <f>2000*General!$C$25+((0-K362)+(0-L362)+(0-M362)-P362)</f>
        <v>2152.9</v>
      </c>
      <c r="R362" s="54">
        <f>(N362+O362)*60*(1/General!$C$19)*((F362/100)-E362*(C362/100))*1000</f>
        <v>19.919747415355261</v>
      </c>
      <c r="S362" s="54">
        <f>(N362+O362)*60*(1/General!$C$19)*((D362/100)*E362-(G362/100))*1000</f>
        <v>18.953823638677363</v>
      </c>
    </row>
    <row r="363" spans="1:19" x14ac:dyDescent="0.2">
      <c r="A363" s="54">
        <f>'Raw data'!B363</f>
        <v>29.666899999999998</v>
      </c>
      <c r="B363" s="54">
        <f>'Raw data'!C363</f>
        <v>58.088000000000001</v>
      </c>
      <c r="C363" s="54">
        <f>'Raw data'!E363</f>
        <v>20.517600000000002</v>
      </c>
      <c r="D363" s="54">
        <f>'Raw data'!D363</f>
        <v>0.21606500000000001</v>
      </c>
      <c r="E363" s="54">
        <f>(1-F363/100-G363/100)/(1-C363/100-D363/100-General!$C$16)</f>
        <v>1.0096653588761713</v>
      </c>
      <c r="F363" s="54">
        <f>N363*General!$C$13/(N363+O363)+O363*100/(N363+O363)</f>
        <v>20.893711191537914</v>
      </c>
      <c r="G363" s="54">
        <f>N363*General!$C$14/(N363+O363)</f>
        <v>4.0003180181270331E-2</v>
      </c>
      <c r="H363" s="54">
        <f>(N363+O363)*60*(1/General!$C$19)*((F363/100)-E363*(C363/100))*1000/(Q363/1000)</f>
        <v>8.8392752455409713</v>
      </c>
      <c r="I363" s="54">
        <f>(N363+O363)*60*(1/General!$C$19)*((D363/100)*E363-(G363/100))*1000/(Q363/1000)</f>
        <v>8.8566226424521197</v>
      </c>
      <c r="J363" s="54">
        <f t="shared" si="10"/>
        <v>1.0019625361162838</v>
      </c>
      <c r="K363" s="54">
        <f>'Raw data'!H363</f>
        <v>-51.3</v>
      </c>
      <c r="L363" s="54">
        <f>'Raw data'!G363</f>
        <v>-11.4</v>
      </c>
      <c r="M363" s="54">
        <f>'Raw data'!J363</f>
        <v>0</v>
      </c>
      <c r="N363" s="54">
        <f>'Raw data'!F363</f>
        <v>4.0000900000000001</v>
      </c>
      <c r="O363" s="54">
        <f>'Raw data'!N363</f>
        <v>-3.1799999999999998E-4</v>
      </c>
      <c r="P363" s="54">
        <f t="shared" si="11"/>
        <v>85</v>
      </c>
      <c r="Q363" s="54">
        <f>2000*General!$C$25+((0-K363)+(0-L363)+(0-M363)-P363)</f>
        <v>2153.6999999999998</v>
      </c>
      <c r="R363" s="54">
        <f>(N363+O363)*60*(1/General!$C$19)*((F363/100)-E363*(C363/100))*1000</f>
        <v>19.037147096321586</v>
      </c>
      <c r="S363" s="54">
        <f>(N363+O363)*60*(1/General!$C$19)*((D363/100)*E363-(G363/100))*1000</f>
        <v>19.074508185049126</v>
      </c>
    </row>
    <row r="364" spans="1:19" x14ac:dyDescent="0.2">
      <c r="A364" s="54">
        <f>'Raw data'!B364</f>
        <v>29.7502</v>
      </c>
      <c r="B364" s="54">
        <f>'Raw data'!C364</f>
        <v>58</v>
      </c>
      <c r="C364" s="54">
        <f>'Raw data'!E364</f>
        <v>20.517600000000002</v>
      </c>
      <c r="D364" s="54">
        <f>'Raw data'!D364</f>
        <v>0.218946</v>
      </c>
      <c r="E364" s="54">
        <f>(1-F364/100-G364/100)/(1-C364/100-D364/100-General!$C$16)</f>
        <v>1.009623841522906</v>
      </c>
      <c r="F364" s="54">
        <f>N364*General!$C$13/(N364+O364)+O364*100/(N364+O364)</f>
        <v>20.899874233315369</v>
      </c>
      <c r="G364" s="54">
        <f>N364*General!$C$14/(N364+O364)</f>
        <v>4.0000063598829148E-2</v>
      </c>
      <c r="H364" s="54">
        <f>(N364+O364)*60*(1/General!$C$19)*((F364/100)-E364*(C364/100))*1000/(Q364/1000)</f>
        <v>9.1856460725059303</v>
      </c>
      <c r="I364" s="54">
        <f>(N364+O364)*60*(1/General!$C$19)*((D364/100)*E364-(G364/100))*1000/(Q364/1000)</f>
        <v>8.998615949178852</v>
      </c>
      <c r="J364" s="54">
        <f t="shared" si="10"/>
        <v>0.9796388711419125</v>
      </c>
      <c r="K364" s="54">
        <f>'Raw data'!H364</f>
        <v>-52.1</v>
      </c>
      <c r="L364" s="54">
        <f>'Raw data'!G364</f>
        <v>-11.318</v>
      </c>
      <c r="M364" s="54">
        <f>'Raw data'!J364</f>
        <v>0</v>
      </c>
      <c r="N364" s="54">
        <f>'Raw data'!F364</f>
        <v>4.0000799999999996</v>
      </c>
      <c r="O364" s="54">
        <f>'Raw data'!N364</f>
        <v>-6.3600000000000001E-6</v>
      </c>
      <c r="P364" s="54">
        <f t="shared" si="11"/>
        <v>85</v>
      </c>
      <c r="Q364" s="54">
        <f>2000*General!$C$25+((0-K364)+(0-L364)+(0-M364)-P364)</f>
        <v>2154.4180000000001</v>
      </c>
      <c r="R364" s="54">
        <f>(N364+O364)*60*(1/General!$C$19)*((F364/100)-E364*(C364/100))*1000</f>
        <v>19.789721240236084</v>
      </c>
      <c r="S364" s="54">
        <f>(N364+O364)*60*(1/General!$C$19)*((D364/100)*E364-(G364/100))*1000</f>
        <v>19.386780175998005</v>
      </c>
    </row>
    <row r="365" spans="1:19" x14ac:dyDescent="0.2">
      <c r="A365" s="54">
        <f>'Raw data'!B365</f>
        <v>29.833500000000001</v>
      </c>
      <c r="B365" s="54">
        <f>'Raw data'!C365</f>
        <v>59</v>
      </c>
      <c r="C365" s="54">
        <f>'Raw data'!E365</f>
        <v>20.517600000000002</v>
      </c>
      <c r="D365" s="54">
        <f>'Raw data'!D365</f>
        <v>0.22470799999999999</v>
      </c>
      <c r="E365" s="54">
        <f>(1-F365/100-G365/100)/(1-C365/100-D365/100-General!$C$16)</f>
        <v>1.009696532387089</v>
      </c>
      <c r="F365" s="54">
        <f>N365*General!$C$13/(N365+O365)+O365*100/(N365+O365)</f>
        <v>20.9</v>
      </c>
      <c r="G365" s="54">
        <f>N365*General!$C$14/(N365+O365)</f>
        <v>0.04</v>
      </c>
      <c r="H365" s="54">
        <f>(N365+O365)*60*(1/General!$C$19)*((F365/100)-E365*(C365/100))*1000/(Q365/1000)</f>
        <v>9.1131974405294685</v>
      </c>
      <c r="I365" s="54">
        <f>(N365+O365)*60*(1/General!$C$19)*((D365/100)*E365-(G365/100))*1000/(Q365/1000)</f>
        <v>9.2839092282586861</v>
      </c>
      <c r="J365" s="54">
        <f t="shared" si="10"/>
        <v>1.0187323701525444</v>
      </c>
      <c r="K365" s="54">
        <f>'Raw data'!H365</f>
        <v>-53</v>
      </c>
      <c r="L365" s="54">
        <f>'Raw data'!G365</f>
        <v>-11.4</v>
      </c>
      <c r="M365" s="54">
        <f>'Raw data'!J365</f>
        <v>0</v>
      </c>
      <c r="N365" s="54">
        <f>'Raw data'!F365</f>
        <v>3.9998899999999997</v>
      </c>
      <c r="O365" s="54">
        <f>'Raw data'!N365</f>
        <v>0</v>
      </c>
      <c r="P365" s="54">
        <f t="shared" si="11"/>
        <v>85</v>
      </c>
      <c r="Q365" s="54">
        <f>2000*General!$C$25+((0-K365)+(0-L365)+(0-M365)-P365)</f>
        <v>2155.4</v>
      </c>
      <c r="R365" s="54">
        <f>(N365+O365)*60*(1/General!$C$19)*((F365/100)-E365*(C365/100))*1000</f>
        <v>19.642585763317218</v>
      </c>
      <c r="S365" s="54">
        <f>(N365+O365)*60*(1/General!$C$19)*((D365/100)*E365-(G365/100))*1000</f>
        <v>20.010537950588773</v>
      </c>
    </row>
    <row r="366" spans="1:19" x14ac:dyDescent="0.2">
      <c r="A366" s="54">
        <f>'Raw data'!B366</f>
        <v>29.916899999999998</v>
      </c>
      <c r="B366" s="54">
        <f>'Raw data'!C366</f>
        <v>60.363999999999997</v>
      </c>
      <c r="C366" s="54">
        <f>'Raw data'!E366</f>
        <v>20.517600000000002</v>
      </c>
      <c r="D366" s="54">
        <f>'Raw data'!D366</f>
        <v>0.22758900000000001</v>
      </c>
      <c r="E366" s="54">
        <f>(1-F366/100-G366/100)/(1-C366/100-D366/100-General!$C$16)</f>
        <v>1.0096566246713727</v>
      </c>
      <c r="F366" s="54">
        <f>N366*General!$C$13/(N366+O366)+O366*100/(N366+O366)</f>
        <v>20.906036677656175</v>
      </c>
      <c r="G366" s="54">
        <f>N366*General!$C$14/(N366+O366)</f>
        <v>3.9996947318505102E-2</v>
      </c>
      <c r="H366" s="54">
        <f>(N366+O366)*60*(1/General!$C$19)*((F366/100)-E366*(C366/100))*1000/(Q366/1000)</f>
        <v>9.4513036946894822</v>
      </c>
      <c r="I366" s="54">
        <f>(N366+O366)*60*(1/General!$C$19)*((D366/100)*E366-(G366/100))*1000/(Q366/1000)</f>
        <v>9.4256711917755727</v>
      </c>
      <c r="J366" s="54">
        <f t="shared" si="10"/>
        <v>0.99728793997717879</v>
      </c>
      <c r="K366" s="54">
        <f>'Raw data'!H366</f>
        <v>-53.8</v>
      </c>
      <c r="L366" s="54">
        <f>'Raw data'!G366</f>
        <v>-11.302</v>
      </c>
      <c r="M366" s="54">
        <f>'Raw data'!J366</f>
        <v>0</v>
      </c>
      <c r="N366" s="54">
        <f>'Raw data'!F366</f>
        <v>3.9998499999999999</v>
      </c>
      <c r="O366" s="54">
        <f>'Raw data'!N366</f>
        <v>3.0528E-4</v>
      </c>
      <c r="P366" s="54">
        <f t="shared" si="11"/>
        <v>85</v>
      </c>
      <c r="Q366" s="54">
        <f>2000*General!$C$25+((0-K366)+(0-L366)+(0-M366)-P366)</f>
        <v>2156.1019999999999</v>
      </c>
      <c r="R366" s="54">
        <f>(N366+O366)*60*(1/General!$C$19)*((F366/100)-E366*(C366/100))*1000</f>
        <v>20.377974798727379</v>
      </c>
      <c r="S366" s="54">
        <f>(N366+O366)*60*(1/General!$C$19)*((D366/100)*E366-(G366/100))*1000</f>
        <v>20.322708507929693</v>
      </c>
    </row>
    <row r="367" spans="1:19" x14ac:dyDescent="0.2">
      <c r="A367" s="54">
        <f>'Raw data'!B367</f>
        <v>30.0002</v>
      </c>
      <c r="B367" s="54">
        <f>'Raw data'!C367</f>
        <v>59.792000000000002</v>
      </c>
      <c r="C367" s="54">
        <f>'Raw data'!E367</f>
        <v>20.517600000000002</v>
      </c>
      <c r="D367" s="54">
        <f>'Raw data'!D367</f>
        <v>0.22758900000000001</v>
      </c>
      <c r="E367" s="54">
        <f>(1-F367/100-G367/100)/(1-C367/100-D367/100-General!$C$16)</f>
        <v>1.0097229813573212</v>
      </c>
      <c r="F367" s="54">
        <f>N367*General!$C$13/(N367+O367)+O367*100/(N367+O367)</f>
        <v>20.900838461593079</v>
      </c>
      <c r="G367" s="54">
        <f>N367*General!$C$14/(N367+O367)</f>
        <v>3.9999575999194396E-2</v>
      </c>
      <c r="H367" s="54">
        <f>(N367+O367)*60*(1/General!$C$19)*((F367/100)-E367*(C367/100))*1000/(Q367/1000)</f>
        <v>9.1215147942366599</v>
      </c>
      <c r="I367" s="54">
        <f>(N367+O367)*60*(1/General!$C$19)*((D367/100)*E367-(G367/100))*1000/(Q367/1000)</f>
        <v>9.4221486492092392</v>
      </c>
      <c r="J367" s="54">
        <f t="shared" si="10"/>
        <v>1.0329587641695799</v>
      </c>
      <c r="K367" s="54">
        <f>'Raw data'!H367</f>
        <v>-54.6</v>
      </c>
      <c r="L367" s="54">
        <f>'Raw data'!G367</f>
        <v>-11.362</v>
      </c>
      <c r="M367" s="54">
        <f>'Raw data'!J367</f>
        <v>0</v>
      </c>
      <c r="N367" s="54">
        <f>'Raw data'!F367</f>
        <v>3.9999500000000001</v>
      </c>
      <c r="O367" s="54">
        <f>'Raw data'!N367</f>
        <v>4.2400000000000001E-5</v>
      </c>
      <c r="P367" s="54">
        <f t="shared" si="11"/>
        <v>85</v>
      </c>
      <c r="Q367" s="54">
        <f>2000*General!$C$25+((0-K367)+(0-L367)+(0-M367)-P367)</f>
        <v>2156.962</v>
      </c>
      <c r="R367" s="54">
        <f>(N367+O367)*60*(1/General!$C$19)*((F367/100)-E367*(C367/100))*1000</f>
        <v>19.674760793606296</v>
      </c>
      <c r="S367" s="54">
        <f>(N367+O367)*60*(1/General!$C$19)*((D367/100)*E367-(G367/100))*1000</f>
        <v>20.323216594695658</v>
      </c>
    </row>
    <row r="368" spans="1:19" x14ac:dyDescent="0.2">
      <c r="A368" s="54">
        <f>'Raw data'!B368</f>
        <v>30.083500000000001</v>
      </c>
      <c r="B368" s="54">
        <f>'Raw data'!C368</f>
        <v>60.421999999999997</v>
      </c>
      <c r="C368" s="54">
        <f>'Raw data'!E368</f>
        <v>20.517600000000002</v>
      </c>
      <c r="D368" s="54">
        <f>'Raw data'!D368</f>
        <v>0.22758900000000001</v>
      </c>
      <c r="E368" s="54">
        <f>(1-F368/100-G368/100)/(1-C368/100-D368/100-General!$C$16)</f>
        <v>1.0098027287373177</v>
      </c>
      <c r="F368" s="54">
        <f>N368*General!$C$13/(N368+O368)+O368*100/(N368+O368)</f>
        <v>20.894591252200915</v>
      </c>
      <c r="G368" s="54">
        <f>N368*General!$C$14/(N368+O368)</f>
        <v>4.0002735144272612E-2</v>
      </c>
      <c r="H368" s="54">
        <f>(N368+O368)*60*(1/General!$C$19)*((F368/100)-E368*(C368/100))*1000/(Q368/1000)</f>
        <v>8.7252893413467056</v>
      </c>
      <c r="I368" s="54">
        <f>(N368+O368)*60*(1/General!$C$19)*((D368/100)*E368-(G368/100))*1000/(Q368/1000)</f>
        <v>9.4176291943634745</v>
      </c>
      <c r="J368" s="54">
        <f t="shared" si="10"/>
        <v>1.0793486411660831</v>
      </c>
      <c r="K368" s="54">
        <f>'Raw data'!H368</f>
        <v>-55.5</v>
      </c>
      <c r="L368" s="54">
        <f>'Raw data'!G368</f>
        <v>-11.4</v>
      </c>
      <c r="M368" s="54">
        <f>'Raw data'!J368</f>
        <v>0</v>
      </c>
      <c r="N368" s="54">
        <f>'Raw data'!F368</f>
        <v>3.9997699999999998</v>
      </c>
      <c r="O368" s="54">
        <f>'Raw data'!N368</f>
        <v>-2.7347999999999999E-4</v>
      </c>
      <c r="P368" s="54">
        <f t="shared" si="11"/>
        <v>85</v>
      </c>
      <c r="Q368" s="54">
        <f>2000*General!$C$25+((0-K368)+(0-L368)+(0-M368)-P368)</f>
        <v>2157.9</v>
      </c>
      <c r="R368" s="54">
        <f>(N368+O368)*60*(1/General!$C$19)*((F368/100)-E368*(C368/100))*1000</f>
        <v>18.828301869692059</v>
      </c>
      <c r="S368" s="54">
        <f>(N368+O368)*60*(1/General!$C$19)*((D368/100)*E368-(G368/100))*1000</f>
        <v>20.322302038516941</v>
      </c>
    </row>
    <row r="369" spans="1:19" x14ac:dyDescent="0.2">
      <c r="A369" s="54">
        <f>'Raw data'!B369</f>
        <v>30.166899999999998</v>
      </c>
      <c r="B369" s="54">
        <f>'Raw data'!C369</f>
        <v>61.874000000000002</v>
      </c>
      <c r="C369" s="54">
        <f>'Raw data'!E369</f>
        <v>20.517600000000002</v>
      </c>
      <c r="D369" s="54">
        <f>'Raw data'!D369</f>
        <v>0.22758900000000001</v>
      </c>
      <c r="E369" s="54">
        <f>(1-F369/100-G369/100)/(1-C369/100-D369/100-General!$C$16)</f>
        <v>1.00987519891287</v>
      </c>
      <c r="F369" s="54">
        <f>N369*General!$C$13/(N369+O369)+O369*100/(N369+O369)</f>
        <v>20.888914120721726</v>
      </c>
      <c r="G369" s="54">
        <f>N369*General!$C$14/(N369+O369)</f>
        <v>4.0005606007220362E-2</v>
      </c>
      <c r="H369" s="54">
        <f>(N369+O369)*60*(1/General!$C$19)*((F369/100)-E369*(C369/100))*1000/(Q369/1000)</f>
        <v>8.3675822637678774</v>
      </c>
      <c r="I369" s="54">
        <f>(N369+O369)*60*(1/General!$C$19)*((D369/100)*E369-(G369/100))*1000/(Q369/1000)</f>
        <v>9.4157520950369236</v>
      </c>
      <c r="J369" s="54">
        <f t="shared" si="10"/>
        <v>1.1252655544012615</v>
      </c>
      <c r="K369" s="54">
        <f>'Raw data'!H369</f>
        <v>-56.3</v>
      </c>
      <c r="L369" s="54">
        <f>'Raw data'!G369</f>
        <v>-11.3</v>
      </c>
      <c r="M369" s="54">
        <f>'Raw data'!J369</f>
        <v>0</v>
      </c>
      <c r="N369" s="54">
        <f>'Raw data'!F369</f>
        <v>4.0002700000000004</v>
      </c>
      <c r="O369" s="54">
        <f>'Raw data'!N369</f>
        <v>-5.6055999999999999E-4</v>
      </c>
      <c r="P369" s="54">
        <f t="shared" si="11"/>
        <v>85</v>
      </c>
      <c r="Q369" s="54">
        <f>2000*General!$C$25+((0-K369)+(0-L369)+(0-M369)-P369)</f>
        <v>2158.6</v>
      </c>
      <c r="R369" s="54">
        <f>(N369+O369)*60*(1/General!$C$19)*((F369/100)-E369*(C369/100))*1000</f>
        <v>18.062263074569341</v>
      </c>
      <c r="S369" s="54">
        <f>(N369+O369)*60*(1/General!$C$19)*((D369/100)*E369-(G369/100))*1000</f>
        <v>20.324842472346702</v>
      </c>
    </row>
    <row r="370" spans="1:19" x14ac:dyDescent="0.2">
      <c r="A370" s="54">
        <f>'Raw data'!B370</f>
        <v>30.2502</v>
      </c>
      <c r="B370" s="54">
        <f>'Raw data'!C370</f>
        <v>61.655200000000001</v>
      </c>
      <c r="C370" s="54">
        <f>'Raw data'!E370</f>
        <v>20.517600000000002</v>
      </c>
      <c r="D370" s="54">
        <f>'Raw data'!D370</f>
        <v>0.22758900000000001</v>
      </c>
      <c r="E370" s="54">
        <f>(1-F370/100-G370/100)/(1-C370/100-D370/100-General!$C$16)</f>
        <v>1.0097433165668324</v>
      </c>
      <c r="F370" s="54">
        <f>N370*General!$C$13/(N370+O370)+O370*100/(N370+O370)</f>
        <v>20.89924545237001</v>
      </c>
      <c r="G370" s="54">
        <f>N370*General!$C$14/(N370+O370)</f>
        <v>4.0000381566437412E-2</v>
      </c>
      <c r="H370" s="54">
        <f>(N370+O370)*60*(1/General!$C$19)*((F370/100)-E370*(C370/100))*1000/(Q370/1000)</f>
        <v>9.0121493711301657</v>
      </c>
      <c r="I370" s="54">
        <f>(N370+O370)*60*(1/General!$C$19)*((D370/100)*E370-(G370/100))*1000/(Q370/1000)</f>
        <v>9.4123399892490305</v>
      </c>
      <c r="J370" s="54">
        <f t="shared" si="10"/>
        <v>1.0444056796706953</v>
      </c>
      <c r="K370" s="54">
        <f>'Raw data'!H370</f>
        <v>-57.2</v>
      </c>
      <c r="L370" s="54">
        <f>'Raw data'!G370</f>
        <v>-11.247299999999999</v>
      </c>
      <c r="M370" s="54">
        <f>'Raw data'!J370</f>
        <v>0</v>
      </c>
      <c r="N370" s="54">
        <f>'Raw data'!F370</f>
        <v>4.0003900000000003</v>
      </c>
      <c r="O370" s="54">
        <f>'Raw data'!N370</f>
        <v>-3.8160000000000001E-5</v>
      </c>
      <c r="P370" s="54">
        <f t="shared" si="11"/>
        <v>85</v>
      </c>
      <c r="Q370" s="54">
        <f>2000*General!$C$25+((0-K370)+(0-L370)+(0-M370)-P370)</f>
        <v>2159.4472999999998</v>
      </c>
      <c r="R370" s="54">
        <f>(N370+O370)*60*(1/General!$C$19)*((F370/100)-E370*(C370/100))*1000</f>
        <v>19.461261626683729</v>
      </c>
      <c r="S370" s="54">
        <f>(N370+O370)*60*(1/General!$C$19)*((D370/100)*E370-(G370/100))*1000</f>
        <v>20.325452176465845</v>
      </c>
    </row>
    <row r="371" spans="1:19" x14ac:dyDescent="0.2">
      <c r="A371" s="54">
        <f>'Raw data'!B371</f>
        <v>30.333500000000001</v>
      </c>
      <c r="B371" s="54">
        <f>'Raw data'!C371</f>
        <v>61.545999999999999</v>
      </c>
      <c r="C371" s="54">
        <f>'Raw data'!E371</f>
        <v>20.5075</v>
      </c>
      <c r="D371" s="54">
        <f>'Raw data'!D371</f>
        <v>0.23047000000000001</v>
      </c>
      <c r="E371" s="54">
        <f>(1-F371/100-G371/100)/(1-C371/100-D371/100-General!$C$16)</f>
        <v>1.0096405965158146</v>
      </c>
      <c r="F371" s="54">
        <f>N371*General!$C$13/(N371+O371)+O371*100/(N371+O371)</f>
        <v>20.9</v>
      </c>
      <c r="G371" s="54">
        <f>N371*General!$C$14/(N371+O371)</f>
        <v>0.04</v>
      </c>
      <c r="H371" s="54">
        <f>(N371+O371)*60*(1/General!$C$19)*((F371/100)-E371*(C371/100))*1000/(Q371/1000)</f>
        <v>9.6539504248224119</v>
      </c>
      <c r="I371" s="54">
        <f>(N371+O371)*60*(1/General!$C$19)*((D371/100)*E371-(G371/100))*1000/(Q371/1000)</f>
        <v>9.5496972939874691</v>
      </c>
      <c r="J371" s="54">
        <f t="shared" si="10"/>
        <v>0.98920098754941965</v>
      </c>
      <c r="K371" s="54">
        <f>'Raw data'!H371</f>
        <v>-58.1</v>
      </c>
      <c r="L371" s="54">
        <f>'Raw data'!G371</f>
        <v>-11.3</v>
      </c>
      <c r="M371" s="54">
        <f>'Raw data'!J371</f>
        <v>0</v>
      </c>
      <c r="N371" s="54">
        <f>'Raw data'!F371</f>
        <v>3.9997099999999999</v>
      </c>
      <c r="O371" s="54">
        <f>'Raw data'!N371</f>
        <v>0</v>
      </c>
      <c r="P371" s="54">
        <f t="shared" si="11"/>
        <v>85</v>
      </c>
      <c r="Q371" s="54">
        <f>2000*General!$C$25+((0-K371)+(0-L371)+(0-M371)-P371)</f>
        <v>2160.4</v>
      </c>
      <c r="R371" s="54">
        <f>(N371+O371)*60*(1/General!$C$19)*((F371/100)-E371*(C371/100))*1000</f>
        <v>20.85639449778634</v>
      </c>
      <c r="S371" s="54">
        <f>(N371+O371)*60*(1/General!$C$19)*((D371/100)*E371-(G371/100))*1000</f>
        <v>20.63116603393053</v>
      </c>
    </row>
    <row r="372" spans="1:19" x14ac:dyDescent="0.2">
      <c r="A372" s="54">
        <f>'Raw data'!B372</f>
        <v>30.416899999999998</v>
      </c>
      <c r="B372" s="54">
        <f>'Raw data'!C372</f>
        <v>62.795999999999999</v>
      </c>
      <c r="C372" s="54">
        <f>'Raw data'!E372</f>
        <v>20.5075</v>
      </c>
      <c r="D372" s="54">
        <f>'Raw data'!D372</f>
        <v>0.23335</v>
      </c>
      <c r="E372" s="54">
        <f>(1-F372/100-G372/100)/(1-C372/100-D372/100-General!$C$16)</f>
        <v>1.0097499884969099</v>
      </c>
      <c r="F372" s="54">
        <f>N372*General!$C$13/(N372+O372)+O372*100/(N372+O372)</f>
        <v>20.894339268231342</v>
      </c>
      <c r="G372" s="54">
        <f>N372*General!$C$14/(N372+O372)</f>
        <v>4.0002862569794524E-2</v>
      </c>
      <c r="H372" s="54">
        <f>(N372+O372)*60*(1/General!$C$19)*((F372/100)-E372*(C372/100))*1000/(Q372/1000)</f>
        <v>9.257251140032805</v>
      </c>
      <c r="I372" s="54">
        <f>(N372+O372)*60*(1/General!$C$19)*((D372/100)*E372-(G372/100))*1000/(Q372/1000)</f>
        <v>9.6897178597362039</v>
      </c>
      <c r="J372" s="54">
        <f t="shared" si="10"/>
        <v>1.0467165374646914</v>
      </c>
      <c r="K372" s="54">
        <f>'Raw data'!H372</f>
        <v>-58.988</v>
      </c>
      <c r="L372" s="54">
        <f>'Raw data'!G372</f>
        <v>-11.3</v>
      </c>
      <c r="M372" s="54">
        <f>'Raw data'!J372</f>
        <v>0</v>
      </c>
      <c r="N372" s="54">
        <f>'Raw data'!F372</f>
        <v>3.9994899999999998</v>
      </c>
      <c r="O372" s="54">
        <f>'Raw data'!N372</f>
        <v>-2.8620000000000002E-4</v>
      </c>
      <c r="P372" s="54">
        <f t="shared" si="11"/>
        <v>85</v>
      </c>
      <c r="Q372" s="54">
        <f>2000*General!$C$25+((0-K372)+(0-L372)+(0-M372)-P372)</f>
        <v>2161.288</v>
      </c>
      <c r="R372" s="54">
        <f>(N372+O372)*60*(1/General!$C$19)*((F372/100)-E372*(C372/100))*1000</f>
        <v>20.007585801939221</v>
      </c>
      <c r="S372" s="54">
        <f>(N372+O372)*60*(1/General!$C$19)*((D372/100)*E372-(G372/100))*1000</f>
        <v>20.942270933633541</v>
      </c>
    </row>
    <row r="373" spans="1:19" x14ac:dyDescent="0.2">
      <c r="A373" s="54">
        <f>'Raw data'!B373</f>
        <v>30.5002</v>
      </c>
      <c r="B373" s="54">
        <f>'Raw data'!C373</f>
        <v>63.043999999999997</v>
      </c>
      <c r="C373" s="54">
        <f>'Raw data'!E373</f>
        <v>20.5075</v>
      </c>
      <c r="D373" s="54">
        <f>'Raw data'!D373</f>
        <v>0.23911199999999999</v>
      </c>
      <c r="E373" s="54">
        <f>(1-F373/100-G373/100)/(1-C373/100-D373/100-General!$C$16)</f>
        <v>1.0098323162388347</v>
      </c>
      <c r="F373" s="54">
        <f>N373*General!$C$13/(N373+O373)+O373*100/(N373+O373)</f>
        <v>20.893711160091925</v>
      </c>
      <c r="G373" s="54">
        <f>N373*General!$C$14/(N373+O373)</f>
        <v>4.0003180197172222E-2</v>
      </c>
      <c r="H373" s="54">
        <f>(N373+O373)*60*(1/General!$C$19)*((F373/100)-E373*(C373/100))*1000/(Q373/1000)</f>
        <v>9.1399076525640126</v>
      </c>
      <c r="I373" s="54">
        <f>(N373+O373)*60*(1/General!$C$19)*((D373/100)*E373-(G373/100))*1000/(Q373/1000)</f>
        <v>9.9760261442318861</v>
      </c>
      <c r="J373" s="54">
        <f t="shared" si="10"/>
        <v>1.0914799715107972</v>
      </c>
      <c r="K373" s="54">
        <f>'Raw data'!H373</f>
        <v>-59.9</v>
      </c>
      <c r="L373" s="54">
        <f>'Raw data'!G373</f>
        <v>-11.3</v>
      </c>
      <c r="M373" s="54">
        <f>'Raw data'!J373</f>
        <v>0</v>
      </c>
      <c r="N373" s="54">
        <f>'Raw data'!F373</f>
        <v>4.00007</v>
      </c>
      <c r="O373" s="54">
        <f>'Raw data'!N373</f>
        <v>-3.1799999999999998E-4</v>
      </c>
      <c r="P373" s="54">
        <f t="shared" si="11"/>
        <v>85</v>
      </c>
      <c r="Q373" s="54">
        <f>2000*General!$C$25+((0-K373)+(0-L373)+(0-M373)-P373)</f>
        <v>2162.1999999999998</v>
      </c>
      <c r="R373" s="54">
        <f>(N373+O373)*60*(1/General!$C$19)*((F373/100)-E373*(C373/100))*1000</f>
        <v>19.762308326373908</v>
      </c>
      <c r="S373" s="54">
        <f>(N373+O373)*60*(1/General!$C$19)*((D373/100)*E373-(G373/100))*1000</f>
        <v>21.570163729058184</v>
      </c>
    </row>
    <row r="374" spans="1:19" x14ac:dyDescent="0.2">
      <c r="A374" s="54">
        <f>'Raw data'!B374</f>
        <v>30.583500000000001</v>
      </c>
      <c r="B374" s="54">
        <f>'Raw data'!C374</f>
        <v>63.432000000000002</v>
      </c>
      <c r="C374" s="54">
        <f>'Raw data'!E374</f>
        <v>20.5075</v>
      </c>
      <c r="D374" s="54">
        <f>'Raw data'!D374</f>
        <v>0.23911199999999999</v>
      </c>
      <c r="E374" s="54">
        <f>(1-F374/100-G374/100)/(1-C374/100-D374/100-General!$C$16)</f>
        <v>1.0098323210562381</v>
      </c>
      <c r="F374" s="54">
        <f>N374*General!$C$13/(N374+O374)+O374*100/(N374+O374)</f>
        <v>20.893710782715491</v>
      </c>
      <c r="G374" s="54">
        <f>N374*General!$C$14/(N374+O374)</f>
        <v>4.0003180388007334E-2</v>
      </c>
      <c r="H374" s="54">
        <f>(N374+O374)*60*(1/General!$C$19)*((F374/100)-E374*(C374/100))*1000/(Q374/1000)</f>
        <v>9.1355330471536416</v>
      </c>
      <c r="I374" s="54">
        <f>(N374+O374)*60*(1/General!$C$19)*((D374/100)*E374-(G374/100))*1000/(Q374/1000)</f>
        <v>9.9712771216692317</v>
      </c>
      <c r="J374" s="54">
        <f t="shared" si="10"/>
        <v>1.0914827925422461</v>
      </c>
      <c r="K374" s="54">
        <f>'Raw data'!H374</f>
        <v>-60.8</v>
      </c>
      <c r="L374" s="54">
        <f>'Raw data'!G374</f>
        <v>-11.3</v>
      </c>
      <c r="M374" s="54">
        <f>'Raw data'!J374</f>
        <v>0</v>
      </c>
      <c r="N374" s="54">
        <f>'Raw data'!F374</f>
        <v>3.9998300000000002</v>
      </c>
      <c r="O374" s="54">
        <f>'Raw data'!N374</f>
        <v>-3.1799999999999998E-4</v>
      </c>
      <c r="P374" s="54">
        <f t="shared" si="11"/>
        <v>85</v>
      </c>
      <c r="Q374" s="54">
        <f>2000*General!$C$25+((0-K374)+(0-L374)+(0-M374)-P374)</f>
        <v>2163.1</v>
      </c>
      <c r="R374" s="54">
        <f>(N374+O374)*60*(1/General!$C$19)*((F374/100)-E374*(C374/100))*1000</f>
        <v>19.761071534298043</v>
      </c>
      <c r="S374" s="54">
        <f>(N374+O374)*60*(1/General!$C$19)*((D374/100)*E374-(G374/100))*1000</f>
        <v>21.568869541882716</v>
      </c>
    </row>
    <row r="375" spans="1:19" x14ac:dyDescent="0.2">
      <c r="A375" s="54">
        <f>'Raw data'!B375</f>
        <v>30.666899999999998</v>
      </c>
      <c r="B375" s="54">
        <f>'Raw data'!C375</f>
        <v>63.723999999999997</v>
      </c>
      <c r="C375" s="54">
        <f>'Raw data'!E375</f>
        <v>20.5075</v>
      </c>
      <c r="D375" s="54">
        <f>'Raw data'!D375</f>
        <v>0.24082200000000001</v>
      </c>
      <c r="E375" s="54">
        <f>(1-F375/100-G375/100)/(1-C375/100-D375/100-General!$C$16)</f>
        <v>1.0097034501288351</v>
      </c>
      <c r="F375" s="54">
        <f>N375*General!$C$13/(N375+O375)+O375*100/(N375+O375)</f>
        <v>20.90553349037819</v>
      </c>
      <c r="G375" s="54">
        <f>N375*General!$C$14/(N375+O375)</f>
        <v>3.9997201774777148E-2</v>
      </c>
      <c r="H375" s="54">
        <f>(N375+O375)*60*(1/General!$C$19)*((F375/100)-E375*(C375/100))*1000/(Q375/1000)</f>
        <v>9.8487803114183148</v>
      </c>
      <c r="I375" s="54">
        <f>(N375+O375)*60*(1/General!$C$19)*((D375/100)*E375-(G375/100))*1000/(Q375/1000)</f>
        <v>10.052723687412499</v>
      </c>
      <c r="J375" s="54">
        <f t="shared" si="10"/>
        <v>1.0207074753975109</v>
      </c>
      <c r="K375" s="54">
        <f>'Raw data'!H375</f>
        <v>-61.797800000000002</v>
      </c>
      <c r="L375" s="54">
        <f>'Raw data'!G375</f>
        <v>-11.3</v>
      </c>
      <c r="M375" s="54">
        <f>'Raw data'!J375</f>
        <v>0</v>
      </c>
      <c r="N375" s="54">
        <f>'Raw data'!F375</f>
        <v>3.9999700000000002</v>
      </c>
      <c r="O375" s="54">
        <f>'Raw data'!N375</f>
        <v>2.7984E-4</v>
      </c>
      <c r="P375" s="54">
        <f t="shared" si="11"/>
        <v>85</v>
      </c>
      <c r="Q375" s="54">
        <f>2000*General!$C$25+((0-K375)+(0-L375)+(0-M375)-P375)</f>
        <v>2164.0978</v>
      </c>
      <c r="R375" s="54">
        <f>(N375+O375)*60*(1/General!$C$19)*((F375/100)-E375*(C375/100))*1000</f>
        <v>21.313723804623688</v>
      </c>
      <c r="S375" s="54">
        <f>(N375+O375)*60*(1/General!$C$19)*((D375/100)*E375-(G375/100))*1000</f>
        <v>21.755077215937277</v>
      </c>
    </row>
    <row r="376" spans="1:19" x14ac:dyDescent="0.2">
      <c r="A376" s="54">
        <f>'Raw data'!B376</f>
        <v>30.7502</v>
      </c>
      <c r="B376" s="54">
        <f>'Raw data'!C376</f>
        <v>64.016000000000005</v>
      </c>
      <c r="C376" s="54">
        <f>'Raw data'!E376</f>
        <v>20.487300000000001</v>
      </c>
      <c r="D376" s="54">
        <f>'Raw data'!D376</f>
        <v>0.24199300000000001</v>
      </c>
      <c r="E376" s="54">
        <f>(1-F376/100-G376/100)/(1-C376/100-D376/100-General!$C$16)</f>
        <v>1.0095335456230208</v>
      </c>
      <c r="F376" s="54">
        <f>N376*General!$C$13/(N376+O376)+O376*100/(N376+O376)</f>
        <v>20.899622716666983</v>
      </c>
      <c r="G376" s="54">
        <f>N376*General!$C$14/(N376+O376)</f>
        <v>4.0000190788031867E-2</v>
      </c>
      <c r="H376" s="54">
        <f>(N376+O376)*60*(1/General!$C$19)*((F376/100)-E376*(C376/100))*1000/(Q376/1000)</f>
        <v>10.733793425603466</v>
      </c>
      <c r="I376" s="54">
        <f>(N376+O376)*60*(1/General!$C$19)*((D376/100)*E376-(G376/100))*1000/(Q376/1000)</f>
        <v>10.105303144254645</v>
      </c>
      <c r="J376" s="54">
        <f t="shared" si="10"/>
        <v>0.94144751473885513</v>
      </c>
      <c r="K376" s="54">
        <f>'Raw data'!H376</f>
        <v>-62.6</v>
      </c>
      <c r="L376" s="54">
        <f>'Raw data'!G376</f>
        <v>-11.3</v>
      </c>
      <c r="M376" s="54">
        <f>'Raw data'!J376</f>
        <v>0</v>
      </c>
      <c r="N376" s="54">
        <f>'Raw data'!F376</f>
        <v>4.0002700000000004</v>
      </c>
      <c r="O376" s="54">
        <f>'Raw data'!N376</f>
        <v>-1.908E-5</v>
      </c>
      <c r="P376" s="54">
        <f t="shared" si="11"/>
        <v>85</v>
      </c>
      <c r="Q376" s="54">
        <f>2000*General!$C$25+((0-K376)+(0-L376)+(0-M376)-P376)</f>
        <v>2164.9</v>
      </c>
      <c r="R376" s="54">
        <f>(N376+O376)*60*(1/General!$C$19)*((F376/100)-E376*(C376/100))*1000</f>
        <v>23.237589387088946</v>
      </c>
      <c r="S376" s="54">
        <f>(N376+O376)*60*(1/General!$C$19)*((D376/100)*E376-(G376/100))*1000</f>
        <v>21.876970776996885</v>
      </c>
    </row>
    <row r="377" spans="1:19" x14ac:dyDescent="0.2">
      <c r="A377" s="54">
        <f>'Raw data'!B377</f>
        <v>30.833500000000001</v>
      </c>
      <c r="B377" s="54">
        <f>'Raw data'!C377</f>
        <v>65.988</v>
      </c>
      <c r="C377" s="54">
        <f>'Raw data'!E377</f>
        <v>20.5075</v>
      </c>
      <c r="D377" s="54">
        <f>'Raw data'!D377</f>
        <v>0.24199300000000001</v>
      </c>
      <c r="E377" s="54">
        <f>(1-F377/100-G377/100)/(1-C377/100-D377/100-General!$C$16)</f>
        <v>1.0098694802628838</v>
      </c>
      <c r="F377" s="54">
        <f>N377*General!$C$13/(N377+O377)+O377*100/(N377+O377)</f>
        <v>20.893710782715491</v>
      </c>
      <c r="G377" s="54">
        <f>N377*General!$C$14/(N377+O377)</f>
        <v>4.0003180388007334E-2</v>
      </c>
      <c r="H377" s="54">
        <f>(N377+O377)*60*(1/General!$C$19)*((F377/100)-E377*(C377/100))*1000/(Q377/1000)</f>
        <v>9.0860543347189431</v>
      </c>
      <c r="I377" s="54">
        <f>(N377+O377)*60*(1/General!$C$19)*((D377/100)*E377-(G377/100))*1000/(Q377/1000)</f>
        <v>10.102642399710302</v>
      </c>
      <c r="J377" s="54">
        <f t="shared" si="10"/>
        <v>1.1118844360314739</v>
      </c>
      <c r="K377" s="54">
        <f>'Raw data'!H377</f>
        <v>-63.6</v>
      </c>
      <c r="L377" s="54">
        <f>'Raw data'!G377</f>
        <v>-11.3</v>
      </c>
      <c r="M377" s="54">
        <f>'Raw data'!J377</f>
        <v>0</v>
      </c>
      <c r="N377" s="54">
        <f>'Raw data'!F377</f>
        <v>3.9998300000000002</v>
      </c>
      <c r="O377" s="54">
        <f>'Raw data'!N377</f>
        <v>-3.1799999999999998E-4</v>
      </c>
      <c r="P377" s="54">
        <f t="shared" si="11"/>
        <v>85</v>
      </c>
      <c r="Q377" s="54">
        <f>2000*General!$C$25+((0-K377)+(0-L377)+(0-M377)-P377)</f>
        <v>2165.9</v>
      </c>
      <c r="R377" s="54">
        <f>(N377+O377)*60*(1/General!$C$19)*((F377/100)-E377*(C377/100))*1000</f>
        <v>19.679485083567759</v>
      </c>
      <c r="S377" s="54">
        <f>(N377+O377)*60*(1/General!$C$19)*((D377/100)*E377-(G377/100))*1000</f>
        <v>21.881313173532543</v>
      </c>
    </row>
    <row r="378" spans="1:19" x14ac:dyDescent="0.2">
      <c r="A378" s="54">
        <f>'Raw data'!B378</f>
        <v>30.916899999999998</v>
      </c>
      <c r="B378" s="54">
        <f>'Raw data'!C378</f>
        <v>66.2</v>
      </c>
      <c r="C378" s="54">
        <f>'Raw data'!E378</f>
        <v>20.513200000000001</v>
      </c>
      <c r="D378" s="54">
        <f>'Raw data'!D378</f>
        <v>0.240367</v>
      </c>
      <c r="E378" s="54">
        <f>(1-F378/100-G378/100)/(1-C378/100-D378/100-General!$C$16)</f>
        <v>1.0099188166555824</v>
      </c>
      <c r="F378" s="54">
        <f>N378*General!$C$13/(N378+O378)+O378*100/(N378+O378)</f>
        <v>20.893962597038392</v>
      </c>
      <c r="G378" s="54">
        <f>N378*General!$C$14/(N378+O378)</f>
        <v>4.0003053048273889E-2</v>
      </c>
      <c r="H378" s="54">
        <f>(N378+O378)*60*(1/General!$C$19)*((F378/100)-E378*(C378/100))*1000/(Q378/1000)</f>
        <v>8.7608561604008486</v>
      </c>
      <c r="I378" s="54">
        <f>(N378+O378)*60*(1/General!$C$19)*((D378/100)*E378-(G378/100))*1000/(Q378/1000)</f>
        <v>10.018543552543397</v>
      </c>
      <c r="J378" s="54">
        <f t="shared" si="10"/>
        <v>1.1435575894770773</v>
      </c>
      <c r="K378" s="54">
        <f>'Raw data'!H378</f>
        <v>-64.488</v>
      </c>
      <c r="L378" s="54">
        <f>'Raw data'!G378</f>
        <v>-11.261799999999999</v>
      </c>
      <c r="M378" s="54">
        <f>'Raw data'!J378</f>
        <v>0</v>
      </c>
      <c r="N378" s="54">
        <f>'Raw data'!F378</f>
        <v>3.9999799999999999</v>
      </c>
      <c r="O378" s="54">
        <f>'Raw data'!N378</f>
        <v>-3.0528E-4</v>
      </c>
      <c r="P378" s="54">
        <f t="shared" si="11"/>
        <v>85</v>
      </c>
      <c r="Q378" s="54">
        <f>2000*General!$C$25+((0-K378)+(0-L378)+(0-M378)-P378)</f>
        <v>2166.7498000000001</v>
      </c>
      <c r="R378" s="54">
        <f>(N378+O378)*60*(1/General!$C$19)*((F378/100)-E378*(C378/100))*1000</f>
        <v>18.982583333377306</v>
      </c>
      <c r="S378" s="54">
        <f>(N378+O378)*60*(1/General!$C$19)*((D378/100)*E378-(G378/100))*1000</f>
        <v>21.707677238764692</v>
      </c>
    </row>
    <row r="379" spans="1:19" x14ac:dyDescent="0.2">
      <c r="A379" s="54">
        <f>'Raw data'!B379</f>
        <v>31.0002</v>
      </c>
      <c r="B379" s="54">
        <f>'Raw data'!C379</f>
        <v>67.8</v>
      </c>
      <c r="C379" s="54">
        <f>'Raw data'!E379</f>
        <v>20.517600000000002</v>
      </c>
      <c r="D379" s="54">
        <f>'Raw data'!D379</f>
        <v>0.23911199999999999</v>
      </c>
      <c r="E379" s="54">
        <f>(1-F379/100-G379/100)/(1-C379/100-D379/100-General!$C$16)</f>
        <v>1.0098052395267365</v>
      </c>
      <c r="F379" s="54">
        <f>N379*General!$C$13/(N379+O379)+O379*100/(N379+O379)</f>
        <v>20.906036436208097</v>
      </c>
      <c r="G379" s="54">
        <f>N379*General!$C$14/(N379+O379)</f>
        <v>3.9996947440602733E-2</v>
      </c>
      <c r="H379" s="54">
        <f>(N379+O379)*60*(1/General!$C$19)*((F379/100)-E379*(C379/100))*1000/(Q379/1000)</f>
        <v>9.2504683295091539</v>
      </c>
      <c r="I379" s="54">
        <f>(N379+O379)*60*(1/General!$C$19)*((D379/100)*E379-(G379/100))*1000/(Q379/1000)</f>
        <v>9.9521038682351097</v>
      </c>
      <c r="J379" s="54">
        <f t="shared" si="10"/>
        <v>1.0758486504394298</v>
      </c>
      <c r="K379" s="54">
        <f>'Raw data'!H379</f>
        <v>-65.400000000000006</v>
      </c>
      <c r="L379" s="54">
        <f>'Raw data'!G379</f>
        <v>-11.3</v>
      </c>
      <c r="M379" s="54">
        <f>'Raw data'!J379</f>
        <v>0</v>
      </c>
      <c r="N379" s="54">
        <f>'Raw data'!F379</f>
        <v>4.0000099999999996</v>
      </c>
      <c r="O379" s="54">
        <f>'Raw data'!N379</f>
        <v>3.0528E-4</v>
      </c>
      <c r="P379" s="54">
        <f t="shared" si="11"/>
        <v>85</v>
      </c>
      <c r="Q379" s="54">
        <f>2000*General!$C$25+((0-K379)+(0-L379)+(0-M379)-P379)</f>
        <v>2167.6999999999998</v>
      </c>
      <c r="R379" s="54">
        <f>(N379+O379)*60*(1/General!$C$19)*((F379/100)-E379*(C379/100))*1000</f>
        <v>20.052240197876994</v>
      </c>
      <c r="S379" s="54">
        <f>(N379+O379)*60*(1/General!$C$19)*((D379/100)*E379-(G379/100))*1000</f>
        <v>21.573175555173247</v>
      </c>
    </row>
    <row r="380" spans="1:19" x14ac:dyDescent="0.2">
      <c r="A380" s="54">
        <f>'Raw data'!B380</f>
        <v>31.083500000000001</v>
      </c>
      <c r="B380" s="54">
        <f>'Raw data'!C380</f>
        <v>68.12</v>
      </c>
      <c r="C380" s="54">
        <f>'Raw data'!E380</f>
        <v>20.517600000000002</v>
      </c>
      <c r="D380" s="54">
        <f>'Raw data'!D380</f>
        <v>0.24199300000000001</v>
      </c>
      <c r="E380" s="54">
        <f>(1-F380/100-G380/100)/(1-C380/100-D380/100-General!$C$16)</f>
        <v>1.0099194735104151</v>
      </c>
      <c r="F380" s="54">
        <f>N380*General!$C$13/(N380+O380)+O380*100/(N380+O380)</f>
        <v>20.90000000000077</v>
      </c>
      <c r="G380" s="54">
        <f>N380*General!$C$14/(N380+O380)</f>
        <v>3.9999999999999612E-2</v>
      </c>
      <c r="H380" s="54">
        <f>(N380+O380)*60*(1/General!$C$19)*((F380/100)-E380*(C380/100))*1000/(Q380/1000)</f>
        <v>8.8322801876782737</v>
      </c>
      <c r="I380" s="54">
        <f>(N380+O380)*60*(1/General!$C$19)*((D380/100)*E380-(G380/100))*1000/(Q380/1000)</f>
        <v>10.092231691350532</v>
      </c>
      <c r="J380" s="54">
        <f t="shared" si="10"/>
        <v>1.142653026953333</v>
      </c>
      <c r="K380" s="54">
        <f>'Raw data'!H380</f>
        <v>-66.388000000000005</v>
      </c>
      <c r="L380" s="54">
        <f>'Raw data'!G380</f>
        <v>-11.2</v>
      </c>
      <c r="M380" s="54">
        <f>'Raw data'!J380</f>
        <v>0</v>
      </c>
      <c r="N380" s="54">
        <f>'Raw data'!F380</f>
        <v>4.0000499999999999</v>
      </c>
      <c r="O380" s="54">
        <f>'Raw data'!N380</f>
        <v>3.9044599999999996E-14</v>
      </c>
      <c r="P380" s="54">
        <f t="shared" si="11"/>
        <v>85</v>
      </c>
      <c r="Q380" s="54">
        <f>2000*General!$C$25+((0-K380)+(0-L380)+(0-M380)-P380)</f>
        <v>2168.5880000000002</v>
      </c>
      <c r="R380" s="54">
        <f>(N380+O380)*60*(1/General!$C$19)*((F380/100)-E380*(C380/100))*1000</f>
        <v>19.153576827636854</v>
      </c>
      <c r="S380" s="54">
        <f>(N380+O380)*60*(1/General!$C$19)*((D380/100)*E380-(G380/100))*1000</f>
        <v>21.885892539082469</v>
      </c>
    </row>
    <row r="381" spans="1:19" x14ac:dyDescent="0.2">
      <c r="A381" s="54">
        <f>'Raw data'!B381</f>
        <v>31.166899999999998</v>
      </c>
      <c r="B381" s="54">
        <f>'Raw data'!C381</f>
        <v>68</v>
      </c>
      <c r="C381" s="54">
        <f>'Raw data'!E381</f>
        <v>20.517600000000002</v>
      </c>
      <c r="D381" s="54">
        <f>'Raw data'!D381</f>
        <v>0.24610000000000001</v>
      </c>
      <c r="E381" s="54">
        <f>(1-F381/100-G381/100)/(1-C381/100-D381/100-General!$C$16)</f>
        <v>1.0098116546110329</v>
      </c>
      <c r="F381" s="54">
        <f>N381*General!$C$13/(N381+O381)+O381*100/(N381+O381)</f>
        <v>20.912594102654531</v>
      </c>
      <c r="G381" s="54">
        <f>N381*General!$C$14/(N381+O381)</f>
        <v>3.9993631300806812E-2</v>
      </c>
      <c r="H381" s="54">
        <f>(N381+O381)*60*(1/General!$C$19)*((F381/100)-E381*(C381/100))*1000/(Q381/1000)</f>
        <v>9.5611755669571092</v>
      </c>
      <c r="I381" s="54">
        <f>(N381+O381)*60*(1/General!$C$19)*((D381/100)*E381-(G381/100))*1000/(Q381/1000)</f>
        <v>10.293682043988204</v>
      </c>
      <c r="J381" s="54">
        <f t="shared" si="10"/>
        <v>1.0766125955852748</v>
      </c>
      <c r="K381" s="54">
        <f>'Raw data'!H381</f>
        <v>-67.3</v>
      </c>
      <c r="L381" s="54">
        <f>'Raw data'!G381</f>
        <v>-11.2</v>
      </c>
      <c r="M381" s="54">
        <f>'Raw data'!J381</f>
        <v>0</v>
      </c>
      <c r="N381" s="54">
        <f>'Raw data'!F381</f>
        <v>4.0001800000000003</v>
      </c>
      <c r="O381" s="54">
        <f>'Raw data'!N381</f>
        <v>6.3699999999999998E-4</v>
      </c>
      <c r="P381" s="54">
        <f t="shared" si="11"/>
        <v>85</v>
      </c>
      <c r="Q381" s="54">
        <f>2000*General!$C$25+((0-K381)+(0-L381)+(0-M381)-P381)</f>
        <v>2169.5</v>
      </c>
      <c r="R381" s="54">
        <f>(N381+O381)*60*(1/General!$C$19)*((F381/100)-E381*(C381/100))*1000</f>
        <v>20.742970392513449</v>
      </c>
      <c r="S381" s="54">
        <f>(N381+O381)*60*(1/General!$C$19)*((D381/100)*E381-(G381/100))*1000</f>
        <v>22.332143194432412</v>
      </c>
    </row>
    <row r="382" spans="1:19" x14ac:dyDescent="0.2">
      <c r="A382" s="54">
        <f>'Raw data'!B382</f>
        <v>31.2502</v>
      </c>
      <c r="B382" s="54">
        <f>'Raw data'!C382</f>
        <v>69.091700000000003</v>
      </c>
      <c r="C382" s="54">
        <f>'Raw data'!E382</f>
        <v>20.517600000000002</v>
      </c>
      <c r="D382" s="54">
        <f>'Raw data'!D382</f>
        <v>0.247755</v>
      </c>
      <c r="E382" s="54">
        <f>(1-F382/100-G382/100)/(1-C382/100-D382/100-General!$C$16)</f>
        <v>1.0099954191870228</v>
      </c>
      <c r="F382" s="54">
        <f>N382*General!$C$13/(N382+O382)+O382*100/(N382+O382)</f>
        <v>20.899874238974505</v>
      </c>
      <c r="G382" s="54">
        <f>N382*General!$C$14/(N382+O382)</f>
        <v>4.0000063595967382E-2</v>
      </c>
      <c r="H382" s="54">
        <f>(N382+O382)*60*(1/General!$C$19)*((F382/100)-E382*(C382/100))*1000/(Q382/1000)</f>
        <v>8.7418688436673531</v>
      </c>
      <c r="I382" s="54">
        <f>(N382+O382)*60*(1/General!$C$19)*((D382/100)*E382-(G382/100))*1000/(Q382/1000)</f>
        <v>10.371870935128527</v>
      </c>
      <c r="J382" s="54">
        <f t="shared" si="10"/>
        <v>1.186459225208115</v>
      </c>
      <c r="K382" s="54">
        <f>'Raw data'!H382</f>
        <v>-68.3</v>
      </c>
      <c r="L382" s="54">
        <f>'Raw data'!G382</f>
        <v>-11.2</v>
      </c>
      <c r="M382" s="54">
        <f>'Raw data'!J382</f>
        <v>0</v>
      </c>
      <c r="N382" s="54">
        <f>'Raw data'!F382</f>
        <v>4.0002599999999999</v>
      </c>
      <c r="O382" s="54">
        <f>'Raw data'!N382</f>
        <v>-6.3600000000000001E-6</v>
      </c>
      <c r="P382" s="54">
        <f t="shared" si="11"/>
        <v>85</v>
      </c>
      <c r="Q382" s="54">
        <f>2000*General!$C$25+((0-K382)+(0-L382)+(0-M382)-P382)</f>
        <v>2170.5</v>
      </c>
      <c r="R382" s="54">
        <f>(N382+O382)*60*(1/General!$C$19)*((F382/100)-E382*(C382/100))*1000</f>
        <v>18.974226325179991</v>
      </c>
      <c r="S382" s="54">
        <f>(N382+O382)*60*(1/General!$C$19)*((D382/100)*E382-(G382/100))*1000</f>
        <v>22.512145864696468</v>
      </c>
    </row>
    <row r="383" spans="1:19" x14ac:dyDescent="0.2">
      <c r="A383" s="54">
        <f>'Raw data'!B383</f>
        <v>31.333500000000001</v>
      </c>
      <c r="B383" s="54">
        <f>'Raw data'!C383</f>
        <v>69.542000000000002</v>
      </c>
      <c r="C383" s="54">
        <f>'Raw data'!E383</f>
        <v>20.517600000000002</v>
      </c>
      <c r="D383" s="54">
        <f>'Raw data'!D383</f>
        <v>0.247755</v>
      </c>
      <c r="E383" s="54">
        <f>(1-F383/100-G383/100)/(1-C383/100-D383/100-General!$C$16)</f>
        <v>1.0099954192311804</v>
      </c>
      <c r="F383" s="54">
        <f>N383*General!$C$13/(N383+O383)+O383*100/(N383+O383)</f>
        <v>20.899874235516201</v>
      </c>
      <c r="G383" s="54">
        <f>N383*General!$C$14/(N383+O383)</f>
        <v>4.0000063597716212E-2</v>
      </c>
      <c r="H383" s="54">
        <f>(N383+O383)*60*(1/General!$C$19)*((F383/100)-E383*(C383/100))*1000/(Q383/1000)</f>
        <v>8.7376114770695121</v>
      </c>
      <c r="I383" s="54">
        <f>(N383+O383)*60*(1/General!$C$19)*((D383/100)*E383-(G383/100))*1000/(Q383/1000)</f>
        <v>10.366819999045374</v>
      </c>
      <c r="J383" s="54">
        <f t="shared" si="10"/>
        <v>1.1864592544829287</v>
      </c>
      <c r="K383" s="54">
        <f>'Raw data'!H383</f>
        <v>-69.297799999999995</v>
      </c>
      <c r="L383" s="54">
        <f>'Raw data'!G383</f>
        <v>-11.2</v>
      </c>
      <c r="M383" s="54">
        <f>'Raw data'!J383</f>
        <v>0</v>
      </c>
      <c r="N383" s="54">
        <f>'Raw data'!F383</f>
        <v>4.0001499999999997</v>
      </c>
      <c r="O383" s="54">
        <f>'Raw data'!N383</f>
        <v>-6.3600000000000001E-6</v>
      </c>
      <c r="P383" s="54">
        <f t="shared" si="11"/>
        <v>85</v>
      </c>
      <c r="Q383" s="54">
        <f>2000*General!$C$25+((0-K383)+(0-L383)+(0-M383)-P383)</f>
        <v>2171.4978000000001</v>
      </c>
      <c r="R383" s="54">
        <f>(N383+O383)*60*(1/General!$C$19)*((F383/100)-E383*(C383/100))*1000</f>
        <v>18.973704099711195</v>
      </c>
      <c r="S383" s="54">
        <f>(N383+O383)*60*(1/General!$C$19)*((D383/100)*E383-(G383/100))*1000</f>
        <v>22.511526820923031</v>
      </c>
    </row>
    <row r="384" spans="1:19" x14ac:dyDescent="0.2">
      <c r="A384" s="54">
        <f>'Raw data'!B384</f>
        <v>31.416899999999998</v>
      </c>
      <c r="B384" s="54">
        <f>'Raw data'!C384</f>
        <v>69.84</v>
      </c>
      <c r="C384" s="54">
        <f>'Raw data'!E384</f>
        <v>20.517600000000002</v>
      </c>
      <c r="D384" s="54">
        <f>'Raw data'!D384</f>
        <v>0.25351600000000002</v>
      </c>
      <c r="E384" s="54">
        <f>(1-F384/100-G384/100)/(1-C384/100-D384/100-General!$C$16)</f>
        <v>1.0101484539136225</v>
      </c>
      <c r="F384" s="54">
        <f>N384*General!$C$13/(N384+O384)+O384*100/(N384+O384)</f>
        <v>20.893711380207264</v>
      </c>
      <c r="G384" s="54">
        <f>N384*General!$C$14/(N384+O384)</f>
        <v>4.0003180085862317E-2</v>
      </c>
      <c r="H384" s="54">
        <f>(N384+O384)*60*(1/General!$C$19)*((F384/100)-E384*(C384/100))*1000/(Q384/1000)</f>
        <v>8.2749197710232441</v>
      </c>
      <c r="I384" s="54">
        <f>(N384+O384)*60*(1/General!$C$19)*((D384/100)*E384-(G384/100))*1000/(Q384/1000)</f>
        <v>10.65040716333381</v>
      </c>
      <c r="J384" s="54">
        <f t="shared" si="10"/>
        <v>1.2870707460668012</v>
      </c>
      <c r="K384" s="54">
        <f>'Raw data'!H384</f>
        <v>-70.2</v>
      </c>
      <c r="L384" s="54">
        <f>'Raw data'!G384</f>
        <v>-11.2</v>
      </c>
      <c r="M384" s="54">
        <f>'Raw data'!J384</f>
        <v>0</v>
      </c>
      <c r="N384" s="54">
        <f>'Raw data'!F384</f>
        <v>4.00021</v>
      </c>
      <c r="O384" s="54">
        <f>'Raw data'!N384</f>
        <v>-3.1799999999999998E-4</v>
      </c>
      <c r="P384" s="54">
        <f t="shared" si="11"/>
        <v>85</v>
      </c>
      <c r="Q384" s="54">
        <f>2000*General!$C$25+((0-K384)+(0-L384)+(0-M384)-P384)</f>
        <v>2172.4</v>
      </c>
      <c r="R384" s="54">
        <f>(N384+O384)*60*(1/General!$C$19)*((F384/100)-E384*(C384/100))*1000</f>
        <v>17.976435710570897</v>
      </c>
      <c r="S384" s="54">
        <f>(N384+O384)*60*(1/General!$C$19)*((D384/100)*E384-(G384/100))*1000</f>
        <v>23.136944521626368</v>
      </c>
    </row>
    <row r="385" spans="1:19" x14ac:dyDescent="0.2">
      <c r="A385" s="54">
        <f>'Raw data'!B385</f>
        <v>31.5002</v>
      </c>
      <c r="B385" s="54">
        <f>'Raw data'!C385</f>
        <v>70.599999999999994</v>
      </c>
      <c r="C385" s="54">
        <f>'Raw data'!E385</f>
        <v>20.517600000000002</v>
      </c>
      <c r="D385" s="54">
        <f>'Raw data'!D385</f>
        <v>0.247755</v>
      </c>
      <c r="E385" s="54">
        <f>(1-F385/100-G385/100)/(1-C385/100-D385/100-General!$C$16)</f>
        <v>1.0099938133986828</v>
      </c>
      <c r="F385" s="54">
        <f>N385*General!$C$13/(N385+O385)+O385*100/(N385+O385)</f>
        <v>20.9</v>
      </c>
      <c r="G385" s="54">
        <f>N385*General!$C$14/(N385+O385)</f>
        <v>0.04</v>
      </c>
      <c r="H385" s="54">
        <f>(N385+O385)*60*(1/General!$C$19)*((F385/100)-E385*(C385/100))*1000/(Q385/1000)</f>
        <v>8.7376664779008326</v>
      </c>
      <c r="I385" s="54">
        <f>(N385+O385)*60*(1/General!$C$19)*((D385/100)*E385-(G385/100))*1000/(Q385/1000)</f>
        <v>10.357591405485866</v>
      </c>
      <c r="J385" s="54">
        <f t="shared" si="10"/>
        <v>1.1853956009515954</v>
      </c>
      <c r="K385" s="54">
        <f>'Raw data'!H385</f>
        <v>-71.2</v>
      </c>
      <c r="L385" s="54">
        <f>'Raw data'!G385</f>
        <v>-11.2</v>
      </c>
      <c r="M385" s="54">
        <f>'Raw data'!J385</f>
        <v>0</v>
      </c>
      <c r="N385" s="54">
        <f>'Raw data'!F385</f>
        <v>4.0000900000000001</v>
      </c>
      <c r="O385" s="54">
        <f>'Raw data'!N385</f>
        <v>0</v>
      </c>
      <c r="P385" s="54">
        <f t="shared" si="11"/>
        <v>85</v>
      </c>
      <c r="Q385" s="54">
        <f>2000*General!$C$25+((0-K385)+(0-L385)+(0-M385)-P385)</f>
        <v>2173.4</v>
      </c>
      <c r="R385" s="54">
        <f>(N385+O385)*60*(1/General!$C$19)*((F385/100)-E385*(C385/100))*1000</f>
        <v>18.990444323069671</v>
      </c>
      <c r="S385" s="54">
        <f>(N385+O385)*60*(1/General!$C$19)*((D385/100)*E385-(G385/100))*1000</f>
        <v>22.511189160682981</v>
      </c>
    </row>
    <row r="386" spans="1:19" x14ac:dyDescent="0.2">
      <c r="A386" s="54">
        <f>'Raw data'!B386</f>
        <v>31.583500000000001</v>
      </c>
      <c r="B386" s="54">
        <f>'Raw data'!C386</f>
        <v>70.215999999999994</v>
      </c>
      <c r="C386" s="54">
        <f>'Raw data'!E386</f>
        <v>20.517600000000002</v>
      </c>
      <c r="D386" s="54">
        <f>'Raw data'!D386</f>
        <v>0.25351600000000002</v>
      </c>
      <c r="E386" s="54">
        <f>(1-F386/100-G386/100)/(1-C386/100-D386/100-General!$C$16)</f>
        <v>1.0101484553189803</v>
      </c>
      <c r="F386" s="54">
        <f>N386*General!$C$13/(N386+O386)+O386*100/(N386+O386)</f>
        <v>20.89371127015152</v>
      </c>
      <c r="G386" s="54">
        <f>N386*General!$C$14/(N386+O386)</f>
        <v>4.0003180141516298E-2</v>
      </c>
      <c r="H386" s="54">
        <f>(N386+O386)*60*(1/General!$C$19)*((F386/100)-E386*(C386/100))*1000/(Q386/1000)</f>
        <v>8.2671570287453378</v>
      </c>
      <c r="I386" s="54">
        <f>(N386+O386)*60*(1/General!$C$19)*((D386/100)*E386-(G386/100))*1000/(Q386/1000)</f>
        <v>10.640424782171268</v>
      </c>
      <c r="J386" s="54">
        <f t="shared" ref="J386:J449" si="12">I386/H386</f>
        <v>1.287071812616351</v>
      </c>
      <c r="K386" s="54">
        <f>'Raw data'!H386</f>
        <v>-72.2</v>
      </c>
      <c r="L386" s="54">
        <f>'Raw data'!G386</f>
        <v>-11.2</v>
      </c>
      <c r="M386" s="54">
        <f>'Raw data'!J386</f>
        <v>0</v>
      </c>
      <c r="N386" s="54">
        <f>'Raw data'!F386</f>
        <v>4.00014</v>
      </c>
      <c r="O386" s="54">
        <f>'Raw data'!N386</f>
        <v>-3.1799999999999998E-4</v>
      </c>
      <c r="P386" s="54">
        <f t="shared" si="11"/>
        <v>85</v>
      </c>
      <c r="Q386" s="54">
        <f>2000*General!$C$25+((0-K386)+(0-L386)+(0-M386)-P386)</f>
        <v>2174.4</v>
      </c>
      <c r="R386" s="54">
        <f>(N386+O386)*60*(1/General!$C$19)*((F386/100)-E386*(C386/100))*1000</f>
        <v>17.97610624330386</v>
      </c>
      <c r="S386" s="54">
        <f>(N386+O386)*60*(1/General!$C$19)*((D386/100)*E386-(G386/100))*1000</f>
        <v>23.136539646353203</v>
      </c>
    </row>
    <row r="387" spans="1:19" x14ac:dyDescent="0.2">
      <c r="A387" s="54">
        <f>'Raw data'!B387</f>
        <v>31.666899999999998</v>
      </c>
      <c r="B387" s="54">
        <f>'Raw data'!C387</f>
        <v>71.575999999999993</v>
      </c>
      <c r="C387" s="54">
        <f>'Raw data'!E387</f>
        <v>20.517600000000002</v>
      </c>
      <c r="D387" s="54">
        <f>'Raw data'!D387</f>
        <v>0.25639699999999999</v>
      </c>
      <c r="E387" s="54">
        <f>(1-F387/100-G387/100)/(1-C387/100-D387/100-General!$C$16)</f>
        <v>1.0100290478323428</v>
      </c>
      <c r="F387" s="54">
        <f>N387*General!$C$13/(N387+O387)+O387*100/(N387+O387)</f>
        <v>20.905973621144422</v>
      </c>
      <c r="G387" s="54">
        <f>N387*General!$C$14/(N387+O387)</f>
        <v>3.9996979205489551E-2</v>
      </c>
      <c r="H387" s="54">
        <f>(N387+O387)*60*(1/General!$C$19)*((F387/100)-E387*(C387/100))*1000/(Q387/1000)</f>
        <v>8.988090071812401</v>
      </c>
      <c r="I387" s="54">
        <f>(N387+O387)*60*(1/General!$C$19)*((D387/100)*E387-(G387/100))*1000/(Q387/1000)</f>
        <v>10.778299296420817</v>
      </c>
      <c r="J387" s="54">
        <f t="shared" si="12"/>
        <v>1.1991757103350245</v>
      </c>
      <c r="K387" s="54">
        <f>'Raw data'!H387</f>
        <v>-73.297799999999995</v>
      </c>
      <c r="L387" s="54">
        <f>'Raw data'!G387</f>
        <v>-11.2</v>
      </c>
      <c r="M387" s="54">
        <f>'Raw data'!J387</f>
        <v>0</v>
      </c>
      <c r="N387" s="54">
        <f>'Raw data'!F387</f>
        <v>3.9999700000000002</v>
      </c>
      <c r="O387" s="54">
        <f>'Raw data'!N387</f>
        <v>3.0210000000000002E-4</v>
      </c>
      <c r="P387" s="54">
        <f t="shared" si="11"/>
        <v>85</v>
      </c>
      <c r="Q387" s="54">
        <f>2000*General!$C$25+((0-K387)+(0-L387)+(0-M387)-P387)</f>
        <v>2175.4978000000001</v>
      </c>
      <c r="R387" s="54">
        <f>(N387+O387)*60*(1/General!$C$19)*((F387/100)-E387*(C387/100))*1000</f>
        <v>19.553570177429719</v>
      </c>
      <c r="S387" s="54">
        <f>(N387+O387)*60*(1/General!$C$19)*((D387/100)*E387-(G387/100))*1000</f>
        <v>23.448166407105035</v>
      </c>
    </row>
    <row r="388" spans="1:19" x14ac:dyDescent="0.2">
      <c r="A388" s="54">
        <f>'Raw data'!B388</f>
        <v>31.7502</v>
      </c>
      <c r="B388" s="54">
        <f>'Raw data'!C388</f>
        <v>72</v>
      </c>
      <c r="C388" s="54">
        <f>'Raw data'!E388</f>
        <v>20.517600000000002</v>
      </c>
      <c r="D388" s="54">
        <f>'Raw data'!D388</f>
        <v>0.25927800000000001</v>
      </c>
      <c r="E388" s="54">
        <f>(1-F388/100-G388/100)/(1-C388/100-D388/100-General!$C$16)</f>
        <v>1.0100718417665338</v>
      </c>
      <c r="F388" s="54">
        <f>N388*General!$C$13/(N388+O388)+O388*100/(N388+O388)</f>
        <v>20.905533974570719</v>
      </c>
      <c r="G388" s="54">
        <f>N388*General!$C$14/(N388+O388)</f>
        <v>3.9997201529926307E-2</v>
      </c>
      <c r="H388" s="54">
        <f>(N388+O388)*60*(1/General!$C$19)*((F388/100)-E388*(C388/100))*1000/(Q388/1000)</f>
        <v>8.9182921002953854</v>
      </c>
      <c r="I388" s="54">
        <f>(N388+O388)*60*(1/General!$C$19)*((D388/100)*E388-(G388/100))*1000/(Q388/1000)</f>
        <v>10.916021302713785</v>
      </c>
      <c r="J388" s="54">
        <f t="shared" si="12"/>
        <v>1.2240035625601715</v>
      </c>
      <c r="K388" s="54">
        <f>'Raw data'!H388</f>
        <v>-74.3</v>
      </c>
      <c r="L388" s="54">
        <f>'Raw data'!G388</f>
        <v>-11.2</v>
      </c>
      <c r="M388" s="54">
        <f>'Raw data'!J388</f>
        <v>0</v>
      </c>
      <c r="N388" s="54">
        <f>'Raw data'!F388</f>
        <v>3.9996200000000002</v>
      </c>
      <c r="O388" s="54">
        <f>'Raw data'!N388</f>
        <v>2.7984E-4</v>
      </c>
      <c r="P388" s="54">
        <f t="shared" si="11"/>
        <v>85</v>
      </c>
      <c r="Q388" s="54">
        <f>2000*General!$C$25+((0-K388)+(0-L388)+(0-M388)-P388)</f>
        <v>2176.5</v>
      </c>
      <c r="R388" s="54">
        <f>(N388+O388)*60*(1/General!$C$19)*((F388/100)-E388*(C388/100))*1000</f>
        <v>19.410662756292904</v>
      </c>
      <c r="S388" s="54">
        <f>(N388+O388)*60*(1/General!$C$19)*((D388/100)*E388-(G388/100))*1000</f>
        <v>23.758720365356552</v>
      </c>
    </row>
    <row r="389" spans="1:19" x14ac:dyDescent="0.2">
      <c r="A389" s="54">
        <f>'Raw data'!B389</f>
        <v>31.833500000000001</v>
      </c>
      <c r="B389" s="54">
        <f>'Raw data'!C389</f>
        <v>74.025300000000001</v>
      </c>
      <c r="C389" s="54">
        <f>'Raw data'!E389</f>
        <v>20.517600000000002</v>
      </c>
      <c r="D389" s="54">
        <f>'Raw data'!D389</f>
        <v>0.25927800000000001</v>
      </c>
      <c r="E389" s="54">
        <f>(1-F389/100-G389/100)/(1-C389/100-D389/100-General!$C$16)</f>
        <v>1.0102228266242128</v>
      </c>
      <c r="F389" s="54">
        <f>N389*General!$C$13/(N389+O389)+O389*100/(N389+O389)</f>
        <v>20.893710987133346</v>
      </c>
      <c r="G389" s="54">
        <f>N389*General!$C$14/(N389+O389)</f>
        <v>4.0003180284635474E-2</v>
      </c>
      <c r="H389" s="54">
        <f>(N389+O389)*60*(1/General!$C$19)*((F389/100)-E389*(C389/100))*1000/(Q389/1000)</f>
        <v>8.1796428983701297</v>
      </c>
      <c r="I389" s="54">
        <f>(N389+O389)*60*(1/General!$C$19)*((D389/100)*E389-(G389/100))*1000/(Q389/1000)</f>
        <v>10.911494758630875</v>
      </c>
      <c r="J389" s="54">
        <f t="shared" si="12"/>
        <v>1.3339818002085508</v>
      </c>
      <c r="K389" s="54">
        <f>'Raw data'!H389</f>
        <v>-75.388000000000005</v>
      </c>
      <c r="L389" s="54">
        <f>'Raw data'!G389</f>
        <v>-11.2</v>
      </c>
      <c r="M389" s="54">
        <f>'Raw data'!J389</f>
        <v>0</v>
      </c>
      <c r="N389" s="54">
        <f>'Raw data'!F389</f>
        <v>3.9999599999999997</v>
      </c>
      <c r="O389" s="54">
        <f>'Raw data'!N389</f>
        <v>-3.1799999999999998E-4</v>
      </c>
      <c r="P389" s="54">
        <f t="shared" si="11"/>
        <v>85</v>
      </c>
      <c r="Q389" s="54">
        <f>2000*General!$C$25+((0-K389)+(0-L389)+(0-M389)-P389)</f>
        <v>2177.5880000000002</v>
      </c>
      <c r="R389" s="54">
        <f>(N389+O389)*60*(1/General!$C$19)*((F389/100)-E389*(C389/100))*1000</f>
        <v>17.811892219776013</v>
      </c>
      <c r="S389" s="54">
        <f>(N389+O389)*60*(1/General!$C$19)*((D389/100)*E389-(G389/100))*1000</f>
        <v>23.760740048457489</v>
      </c>
    </row>
    <row r="390" spans="1:19" x14ac:dyDescent="0.2">
      <c r="A390" s="54">
        <f>'Raw data'!B390</f>
        <v>31.916899999999998</v>
      </c>
      <c r="B390" s="54">
        <f>'Raw data'!C390</f>
        <v>73.745999999999995</v>
      </c>
      <c r="C390" s="54">
        <f>'Raw data'!E390</f>
        <v>20.517600000000002</v>
      </c>
      <c r="D390" s="54">
        <f>'Raw data'!D390</f>
        <v>0.26215899999999998</v>
      </c>
      <c r="E390" s="54">
        <f>(1-F390/100-G390/100)/(1-C390/100-D390/100-General!$C$16)</f>
        <v>1.0102519801854388</v>
      </c>
      <c r="F390" s="54">
        <f>N390*General!$C$13/(N390+O390)+O390*100/(N390+O390)</f>
        <v>20.89434010323232</v>
      </c>
      <c r="G390" s="54">
        <f>N390*General!$C$14/(N390+O390)</f>
        <v>4.0002862147543707E-2</v>
      </c>
      <c r="H390" s="54">
        <f>(N390+O390)*60*(1/General!$C$19)*((F390/100)-E390*(C390/100))*1000/(Q390/1000)</f>
        <v>8.1777199752028569</v>
      </c>
      <c r="I390" s="54">
        <f>(N390+O390)*60*(1/General!$C$19)*((D390/100)*E390-(G390/100))*1000/(Q390/1000)</f>
        <v>11.050330552062054</v>
      </c>
      <c r="J390" s="54">
        <f t="shared" si="12"/>
        <v>1.3512727979888965</v>
      </c>
      <c r="K390" s="54">
        <f>'Raw data'!H390</f>
        <v>-76.388000000000005</v>
      </c>
      <c r="L390" s="54">
        <f>'Raw data'!G390</f>
        <v>-11.2</v>
      </c>
      <c r="M390" s="54">
        <f>'Raw data'!J390</f>
        <v>0</v>
      </c>
      <c r="N390" s="54">
        <f>'Raw data'!F390</f>
        <v>4.0000799999999996</v>
      </c>
      <c r="O390" s="54">
        <f>'Raw data'!N390</f>
        <v>-2.8620000000000002E-4</v>
      </c>
      <c r="P390" s="54">
        <f t="shared" si="11"/>
        <v>85</v>
      </c>
      <c r="Q390" s="54">
        <f>2000*General!$C$25+((0-K390)+(0-L390)+(0-M390)-P390)</f>
        <v>2178.5880000000002</v>
      </c>
      <c r="R390" s="54">
        <f>(N390+O390)*60*(1/General!$C$19)*((F390/100)-E390*(C390/100))*1000</f>
        <v>17.815882605337244</v>
      </c>
      <c r="S390" s="54">
        <f>(N390+O390)*60*(1/General!$C$19)*((D390/100)*E390-(G390/100))*1000</f>
        <v>24.074117536755772</v>
      </c>
    </row>
    <row r="391" spans="1:19" x14ac:dyDescent="0.2">
      <c r="A391" s="54">
        <f>'Raw data'!B391</f>
        <v>32.0002</v>
      </c>
      <c r="B391" s="54">
        <f>'Raw data'!C391</f>
        <v>74.403999999999996</v>
      </c>
      <c r="C391" s="54">
        <f>'Raw data'!E391</f>
        <v>20.517600000000002</v>
      </c>
      <c r="D391" s="54">
        <f>'Raw data'!D391</f>
        <v>0.26215899999999998</v>
      </c>
      <c r="E391" s="54">
        <f>(1-F391/100-G391/100)/(1-C391/100-D391/100-General!$C$16)</f>
        <v>1.0101877293152046</v>
      </c>
      <c r="F391" s="54">
        <f>N391*General!$C$13/(N391+O391)+O391*100/(N391+O391)</f>
        <v>20.899371132706651</v>
      </c>
      <c r="G391" s="54">
        <f>N391*General!$C$14/(N391+O391)</f>
        <v>4.0000318011273496E-2</v>
      </c>
      <c r="H391" s="54">
        <f>(N391+O391)*60*(1/General!$C$19)*((F391/100)-E391*(C391/100))*1000/(Q391/1000)</f>
        <v>8.4863514209953532</v>
      </c>
      <c r="I391" s="54">
        <f>(N391+O391)*60*(1/General!$C$19)*((D391/100)*E391-(G391/100))*1000/(Q391/1000)</f>
        <v>11.045181940372897</v>
      </c>
      <c r="J391" s="54">
        <f t="shared" si="12"/>
        <v>1.3015230447618469</v>
      </c>
      <c r="K391" s="54">
        <f>'Raw data'!H391</f>
        <v>-77.400000000000006</v>
      </c>
      <c r="L391" s="54">
        <f>'Raw data'!G391</f>
        <v>-11.1</v>
      </c>
      <c r="M391" s="54">
        <f>'Raw data'!J391</f>
        <v>0</v>
      </c>
      <c r="N391" s="54">
        <f>'Raw data'!F391</f>
        <v>3.9998899999999997</v>
      </c>
      <c r="O391" s="54">
        <f>'Raw data'!N391</f>
        <v>-3.18E-5</v>
      </c>
      <c r="P391" s="54">
        <f t="shared" si="11"/>
        <v>85</v>
      </c>
      <c r="Q391" s="54">
        <f>2000*General!$C$25+((0-K391)+(0-L391)+(0-M391)-P391)</f>
        <v>2179.5</v>
      </c>
      <c r="R391" s="54">
        <f>(N391+O391)*60*(1/General!$C$19)*((F391/100)-E391*(C391/100))*1000</f>
        <v>18.496002922059372</v>
      </c>
      <c r="S391" s="54">
        <f>(N391+O391)*60*(1/General!$C$19)*((D391/100)*E391-(G391/100))*1000</f>
        <v>24.07297403904273</v>
      </c>
    </row>
    <row r="392" spans="1:19" x14ac:dyDescent="0.2">
      <c r="A392" s="54">
        <f>'Raw data'!B392</f>
        <v>32.083500000000001</v>
      </c>
      <c r="B392" s="54">
        <f>'Raw data'!C392</f>
        <v>75.644000000000005</v>
      </c>
      <c r="C392" s="54">
        <f>'Raw data'!E392</f>
        <v>20.517600000000002</v>
      </c>
      <c r="D392" s="54">
        <f>'Raw data'!D392</f>
        <v>0.26541100000000001</v>
      </c>
      <c r="E392" s="54">
        <f>(1-F392/100-G392/100)/(1-C392/100-D392/100-General!$C$16)</f>
        <v>1.0103019964937399</v>
      </c>
      <c r="F392" s="54">
        <f>N392*General!$C$13/(N392+O392)+O392*100/(N392+O392)</f>
        <v>20.893710845614706</v>
      </c>
      <c r="G392" s="54">
        <f>N392*General!$C$14/(N392+O392)</f>
        <v>4.0003180356199895E-2</v>
      </c>
      <c r="H392" s="54">
        <f>(N392+O392)*60*(1/General!$C$19)*((F392/100)-E392*(C392/100))*1000/(Q392/1000)</f>
        <v>8.0883996134810747</v>
      </c>
      <c r="I392" s="54">
        <f>(N392+O392)*60*(1/General!$C$19)*((D392/100)*E392-(G392/100))*1000/(Q392/1000)</f>
        <v>11.201408220335415</v>
      </c>
      <c r="J392" s="54">
        <f t="shared" si="12"/>
        <v>1.3848732450936072</v>
      </c>
      <c r="K392" s="54">
        <f>'Raw data'!H392</f>
        <v>-78.5</v>
      </c>
      <c r="L392" s="54">
        <f>'Raw data'!G392</f>
        <v>-11.1</v>
      </c>
      <c r="M392" s="54">
        <f>'Raw data'!J392</f>
        <v>0</v>
      </c>
      <c r="N392" s="54">
        <f>'Raw data'!F392</f>
        <v>3.99987</v>
      </c>
      <c r="O392" s="54">
        <f>'Raw data'!N392</f>
        <v>-3.1799999999999998E-4</v>
      </c>
      <c r="P392" s="54">
        <f t="shared" si="11"/>
        <v>85</v>
      </c>
      <c r="Q392" s="54">
        <f>2000*General!$C$25+((0-K392)+(0-L392)+(0-M392)-P392)</f>
        <v>2180.6</v>
      </c>
      <c r="R392" s="54">
        <f>(N392+O392)*60*(1/General!$C$19)*((F392/100)-E392*(C392/100))*1000</f>
        <v>17.637564197156831</v>
      </c>
      <c r="S392" s="54">
        <f>(N392+O392)*60*(1/General!$C$19)*((D392/100)*E392-(G392/100))*1000</f>
        <v>24.425790765263407</v>
      </c>
    </row>
    <row r="393" spans="1:19" x14ac:dyDescent="0.2">
      <c r="A393" s="54">
        <f>'Raw data'!B393</f>
        <v>32.166899999999998</v>
      </c>
      <c r="B393" s="54">
        <f>'Raw data'!C393</f>
        <v>75.305300000000003</v>
      </c>
      <c r="C393" s="54">
        <f>'Raw data'!E393</f>
        <v>20.5075</v>
      </c>
      <c r="D393" s="54">
        <f>'Raw data'!D393</f>
        <v>0.26792100000000002</v>
      </c>
      <c r="E393" s="54">
        <f>(1-F393/100-G393/100)/(1-C393/100-D393/100-General!$C$16)</f>
        <v>1.0102040197045874</v>
      </c>
      <c r="F393" s="54">
        <f>N393*General!$C$13/(N393+O393)+O393*100/(N393+O393)</f>
        <v>20.893711065752065</v>
      </c>
      <c r="G393" s="54">
        <f>N393*General!$C$14/(N393+O393)</f>
        <v>4.000318024487886E-2</v>
      </c>
      <c r="H393" s="54">
        <f>(N393+O393)*60*(1/General!$C$19)*((F393/100)-E393*(C393/100))*1000/(Q393/1000)</f>
        <v>8.6840354571977674</v>
      </c>
      <c r="I393" s="54">
        <f>(N393+O393)*60*(1/General!$C$19)*((D393/100)*E393-(G393/100))*1000/(Q393/1000)</f>
        <v>11.319374586816771</v>
      </c>
      <c r="J393" s="54">
        <f t="shared" si="12"/>
        <v>1.3034694114974739</v>
      </c>
      <c r="K393" s="54">
        <f>'Raw data'!H393</f>
        <v>-79.587999999999994</v>
      </c>
      <c r="L393" s="54">
        <f>'Raw data'!G393</f>
        <v>-11.1</v>
      </c>
      <c r="M393" s="54">
        <f>'Raw data'!J393</f>
        <v>0</v>
      </c>
      <c r="N393" s="54">
        <f>'Raw data'!F393</f>
        <v>4.0000099999999996</v>
      </c>
      <c r="O393" s="54">
        <f>'Raw data'!N393</f>
        <v>-3.1799999999999998E-4</v>
      </c>
      <c r="P393" s="54">
        <f t="shared" ref="P393:P456" si="13">P392</f>
        <v>85</v>
      </c>
      <c r="Q393" s="54">
        <f>2000*General!$C$25+((0-K393)+(0-L393)+(0-M393)-P393)</f>
        <v>2181.6880000000001</v>
      </c>
      <c r="R393" s="54">
        <f>(N393+O393)*60*(1/General!$C$19)*((F393/100)-E393*(C393/100))*1000</f>
        <v>18.945855948542885</v>
      </c>
      <c r="S393" s="54">
        <f>(N393+O393)*60*(1/General!$C$19)*((D393/100)*E393-(G393/100))*1000</f>
        <v>24.695343703563111</v>
      </c>
    </row>
    <row r="394" spans="1:19" x14ac:dyDescent="0.2">
      <c r="A394" s="54">
        <f>'Raw data'!B394</f>
        <v>32.2502</v>
      </c>
      <c r="B394" s="54">
        <f>'Raw data'!C394</f>
        <v>76.581299999999999</v>
      </c>
      <c r="C394" s="54">
        <f>'Raw data'!E394</f>
        <v>20.5075</v>
      </c>
      <c r="D394" s="54">
        <f>'Raw data'!D394</f>
        <v>0.27080199999999999</v>
      </c>
      <c r="E394" s="54">
        <f>(1-F394/100-G394/100)/(1-C394/100-D394/100-General!$C$16)</f>
        <v>1.010241203059316</v>
      </c>
      <c r="F394" s="54">
        <f>N394*General!$C$13/(N394+O394)+O394*100/(N394+O394)</f>
        <v>20.89371131731874</v>
      </c>
      <c r="G394" s="54">
        <f>N394*General!$C$14/(N394+O394)</f>
        <v>4.0003180117664357E-2</v>
      </c>
      <c r="H394" s="54">
        <f>(N394+O394)*60*(1/General!$C$19)*((F394/100)-E394*(C394/100))*1000/(Q394/1000)</f>
        <v>8.6429625539988688</v>
      </c>
      <c r="I394" s="54">
        <f>(N394+O394)*60*(1/General!$C$19)*((D394/100)*E394-(G394/100))*1000/(Q394/1000)</f>
        <v>11.45784202223123</v>
      </c>
      <c r="J394" s="54">
        <f t="shared" si="12"/>
        <v>1.325684561357956</v>
      </c>
      <c r="K394" s="54">
        <f>'Raw data'!H394</f>
        <v>-80.599999999999994</v>
      </c>
      <c r="L394" s="54">
        <f>'Raw data'!G394</f>
        <v>-11.1</v>
      </c>
      <c r="M394" s="54">
        <f>'Raw data'!J394</f>
        <v>0</v>
      </c>
      <c r="N394" s="54">
        <f>'Raw data'!F394</f>
        <v>4.0001699999999998</v>
      </c>
      <c r="O394" s="54">
        <f>'Raw data'!N394</f>
        <v>-3.1799999999999998E-4</v>
      </c>
      <c r="P394" s="54">
        <f t="shared" si="13"/>
        <v>85</v>
      </c>
      <c r="Q394" s="54">
        <f>2000*General!$C$25+((0-K394)+(0-L394)+(0-M394)-P394)</f>
        <v>2182.6999999999998</v>
      </c>
      <c r="R394" s="54">
        <f>(N394+O394)*60*(1/General!$C$19)*((F394/100)-E394*(C394/100))*1000</f>
        <v>18.864994366613328</v>
      </c>
      <c r="S394" s="54">
        <f>(N394+O394)*60*(1/General!$C$19)*((D394/100)*E394-(G394/100))*1000</f>
        <v>25.009031781924101</v>
      </c>
    </row>
    <row r="395" spans="1:19" x14ac:dyDescent="0.2">
      <c r="A395" s="54">
        <f>'Raw data'!B395</f>
        <v>32.333500000000001</v>
      </c>
      <c r="B395" s="54">
        <f>'Raw data'!C395</f>
        <v>77.599999999999994</v>
      </c>
      <c r="C395" s="54">
        <f>'Raw data'!E395</f>
        <v>20.5075</v>
      </c>
      <c r="D395" s="54">
        <f>'Raw data'!D395</f>
        <v>0.27368300000000001</v>
      </c>
      <c r="E395" s="54">
        <f>(1-F395/100-G395/100)/(1-C395/100-D395/100-General!$C$16)</f>
        <v>1.0102687561643029</v>
      </c>
      <c r="F395" s="54">
        <f>N395*General!$C$13/(N395+O395)+O395*100/(N395+O395)</f>
        <v>20.89446584600751</v>
      </c>
      <c r="G395" s="54">
        <f>N395*General!$C$14/(N395+O395)</f>
        <v>4.0002798560805311E-2</v>
      </c>
      <c r="H395" s="54">
        <f>(N395+O395)*60*(1/General!$C$19)*((F395/100)-E395*(C395/100))*1000/(Q395/1000)</f>
        <v>8.6477224652617846</v>
      </c>
      <c r="I395" s="54">
        <f>(N395+O395)*60*(1/General!$C$19)*((D395/100)*E395-(G395/100))*1000/(Q395/1000)</f>
        <v>11.594924192266722</v>
      </c>
      <c r="J395" s="54">
        <f t="shared" si="12"/>
        <v>1.3408066966584502</v>
      </c>
      <c r="K395" s="54">
        <f>'Raw data'!H395</f>
        <v>-81.7</v>
      </c>
      <c r="L395" s="54">
        <f>'Raw data'!G395</f>
        <v>-11.1</v>
      </c>
      <c r="M395" s="54">
        <f>'Raw data'!J395</f>
        <v>0</v>
      </c>
      <c r="N395" s="54">
        <f>'Raw data'!F395</f>
        <v>4.0000499999999999</v>
      </c>
      <c r="O395" s="54">
        <f>'Raw data'!N395</f>
        <v>-2.7984E-4</v>
      </c>
      <c r="P395" s="54">
        <f t="shared" si="13"/>
        <v>85</v>
      </c>
      <c r="Q395" s="54">
        <f>2000*General!$C$25+((0-K395)+(0-L395)+(0-M395)-P395)</f>
        <v>2183.8000000000002</v>
      </c>
      <c r="R395" s="54">
        <f>(N395+O395)*60*(1/General!$C$19)*((F395/100)-E395*(C395/100))*1000</f>
        <v>18.884896319638688</v>
      </c>
      <c r="S395" s="54">
        <f>(N395+O395)*60*(1/General!$C$19)*((D395/100)*E395-(G395/100))*1000</f>
        <v>25.320995451072072</v>
      </c>
    </row>
    <row r="396" spans="1:19" x14ac:dyDescent="0.2">
      <c r="A396" s="54">
        <f>'Raw data'!B396</f>
        <v>32.416899999999998</v>
      </c>
      <c r="B396" s="54">
        <f>'Raw data'!C396</f>
        <v>79.176000000000002</v>
      </c>
      <c r="C396" s="54">
        <f>'Raw data'!E396</f>
        <v>20.517600000000002</v>
      </c>
      <c r="D396" s="54">
        <f>'Raw data'!D396</f>
        <v>0.27368300000000001</v>
      </c>
      <c r="E396" s="54">
        <f>(1-F396/100-G396/100)/(1-C396/100-D396/100-General!$C$16)</f>
        <v>1.0102481497330369</v>
      </c>
      <c r="F396" s="54">
        <f>N396*General!$C$13/(N396+O396)+O396*100/(N396+O396)</f>
        <v>20.906288028702079</v>
      </c>
      <c r="G396" s="54">
        <f>N396*General!$C$14/(N396+O396)</f>
        <v>3.9996820213045722E-2</v>
      </c>
      <c r="H396" s="54">
        <f>(N396+O396)*60*(1/General!$C$19)*((F396/100)-E396*(C396/100))*1000/(Q396/1000)</f>
        <v>8.7444879089584724</v>
      </c>
      <c r="I396" s="54">
        <f>(N396+O396)*60*(1/General!$C$19)*((D396/100)*E396-(G396/100))*1000/(Q396/1000)</f>
        <v>11.590545724846486</v>
      </c>
      <c r="J396" s="54">
        <f t="shared" si="12"/>
        <v>1.325468780507125</v>
      </c>
      <c r="K396" s="54">
        <f>'Raw data'!H396</f>
        <v>-82.8</v>
      </c>
      <c r="L396" s="54">
        <f>'Raw data'!G396</f>
        <v>-11.1</v>
      </c>
      <c r="M396" s="54">
        <f>'Raw data'!J396</f>
        <v>0</v>
      </c>
      <c r="N396" s="54">
        <f>'Raw data'!F396</f>
        <v>3.9999500000000001</v>
      </c>
      <c r="O396" s="54">
        <f>'Raw data'!N396</f>
        <v>3.1799999999999998E-4</v>
      </c>
      <c r="P396" s="54">
        <f t="shared" si="13"/>
        <v>85</v>
      </c>
      <c r="Q396" s="54">
        <f>2000*General!$C$25+((0-K396)+(0-L396)+(0-M396)-P396)</f>
        <v>2184.9</v>
      </c>
      <c r="R396" s="54">
        <f>(N396+O396)*60*(1/General!$C$19)*((F396/100)-E396*(C396/100))*1000</f>
        <v>19.105831632283369</v>
      </c>
      <c r="S396" s="54">
        <f>(N396+O396)*60*(1/General!$C$19)*((D396/100)*E396-(G396/100))*1000</f>
        <v>25.324183354217091</v>
      </c>
    </row>
    <row r="397" spans="1:19" x14ac:dyDescent="0.2">
      <c r="A397" s="54">
        <f>'Raw data'!B397</f>
        <v>32.5002</v>
      </c>
      <c r="B397" s="54">
        <f>'Raw data'!C397</f>
        <v>78.630499999999998</v>
      </c>
      <c r="C397" s="54">
        <f>'Raw data'!E397</f>
        <v>20.517600000000002</v>
      </c>
      <c r="D397" s="54">
        <f>'Raw data'!D397</f>
        <v>0.27368300000000001</v>
      </c>
      <c r="E397" s="54">
        <f>(1-F397/100-G397/100)/(1-C397/100-D397/100-General!$C$16)</f>
        <v>1.0103300719137984</v>
      </c>
      <c r="F397" s="54">
        <f>N397*General!$C$13/(N397+O397)+O397*100/(N397+O397)</f>
        <v>20.899874228913454</v>
      </c>
      <c r="G397" s="54">
        <f>N397*General!$C$14/(N397+O397)</f>
        <v>4.0000063601055146E-2</v>
      </c>
      <c r="H397" s="54">
        <f>(N397+O397)*60*(1/General!$C$19)*((F397/100)-E397*(C397/100))*1000/(Q397/1000)</f>
        <v>8.3428669903555601</v>
      </c>
      <c r="I397" s="54">
        <f>(N397+O397)*60*(1/General!$C$19)*((D397/100)*E397-(G397/100))*1000/(Q397/1000)</f>
        <v>11.584684374641952</v>
      </c>
      <c r="J397" s="54">
        <f t="shared" si="12"/>
        <v>1.3885735428880703</v>
      </c>
      <c r="K397" s="54">
        <f>'Raw data'!H397</f>
        <v>-83.9</v>
      </c>
      <c r="L397" s="54">
        <f>'Raw data'!G397</f>
        <v>-11.1</v>
      </c>
      <c r="M397" s="54">
        <f>'Raw data'!J397</f>
        <v>0</v>
      </c>
      <c r="N397" s="54">
        <f>'Raw data'!F397</f>
        <v>3.9999400000000001</v>
      </c>
      <c r="O397" s="54">
        <f>'Raw data'!N397</f>
        <v>-6.3600000000000001E-6</v>
      </c>
      <c r="P397" s="54">
        <f t="shared" si="13"/>
        <v>85</v>
      </c>
      <c r="Q397" s="54">
        <f>2000*General!$C$25+((0-K397)+(0-L397)+(0-M397)-P397)</f>
        <v>2186</v>
      </c>
      <c r="R397" s="54">
        <f>(N397+O397)*60*(1/General!$C$19)*((F397/100)-E397*(C397/100))*1000</f>
        <v>18.237507240917253</v>
      </c>
      <c r="S397" s="54">
        <f>(N397+O397)*60*(1/General!$C$19)*((D397/100)*E397-(G397/100))*1000</f>
        <v>25.324120042967309</v>
      </c>
    </row>
    <row r="398" spans="1:19" x14ac:dyDescent="0.2">
      <c r="A398" s="54">
        <f>'Raw data'!B398</f>
        <v>32.583500000000001</v>
      </c>
      <c r="B398" s="54">
        <f>'Raw data'!C398</f>
        <v>80.081599999999995</v>
      </c>
      <c r="C398" s="54">
        <f>'Raw data'!E398</f>
        <v>20.517600000000002</v>
      </c>
      <c r="D398" s="54">
        <f>'Raw data'!D398</f>
        <v>0.276563</v>
      </c>
      <c r="E398" s="54">
        <f>(1-F398/100-G398/100)/(1-C398/100-D398/100-General!$C$16)</f>
        <v>1.0104443718123388</v>
      </c>
      <c r="F398" s="54">
        <f>N398*General!$C$13/(N398+O398)+O398*100/(N398+O398)</f>
        <v>20.893837085363902</v>
      </c>
      <c r="G398" s="54">
        <f>N398*General!$C$14/(N398+O398)</f>
        <v>4.0003116518147204E-2</v>
      </c>
      <c r="H398" s="54">
        <f>(N398+O398)*60*(1/General!$C$19)*((F398/100)-E398*(C398/100))*1000/(Q398/1000)</f>
        <v>7.9281283399514644</v>
      </c>
      <c r="I398" s="54">
        <f>(N398+O398)*60*(1/General!$C$19)*((D398/100)*E398-(G398/100))*1000/(Q398/1000)</f>
        <v>11.722459128055782</v>
      </c>
      <c r="J398" s="54">
        <f t="shared" si="12"/>
        <v>1.4785909896266318</v>
      </c>
      <c r="K398" s="54">
        <f>'Raw data'!H398</f>
        <v>-85</v>
      </c>
      <c r="L398" s="54">
        <f>'Raw data'!G398</f>
        <v>-11.1</v>
      </c>
      <c r="M398" s="54">
        <f>'Raw data'!J398</f>
        <v>0</v>
      </c>
      <c r="N398" s="54">
        <f>'Raw data'!F398</f>
        <v>4.0001600000000002</v>
      </c>
      <c r="O398" s="54">
        <f>'Raw data'!N398</f>
        <v>-3.1164000000000002E-4</v>
      </c>
      <c r="P398" s="54">
        <f t="shared" si="13"/>
        <v>85</v>
      </c>
      <c r="Q398" s="54">
        <f>2000*General!$C$25+((0-K398)+(0-L398)+(0-M398)-P398)</f>
        <v>2187.1</v>
      </c>
      <c r="R398" s="54">
        <f>(N398+O398)*60*(1/General!$C$19)*((F398/100)-E398*(C398/100))*1000</f>
        <v>17.339609492307847</v>
      </c>
      <c r="S398" s="54">
        <f>(N398+O398)*60*(1/General!$C$19)*((D398/100)*E398-(G398/100))*1000</f>
        <v>25.6381903589708</v>
      </c>
    </row>
    <row r="399" spans="1:19" x14ac:dyDescent="0.2">
      <c r="A399" s="54">
        <f>'Raw data'!B399</f>
        <v>32.666899999999998</v>
      </c>
      <c r="B399" s="54">
        <f>'Raw data'!C399</f>
        <v>80.316000000000003</v>
      </c>
      <c r="C399" s="54">
        <f>'Raw data'!E399</f>
        <v>20.513100000000001</v>
      </c>
      <c r="D399" s="54">
        <f>'Raw data'!D399</f>
        <v>0.28232499999999999</v>
      </c>
      <c r="E399" s="54">
        <f>(1-F399/100-G399/100)/(1-C399/100-D399/100-General!$C$16)</f>
        <v>1.01046227785144</v>
      </c>
      <c r="F399" s="54">
        <f>N399*General!$C$13/(N399+O399)+O399*100/(N399+O399)</f>
        <v>20.893711097198995</v>
      </c>
      <c r="G399" s="54">
        <f>N399*General!$C$14/(N399+O399)</f>
        <v>4.0003180228976483E-2</v>
      </c>
      <c r="H399" s="54">
        <f>(N399+O399)*60*(1/General!$C$19)*((F399/100)-E399*(C399/100))*1000/(Q399/1000)</f>
        <v>8.1222007768391968</v>
      </c>
      <c r="I399" s="54">
        <f>(N399+O399)*60*(1/General!$C$19)*((D399/100)*E399-(G399/100))*1000/(Q399/1000)</f>
        <v>12.00126135012728</v>
      </c>
      <c r="J399" s="54">
        <f t="shared" si="12"/>
        <v>1.4775873780846922</v>
      </c>
      <c r="K399" s="54">
        <f>'Raw data'!H399</f>
        <v>-86.197800000000001</v>
      </c>
      <c r="L399" s="54">
        <f>'Raw data'!G399</f>
        <v>-11.007300000000001</v>
      </c>
      <c r="M399" s="54">
        <f>'Raw data'!J399</f>
        <v>0</v>
      </c>
      <c r="N399" s="54">
        <f>'Raw data'!F399</f>
        <v>4.0000299999999998</v>
      </c>
      <c r="O399" s="54">
        <f>'Raw data'!N399</f>
        <v>-3.1799999999999998E-4</v>
      </c>
      <c r="P399" s="54">
        <f t="shared" si="13"/>
        <v>85</v>
      </c>
      <c r="Q399" s="54">
        <f>2000*General!$C$25+((0-K399)+(0-L399)+(0-M399)-P399)</f>
        <v>2188.2051000000001</v>
      </c>
      <c r="R399" s="54">
        <f>(N399+O399)*60*(1/General!$C$19)*((F399/100)-E399*(C399/100))*1000</f>
        <v>17.773041163103493</v>
      </c>
      <c r="S399" s="54">
        <f>(N399+O399)*60*(1/General!$C$19)*((D399/100)*E399-(G399/100))*1000</f>
        <v>26.2612212927814</v>
      </c>
    </row>
    <row r="400" spans="1:19" x14ac:dyDescent="0.2">
      <c r="A400" s="54">
        <f>'Raw data'!B400</f>
        <v>32.7502</v>
      </c>
      <c r="B400" s="54">
        <f>'Raw data'!C400</f>
        <v>82.215999999999994</v>
      </c>
      <c r="C400" s="54">
        <f>'Raw data'!E400</f>
        <v>20.5075</v>
      </c>
      <c r="D400" s="54">
        <f>'Raw data'!D400</f>
        <v>0.28232499999999999</v>
      </c>
      <c r="E400" s="54">
        <f>(1-F400/100-G400/100)/(1-C400/100-D400/100-General!$C$16)</f>
        <v>1.0102293261712276</v>
      </c>
      <c r="F400" s="54">
        <f>N400*General!$C$13/(N400+O400)+O400*100/(N400+O400)</f>
        <v>20.90628809157878</v>
      </c>
      <c r="G400" s="54">
        <f>N400*General!$C$14/(N400+O400)</f>
        <v>3.999682018124967E-2</v>
      </c>
      <c r="H400" s="54">
        <f>(N400+O400)*60*(1/General!$C$19)*((F400/100)-E400*(C400/100))*1000/(Q400/1000)</f>
        <v>9.2444079477535457</v>
      </c>
      <c r="I400" s="54">
        <f>(N400+O400)*60*(1/General!$C$19)*((D400/100)*E400-(G400/100))*1000/(Q400/1000)</f>
        <v>11.993419028859297</v>
      </c>
      <c r="J400" s="54">
        <f t="shared" si="12"/>
        <v>1.2973701611441519</v>
      </c>
      <c r="K400" s="54">
        <f>'Raw data'!H400</f>
        <v>-87.287999999999997</v>
      </c>
      <c r="L400" s="54">
        <f>'Raw data'!G400</f>
        <v>-11.1</v>
      </c>
      <c r="M400" s="54">
        <f>'Raw data'!J400</f>
        <v>0</v>
      </c>
      <c r="N400" s="54">
        <f>'Raw data'!F400</f>
        <v>3.9999099999999999</v>
      </c>
      <c r="O400" s="54">
        <f>'Raw data'!N400</f>
        <v>3.1799999999999998E-4</v>
      </c>
      <c r="P400" s="54">
        <f t="shared" si="13"/>
        <v>85</v>
      </c>
      <c r="Q400" s="54">
        <f>2000*General!$C$25+((0-K400)+(0-L400)+(0-M400)-P400)</f>
        <v>2189.3879999999999</v>
      </c>
      <c r="R400" s="54">
        <f>(N400+O400)*60*(1/General!$C$19)*((F400/100)-E400*(C400/100))*1000</f>
        <v>20.23959582791624</v>
      </c>
      <c r="S400" s="54">
        <f>(N400+O400)*60*(1/General!$C$19)*((D400/100)*E400-(G400/100))*1000</f>
        <v>26.258247700756201</v>
      </c>
    </row>
    <row r="401" spans="1:19" x14ac:dyDescent="0.2">
      <c r="A401" s="54">
        <f>'Raw data'!B401</f>
        <v>32.833500000000001</v>
      </c>
      <c r="B401" s="54">
        <f>'Raw data'!C401</f>
        <v>82.024000000000001</v>
      </c>
      <c r="C401" s="54">
        <f>'Raw data'!E401</f>
        <v>20.5075</v>
      </c>
      <c r="D401" s="54">
        <f>'Raw data'!D401</f>
        <v>0.28392200000000001</v>
      </c>
      <c r="E401" s="54">
        <f>(1-F401/100-G401/100)/(1-C401/100-D401/100-General!$C$16)</f>
        <v>1.0104073676755381</v>
      </c>
      <c r="F401" s="54">
        <f>N401*General!$C$13/(N401+O401)+O401*100/(N401+O401)</f>
        <v>20.893963155491921</v>
      </c>
      <c r="G401" s="54">
        <f>N401*General!$C$14/(N401+O401)</f>
        <v>4.000305276587008E-2</v>
      </c>
      <c r="H401" s="54">
        <f>(N401+O401)*60*(1/General!$C$19)*((F401/100)-E401*(C401/100))*1000/(Q401/1000)</f>
        <v>8.4583388067744973</v>
      </c>
      <c r="I401" s="54">
        <f>(N401+O401)*60*(1/General!$C$19)*((D401/100)*E401-(G401/100))*1000/(Q401/1000)</f>
        <v>12.067811642996208</v>
      </c>
      <c r="J401" s="54">
        <f t="shared" si="12"/>
        <v>1.4267354286317773</v>
      </c>
      <c r="K401" s="54">
        <f>'Raw data'!H401</f>
        <v>-88.4</v>
      </c>
      <c r="L401" s="54">
        <f>'Raw data'!G401</f>
        <v>-11.1</v>
      </c>
      <c r="M401" s="54">
        <f>'Raw data'!J401</f>
        <v>0</v>
      </c>
      <c r="N401" s="54">
        <f>'Raw data'!F401</f>
        <v>4.0003500000000001</v>
      </c>
      <c r="O401" s="54">
        <f>'Raw data'!N401</f>
        <v>-3.0528E-4</v>
      </c>
      <c r="P401" s="54">
        <f t="shared" si="13"/>
        <v>85</v>
      </c>
      <c r="Q401" s="54">
        <f>2000*General!$C$25+((0-K401)+(0-L401)+(0-M401)-P401)</f>
        <v>2190.5</v>
      </c>
      <c r="R401" s="54">
        <f>(N401+O401)*60*(1/General!$C$19)*((F401/100)-E401*(C401/100))*1000</f>
        <v>18.527991156239537</v>
      </c>
      <c r="S401" s="54">
        <f>(N401+O401)*60*(1/General!$C$19)*((D401/100)*E401-(G401/100))*1000</f>
        <v>26.434541403983197</v>
      </c>
    </row>
    <row r="402" spans="1:19" x14ac:dyDescent="0.2">
      <c r="A402" s="54">
        <f>'Raw data'!B402</f>
        <v>32.916899999999998</v>
      </c>
      <c r="B402" s="54">
        <f>'Raw data'!C402</f>
        <v>82.528000000000006</v>
      </c>
      <c r="C402" s="54">
        <f>'Raw data'!E402</f>
        <v>20.5075</v>
      </c>
      <c r="D402" s="54">
        <f>'Raw data'!D402</f>
        <v>0.28690599999999999</v>
      </c>
      <c r="E402" s="54">
        <f>(1-F402/100-G402/100)/(1-C402/100-D402/100-General!$C$16)</f>
        <v>1.0102916844176169</v>
      </c>
      <c r="F402" s="54">
        <f>N402*General!$C$13/(N402+O402)+O402*100/(N402+O402)</f>
        <v>20.906036375849094</v>
      </c>
      <c r="G402" s="54">
        <f>N402*General!$C$14/(N402+O402)</f>
        <v>3.9996947471125616E-2</v>
      </c>
      <c r="H402" s="54">
        <f>(N402+O402)*60*(1/General!$C$19)*((F402/100)-E402*(C402/100))*1000/(Q402/1000)</f>
        <v>9.1601690924612651</v>
      </c>
      <c r="I402" s="54">
        <f>(N402+O402)*60*(1/General!$C$19)*((D402/100)*E402-(G402/100))*1000/(Q402/1000)</f>
        <v>12.208131554049716</v>
      </c>
      <c r="J402" s="54">
        <f t="shared" si="12"/>
        <v>1.332740851268444</v>
      </c>
      <c r="K402" s="54">
        <f>'Raw data'!H402</f>
        <v>-89.6</v>
      </c>
      <c r="L402" s="54">
        <f>'Raw data'!G402</f>
        <v>-11.1</v>
      </c>
      <c r="M402" s="54">
        <f>'Raw data'!J402</f>
        <v>0</v>
      </c>
      <c r="N402" s="54">
        <f>'Raw data'!F402</f>
        <v>4.0000499999999999</v>
      </c>
      <c r="O402" s="54">
        <f>'Raw data'!N402</f>
        <v>3.0528E-4</v>
      </c>
      <c r="P402" s="54">
        <f t="shared" si="13"/>
        <v>85</v>
      </c>
      <c r="Q402" s="54">
        <f>2000*General!$C$25+((0-K402)+(0-L402)+(0-M402)-P402)</f>
        <v>2191.6999999999998</v>
      </c>
      <c r="R402" s="54">
        <f>(N402+O402)*60*(1/General!$C$19)*((F402/100)-E402*(C402/100))*1000</f>
        <v>20.076342599947353</v>
      </c>
      <c r="S402" s="54">
        <f>(N402+O402)*60*(1/General!$C$19)*((D402/100)*E402-(G402/100))*1000</f>
        <v>26.756561927010761</v>
      </c>
    </row>
    <row r="403" spans="1:19" x14ac:dyDescent="0.2">
      <c r="A403" s="54">
        <f>'Raw data'!B403</f>
        <v>33.0002</v>
      </c>
      <c r="B403" s="54">
        <f>'Raw data'!C403</f>
        <v>84.2</v>
      </c>
      <c r="C403" s="54">
        <f>'Raw data'!E403</f>
        <v>20.4999</v>
      </c>
      <c r="D403" s="54">
        <f>'Raw data'!D403</f>
        <v>0.290968</v>
      </c>
      <c r="E403" s="54">
        <f>(1-F403/100-G403/100)/(1-C403/100-D403/100-General!$C$16)</f>
        <v>1.0103231073235925</v>
      </c>
      <c r="F403" s="54">
        <f>N403*General!$C$13/(N403+O403)+O403*100/(N403+O403)</f>
        <v>20.9</v>
      </c>
      <c r="G403" s="54">
        <f>N403*General!$C$14/(N403+O403)</f>
        <v>0.04</v>
      </c>
      <c r="H403" s="54">
        <f>(N403+O403)*60*(1/General!$C$19)*((F403/100)-E403*(C403/100))*1000/(Q403/1000)</f>
        <v>9.2033343750936822</v>
      </c>
      <c r="I403" s="54">
        <f>(N403+O403)*60*(1/General!$C$19)*((D403/100)*E403-(G403/100))*1000/(Q403/1000)</f>
        <v>12.401419277828319</v>
      </c>
      <c r="J403" s="54">
        <f t="shared" si="12"/>
        <v>1.3474919819700764</v>
      </c>
      <c r="K403" s="54">
        <f>'Raw data'!H403</f>
        <v>-90.8</v>
      </c>
      <c r="L403" s="54">
        <f>'Raw data'!G403</f>
        <v>-11.1</v>
      </c>
      <c r="M403" s="54">
        <f>'Raw data'!J403</f>
        <v>0</v>
      </c>
      <c r="N403" s="54">
        <f>'Raw data'!F403</f>
        <v>4.0001199999999999</v>
      </c>
      <c r="O403" s="54">
        <f>'Raw data'!N403</f>
        <v>0</v>
      </c>
      <c r="P403" s="54">
        <f t="shared" si="13"/>
        <v>85</v>
      </c>
      <c r="Q403" s="54">
        <f>2000*General!$C$25+((0-K403)+(0-L403)+(0-M403)-P403)</f>
        <v>2192.9</v>
      </c>
      <c r="R403" s="54">
        <f>(N403+O403)*60*(1/General!$C$19)*((F403/100)-E403*(C403/100))*1000</f>
        <v>20.18199195114294</v>
      </c>
      <c r="S403" s="54">
        <f>(N403+O403)*60*(1/General!$C$19)*((D403/100)*E403-(G403/100))*1000</f>
        <v>27.195072334349724</v>
      </c>
    </row>
    <row r="404" spans="1:19" x14ac:dyDescent="0.2">
      <c r="A404" s="54">
        <f>'Raw data'!B404</f>
        <v>33.083500000000001</v>
      </c>
      <c r="B404" s="54">
        <f>'Raw data'!C404</f>
        <v>84.108000000000004</v>
      </c>
      <c r="C404" s="54">
        <f>'Raw data'!E404</f>
        <v>20.5075</v>
      </c>
      <c r="D404" s="54">
        <f>'Raw data'!D404</f>
        <v>0.290968</v>
      </c>
      <c r="E404" s="54">
        <f>(1-F404/100-G404/100)/(1-C404/100-D404/100-General!$C$16)</f>
        <v>1.0104951594806679</v>
      </c>
      <c r="F404" s="54">
        <f>N404*General!$C$13/(N404+O404)+O404*100/(N404+O404)</f>
        <v>20.894213378172871</v>
      </c>
      <c r="G404" s="54">
        <f>N404*General!$C$14/(N404+O404)</f>
        <v>4.000292623101246E-2</v>
      </c>
      <c r="H404" s="54">
        <f>(N404+O404)*60*(1/General!$C$19)*((F404/100)-E404*(C404/100))*1000/(Q404/1000)</f>
        <v>8.3672920762553389</v>
      </c>
      <c r="I404" s="54">
        <f>(N404+O404)*60*(1/General!$C$19)*((D404/100)*E404-(G404/100))*1000/(Q404/1000)</f>
        <v>12.394456846050909</v>
      </c>
      <c r="J404" s="54">
        <f t="shared" si="12"/>
        <v>1.4812984575050081</v>
      </c>
      <c r="K404" s="54">
        <f>'Raw data'!H404</f>
        <v>-92</v>
      </c>
      <c r="L404" s="54">
        <f>'Raw data'!G404</f>
        <v>-11</v>
      </c>
      <c r="M404" s="54">
        <f>'Raw data'!J404</f>
        <v>0</v>
      </c>
      <c r="N404" s="54">
        <f>'Raw data'!F404</f>
        <v>3.9994300000000003</v>
      </c>
      <c r="O404" s="54">
        <f>'Raw data'!N404</f>
        <v>-2.9255999999999998E-4</v>
      </c>
      <c r="P404" s="54">
        <f t="shared" si="13"/>
        <v>85</v>
      </c>
      <c r="Q404" s="54">
        <f>2000*General!$C$25+((0-K404)+(0-L404)+(0-M404)-P404)</f>
        <v>2194</v>
      </c>
      <c r="R404" s="54">
        <f>(N404+O404)*60*(1/General!$C$19)*((F404/100)-E404*(C404/100))*1000</f>
        <v>18.357838815304213</v>
      </c>
      <c r="S404" s="54">
        <f>(N404+O404)*60*(1/General!$C$19)*((D404/100)*E404-(G404/100))*1000</f>
        <v>27.193438320235696</v>
      </c>
    </row>
    <row r="405" spans="1:19" x14ac:dyDescent="0.2">
      <c r="A405" s="54">
        <f>'Raw data'!B405</f>
        <v>33.166899999999998</v>
      </c>
      <c r="B405" s="54">
        <f>'Raw data'!C405</f>
        <v>85.792400000000001</v>
      </c>
      <c r="C405" s="54">
        <f>'Raw data'!E405</f>
        <v>20.5075</v>
      </c>
      <c r="D405" s="54">
        <f>'Raw data'!D405</f>
        <v>0.29672900000000002</v>
      </c>
      <c r="E405" s="54">
        <f>(1-F405/100-G405/100)/(1-C405/100-D405/100-General!$C$16)</f>
        <v>1.0105666138487623</v>
      </c>
      <c r="F405" s="54">
        <f>N405*General!$C$13/(N405+O405)+O405*100/(N405+O405)</f>
        <v>20.894444451250919</v>
      </c>
      <c r="G405" s="54">
        <f>N405*General!$C$14/(N405+O405)</f>
        <v>4.0002809379898398E-2</v>
      </c>
      <c r="H405" s="54">
        <f>(N405+O405)*60*(1/General!$C$19)*((F405/100)-E405*(C405/100))*1000/(Q405/1000)</f>
        <v>8.3031941723706062</v>
      </c>
      <c r="I405" s="54">
        <f>(N405+O405)*60*(1/General!$C$19)*((D405/100)*E405-(G405/100))*1000/(Q405/1000)</f>
        <v>12.673634430364615</v>
      </c>
      <c r="J405" s="54">
        <f t="shared" si="12"/>
        <v>1.5263565041676275</v>
      </c>
      <c r="K405" s="54">
        <f>'Raw data'!H405</f>
        <v>-93.2</v>
      </c>
      <c r="L405" s="54">
        <f>'Raw data'!G405</f>
        <v>-11</v>
      </c>
      <c r="M405" s="54">
        <f>'Raw data'!J405</f>
        <v>0</v>
      </c>
      <c r="N405" s="54">
        <f>'Raw data'!F405</f>
        <v>3.9997400000000001</v>
      </c>
      <c r="O405" s="54">
        <f>'Raw data'!N405</f>
        <v>-2.809E-4</v>
      </c>
      <c r="P405" s="54">
        <f t="shared" si="13"/>
        <v>85</v>
      </c>
      <c r="Q405" s="54">
        <f>2000*General!$C$25+((0-K405)+(0-L405)+(0-M405)-P405)</f>
        <v>2195.1999999999998</v>
      </c>
      <c r="R405" s="54">
        <f>(N405+O405)*60*(1/General!$C$19)*((F405/100)-E405*(C405/100))*1000</f>
        <v>18.227171847187954</v>
      </c>
      <c r="S405" s="54">
        <f>(N405+O405)*60*(1/General!$C$19)*((D405/100)*E405-(G405/100))*1000</f>
        <v>27.8211623015364</v>
      </c>
    </row>
    <row r="406" spans="1:19" x14ac:dyDescent="0.2">
      <c r="A406" s="54">
        <f>'Raw data'!B406</f>
        <v>33.2502</v>
      </c>
      <c r="B406" s="54">
        <f>'Raw data'!C406</f>
        <v>87.156000000000006</v>
      </c>
      <c r="C406" s="54">
        <f>'Raw data'!E406</f>
        <v>20.5075</v>
      </c>
      <c r="D406" s="54">
        <f>'Raw data'!D406</f>
        <v>0.29672900000000002</v>
      </c>
      <c r="E406" s="54">
        <f>(1-F406/100-G406/100)/(1-C406/100-D406/100-General!$C$16)</f>
        <v>1.0105647317422748</v>
      </c>
      <c r="F406" s="54">
        <f>N406*General!$C$13/(N406+O406)+O406*100/(N406+O406)</f>
        <v>20.894591779568785</v>
      </c>
      <c r="G406" s="54">
        <f>N406*General!$C$14/(N406+O406)</f>
        <v>4.0002734877588479E-2</v>
      </c>
      <c r="H406" s="54">
        <f>(N406+O406)*60*(1/General!$C$19)*((F406/100)-E406*(C406/100))*1000/(Q406/1000)</f>
        <v>8.3086537394282605</v>
      </c>
      <c r="I406" s="54">
        <f>(N406+O406)*60*(1/General!$C$19)*((D406/100)*E406-(G406/100))*1000/(Q406/1000)</f>
        <v>12.668109511374968</v>
      </c>
      <c r="J406" s="54">
        <f t="shared" si="12"/>
        <v>1.5246885847774772</v>
      </c>
      <c r="K406" s="54">
        <f>'Raw data'!H406</f>
        <v>-94.388000000000005</v>
      </c>
      <c r="L406" s="54">
        <f>'Raw data'!G406</f>
        <v>-11</v>
      </c>
      <c r="M406" s="54">
        <f>'Raw data'!J406</f>
        <v>0</v>
      </c>
      <c r="N406" s="54">
        <f>'Raw data'!F406</f>
        <v>4.0001600000000002</v>
      </c>
      <c r="O406" s="54">
        <f>'Raw data'!N406</f>
        <v>-2.7347999999999999E-4</v>
      </c>
      <c r="P406" s="54">
        <f t="shared" si="13"/>
        <v>85</v>
      </c>
      <c r="Q406" s="54">
        <f>2000*General!$C$25+((0-K406)+(0-L406)+(0-M406)-P406)</f>
        <v>2196.3879999999999</v>
      </c>
      <c r="R406" s="54">
        <f>(N406+O406)*60*(1/General!$C$19)*((F406/100)-E406*(C406/100))*1000</f>
        <v>18.249027369435357</v>
      </c>
      <c r="S406" s="54">
        <f>(N406+O406)*60*(1/General!$C$19)*((D406/100)*E406-(G406/100))*1000</f>
        <v>27.824083713469843</v>
      </c>
    </row>
    <row r="407" spans="1:19" x14ac:dyDescent="0.2">
      <c r="A407" s="54">
        <f>'Raw data'!B407</f>
        <v>33.333500000000001</v>
      </c>
      <c r="B407" s="54">
        <f>'Raw data'!C407</f>
        <v>88.168000000000006</v>
      </c>
      <c r="C407" s="54">
        <f>'Raw data'!E407</f>
        <v>20.517600000000002</v>
      </c>
      <c r="D407" s="54">
        <f>'Raw data'!D407</f>
        <v>0.29672900000000002</v>
      </c>
      <c r="E407" s="54">
        <f>(1-F407/100-G407/100)/(1-C407/100-D407/100-General!$C$16)</f>
        <v>1.0106454180710231</v>
      </c>
      <c r="F407" s="54">
        <f>N407*General!$C$13/(N407+O407)+O407*100/(N407+O407)</f>
        <v>20.898488464585522</v>
      </c>
      <c r="G407" s="54">
        <f>N407*General!$C$14/(N407+O407)</f>
        <v>4.000076436683412E-2</v>
      </c>
      <c r="H407" s="54">
        <f>(N407+O407)*60*(1/General!$C$19)*((F407/100)-E407*(C407/100))*1000/(Q407/1000)</f>
        <v>7.91654672709425</v>
      </c>
      <c r="I407" s="54">
        <f>(N407+O407)*60*(1/General!$C$19)*((D407/100)*E407-(G407/100))*1000/(Q407/1000)</f>
        <v>12.663306793554646</v>
      </c>
      <c r="J407" s="54">
        <f t="shared" si="12"/>
        <v>1.5995998293314797</v>
      </c>
      <c r="K407" s="54">
        <f>'Raw data'!H407</f>
        <v>-95.597800000000007</v>
      </c>
      <c r="L407" s="54">
        <f>'Raw data'!G407</f>
        <v>-11</v>
      </c>
      <c r="M407" s="54">
        <f>'Raw data'!J407</f>
        <v>0</v>
      </c>
      <c r="N407" s="54">
        <f>'Raw data'!F407</f>
        <v>4.0002500000000003</v>
      </c>
      <c r="O407" s="54">
        <f>'Raw data'!N407</f>
        <v>-7.6439999999999993E-5</v>
      </c>
      <c r="P407" s="54">
        <f t="shared" si="13"/>
        <v>85</v>
      </c>
      <c r="Q407" s="54">
        <f>2000*General!$C$25+((0-K407)+(0-L407)+(0-M407)-P407)</f>
        <v>2197.5978</v>
      </c>
      <c r="R407" s="54">
        <f>(N407+O407)*60*(1/General!$C$19)*((F407/100)-E407*(C407/100))*1000</f>
        <v>17.397385671059524</v>
      </c>
      <c r="S407" s="54">
        <f>(N407+O407)*60*(1/General!$C$19)*((D407/100)*E407-(G407/100))*1000</f>
        <v>27.828855150240745</v>
      </c>
    </row>
    <row r="408" spans="1:19" x14ac:dyDescent="0.2">
      <c r="A408" s="54">
        <f>'Raw data'!B408</f>
        <v>33.416899999999998</v>
      </c>
      <c r="B408" s="54">
        <f>'Raw data'!C408</f>
        <v>88.262</v>
      </c>
      <c r="C408" s="54">
        <f>'Raw data'!E408</f>
        <v>20.517600000000002</v>
      </c>
      <c r="D408" s="54">
        <f>'Raw data'!D408</f>
        <v>0.29960999999999999</v>
      </c>
      <c r="E408" s="54">
        <f>(1-F408/100-G408/100)/(1-C408/100-D408/100-General!$C$16)</f>
        <v>1.0107340381129133</v>
      </c>
      <c r="F408" s="54">
        <f>N408*General!$C$13/(N408+O408)+O408*100/(N408+O408)</f>
        <v>20.89446572147909</v>
      </c>
      <c r="G408" s="54">
        <f>N408*General!$C$14/(N408+O408)</f>
        <v>4.0002798623777959E-2</v>
      </c>
      <c r="H408" s="54">
        <f>(N408+O408)*60*(1/General!$C$19)*((F408/100)-E408*(C408/100))*1000/(Q408/1000)</f>
        <v>7.6268227247253968</v>
      </c>
      <c r="I408" s="54">
        <f>(N408+O408)*60*(1/General!$C$19)*((D408/100)*E408-(G408/100))*1000/(Q408/1000)</f>
        <v>12.797795342964873</v>
      </c>
      <c r="J408" s="54">
        <f t="shared" si="12"/>
        <v>1.6779982706921586</v>
      </c>
      <c r="K408" s="54">
        <f>'Raw data'!H408</f>
        <v>-96.8</v>
      </c>
      <c r="L408" s="54">
        <f>'Raw data'!G408</f>
        <v>-11</v>
      </c>
      <c r="M408" s="54">
        <f>'Raw data'!J408</f>
        <v>0</v>
      </c>
      <c r="N408" s="54">
        <f>'Raw data'!F408</f>
        <v>3.9999599999999997</v>
      </c>
      <c r="O408" s="54">
        <f>'Raw data'!N408</f>
        <v>-2.7984E-4</v>
      </c>
      <c r="P408" s="54">
        <f t="shared" si="13"/>
        <v>85</v>
      </c>
      <c r="Q408" s="54">
        <f>2000*General!$C$25+((0-K408)+(0-L408)+(0-M408)-P408)</f>
        <v>2198.8000000000002</v>
      </c>
      <c r="R408" s="54">
        <f>(N408+O408)*60*(1/General!$C$19)*((F408/100)-E408*(C408/100))*1000</f>
        <v>16.769857807126204</v>
      </c>
      <c r="S408" s="54">
        <f>(N408+O408)*60*(1/General!$C$19)*((D408/100)*E408-(G408/100))*1000</f>
        <v>28.139792400111165</v>
      </c>
    </row>
    <row r="409" spans="1:19" x14ac:dyDescent="0.2">
      <c r="A409" s="54">
        <f>'Raw data'!B409</f>
        <v>33.5002</v>
      </c>
      <c r="B409" s="54">
        <f>'Raw data'!C409</f>
        <v>89.159000000000006</v>
      </c>
      <c r="C409" s="54">
        <f>'Raw data'!E409</f>
        <v>20.5075</v>
      </c>
      <c r="D409" s="54">
        <f>'Raw data'!D409</f>
        <v>0.30249100000000001</v>
      </c>
      <c r="E409" s="54">
        <f>(1-F409/100-G409/100)/(1-C409/100-D409/100-General!$C$16)</f>
        <v>1.0106423764074777</v>
      </c>
      <c r="F409" s="54">
        <f>N409*General!$C$13/(N409+O409)+O409*100/(N409+O409)</f>
        <v>20.894340145683415</v>
      </c>
      <c r="G409" s="54">
        <f>N409*General!$C$14/(N409+O409)</f>
        <v>4.0002862126076656E-2</v>
      </c>
      <c r="H409" s="54">
        <f>(N409+O409)*60*(1/General!$C$19)*((F409/100)-E409*(C409/100))*1000/(Q409/1000)</f>
        <v>8.204815703318685</v>
      </c>
      <c r="I409" s="54">
        <f>(N409+O409)*60*(1/General!$C$19)*((D409/100)*E409-(G409/100))*1000/(Q409/1000)</f>
        <v>12.931129302160608</v>
      </c>
      <c r="J409" s="54">
        <f t="shared" si="12"/>
        <v>1.5760414090629997</v>
      </c>
      <c r="K409" s="54">
        <f>'Raw data'!H409</f>
        <v>-98.087100000000007</v>
      </c>
      <c r="L409" s="54">
        <f>'Raw data'!G409</f>
        <v>-11</v>
      </c>
      <c r="M409" s="54">
        <f>'Raw data'!J409</f>
        <v>0</v>
      </c>
      <c r="N409" s="54">
        <f>'Raw data'!F409</f>
        <v>4.0001100000000003</v>
      </c>
      <c r="O409" s="54">
        <f>'Raw data'!N409</f>
        <v>-2.8620000000000002E-4</v>
      </c>
      <c r="P409" s="54">
        <f t="shared" si="13"/>
        <v>85</v>
      </c>
      <c r="Q409" s="54">
        <f>2000*General!$C$25+((0-K409)+(0-L409)+(0-M409)-P409)</f>
        <v>2200.0871000000002</v>
      </c>
      <c r="R409" s="54">
        <f>(N409+O409)*60*(1/General!$C$19)*((F409/100)-E409*(C409/100))*1000</f>
        <v>18.051309186748867</v>
      </c>
      <c r="S409" s="54">
        <f>(N409+O409)*60*(1/General!$C$19)*((D409/100)*E409-(G409/100))*1000</f>
        <v>28.449610766115558</v>
      </c>
    </row>
    <row r="410" spans="1:19" x14ac:dyDescent="0.2">
      <c r="A410" s="54">
        <f>'Raw data'!B410</f>
        <v>33.583500000000001</v>
      </c>
      <c r="B410" s="54">
        <f>'Raw data'!C410</f>
        <v>90.804000000000002</v>
      </c>
      <c r="C410" s="54">
        <f>'Raw data'!E410</f>
        <v>20.5075</v>
      </c>
      <c r="D410" s="54">
        <f>'Raw data'!D410</f>
        <v>0.30537199999999998</v>
      </c>
      <c r="E410" s="54">
        <f>(1-F410/100-G410/100)/(1-C410/100-D410/100-General!$C$16)</f>
        <v>1.0106072834146442</v>
      </c>
      <c r="F410" s="54">
        <f>N410*General!$C$13/(N410+O410)+O410*100/(N410+O410)</f>
        <v>20.9</v>
      </c>
      <c r="G410" s="54">
        <f>N410*General!$C$14/(N410+O410)</f>
        <v>0.04</v>
      </c>
      <c r="H410" s="54">
        <f>(N410+O410)*60*(1/General!$C$19)*((F410/100)-E410*(C410/100))*1000/(Q410/1000)</f>
        <v>8.5114804773211628</v>
      </c>
      <c r="I410" s="54">
        <f>(N410+O410)*60*(1/General!$C$19)*((D410/100)*E410-(G410/100))*1000/(Q410/1000)</f>
        <v>13.066604968918474</v>
      </c>
      <c r="J410" s="54">
        <f t="shared" si="12"/>
        <v>1.535174169021998</v>
      </c>
      <c r="K410" s="54">
        <f>'Raw data'!H410</f>
        <v>-99.3</v>
      </c>
      <c r="L410" s="54">
        <f>'Raw data'!G410</f>
        <v>-11</v>
      </c>
      <c r="M410" s="54">
        <f>'Raw data'!J410</f>
        <v>0</v>
      </c>
      <c r="N410" s="54">
        <f>'Raw data'!F410</f>
        <v>4.0002399999999998</v>
      </c>
      <c r="O410" s="54">
        <f>'Raw data'!N410</f>
        <v>0</v>
      </c>
      <c r="P410" s="54">
        <f t="shared" si="13"/>
        <v>85</v>
      </c>
      <c r="Q410" s="54">
        <f>2000*General!$C$25+((0-K410)+(0-L410)+(0-M410)-P410)</f>
        <v>2201.3000000000002</v>
      </c>
      <c r="R410" s="54">
        <f>(N410+O410)*60*(1/General!$C$19)*((F410/100)-E410*(C410/100))*1000</f>
        <v>18.736321974727076</v>
      </c>
      <c r="S410" s="54">
        <f>(N410+O410)*60*(1/General!$C$19)*((D410/100)*E410-(G410/100))*1000</f>
        <v>28.763517518080242</v>
      </c>
    </row>
    <row r="411" spans="1:19" x14ac:dyDescent="0.2">
      <c r="A411" s="54">
        <f>'Raw data'!B411</f>
        <v>33.666899999999998</v>
      </c>
      <c r="B411" s="54">
        <f>'Raw data'!C411</f>
        <v>91.385300000000001</v>
      </c>
      <c r="C411" s="54">
        <f>'Raw data'!E411</f>
        <v>20.5075</v>
      </c>
      <c r="D411" s="54">
        <f>'Raw data'!D411</f>
        <v>0.30537199999999998</v>
      </c>
      <c r="E411" s="54">
        <f>(1-F411/100-G411/100)/(1-C411/100-D411/100-General!$C$16)</f>
        <v>1.0106072834146442</v>
      </c>
      <c r="F411" s="54">
        <f>N411*General!$C$13/(N411+O411)+O411*100/(N411+O411)</f>
        <v>20.9</v>
      </c>
      <c r="G411" s="54">
        <f>N411*General!$C$14/(N411+O411)</f>
        <v>0.04</v>
      </c>
      <c r="H411" s="54">
        <f>(N411+O411)*60*(1/General!$C$19)*((F411/100)-E411*(C411/100))*1000/(Q411/1000)</f>
        <v>8.5057203561040531</v>
      </c>
      <c r="I411" s="54">
        <f>(N411+O411)*60*(1/General!$C$19)*((D411/100)*E411-(G411/100))*1000/(Q411/1000)</f>
        <v>13.057762179615535</v>
      </c>
      <c r="J411" s="54">
        <f t="shared" si="12"/>
        <v>1.5351741690219982</v>
      </c>
      <c r="K411" s="54">
        <f>'Raw data'!H411</f>
        <v>-100.598</v>
      </c>
      <c r="L411" s="54">
        <f>'Raw data'!G411</f>
        <v>-11</v>
      </c>
      <c r="M411" s="54">
        <f>'Raw data'!J411</f>
        <v>0</v>
      </c>
      <c r="N411" s="54">
        <f>'Raw data'!F411</f>
        <v>3.9998899999999997</v>
      </c>
      <c r="O411" s="54">
        <f>'Raw data'!N411</f>
        <v>0</v>
      </c>
      <c r="P411" s="54">
        <f t="shared" si="13"/>
        <v>85</v>
      </c>
      <c r="Q411" s="54">
        <f>2000*General!$C$25+((0-K411)+(0-L411)+(0-M411)-P411)</f>
        <v>2202.598</v>
      </c>
      <c r="R411" s="54">
        <f>(N411+O411)*60*(1/General!$C$19)*((F411/100)-E411*(C411/100))*1000</f>
        <v>18.734682644914077</v>
      </c>
      <c r="S411" s="54">
        <f>(N411+O411)*60*(1/General!$C$19)*((D411/100)*E411-(G411/100))*1000</f>
        <v>28.761000861296818</v>
      </c>
    </row>
    <row r="412" spans="1:19" x14ac:dyDescent="0.2">
      <c r="A412" s="54">
        <f>'Raw data'!B412</f>
        <v>33.7502</v>
      </c>
      <c r="B412" s="54">
        <f>'Raw data'!C412</f>
        <v>91.992000000000004</v>
      </c>
      <c r="C412" s="54">
        <f>'Raw data'!E412</f>
        <v>20.487300000000001</v>
      </c>
      <c r="D412" s="54">
        <f>'Raw data'!D412</f>
        <v>0.30537199999999998</v>
      </c>
      <c r="E412" s="54">
        <f>(1-F412/100-G412/100)/(1-C412/100-D412/100-General!$C$16)</f>
        <v>1.0102725102132499</v>
      </c>
      <c r="F412" s="54">
        <f>N412*General!$C$13/(N412+O412)+O412*100/(N412+O412)</f>
        <v>20.905784791818551</v>
      </c>
      <c r="G412" s="54">
        <f>N412*General!$C$14/(N412+O412)</f>
        <v>3.9997074694402758E-2</v>
      </c>
      <c r="H412" s="54">
        <f>(N412+O412)*60*(1/General!$C$19)*((F412/100)-E412*(C412/100))*1000/(Q412/1000)</f>
        <v>10.108503144676437</v>
      </c>
      <c r="I412" s="54">
        <f>(N412+O412)*60*(1/General!$C$19)*((D412/100)*E412-(G412/100))*1000/(Q412/1000)</f>
        <v>13.047487133785671</v>
      </c>
      <c r="J412" s="54">
        <f t="shared" si="12"/>
        <v>1.2907437379249396</v>
      </c>
      <c r="K412" s="54">
        <f>'Raw data'!H412</f>
        <v>-101.8</v>
      </c>
      <c r="L412" s="54">
        <f>'Raw data'!G412</f>
        <v>-11</v>
      </c>
      <c r="M412" s="54">
        <f>'Raw data'!J412</f>
        <v>0</v>
      </c>
      <c r="N412" s="54">
        <f>'Raw data'!F412</f>
        <v>4.0001100000000003</v>
      </c>
      <c r="O412" s="54">
        <f>'Raw data'!N412</f>
        <v>2.9255999999999998E-4</v>
      </c>
      <c r="P412" s="54">
        <f t="shared" si="13"/>
        <v>85</v>
      </c>
      <c r="Q412" s="54">
        <f>2000*General!$C$25+((0-K412)+(0-L412)+(0-M412)-P412)</f>
        <v>2203.8000000000002</v>
      </c>
      <c r="R412" s="54">
        <f>(N412+O412)*60*(1/General!$C$19)*((F412/100)-E412*(C412/100))*1000</f>
        <v>22.277119230237933</v>
      </c>
      <c r="S412" s="54">
        <f>(N412+O412)*60*(1/General!$C$19)*((D412/100)*E412-(G412/100))*1000</f>
        <v>28.754052145436862</v>
      </c>
    </row>
    <row r="413" spans="1:19" x14ac:dyDescent="0.2">
      <c r="A413" s="54">
        <f>'Raw data'!B413</f>
        <v>33.833500000000001</v>
      </c>
      <c r="B413" s="54">
        <f>'Raw data'!C413</f>
        <v>92.712000000000003</v>
      </c>
      <c r="C413" s="54">
        <f>'Raw data'!E413</f>
        <v>20.487300000000001</v>
      </c>
      <c r="D413" s="54">
        <f>'Raw data'!D413</f>
        <v>0.31113400000000002</v>
      </c>
      <c r="E413" s="54">
        <f>(1-F413/100-G413/100)/(1-C413/100-D413/100-General!$C$16)</f>
        <v>1.0104159826443624</v>
      </c>
      <c r="F413" s="54">
        <f>N413*General!$C$13/(N413+O413)+O413*100/(N413+O413)</f>
        <v>20.900377300484013</v>
      </c>
      <c r="G413" s="54">
        <f>N413*General!$C$14/(N413+O413)</f>
        <v>3.9999809203295059E-2</v>
      </c>
      <c r="H413" s="54">
        <f>(N413+O413)*60*(1/General!$C$19)*((F413/100)-E413*(C413/100))*1000/(Q413/1000)</f>
        <v>9.6959984986358556</v>
      </c>
      <c r="I413" s="54">
        <f>(N413+O413)*60*(1/General!$C$19)*((D413/100)*E413-(G413/100))*1000/(Q413/1000)</f>
        <v>13.322883293486022</v>
      </c>
      <c r="J413" s="54">
        <f t="shared" si="12"/>
        <v>1.374059958379783</v>
      </c>
      <c r="K413" s="54">
        <f>'Raw data'!H413</f>
        <v>-103.188</v>
      </c>
      <c r="L413" s="54">
        <f>'Raw data'!G413</f>
        <v>-11</v>
      </c>
      <c r="M413" s="54">
        <f>'Raw data'!J413</f>
        <v>0</v>
      </c>
      <c r="N413" s="54">
        <f>'Raw data'!F413</f>
        <v>4.0000499999999999</v>
      </c>
      <c r="O413" s="54">
        <f>'Raw data'!N413</f>
        <v>1.908E-5</v>
      </c>
      <c r="P413" s="54">
        <f t="shared" si="13"/>
        <v>85</v>
      </c>
      <c r="Q413" s="54">
        <f>2000*General!$C$25+((0-K413)+(0-L413)+(0-M413)-P413)</f>
        <v>2205.1880000000001</v>
      </c>
      <c r="R413" s="54">
        <f>(N413+O413)*60*(1/General!$C$19)*((F413/100)-E413*(C413/100))*1000</f>
        <v>21.381499537209805</v>
      </c>
      <c r="S413" s="54">
        <f>(N413+O413)*60*(1/General!$C$19)*((D413/100)*E413-(G413/100))*1000</f>
        <v>29.379462364195856</v>
      </c>
    </row>
    <row r="414" spans="1:19" x14ac:dyDescent="0.2">
      <c r="A414" s="54">
        <f>'Raw data'!B414</f>
        <v>33.916899999999998</v>
      </c>
      <c r="B414" s="54">
        <f>'Raw data'!C414</f>
        <v>92.6</v>
      </c>
      <c r="C414" s="54">
        <f>'Raw data'!E414</f>
        <v>20.5075</v>
      </c>
      <c r="D414" s="54">
        <f>'Raw data'!D414</f>
        <v>0.31689600000000001</v>
      </c>
      <c r="E414" s="54">
        <f>(1-F414/100-G414/100)/(1-C414/100-D414/100-General!$C$16)</f>
        <v>1.0107561767530213</v>
      </c>
      <c r="F414" s="54">
        <f>N414*General!$C$13/(N414+O414)+O414*100/(N414+O414)</f>
        <v>20.9</v>
      </c>
      <c r="G414" s="54">
        <f>N414*General!$C$14/(N414+O414)</f>
        <v>0.04</v>
      </c>
      <c r="H414" s="54">
        <f>(N414+O414)*60*(1/General!$C$19)*((F414/100)-E414*(C414/100))*1000/(Q414/1000)</f>
        <v>8.3430524452058723</v>
      </c>
      <c r="I414" s="54">
        <f>(N414+O414)*60*(1/General!$C$19)*((D414/100)*E414-(G414/100))*1000/(Q414/1000)</f>
        <v>13.602996193260855</v>
      </c>
      <c r="J414" s="54">
        <f t="shared" si="12"/>
        <v>1.6304579508040224</v>
      </c>
      <c r="K414" s="54">
        <f>'Raw data'!H414</f>
        <v>-104.4</v>
      </c>
      <c r="L414" s="54">
        <f>'Raw data'!G414</f>
        <v>-11</v>
      </c>
      <c r="M414" s="54">
        <f>'Raw data'!J414</f>
        <v>0</v>
      </c>
      <c r="N414" s="54">
        <f>'Raw data'!F414</f>
        <v>3.9999700000000002</v>
      </c>
      <c r="O414" s="54">
        <f>'Raw data'!N414</f>
        <v>0</v>
      </c>
      <c r="P414" s="54">
        <f t="shared" si="13"/>
        <v>85</v>
      </c>
      <c r="Q414" s="54">
        <f>2000*General!$C$25+((0-K414)+(0-L414)+(0-M414)-P414)</f>
        <v>2206.4</v>
      </c>
      <c r="R414" s="54">
        <f>(N414+O414)*60*(1/General!$C$19)*((F414/100)-E414*(C414/100))*1000</f>
        <v>18.408110915102235</v>
      </c>
      <c r="S414" s="54">
        <f>(N414+O414)*60*(1/General!$C$19)*((D414/100)*E414-(G414/100))*1000</f>
        <v>30.013650800810751</v>
      </c>
    </row>
    <row r="415" spans="1:19" x14ac:dyDescent="0.2">
      <c r="A415" s="54">
        <f>'Raw data'!B415</f>
        <v>34.0002</v>
      </c>
      <c r="B415" s="54">
        <f>'Raw data'!C415</f>
        <v>95.625699999999995</v>
      </c>
      <c r="C415" s="54">
        <f>'Raw data'!E415</f>
        <v>20.5075</v>
      </c>
      <c r="D415" s="54">
        <f>'Raw data'!D415</f>
        <v>0.319776</v>
      </c>
      <c r="E415" s="54">
        <f>(1-F415/100-G415/100)/(1-C415/100-D415/100-General!$C$16)</f>
        <v>1.0108737588855543</v>
      </c>
      <c r="F415" s="54">
        <f>N415*General!$C$13/(N415+O415)+O415*100/(N415+O415)</f>
        <v>20.893711018581072</v>
      </c>
      <c r="G415" s="54">
        <f>N415*General!$C$14/(N415+O415)</f>
        <v>4.0003180268732709E-2</v>
      </c>
      <c r="H415" s="54">
        <f>(N415+O415)*60*(1/General!$C$19)*((F415/100)-E415*(C415/100))*1000/(Q415/1000)</f>
        <v>7.9155400704946404</v>
      </c>
      <c r="I415" s="54">
        <f>(N415+O415)*60*(1/General!$C$19)*((D415/100)*E415-(G415/100))*1000/(Q415/1000)</f>
        <v>13.736749315755034</v>
      </c>
      <c r="J415" s="54">
        <f t="shared" si="12"/>
        <v>1.7354152961664722</v>
      </c>
      <c r="K415" s="54">
        <f>'Raw data'!H415</f>
        <v>-105.798</v>
      </c>
      <c r="L415" s="54">
        <f>'Raw data'!G415</f>
        <v>-10.907299999999999</v>
      </c>
      <c r="M415" s="54">
        <f>'Raw data'!J415</f>
        <v>0</v>
      </c>
      <c r="N415" s="54">
        <f>'Raw data'!F415</f>
        <v>3.9999799999999999</v>
      </c>
      <c r="O415" s="54">
        <f>'Raw data'!N415</f>
        <v>-3.1799999999999998E-4</v>
      </c>
      <c r="P415" s="54">
        <f t="shared" si="13"/>
        <v>85</v>
      </c>
      <c r="Q415" s="54">
        <f>2000*General!$C$25+((0-K415)+(0-L415)+(0-M415)-P415)</f>
        <v>2207.7053000000001</v>
      </c>
      <c r="R415" s="54">
        <f>(N415+O415)*60*(1/General!$C$19)*((F415/100)-E415*(C415/100))*1000</f>
        <v>17.475179765993392</v>
      </c>
      <c r="S415" s="54">
        <f>(N415+O415)*60*(1/General!$C$19)*((D415/100)*E415-(G415/100))*1000</f>
        <v>30.326694269163767</v>
      </c>
    </row>
    <row r="416" spans="1:19" x14ac:dyDescent="0.2">
      <c r="A416" s="54">
        <f>'Raw data'!B416</f>
        <v>34.083500000000001</v>
      </c>
      <c r="B416" s="54">
        <f>'Raw data'!C416</f>
        <v>96.6</v>
      </c>
      <c r="C416" s="54">
        <f>'Raw data'!E416</f>
        <v>20.5075</v>
      </c>
      <c r="D416" s="54">
        <f>'Raw data'!D416</f>
        <v>0.319776</v>
      </c>
      <c r="E416" s="54">
        <f>(1-F416/100-G416/100)/(1-C416/100-D416/100-General!$C$16)</f>
        <v>1.0107966084816919</v>
      </c>
      <c r="F416" s="54">
        <f>N416*General!$C$13/(N416+O416)+O416*100/(N416+O416)</f>
        <v>20.89974845113812</v>
      </c>
      <c r="G416" s="54">
        <f>N416*General!$C$14/(N416+O416)</f>
        <v>4.000012720549273E-2</v>
      </c>
      <c r="H416" s="54">
        <f>(N416+O416)*60*(1/General!$C$19)*((F416/100)-E416*(C416/100))*1000/(Q416/1000)</f>
        <v>8.2805531331467481</v>
      </c>
      <c r="I416" s="54">
        <f>(N416+O416)*60*(1/General!$C$19)*((D416/100)*E416-(G416/100))*1000/(Q416/1000)</f>
        <v>13.728217668427858</v>
      </c>
      <c r="J416" s="54">
        <f t="shared" si="12"/>
        <v>1.6578865502926743</v>
      </c>
      <c r="K416" s="54">
        <f>'Raw data'!H416</f>
        <v>-107.1</v>
      </c>
      <c r="L416" s="54">
        <f>'Raw data'!G416</f>
        <v>-10.9</v>
      </c>
      <c r="M416" s="54">
        <f>'Raw data'!J416</f>
        <v>0</v>
      </c>
      <c r="N416" s="54">
        <f>'Raw data'!F416</f>
        <v>3.9998399999999998</v>
      </c>
      <c r="O416" s="54">
        <f>'Raw data'!N416</f>
        <v>-1.272E-5</v>
      </c>
      <c r="P416" s="54">
        <f t="shared" si="13"/>
        <v>85</v>
      </c>
      <c r="Q416" s="54">
        <f>2000*General!$C$25+((0-K416)+(0-L416)+(0-M416)-P416)</f>
        <v>2209</v>
      </c>
      <c r="R416" s="54">
        <f>(N416+O416)*60*(1/General!$C$19)*((F416/100)-E416*(C416/100))*1000</f>
        <v>18.291741871121168</v>
      </c>
      <c r="S416" s="54">
        <f>(N416+O416)*60*(1/General!$C$19)*((D416/100)*E416-(G416/100))*1000</f>
        <v>30.32563282955714</v>
      </c>
    </row>
    <row r="417" spans="1:19" x14ac:dyDescent="0.2">
      <c r="A417" s="54">
        <f>'Raw data'!B417</f>
        <v>34.166899999999998</v>
      </c>
      <c r="B417" s="54">
        <f>'Raw data'!C417</f>
        <v>96.876000000000005</v>
      </c>
      <c r="C417" s="54">
        <f>'Raw data'!E417</f>
        <v>20.512499999999999</v>
      </c>
      <c r="D417" s="54">
        <f>'Raw data'!D417</f>
        <v>0.319776</v>
      </c>
      <c r="E417" s="54">
        <f>(1-F417/100-G417/100)/(1-C417/100-D417/100-General!$C$16)</f>
        <v>1.010777658422833</v>
      </c>
      <c r="F417" s="54">
        <f>N417*General!$C$13/(N417+O417)+O417*100/(N417+O417)</f>
        <v>20.906287840079511</v>
      </c>
      <c r="G417" s="54">
        <f>N417*General!$C$14/(N417+O417)</f>
        <v>3.9996820308430082E-2</v>
      </c>
      <c r="H417" s="54">
        <f>(N417+O417)*60*(1/General!$C$19)*((F417/100)-E417*(C417/100))*1000/(Q417/1000)</f>
        <v>8.3673086467804971</v>
      </c>
      <c r="I417" s="54">
        <f>(N417+O417)*60*(1/General!$C$19)*((D417/100)*E417-(G417/100))*1000/(Q417/1000)</f>
        <v>13.721387043754078</v>
      </c>
      <c r="J417" s="54">
        <f t="shared" si="12"/>
        <v>1.6398805904015119</v>
      </c>
      <c r="K417" s="54">
        <f>'Raw data'!H417</f>
        <v>-108.38800000000001</v>
      </c>
      <c r="L417" s="54">
        <f>'Raw data'!G417</f>
        <v>-11</v>
      </c>
      <c r="M417" s="54">
        <f>'Raw data'!J417</f>
        <v>0</v>
      </c>
      <c r="N417" s="54">
        <f>'Raw data'!F417</f>
        <v>4.00007</v>
      </c>
      <c r="O417" s="54">
        <f>'Raw data'!N417</f>
        <v>3.1799999999999998E-4</v>
      </c>
      <c r="P417" s="54">
        <f t="shared" si="13"/>
        <v>85</v>
      </c>
      <c r="Q417" s="54">
        <f>2000*General!$C$25+((0-K417)+(0-L417)+(0-M417)-P417)</f>
        <v>2210.3879999999999</v>
      </c>
      <c r="R417" s="54">
        <f>(N417+O417)*60*(1/General!$C$19)*((F417/100)-E417*(C417/100))*1000</f>
        <v>18.49499862513985</v>
      </c>
      <c r="S417" s="54">
        <f>(N417+O417)*60*(1/General!$C$19)*((D417/100)*E417-(G417/100))*1000</f>
        <v>30.329589264869487</v>
      </c>
    </row>
    <row r="418" spans="1:19" x14ac:dyDescent="0.2">
      <c r="A418" s="54">
        <f>'Raw data'!B418</f>
        <v>34.2502</v>
      </c>
      <c r="B418" s="54">
        <f>'Raw data'!C418</f>
        <v>97.635999999999996</v>
      </c>
      <c r="C418" s="54">
        <f>'Raw data'!E418</f>
        <v>20.5075</v>
      </c>
      <c r="D418" s="54">
        <f>'Raw data'!D418</f>
        <v>0.32553799999999999</v>
      </c>
      <c r="E418" s="54">
        <f>(1-F418/100-G418/100)/(1-C418/100-D418/100-General!$C$16)</f>
        <v>1.0108694698769634</v>
      </c>
      <c r="F418" s="54">
        <f>N418*General!$C$13/(N418+O418)+O418*100/(N418+O418)</f>
        <v>20.899874233315369</v>
      </c>
      <c r="G418" s="54">
        <f>N418*General!$C$14/(N418+O418)</f>
        <v>4.0000063598829148E-2</v>
      </c>
      <c r="H418" s="54">
        <f>(N418+O418)*60*(1/General!$C$19)*((F418/100)-E418*(C418/100))*1000/(Q418/1000)</f>
        <v>8.2043761206010704</v>
      </c>
      <c r="I418" s="54">
        <f>(N418+O418)*60*(1/General!$C$19)*((D418/100)*E418-(G418/100))*1000/(Q418/1000)</f>
        <v>13.994872696148191</v>
      </c>
      <c r="J418" s="54">
        <f t="shared" si="12"/>
        <v>1.7057814622866041</v>
      </c>
      <c r="K418" s="54">
        <f>'Raw data'!H418</f>
        <v>-109.788</v>
      </c>
      <c r="L418" s="54">
        <f>'Raw data'!G418</f>
        <v>-11</v>
      </c>
      <c r="M418" s="54">
        <f>'Raw data'!J418</f>
        <v>0</v>
      </c>
      <c r="N418" s="54">
        <f>'Raw data'!F418</f>
        <v>4.0000799999999996</v>
      </c>
      <c r="O418" s="54">
        <f>'Raw data'!N418</f>
        <v>-6.3600000000000001E-6</v>
      </c>
      <c r="P418" s="54">
        <f t="shared" si="13"/>
        <v>85</v>
      </c>
      <c r="Q418" s="54">
        <f>2000*General!$C$25+((0-K418)+(0-L418)+(0-M418)-P418)</f>
        <v>2211.788</v>
      </c>
      <c r="R418" s="54">
        <f>(N418+O418)*60*(1/General!$C$19)*((F418/100)-E418*(C418/100))*1000</f>
        <v>18.146340651031998</v>
      </c>
      <c r="S418" s="54">
        <f>(N418+O418)*60*(1/General!$C$19)*((D418/100)*E418-(G418/100))*1000</f>
        <v>30.953691490868213</v>
      </c>
    </row>
    <row r="419" spans="1:19" x14ac:dyDescent="0.2">
      <c r="A419" s="54">
        <f>'Raw data'!B419</f>
        <v>34.333500000000001</v>
      </c>
      <c r="B419" s="54">
        <f>'Raw data'!C419</f>
        <v>98.956400000000002</v>
      </c>
      <c r="C419" s="54">
        <f>'Raw data'!E419</f>
        <v>20.5075</v>
      </c>
      <c r="D419" s="54">
        <f>'Raw data'!D419</f>
        <v>0.32978800000000003</v>
      </c>
      <c r="E419" s="54">
        <f>(1-F419/100-G419/100)/(1-C419/100-D419/100-General!$C$16)</f>
        <v>1.0110031667698003</v>
      </c>
      <c r="F419" s="54">
        <f>N419*General!$C$13/(N419+O419)+O419*100/(N419+O419)</f>
        <v>20.893711443094531</v>
      </c>
      <c r="G419" s="54">
        <f>N419*General!$C$14/(N419+O419)</f>
        <v>4.0003180054060922E-2</v>
      </c>
      <c r="H419" s="54">
        <f>(N419+O419)*60*(1/General!$C$19)*((F419/100)-E419*(C419/100))*1000/(Q419/1000)</f>
        <v>7.7684079799587806</v>
      </c>
      <c r="I419" s="54">
        <f>(N419+O419)*60*(1/General!$C$19)*((D419/100)*E419-(G419/100))*1000/(Q419/1000)</f>
        <v>14.195934442489946</v>
      </c>
      <c r="J419" s="54">
        <f t="shared" si="12"/>
        <v>1.8273930101396747</v>
      </c>
      <c r="K419" s="54">
        <f>'Raw data'!H419</f>
        <v>-111.19799999999999</v>
      </c>
      <c r="L419" s="54">
        <f>'Raw data'!G419</f>
        <v>-10.9</v>
      </c>
      <c r="M419" s="54">
        <f>'Raw data'!J419</f>
        <v>0</v>
      </c>
      <c r="N419" s="54">
        <f>'Raw data'!F419</f>
        <v>4.0002500000000003</v>
      </c>
      <c r="O419" s="54">
        <f>'Raw data'!N419</f>
        <v>-3.1799999999999998E-4</v>
      </c>
      <c r="P419" s="54">
        <f t="shared" si="13"/>
        <v>85</v>
      </c>
      <c r="Q419" s="54">
        <f>2000*General!$C$25+((0-K419)+(0-L419)+(0-M419)-P419)</f>
        <v>2213.098</v>
      </c>
      <c r="R419" s="54">
        <f>(N419+O419)*60*(1/General!$C$19)*((F419/100)-E419*(C419/100))*1000</f>
        <v>17.192248163630818</v>
      </c>
      <c r="S419" s="54">
        <f>(N419+O419)*60*(1/General!$C$19)*((D419/100)*E419-(G419/100))*1000</f>
        <v>31.416994122805615</v>
      </c>
    </row>
    <row r="420" spans="1:19" x14ac:dyDescent="0.2">
      <c r="A420" s="54">
        <f>'Raw data'!B420</f>
        <v>34.416899999999998</v>
      </c>
      <c r="B420" s="54">
        <f>'Raw data'!C420</f>
        <v>100.208</v>
      </c>
      <c r="C420" s="54">
        <f>'Raw data'!E420</f>
        <v>20.5075</v>
      </c>
      <c r="D420" s="54">
        <f>'Raw data'!D420</f>
        <v>0.33129999999999998</v>
      </c>
      <c r="E420" s="54">
        <f>(1-F420/100-G420/100)/(1-C420/100-D420/100-General!$C$16)</f>
        <v>1.0110227161016396</v>
      </c>
      <c r="F420" s="54">
        <f>N420*General!$C$13/(N420+O420)+O420*100/(N420+O420)</f>
        <v>20.893711238706313</v>
      </c>
      <c r="G420" s="54">
        <f>N420*General!$C$14/(N420+O420)</f>
        <v>4.0003180157417793E-2</v>
      </c>
      <c r="H420" s="54">
        <f>(N420+O420)*60*(1/General!$C$19)*((F420/100)-E420*(C420/100))*1000/(Q420/1000)</f>
        <v>7.7438857453558096</v>
      </c>
      <c r="I420" s="54">
        <f>(N420+O420)*60*(1/General!$C$19)*((D420/100)*E420-(G420/100))*1000/(Q420/1000)</f>
        <v>14.260785615673644</v>
      </c>
      <c r="J420" s="54">
        <f t="shared" si="12"/>
        <v>1.841554238352002</v>
      </c>
      <c r="K420" s="54">
        <f>'Raw data'!H420</f>
        <v>-112.58799999999999</v>
      </c>
      <c r="L420" s="54">
        <f>'Raw data'!G420</f>
        <v>-10.9</v>
      </c>
      <c r="M420" s="54">
        <f>'Raw data'!J420</f>
        <v>0</v>
      </c>
      <c r="N420" s="54">
        <f>'Raw data'!F420</f>
        <v>4.0001199999999999</v>
      </c>
      <c r="O420" s="54">
        <f>'Raw data'!N420</f>
        <v>-3.1799999999999998E-4</v>
      </c>
      <c r="P420" s="54">
        <f t="shared" si="13"/>
        <v>85</v>
      </c>
      <c r="Q420" s="54">
        <f>2000*General!$C$25+((0-K420)+(0-L420)+(0-M420)-P420)</f>
        <v>2214.4879999999998</v>
      </c>
      <c r="R420" s="54">
        <f>(N420+O420)*60*(1/General!$C$19)*((F420/100)-E420*(C420/100))*1000</f>
        <v>17.148742056461494</v>
      </c>
      <c r="S420" s="54">
        <f>(N420+O420)*60*(1/General!$C$19)*((D420/100)*E420-(G420/100))*1000</f>
        <v>31.580338616481892</v>
      </c>
    </row>
    <row r="421" spans="1:19" x14ac:dyDescent="0.2">
      <c r="A421" s="54">
        <f>'Raw data'!B421</f>
        <v>34.5002</v>
      </c>
      <c r="B421" s="54">
        <f>'Raw data'!C421</f>
        <v>100.304</v>
      </c>
      <c r="C421" s="54">
        <f>'Raw data'!E421</f>
        <v>20.487300000000001</v>
      </c>
      <c r="D421" s="54">
        <f>'Raw data'!D421</f>
        <v>0.33418100000000001</v>
      </c>
      <c r="E421" s="54">
        <f>(1-F421/100-G421/100)/(1-C421/100-D421/100-General!$C$16)</f>
        <v>1.0107988668864771</v>
      </c>
      <c r="F421" s="54">
        <f>N421*General!$C$13/(N421+O421)+O421*100/(N421+O421)</f>
        <v>20.893711175814961</v>
      </c>
      <c r="G421" s="54">
        <f>N421*General!$C$14/(N421+O421)</f>
        <v>4.0003180189221256E-2</v>
      </c>
      <c r="H421" s="54">
        <f>(N421+O421)*60*(1/General!$C$19)*((F421/100)-E421*(C421/100))*1000/(Q421/1000)</f>
        <v>8.9476654430540581</v>
      </c>
      <c r="I421" s="54">
        <f>(N421+O421)*60*(1/General!$C$19)*((D421/100)*E421-(G421/100))*1000/(Q421/1000)</f>
        <v>14.389331570253491</v>
      </c>
      <c r="J421" s="54">
        <f t="shared" si="12"/>
        <v>1.6081660251863483</v>
      </c>
      <c r="K421" s="54">
        <f>'Raw data'!H421</f>
        <v>-113.9</v>
      </c>
      <c r="L421" s="54">
        <f>'Raw data'!G421</f>
        <v>-10.9</v>
      </c>
      <c r="M421" s="54">
        <f>'Raw data'!J421</f>
        <v>0</v>
      </c>
      <c r="N421" s="54">
        <f>'Raw data'!F421</f>
        <v>4.0000799999999996</v>
      </c>
      <c r="O421" s="54">
        <f>'Raw data'!N421</f>
        <v>-3.1799999999999998E-4</v>
      </c>
      <c r="P421" s="54">
        <f t="shared" si="13"/>
        <v>85</v>
      </c>
      <c r="Q421" s="54">
        <f>2000*General!$C$25+((0-K421)+(0-L421)+(0-M421)-P421)</f>
        <v>2215.8000000000002</v>
      </c>
      <c r="R421" s="54">
        <f>(N421+O421)*60*(1/General!$C$19)*((F421/100)-E421*(C421/100))*1000</f>
        <v>19.826237088719182</v>
      </c>
      <c r="S421" s="54">
        <f>(N421+O421)*60*(1/General!$C$19)*((D421/100)*E421-(G421/100))*1000</f>
        <v>31.883880893367689</v>
      </c>
    </row>
    <row r="422" spans="1:19" x14ac:dyDescent="0.2">
      <c r="A422" s="54">
        <f>'Raw data'!B422</f>
        <v>34.583500000000001</v>
      </c>
      <c r="B422" s="54">
        <f>'Raw data'!C422</f>
        <v>101.544</v>
      </c>
      <c r="C422" s="54">
        <f>'Raw data'!E422</f>
        <v>20.487300000000001</v>
      </c>
      <c r="D422" s="54">
        <f>'Raw data'!D422</f>
        <v>0.33418100000000001</v>
      </c>
      <c r="E422" s="54">
        <f>(1-F422/100-G422/100)/(1-C422/100-D422/100-General!$C$16)</f>
        <v>1.010798863873027</v>
      </c>
      <c r="F422" s="54">
        <f>N422*General!$C$13/(N422+O422)+O422*100/(N422+O422)</f>
        <v>20.893711411651054</v>
      </c>
      <c r="G422" s="54">
        <f>N422*General!$C$14/(N422+O422)</f>
        <v>4.0003180069961543E-2</v>
      </c>
      <c r="H422" s="54">
        <f>(N422+O422)*60*(1/General!$C$19)*((F422/100)-E422*(C422/100))*1000/(Q422/1000)</f>
        <v>8.9422262187942501</v>
      </c>
      <c r="I422" s="54">
        <f>(N422+O422)*60*(1/General!$C$19)*((D422/100)*E422-(G422/100))*1000/(Q422/1000)</f>
        <v>14.380561241938441</v>
      </c>
      <c r="J422" s="54">
        <f t="shared" si="12"/>
        <v>1.6081634360484212</v>
      </c>
      <c r="K422" s="54">
        <f>'Raw data'!H422</f>
        <v>-115.3</v>
      </c>
      <c r="L422" s="54">
        <f>'Raw data'!G422</f>
        <v>-10.9345</v>
      </c>
      <c r="M422" s="54">
        <f>'Raw data'!J422</f>
        <v>0</v>
      </c>
      <c r="N422" s="54">
        <f>'Raw data'!F422</f>
        <v>4.0002300000000002</v>
      </c>
      <c r="O422" s="54">
        <f>'Raw data'!N422</f>
        <v>-3.1799999999999998E-4</v>
      </c>
      <c r="P422" s="54">
        <f t="shared" si="13"/>
        <v>85</v>
      </c>
      <c r="Q422" s="54">
        <f>2000*General!$C$25+((0-K422)+(0-L422)+(0-M422)-P422)</f>
        <v>2217.2345</v>
      </c>
      <c r="R422" s="54">
        <f>(N422+O422)*60*(1/General!$C$19)*((F422/100)-E422*(C422/100))*1000</f>
        <v>19.827012479115158</v>
      </c>
      <c r="S422" s="54">
        <f>(N422+O422)*60*(1/General!$C$19)*((D422/100)*E422-(G422/100))*1000</f>
        <v>31.885076514988757</v>
      </c>
    </row>
    <row r="423" spans="1:19" x14ac:dyDescent="0.2">
      <c r="A423" s="54">
        <f>'Raw data'!B423</f>
        <v>34.666899999999998</v>
      </c>
      <c r="B423" s="54">
        <f>'Raw data'!C423</f>
        <v>102.8</v>
      </c>
      <c r="C423" s="54">
        <f>'Raw data'!E423</f>
        <v>20.487300000000001</v>
      </c>
      <c r="D423" s="54">
        <f>'Raw data'!D423</f>
        <v>0.33418100000000001</v>
      </c>
      <c r="E423" s="54">
        <f>(1-F423/100-G423/100)/(1-C423/100-D423/100-General!$C$16)</f>
        <v>1.0107217239421864</v>
      </c>
      <c r="F423" s="54">
        <f>N423*General!$C$13/(N423+O423)+O423*100/(N423+O423)</f>
        <v>20.899748471890085</v>
      </c>
      <c r="G423" s="54">
        <f>N423*General!$C$14/(N423+O423)</f>
        <v>4.0000127194998694E-2</v>
      </c>
      <c r="H423" s="54">
        <f>(N423+O423)*60*(1/General!$C$19)*((F423/100)-E423*(C423/100))*1000/(Q423/1000)</f>
        <v>9.3049246626084638</v>
      </c>
      <c r="I423" s="54">
        <f>(N423+O423)*60*(1/General!$C$19)*((D423/100)*E423-(G423/100))*1000/(Q423/1000)</f>
        <v>14.37149475630593</v>
      </c>
      <c r="J423" s="54">
        <f t="shared" si="12"/>
        <v>1.5445041499430203</v>
      </c>
      <c r="K423" s="54">
        <f>'Raw data'!H423</f>
        <v>-116.7</v>
      </c>
      <c r="L423" s="54">
        <f>'Raw data'!G423</f>
        <v>-10.9</v>
      </c>
      <c r="M423" s="54">
        <f>'Raw data'!J423</f>
        <v>0</v>
      </c>
      <c r="N423" s="54">
        <f>'Raw data'!F423</f>
        <v>4.0001699999999998</v>
      </c>
      <c r="O423" s="54">
        <f>'Raw data'!N423</f>
        <v>-1.272E-5</v>
      </c>
      <c r="P423" s="54">
        <f t="shared" si="13"/>
        <v>85</v>
      </c>
      <c r="Q423" s="54">
        <f>2000*General!$C$25+((0-K423)+(0-L423)+(0-M423)-P423)</f>
        <v>2218.6</v>
      </c>
      <c r="R423" s="54">
        <f>(N423+O423)*60*(1/General!$C$19)*((F423/100)-E423*(C423/100))*1000</f>
        <v>20.643905856463135</v>
      </c>
      <c r="S423" s="54">
        <f>(N423+O423)*60*(1/General!$C$19)*((D423/100)*E423-(G423/100))*1000</f>
        <v>31.884598266340333</v>
      </c>
    </row>
    <row r="424" spans="1:19" x14ac:dyDescent="0.2">
      <c r="A424" s="54">
        <f>'Raw data'!B424</f>
        <v>34.7502</v>
      </c>
      <c r="B424" s="54">
        <f>'Raw data'!C424</f>
        <v>103.04</v>
      </c>
      <c r="C424" s="54">
        <f>'Raw data'!E424</f>
        <v>20.5075</v>
      </c>
      <c r="D424" s="54">
        <f>'Raw data'!D424</f>
        <v>0.339943</v>
      </c>
      <c r="E424" s="54">
        <f>(1-F424/100-G424/100)/(1-C424/100-D424/100-General!$C$16)</f>
        <v>1.011057297368434</v>
      </c>
      <c r="F424" s="54">
        <f>N424*General!$C$13/(N424+O424)+O424*100/(N424+O424)</f>
        <v>20.899748457426952</v>
      </c>
      <c r="G424" s="54">
        <f>N424*General!$C$14/(N424+O424)</f>
        <v>4.0000127202312538E-2</v>
      </c>
      <c r="H424" s="54">
        <f>(N424+O424)*60*(1/General!$C$19)*((F424/100)-E424*(C424/100))*1000/(Q424/1000)</f>
        <v>7.981880196434024</v>
      </c>
      <c r="I424" s="54">
        <f>(N424+O424)*60*(1/General!$C$19)*((D424/100)*E424-(G424/100))*1000/(Q424/1000)</f>
        <v>14.647997624055874</v>
      </c>
      <c r="J424" s="54">
        <f t="shared" si="12"/>
        <v>1.8351562869360025</v>
      </c>
      <c r="K424" s="54">
        <f>'Raw data'!H424</f>
        <v>-118.1</v>
      </c>
      <c r="L424" s="54">
        <f>'Raw data'!G424</f>
        <v>-10.9</v>
      </c>
      <c r="M424" s="54">
        <f>'Raw data'!J424</f>
        <v>0</v>
      </c>
      <c r="N424" s="54">
        <f>'Raw data'!F424</f>
        <v>3.9999400000000001</v>
      </c>
      <c r="O424" s="54">
        <f>'Raw data'!N424</f>
        <v>-1.272E-5</v>
      </c>
      <c r="P424" s="54">
        <f t="shared" si="13"/>
        <v>85</v>
      </c>
      <c r="Q424" s="54">
        <f>2000*General!$C$25+((0-K424)+(0-L424)+(0-M424)-P424)</f>
        <v>2220</v>
      </c>
      <c r="R424" s="54">
        <f>(N424+O424)*60*(1/General!$C$19)*((F424/100)-E424*(C424/100))*1000</f>
        <v>17.719774036083535</v>
      </c>
      <c r="S424" s="54">
        <f>(N424+O424)*60*(1/General!$C$19)*((D424/100)*E424-(G424/100))*1000</f>
        <v>32.518554725404044</v>
      </c>
    </row>
    <row r="425" spans="1:19" x14ac:dyDescent="0.2">
      <c r="A425" s="54">
        <f>'Raw data'!B425</f>
        <v>34.833500000000001</v>
      </c>
      <c r="B425" s="54">
        <f>'Raw data'!C425</f>
        <v>104.65600000000001</v>
      </c>
      <c r="C425" s="54">
        <f>'Raw data'!E425</f>
        <v>20.5075</v>
      </c>
      <c r="D425" s="54">
        <f>'Raw data'!D425</f>
        <v>0.34282299999999999</v>
      </c>
      <c r="E425" s="54">
        <f>(1-F425/100-G425/100)/(1-C425/100-D425/100-General!$C$16)</f>
        <v>1.0111025751918632</v>
      </c>
      <c r="F425" s="54">
        <f>N425*General!$C$13/(N425+O425)+O425*100/(N425+O425)</f>
        <v>20.899119587391723</v>
      </c>
      <c r="G425" s="54">
        <f>N425*General!$C$14/(N425+O425)</f>
        <v>4.0000445214972584E-2</v>
      </c>
      <c r="H425" s="54">
        <f>(N425+O425)*60*(1/General!$C$19)*((F425/100)-E425*(C425/100))*1000/(Q425/1000)</f>
        <v>7.9016589865784193</v>
      </c>
      <c r="I425" s="54">
        <f>(N425+O425)*60*(1/General!$C$19)*((D425/100)*E425-(G425/100))*1000/(Q425/1000)</f>
        <v>14.77962469714873</v>
      </c>
      <c r="J425" s="54">
        <f t="shared" si="12"/>
        <v>1.8704457788235445</v>
      </c>
      <c r="K425" s="54">
        <f>'Raw data'!H425</f>
        <v>-119.5</v>
      </c>
      <c r="L425" s="54">
        <f>'Raw data'!G425</f>
        <v>-10.9</v>
      </c>
      <c r="M425" s="54">
        <f>'Raw data'!J425</f>
        <v>0</v>
      </c>
      <c r="N425" s="54">
        <f>'Raw data'!F425</f>
        <v>3.9999099999999999</v>
      </c>
      <c r="O425" s="54">
        <f>'Raw data'!N425</f>
        <v>-4.4520000000000001E-5</v>
      </c>
      <c r="P425" s="54">
        <f t="shared" si="13"/>
        <v>85</v>
      </c>
      <c r="Q425" s="54">
        <f>2000*General!$C$25+((0-K425)+(0-L425)+(0-M425)-P425)</f>
        <v>2221.4</v>
      </c>
      <c r="R425" s="54">
        <f>(N425+O425)*60*(1/General!$C$19)*((F425/100)-E425*(C425/100))*1000</f>
        <v>17.552745272785302</v>
      </c>
      <c r="S425" s="54">
        <f>(N425+O425)*60*(1/General!$C$19)*((D425/100)*E425-(G425/100))*1000</f>
        <v>32.83145830224619</v>
      </c>
    </row>
    <row r="426" spans="1:19" x14ac:dyDescent="0.2">
      <c r="A426" s="54">
        <f>'Raw data'!B426</f>
        <v>34.916899999999998</v>
      </c>
      <c r="B426" s="54">
        <f>'Raw data'!C426</f>
        <v>106</v>
      </c>
      <c r="C426" s="54">
        <f>'Raw data'!E426</f>
        <v>20.5075</v>
      </c>
      <c r="D426" s="54">
        <f>'Raw data'!D426</f>
        <v>0.34282299999999999</v>
      </c>
      <c r="E426" s="54">
        <f>(1-F426/100-G426/100)/(1-C426/100-D426/100-General!$C$16)</f>
        <v>1.0110913213669903</v>
      </c>
      <c r="F426" s="54">
        <f>N426*General!$C$13/(N426+O426)+O426*100/(N426+O426)</f>
        <v>20.9</v>
      </c>
      <c r="G426" s="54">
        <f>N426*General!$C$14/(N426+O426)</f>
        <v>0.04</v>
      </c>
      <c r="H426" s="54">
        <f>(N426+O426)*60*(1/General!$C$19)*((F426/100)-E426*(C426/100))*1000/(Q426/1000)</f>
        <v>7.9501017922918997</v>
      </c>
      <c r="I426" s="54">
        <f>(N426+O426)*60*(1/General!$C$19)*((D426/100)*E426-(G426/100))*1000/(Q426/1000)</f>
        <v>14.769952775489184</v>
      </c>
      <c r="J426" s="54">
        <f t="shared" si="12"/>
        <v>1.8578319072353939</v>
      </c>
      <c r="K426" s="54">
        <f>'Raw data'!H426</f>
        <v>-120.988</v>
      </c>
      <c r="L426" s="54">
        <f>'Raw data'!G426</f>
        <v>-10.9</v>
      </c>
      <c r="M426" s="54">
        <f>'Raw data'!J426</f>
        <v>0</v>
      </c>
      <c r="N426" s="54">
        <f>'Raw data'!F426</f>
        <v>3.9999700000000002</v>
      </c>
      <c r="O426" s="54">
        <f>'Raw data'!N426</f>
        <v>0</v>
      </c>
      <c r="P426" s="54">
        <f t="shared" si="13"/>
        <v>85</v>
      </c>
      <c r="Q426" s="54">
        <f>2000*General!$C$25+((0-K426)+(0-L426)+(0-M426)-P426)</f>
        <v>2222.8879999999999</v>
      </c>
      <c r="R426" s="54">
        <f>(N426+O426)*60*(1/General!$C$19)*((F426/100)-E426*(C426/100))*1000</f>
        <v>17.672185872864155</v>
      </c>
      <c r="S426" s="54">
        <f>(N426+O426)*60*(1/General!$C$19)*((D426/100)*E426-(G426/100))*1000</f>
        <v>32.831950785201599</v>
      </c>
    </row>
    <row r="427" spans="1:19" x14ac:dyDescent="0.2">
      <c r="A427" s="54">
        <f>'Raw data'!B427</f>
        <v>35.0002</v>
      </c>
      <c r="B427" s="54">
        <f>'Raw data'!C427</f>
        <v>108.479</v>
      </c>
      <c r="C427" s="54">
        <f>'Raw data'!E427</f>
        <v>20.5075</v>
      </c>
      <c r="D427" s="54">
        <f>'Raw data'!D427</f>
        <v>0.34570400000000001</v>
      </c>
      <c r="E427" s="54">
        <f>(1-F427/100-G427/100)/(1-C427/100-D427/100-General!$C$16)</f>
        <v>1.0112186475225236</v>
      </c>
      <c r="F427" s="54">
        <f>N427*General!$C$13/(N427+O427)+O427*100/(N427+O427)</f>
        <v>20.892953776852885</v>
      </c>
      <c r="G427" s="54">
        <f>N427*General!$C$14/(N427+O427)</f>
        <v>4.0003563197545958E-2</v>
      </c>
      <c r="H427" s="54">
        <f>(N427+O427)*60*(1/General!$C$19)*((F427/100)-E427*(C427/100))*1000/(Q427/1000)</f>
        <v>7.4793826277828019</v>
      </c>
      <c r="I427" s="54">
        <f>(N427+O427)*60*(1/General!$C$19)*((D427/100)*E427-(G427/100))*1000/(Q427/1000)</f>
        <v>14.901199291583504</v>
      </c>
      <c r="J427" s="54">
        <f t="shared" si="12"/>
        <v>1.9923033802591852</v>
      </c>
      <c r="K427" s="54">
        <f>'Raw data'!H427</f>
        <v>-122.4</v>
      </c>
      <c r="L427" s="54">
        <f>'Raw data'!G427</f>
        <v>-10.9</v>
      </c>
      <c r="M427" s="54">
        <f>'Raw data'!J427</f>
        <v>0</v>
      </c>
      <c r="N427" s="54">
        <f>'Raw data'!F427</f>
        <v>3.9999099999999999</v>
      </c>
      <c r="O427" s="54">
        <f>'Raw data'!N427</f>
        <v>-3.5628E-4</v>
      </c>
      <c r="P427" s="54">
        <f t="shared" si="13"/>
        <v>85</v>
      </c>
      <c r="Q427" s="54">
        <f>2000*General!$C$25+((0-K427)+(0-L427)+(0-M427)-P427)</f>
        <v>2224.3000000000002</v>
      </c>
      <c r="R427" s="54">
        <f>(N427+O427)*60*(1/General!$C$19)*((F427/100)-E427*(C427/100))*1000</f>
        <v>16.63639077897729</v>
      </c>
      <c r="S427" s="54">
        <f>(N427+O427)*60*(1/General!$C$19)*((D427/100)*E427-(G427/100))*1000</f>
        <v>33.144737584269194</v>
      </c>
    </row>
    <row r="428" spans="1:19" x14ac:dyDescent="0.2">
      <c r="A428" s="54">
        <f>'Raw data'!B428</f>
        <v>35.083500000000001</v>
      </c>
      <c r="B428" s="54">
        <f>'Raw data'!C428</f>
        <v>108.28</v>
      </c>
      <c r="C428" s="54">
        <f>'Raw data'!E428</f>
        <v>20.5075</v>
      </c>
      <c r="D428" s="54">
        <f>'Raw data'!D428</f>
        <v>0.34858499999999998</v>
      </c>
      <c r="E428" s="54">
        <f>(1-F428/100-G428/100)/(1-C428/100-D428/100-General!$C$16)</f>
        <v>1.0112365787534983</v>
      </c>
      <c r="F428" s="54">
        <f>N428*General!$C$13/(N428+O428)+O428*100/(N428+O428)</f>
        <v>20.894465873679732</v>
      </c>
      <c r="G428" s="54">
        <f>N428*General!$C$14/(N428+O428)</f>
        <v>4.0002798546811769E-2</v>
      </c>
      <c r="H428" s="54">
        <f>(N428+O428)*60*(1/General!$C$19)*((F428/100)-E428*(C428/100))*1000/(Q428/1000)</f>
        <v>7.530022568023826</v>
      </c>
      <c r="I428" s="54">
        <f>(N428+O428)*60*(1/General!$C$19)*((D428/100)*E428-(G428/100))*1000/(Q428/1000)</f>
        <v>15.032896103578347</v>
      </c>
      <c r="J428" s="54">
        <f t="shared" si="12"/>
        <v>1.9963945616066818</v>
      </c>
      <c r="K428" s="54">
        <f>'Raw data'!H428</f>
        <v>-123.88800000000001</v>
      </c>
      <c r="L428" s="54">
        <f>'Raw data'!G428</f>
        <v>-10.856</v>
      </c>
      <c r="M428" s="54">
        <f>'Raw data'!J428</f>
        <v>0</v>
      </c>
      <c r="N428" s="54">
        <f>'Raw data'!F428</f>
        <v>4.00007</v>
      </c>
      <c r="O428" s="54">
        <f>'Raw data'!N428</f>
        <v>-2.7984E-4</v>
      </c>
      <c r="P428" s="54">
        <f t="shared" si="13"/>
        <v>85</v>
      </c>
      <c r="Q428" s="54">
        <f>2000*General!$C$25+((0-K428)+(0-L428)+(0-M428)-P428)</f>
        <v>2225.7440000000001</v>
      </c>
      <c r="R428" s="54">
        <f>(N428+O428)*60*(1/General!$C$19)*((F428/100)-E428*(C428/100))*1000</f>
        <v>16.759902550643623</v>
      </c>
      <c r="S428" s="54">
        <f>(N428+O428)*60*(1/General!$C$19)*((D428/100)*E428-(G428/100))*1000</f>
        <v>33.459378305162886</v>
      </c>
    </row>
    <row r="429" spans="1:19" x14ac:dyDescent="0.2">
      <c r="A429" s="54">
        <f>'Raw data'!B429</f>
        <v>35.166899999999998</v>
      </c>
      <c r="B429" s="54">
        <f>'Raw data'!C429</f>
        <v>109.35599999999999</v>
      </c>
      <c r="C429" s="54">
        <f>'Raw data'!E429</f>
        <v>20.487300000000001</v>
      </c>
      <c r="D429" s="54">
        <f>'Raw data'!D429</f>
        <v>0.35434700000000002</v>
      </c>
      <c r="E429" s="54">
        <f>(1-F429/100-G429/100)/(1-C429/100-D429/100-General!$C$16)</f>
        <v>1.01105148657497</v>
      </c>
      <c r="F429" s="54">
        <f>N429*General!$C$13/(N429+O429)+O429*100/(N429+O429)</f>
        <v>20.894340046629871</v>
      </c>
      <c r="G429" s="54">
        <f>N429*General!$C$14/(N429+O429)</f>
        <v>4.0002862176166949E-2</v>
      </c>
      <c r="H429" s="54">
        <f>(N429+O429)*60*(1/General!$C$19)*((F429/100)-E429*(C429/100))*1000/(Q429/1000)</f>
        <v>8.6829329372930477</v>
      </c>
      <c r="I429" s="54">
        <f>(N429+O429)*60*(1/General!$C$19)*((D429/100)*E429-(G429/100))*1000/(Q429/1000)</f>
        <v>15.299283600686943</v>
      </c>
      <c r="J429" s="54">
        <f t="shared" si="12"/>
        <v>1.7619949055435846</v>
      </c>
      <c r="K429" s="54">
        <f>'Raw data'!H429</f>
        <v>-125.38800000000001</v>
      </c>
      <c r="L429" s="54">
        <f>'Raw data'!G429</f>
        <v>-10.9</v>
      </c>
      <c r="M429" s="54">
        <f>'Raw data'!J429</f>
        <v>0</v>
      </c>
      <c r="N429" s="54">
        <f>'Raw data'!F429</f>
        <v>4.0000400000000003</v>
      </c>
      <c r="O429" s="54">
        <f>'Raw data'!N429</f>
        <v>-2.8620000000000002E-4</v>
      </c>
      <c r="P429" s="54">
        <f t="shared" si="13"/>
        <v>85</v>
      </c>
      <c r="Q429" s="54">
        <f>2000*General!$C$25+((0-K429)+(0-L429)+(0-M429)-P429)</f>
        <v>2227.288</v>
      </c>
      <c r="R429" s="54">
        <f>(N429+O429)*60*(1/General!$C$19)*((F429/100)-E429*(C429/100))*1000</f>
        <v>19.339392336037559</v>
      </c>
      <c r="S429" s="54">
        <f>(N429+O429)*60*(1/General!$C$19)*((D429/100)*E429-(G429/100))*1000</f>
        <v>34.075910772406822</v>
      </c>
    </row>
    <row r="430" spans="1:19" x14ac:dyDescent="0.2">
      <c r="A430" s="54">
        <f>'Raw data'!B430</f>
        <v>35.2502</v>
      </c>
      <c r="B430" s="54">
        <f>'Raw data'!C430</f>
        <v>111.211</v>
      </c>
      <c r="C430" s="54">
        <f>'Raw data'!E430</f>
        <v>20.487300000000001</v>
      </c>
      <c r="D430" s="54">
        <f>'Raw data'!D430</f>
        <v>0.35722799999999999</v>
      </c>
      <c r="E430" s="54">
        <f>(1-F430/100-G430/100)/(1-C430/100-D430/100-General!$C$16)</f>
        <v>1.0111693673893138</v>
      </c>
      <c r="F430" s="54">
        <f>N430*General!$C$13/(N430+O430)+O430*100/(N430+O430)</f>
        <v>20.888031588952927</v>
      </c>
      <c r="G430" s="54">
        <f>N430*General!$C$14/(N430+O430)</f>
        <v>4.0006052293829114E-2</v>
      </c>
      <c r="H430" s="54">
        <f>(N430+O430)*60*(1/General!$C$19)*((F430/100)-E430*(C430/100))*1000/(Q430/1000)</f>
        <v>8.2567606840730559</v>
      </c>
      <c r="I430" s="54">
        <f>(N430+O430)*60*(1/General!$C$19)*((D430/100)*E430-(G430/100))*1000/(Q430/1000)</f>
        <v>15.428438278271422</v>
      </c>
      <c r="J430" s="54">
        <f t="shared" si="12"/>
        <v>1.8685824706088709</v>
      </c>
      <c r="K430" s="54">
        <f>'Raw data'!H430</f>
        <v>-126.88800000000001</v>
      </c>
      <c r="L430" s="54">
        <f>'Raw data'!G430</f>
        <v>-10.9</v>
      </c>
      <c r="M430" s="54">
        <f>'Raw data'!J430</f>
        <v>0</v>
      </c>
      <c r="N430" s="54">
        <f>'Raw data'!F430</f>
        <v>3.9997500000000001</v>
      </c>
      <c r="O430" s="54">
        <f>'Raw data'!N430</f>
        <v>-6.0510000000000002E-4</v>
      </c>
      <c r="P430" s="54">
        <f t="shared" si="13"/>
        <v>85</v>
      </c>
      <c r="Q430" s="54">
        <f>2000*General!$C$25+((0-K430)+(0-L430)+(0-M430)-P430)</f>
        <v>2228.788</v>
      </c>
      <c r="R430" s="54">
        <f>(N430+O430)*60*(1/General!$C$19)*((F430/100)-E430*(C430/100))*1000</f>
        <v>18.40256913153382</v>
      </c>
      <c r="S430" s="54">
        <f>(N430+O430)*60*(1/General!$C$19)*((D430/100)*E430-(G430/100))*1000</f>
        <v>34.386718093352009</v>
      </c>
    </row>
    <row r="431" spans="1:19" x14ac:dyDescent="0.2">
      <c r="A431" s="54">
        <f>'Raw data'!B431</f>
        <v>35.333500000000001</v>
      </c>
      <c r="B431" s="54">
        <f>'Raw data'!C431</f>
        <v>110.8</v>
      </c>
      <c r="C431" s="54">
        <f>'Raw data'!E431</f>
        <v>20.487300000000001</v>
      </c>
      <c r="D431" s="54">
        <f>'Raw data'!D431</f>
        <v>0.36010900000000001</v>
      </c>
      <c r="E431" s="54">
        <f>(1-F431/100-G431/100)/(1-C431/100-D431/100-General!$C$16)</f>
        <v>1.0110536425448327</v>
      </c>
      <c r="F431" s="54">
        <f>N431*General!$C$13/(N431+O431)+O431*100/(N431+O431)</f>
        <v>20.9</v>
      </c>
      <c r="G431" s="54">
        <f>N431*General!$C$14/(N431+O431)</f>
        <v>0.04</v>
      </c>
      <c r="H431" s="54">
        <f>(N431+O431)*60*(1/General!$C$19)*((F431/100)-E431*(C431/100))*1000/(Q431/1000)</f>
        <v>8.9402336722462739</v>
      </c>
      <c r="I431" s="54">
        <f>(N431+O431)*60*(1/General!$C$19)*((D431/100)*E431-(G431/100))*1000/(Q431/1000)</f>
        <v>15.557479454207009</v>
      </c>
      <c r="J431" s="54">
        <f t="shared" si="12"/>
        <v>1.7401647456378087</v>
      </c>
      <c r="K431" s="54">
        <f>'Raw data'!H431</f>
        <v>-128.398</v>
      </c>
      <c r="L431" s="54">
        <f>'Raw data'!G431</f>
        <v>-10.958</v>
      </c>
      <c r="M431" s="54">
        <f>'Raw data'!J431</f>
        <v>0</v>
      </c>
      <c r="N431" s="54">
        <f>'Raw data'!F431</f>
        <v>3.9996</v>
      </c>
      <c r="O431" s="54">
        <f>'Raw data'!N431</f>
        <v>0</v>
      </c>
      <c r="P431" s="54">
        <f t="shared" si="13"/>
        <v>85</v>
      </c>
      <c r="Q431" s="54">
        <f>2000*General!$C$25+((0-K431)+(0-L431)+(0-M431)-P431)</f>
        <v>2230.3559999999998</v>
      </c>
      <c r="R431" s="54">
        <f>(N431+O431)*60*(1/General!$C$19)*((F431/100)-E431*(C431/100))*1000</f>
        <v>19.939903812296507</v>
      </c>
      <c r="S431" s="54">
        <f>(N431+O431)*60*(1/General!$C$19)*((D431/100)*E431-(G431/100))*1000</f>
        <v>34.698717645567321</v>
      </c>
    </row>
    <row r="432" spans="1:19" x14ac:dyDescent="0.2">
      <c r="A432" s="54">
        <f>'Raw data'!B432</f>
        <v>35.416899999999998</v>
      </c>
      <c r="B432" s="54">
        <f>'Raw data'!C432</f>
        <v>112.69199999999999</v>
      </c>
      <c r="C432" s="54">
        <f>'Raw data'!E432</f>
        <v>20.4772</v>
      </c>
      <c r="D432" s="54">
        <f>'Raw data'!D432</f>
        <v>0.36298900000000001</v>
      </c>
      <c r="E432" s="54">
        <f>(1-F432/100-G432/100)/(1-C432/100-D432/100-General!$C$16)</f>
        <v>1.0110342471334759</v>
      </c>
      <c r="F432" s="54">
        <f>N432*General!$C$13/(N432+O432)+O432*100/(N432+O432)</f>
        <v>20.894214043701357</v>
      </c>
      <c r="G432" s="54">
        <f>N432*General!$C$14/(N432+O432)</f>
        <v>4.000292589446202E-2</v>
      </c>
      <c r="H432" s="54">
        <f>(N432+O432)*60*(1/General!$C$19)*((F432/100)-E432*(C432/100))*1000/(Q432/1000)</f>
        <v>9.165035907320263</v>
      </c>
      <c r="I432" s="54">
        <f>(N432+O432)*60*(1/General!$C$19)*((D432/100)*E432-(G432/100))*1000/(Q432/1000)</f>
        <v>15.685292404423748</v>
      </c>
      <c r="J432" s="54">
        <f t="shared" si="12"/>
        <v>1.7114272724120645</v>
      </c>
      <c r="K432" s="54">
        <f>'Raw data'!H432</f>
        <v>-129.988</v>
      </c>
      <c r="L432" s="54">
        <f>'Raw data'!G432</f>
        <v>-11</v>
      </c>
      <c r="M432" s="54">
        <f>'Raw data'!J432</f>
        <v>0</v>
      </c>
      <c r="N432" s="54">
        <f>'Raw data'!F432</f>
        <v>3.9998899999999997</v>
      </c>
      <c r="O432" s="54">
        <f>'Raw data'!N432</f>
        <v>-2.9255999999999998E-4</v>
      </c>
      <c r="P432" s="54">
        <f t="shared" si="13"/>
        <v>85</v>
      </c>
      <c r="Q432" s="54">
        <f>2000*General!$C$25+((0-K432)+(0-L432)+(0-M432)-P432)</f>
        <v>2231.9879999999998</v>
      </c>
      <c r="R432" s="54">
        <f>(N432+O432)*60*(1/General!$C$19)*((F432/100)-E432*(C432/100))*1000</f>
        <v>20.456250164707939</v>
      </c>
      <c r="S432" s="54">
        <f>(N432+O432)*60*(1/General!$C$19)*((D432/100)*E432-(G432/100))*1000</f>
        <v>35.009384423164953</v>
      </c>
    </row>
    <row r="433" spans="1:19" x14ac:dyDescent="0.2">
      <c r="A433" s="54">
        <f>'Raw data'!B433</f>
        <v>35.5002</v>
      </c>
      <c r="B433" s="54">
        <f>'Raw data'!C433</f>
        <v>113.57599999999999</v>
      </c>
      <c r="C433" s="54">
        <f>'Raw data'!E433</f>
        <v>20.487300000000001</v>
      </c>
      <c r="D433" s="54">
        <f>'Raw data'!D433</f>
        <v>0.368751</v>
      </c>
      <c r="E433" s="54">
        <f>(1-F433/100-G433/100)/(1-C433/100-D433/100-General!$C$16)</f>
        <v>1.0110801788989008</v>
      </c>
      <c r="F433" s="54">
        <f>N433*General!$C$13/(N433+O433)+O433*100/(N433+O433)</f>
        <v>20.906666098338722</v>
      </c>
      <c r="G433" s="54">
        <f>N433*General!$C$14/(N433+O433)</f>
        <v>3.9996629027388764E-2</v>
      </c>
      <c r="H433" s="54">
        <f>(N433+O433)*60*(1/General!$C$19)*((F433/100)-E433*(C433/100))*1000/(Q433/1000)</f>
        <v>9.2228057154000975</v>
      </c>
      <c r="I433" s="54">
        <f>(N433+O433)*60*(1/General!$C$19)*((D433/100)*E433-(G433/100))*1000/(Q433/1000)</f>
        <v>15.957944614981001</v>
      </c>
      <c r="J433" s="54">
        <f t="shared" si="12"/>
        <v>1.7302700617811642</v>
      </c>
      <c r="K433" s="54">
        <f>'Raw data'!H433</f>
        <v>-131.5</v>
      </c>
      <c r="L433" s="54">
        <f>'Raw data'!G433</f>
        <v>-11.101800000000001</v>
      </c>
      <c r="M433" s="54">
        <f>'Raw data'!J433</f>
        <v>0</v>
      </c>
      <c r="N433" s="54">
        <f>'Raw data'!F433</f>
        <v>4.0001699999999998</v>
      </c>
      <c r="O433" s="54">
        <f>'Raw data'!N433</f>
        <v>3.3713999999999999E-4</v>
      </c>
      <c r="P433" s="54">
        <f t="shared" si="13"/>
        <v>85</v>
      </c>
      <c r="Q433" s="54">
        <f>2000*General!$C$25+((0-K433)+(0-L433)+(0-M433)-P433)</f>
        <v>2233.6017999999999</v>
      </c>
      <c r="R433" s="54">
        <f>(N433+O433)*60*(1/General!$C$19)*((F433/100)-E433*(C433/100))*1000</f>
        <v>20.600075446967942</v>
      </c>
      <c r="S433" s="54">
        <f>(N433+O433)*60*(1/General!$C$19)*((D433/100)*E433-(G433/100))*1000</f>
        <v>35.643693816321864</v>
      </c>
    </row>
    <row r="434" spans="1:19" x14ac:dyDescent="0.2">
      <c r="A434" s="54">
        <f>'Raw data'!B434</f>
        <v>35.583500000000001</v>
      </c>
      <c r="B434" s="54">
        <f>'Raw data'!C434</f>
        <v>115.10899999999999</v>
      </c>
      <c r="C434" s="54">
        <f>'Raw data'!E434</f>
        <v>20.487300000000001</v>
      </c>
      <c r="D434" s="54">
        <f>'Raw data'!D434</f>
        <v>0.368751</v>
      </c>
      <c r="E434" s="54">
        <f>(1-F434/100-G434/100)/(1-C434/100-D434/100-General!$C$16)</f>
        <v>1.0111653941701302</v>
      </c>
      <c r="F434" s="54">
        <f>N434*General!$C$13/(N434+O434)+O434*100/(N434+O434)</f>
        <v>20.9</v>
      </c>
      <c r="G434" s="54">
        <f>N434*General!$C$14/(N434+O434)</f>
        <v>0.04</v>
      </c>
      <c r="H434" s="54">
        <f>(N434+O434)*60*(1/General!$C$19)*((F434/100)-E434*(C434/100))*1000/(Q434/1000)</f>
        <v>8.8120303936639601</v>
      </c>
      <c r="I434" s="54">
        <f>(N434+O434)*60*(1/General!$C$19)*((D434/100)*E434-(G434/100))*1000/(Q434/1000)</f>
        <v>15.945777027925123</v>
      </c>
      <c r="J434" s="54">
        <f t="shared" si="12"/>
        <v>1.8095463038110355</v>
      </c>
      <c r="K434" s="54">
        <f>'Raw data'!H434</f>
        <v>-133</v>
      </c>
      <c r="L434" s="54">
        <f>'Raw data'!G434</f>
        <v>-11.2</v>
      </c>
      <c r="M434" s="54">
        <f>'Raw data'!J434</f>
        <v>0</v>
      </c>
      <c r="N434" s="54">
        <f>'Raw data'!F434</f>
        <v>3.9999799999999999</v>
      </c>
      <c r="O434" s="54">
        <f>'Raw data'!N434</f>
        <v>0</v>
      </c>
      <c r="P434" s="54">
        <f t="shared" si="13"/>
        <v>85</v>
      </c>
      <c r="Q434" s="54">
        <f>2000*General!$C$25+((0-K434)+(0-L434)+(0-M434)-P434)</f>
        <v>2235.1999999999998</v>
      </c>
      <c r="R434" s="54">
        <f>(N434+O434)*60*(1/General!$C$19)*((F434/100)-E434*(C434/100))*1000</f>
        <v>19.696650335917681</v>
      </c>
      <c r="S434" s="54">
        <f>(N434+O434)*60*(1/General!$C$19)*((D434/100)*E434-(G434/100))*1000</f>
        <v>35.642000812818232</v>
      </c>
    </row>
    <row r="435" spans="1:19" x14ac:dyDescent="0.2">
      <c r="A435" s="54">
        <f>'Raw data'!B435</f>
        <v>35.666899999999998</v>
      </c>
      <c r="B435" s="54">
        <f>'Raw data'!C435</f>
        <v>115.94799999999999</v>
      </c>
      <c r="C435" s="54">
        <f>'Raw data'!E435</f>
        <v>20.4772</v>
      </c>
      <c r="D435" s="54">
        <f>'Raw data'!D435</f>
        <v>0.37163200000000002</v>
      </c>
      <c r="E435" s="54">
        <f>(1-F435/100-G435/100)/(1-C435/100-D435/100-General!$C$16)</f>
        <v>1.0111524328146346</v>
      </c>
      <c r="F435" s="54">
        <f>N435*General!$C$13/(N435+O435)+O435*100/(N435+O435)</f>
        <v>20.893710719815012</v>
      </c>
      <c r="G435" s="54">
        <f>N435*General!$C$14/(N435+O435)</f>
        <v>4.0003180419815418E-2</v>
      </c>
      <c r="H435" s="54">
        <f>(N435+O435)*60*(1/General!$C$19)*((F435/100)-E435*(C435/100))*1000/(Q435/1000)</f>
        <v>9.0047030713060732</v>
      </c>
      <c r="I435" s="54">
        <f>(N435+O435)*60*(1/General!$C$19)*((D435/100)*E435-(G435/100))*1000/(Q435/1000)</f>
        <v>16.070681305260443</v>
      </c>
      <c r="J435" s="54">
        <f t="shared" si="12"/>
        <v>1.7846986378118848</v>
      </c>
      <c r="K435" s="54">
        <f>'Raw data'!H435</f>
        <v>-134.6</v>
      </c>
      <c r="L435" s="54">
        <f>'Raw data'!G435</f>
        <v>-11.3</v>
      </c>
      <c r="M435" s="54">
        <f>'Raw data'!J435</f>
        <v>0</v>
      </c>
      <c r="N435" s="54">
        <f>'Raw data'!F435</f>
        <v>3.99979</v>
      </c>
      <c r="O435" s="54">
        <f>'Raw data'!N435</f>
        <v>-3.1799999999999998E-4</v>
      </c>
      <c r="P435" s="54">
        <f t="shared" si="13"/>
        <v>85</v>
      </c>
      <c r="Q435" s="54">
        <f>2000*General!$C$25+((0-K435)+(0-L435)+(0-M435)-P435)</f>
        <v>2236.9</v>
      </c>
      <c r="R435" s="54">
        <f>(N435+O435)*60*(1/General!$C$19)*((F435/100)-E435*(C435/100))*1000</f>
        <v>20.142620300204555</v>
      </c>
      <c r="S435" s="54">
        <f>(N435+O435)*60*(1/General!$C$19)*((D435/100)*E435-(G435/100))*1000</f>
        <v>35.948507011737085</v>
      </c>
    </row>
    <row r="436" spans="1:19" x14ac:dyDescent="0.2">
      <c r="A436" s="54">
        <f>'Raw data'!B436</f>
        <v>35.7502</v>
      </c>
      <c r="B436" s="54">
        <f>'Raw data'!C436</f>
        <v>117.85599999999999</v>
      </c>
      <c r="C436" s="54">
        <f>'Raw data'!E436</f>
        <v>20.4772</v>
      </c>
      <c r="D436" s="54">
        <f>'Raw data'!D436</f>
        <v>0.37451299999999998</v>
      </c>
      <c r="E436" s="54">
        <f>(1-F436/100-G436/100)/(1-C436/100-D436/100-General!$C$16)</f>
        <v>1.011035350162065</v>
      </c>
      <c r="F436" s="54">
        <f>N436*General!$C$13/(N436+O436)+O436*100/(N436+O436)</f>
        <v>20.905784806279108</v>
      </c>
      <c r="G436" s="54">
        <f>N436*General!$C$14/(N436+O436)</f>
        <v>3.9997074687090212E-2</v>
      </c>
      <c r="H436" s="54">
        <f>(N436+O436)*60*(1/General!$C$19)*((F436/100)-E436*(C436/100))*1000/(Q436/1000)</f>
        <v>9.6917719753570797</v>
      </c>
      <c r="I436" s="54">
        <f>(N436+O436)*60*(1/General!$C$19)*((D436/100)*E436-(G436/100))*1000/(Q436/1000)</f>
        <v>16.198997744576793</v>
      </c>
      <c r="J436" s="54">
        <f t="shared" si="12"/>
        <v>1.6714175473551589</v>
      </c>
      <c r="K436" s="54">
        <f>'Raw data'!H436</f>
        <v>-136.19999999999999</v>
      </c>
      <c r="L436" s="54">
        <f>'Raw data'!G436</f>
        <v>-11.5</v>
      </c>
      <c r="M436" s="54">
        <f>'Raw data'!J436</f>
        <v>0</v>
      </c>
      <c r="N436" s="54">
        <f>'Raw data'!F436</f>
        <v>4.0000999999999998</v>
      </c>
      <c r="O436" s="54">
        <f>'Raw data'!N436</f>
        <v>2.9255999999999998E-4</v>
      </c>
      <c r="P436" s="54">
        <f t="shared" si="13"/>
        <v>85</v>
      </c>
      <c r="Q436" s="54">
        <f>2000*General!$C$25+((0-K436)+(0-L436)+(0-M436)-P436)</f>
        <v>2238.6999999999998</v>
      </c>
      <c r="R436" s="54">
        <f>(N436+O436)*60*(1/General!$C$19)*((F436/100)-E436*(C436/100))*1000</f>
        <v>21.69696992123189</v>
      </c>
      <c r="S436" s="54">
        <f>(N436+O436)*60*(1/General!$C$19)*((D436/100)*E436-(G436/100))*1000</f>
        <v>36.264696250784063</v>
      </c>
    </row>
    <row r="437" spans="1:19" x14ac:dyDescent="0.2">
      <c r="A437" s="54">
        <f>'Raw data'!B437</f>
        <v>35.833500000000001</v>
      </c>
      <c r="B437" s="54">
        <f>'Raw data'!C437</f>
        <v>122.896</v>
      </c>
      <c r="C437" s="54">
        <f>'Raw data'!E437</f>
        <v>20.4772</v>
      </c>
      <c r="D437" s="54">
        <f>'Raw data'!D437</f>
        <v>0.37593900000000002</v>
      </c>
      <c r="E437" s="54">
        <f>(1-F437/100-G437/100)/(1-C437/100-D437/100-General!$C$16)</f>
        <v>1.0112065178055556</v>
      </c>
      <c r="F437" s="54">
        <f>N437*General!$C$13/(N437+O437)+O437*100/(N437+O437)</f>
        <v>20.893836915872662</v>
      </c>
      <c r="G437" s="54">
        <f>N437*General!$C$14/(N437+O437)</f>
        <v>4.000311660385706E-2</v>
      </c>
      <c r="H437" s="54">
        <f>(N437+O437)*60*(1/General!$C$19)*((F437/100)-E437*(C437/100))*1000/(Q437/1000)</f>
        <v>8.9443374522174572</v>
      </c>
      <c r="I437" s="54">
        <f>(N437+O437)*60*(1/General!$C$19)*((D437/100)*E437-(G437/100))*1000/(Q437/1000)</f>
        <v>16.255746184207545</v>
      </c>
      <c r="J437" s="54">
        <f t="shared" si="12"/>
        <v>1.8174343567703231</v>
      </c>
      <c r="K437" s="54">
        <f>'Raw data'!H437</f>
        <v>-137.80000000000001</v>
      </c>
      <c r="L437" s="54">
        <f>'Raw data'!G437</f>
        <v>-11.6</v>
      </c>
      <c r="M437" s="54">
        <f>'Raw data'!J437</f>
        <v>0</v>
      </c>
      <c r="N437" s="54">
        <f>'Raw data'!F437</f>
        <v>4.0000499999999999</v>
      </c>
      <c r="O437" s="54">
        <f>'Raw data'!N437</f>
        <v>-3.1164000000000002E-4</v>
      </c>
      <c r="P437" s="54">
        <f t="shared" si="13"/>
        <v>85</v>
      </c>
      <c r="Q437" s="54">
        <f>2000*General!$C$25+((0-K437)+(0-L437)+(0-M437)-P437)</f>
        <v>2240.4</v>
      </c>
      <c r="R437" s="54">
        <f>(N437+O437)*60*(1/General!$C$19)*((F437/100)-E437*(C437/100))*1000</f>
        <v>20.038893627947992</v>
      </c>
      <c r="S437" s="54">
        <f>(N437+O437)*60*(1/General!$C$19)*((D437/100)*E437-(G437/100))*1000</f>
        <v>36.41937375109859</v>
      </c>
    </row>
    <row r="438" spans="1:19" x14ac:dyDescent="0.2">
      <c r="A438" s="54">
        <f>'Raw data'!B438</f>
        <v>35.916899999999998</v>
      </c>
      <c r="B438" s="54">
        <f>'Raw data'!C438</f>
        <v>124.776</v>
      </c>
      <c r="C438" s="54">
        <f>'Raw data'!E438</f>
        <v>20.4772</v>
      </c>
      <c r="D438" s="54">
        <f>'Raw data'!D438</f>
        <v>0.37996099999999999</v>
      </c>
      <c r="E438" s="54">
        <f>(1-F438/100-G438/100)/(1-C438/100-D438/100-General!$C$16)</f>
        <v>1.0111009790725718</v>
      </c>
      <c r="F438" s="54">
        <f>N438*General!$C$13/(N438+O438)+O438*100/(N438+O438)</f>
        <v>20.906161862026917</v>
      </c>
      <c r="G438" s="54">
        <f>N438*General!$C$14/(N438+O438)</f>
        <v>3.9996884014145681E-2</v>
      </c>
      <c r="H438" s="54">
        <f>(N438+O438)*60*(1/General!$C$19)*((F438/100)-E438*(C438/100))*1000/(Q438/1000)</f>
        <v>9.6304244292732566</v>
      </c>
      <c r="I438" s="54">
        <f>(N438+O438)*60*(1/General!$C$19)*((D438/100)*E438-(G438/100))*1000/(Q438/1000)</f>
        <v>16.437903366862958</v>
      </c>
      <c r="J438" s="54">
        <f t="shared" si="12"/>
        <v>1.7068721620302894</v>
      </c>
      <c r="K438" s="54">
        <f>'Raw data'!H438</f>
        <v>-139.488</v>
      </c>
      <c r="L438" s="54">
        <f>'Raw data'!G438</f>
        <v>-11.8</v>
      </c>
      <c r="M438" s="54">
        <f>'Raw data'!J438</f>
        <v>0</v>
      </c>
      <c r="N438" s="54">
        <f>'Raw data'!F438</f>
        <v>4.0002199999999997</v>
      </c>
      <c r="O438" s="54">
        <f>'Raw data'!N438</f>
        <v>3.1164000000000002E-4</v>
      </c>
      <c r="P438" s="54">
        <f t="shared" si="13"/>
        <v>85</v>
      </c>
      <c r="Q438" s="54">
        <f>2000*General!$C$25+((0-K438)+(0-L438)+(0-M438)-P438)</f>
        <v>2242.288</v>
      </c>
      <c r="R438" s="54">
        <f>(N438+O438)*60*(1/General!$C$19)*((F438/100)-E438*(C438/100))*1000</f>
        <v>21.594185132666272</v>
      </c>
      <c r="S438" s="54">
        <f>(N438+O438)*60*(1/General!$C$19)*((D438/100)*E438-(G438/100))*1000</f>
        <v>36.858513464676406</v>
      </c>
    </row>
    <row r="439" spans="1:19" x14ac:dyDescent="0.2">
      <c r="A439" s="54">
        <f>'Raw data'!B439</f>
        <v>36.0002</v>
      </c>
      <c r="B439" s="54">
        <f>'Raw data'!C439</f>
        <v>125.872</v>
      </c>
      <c r="C439" s="54">
        <f>'Raw data'!E439</f>
        <v>20.487300000000001</v>
      </c>
      <c r="D439" s="54">
        <f>'Raw data'!D439</f>
        <v>0.38603599999999999</v>
      </c>
      <c r="E439" s="54">
        <f>(1-F439/100-G439/100)/(1-C439/100-D439/100-General!$C$16)</f>
        <v>1.0114693959017549</v>
      </c>
      <c r="F439" s="54">
        <f>N439*General!$C$13/(N439+O439)+O439*100/(N439+O439)</f>
        <v>20.893711081475569</v>
      </c>
      <c r="G439" s="54">
        <f>N439*General!$C$14/(N439+O439)</f>
        <v>4.000318023692765E-2</v>
      </c>
      <c r="H439" s="54">
        <f>(N439+O439)*60*(1/General!$C$19)*((F439/100)-E439*(C439/100))*1000/(Q439/1000)</f>
        <v>8.1792781815685061</v>
      </c>
      <c r="I439" s="54">
        <f>(N439+O439)*60*(1/General!$C$19)*((D439/100)*E439-(G439/100))*1000/(Q439/1000)</f>
        <v>16.720785503822064</v>
      </c>
      <c r="J439" s="54">
        <f t="shared" si="12"/>
        <v>2.0442861989339489</v>
      </c>
      <c r="K439" s="54">
        <f>'Raw data'!H439</f>
        <v>-141.09800000000001</v>
      </c>
      <c r="L439" s="54">
        <f>'Raw data'!G439</f>
        <v>-12</v>
      </c>
      <c r="M439" s="54">
        <f>'Raw data'!J439</f>
        <v>0</v>
      </c>
      <c r="N439" s="54">
        <f>'Raw data'!F439</f>
        <v>4.0000200000000001</v>
      </c>
      <c r="O439" s="54">
        <f>'Raw data'!N439</f>
        <v>-3.1799999999999998E-4</v>
      </c>
      <c r="P439" s="54">
        <f t="shared" si="13"/>
        <v>85</v>
      </c>
      <c r="Q439" s="54">
        <f>2000*General!$C$25+((0-K439)+(0-L439)+(0-M439)-P439)</f>
        <v>2244.098</v>
      </c>
      <c r="R439" s="54">
        <f>(N439+O439)*60*(1/General!$C$19)*((F439/100)-E439*(C439/100))*1000</f>
        <v>18.355101808701523</v>
      </c>
      <c r="S439" s="54">
        <f>(N439+O439)*60*(1/General!$C$19)*((D439/100)*E439-(G439/100))*1000</f>
        <v>37.52308130755609</v>
      </c>
    </row>
    <row r="440" spans="1:19" x14ac:dyDescent="0.2">
      <c r="A440" s="54">
        <f>'Raw data'!B440</f>
        <v>36.083500000000001</v>
      </c>
      <c r="B440" s="54">
        <f>'Raw data'!C440</f>
        <v>127.352</v>
      </c>
      <c r="C440" s="54">
        <f>'Raw data'!E440</f>
        <v>20.487300000000001</v>
      </c>
      <c r="D440" s="54">
        <f>'Raw data'!D440</f>
        <v>0.38891700000000001</v>
      </c>
      <c r="E440" s="54">
        <f>(1-F440/100-G440/100)/(1-C440/100-D440/100-General!$C$16)</f>
        <v>1.0115066748844319</v>
      </c>
      <c r="F440" s="54">
        <f>N440*General!$C$13/(N440+O440)+O440*100/(N440+O440)</f>
        <v>20.893711144368808</v>
      </c>
      <c r="G440" s="54">
        <f>N440*General!$C$14/(N440+O440)</f>
        <v>4.000318020512323E-2</v>
      </c>
      <c r="H440" s="54">
        <f>(N440+O440)*60*(1/General!$C$19)*((F440/100)-E440*(C440/100))*1000/(Q440/1000)</f>
        <v>8.1367959028921071</v>
      </c>
      <c r="I440" s="54">
        <f>(N440+O440)*60*(1/General!$C$19)*((D440/100)*E440-(G440/100))*1000/(Q440/1000)</f>
        <v>16.847989520932884</v>
      </c>
      <c r="J440" s="54">
        <f t="shared" si="12"/>
        <v>2.0705926167995083</v>
      </c>
      <c r="K440" s="54">
        <f>'Raw data'!H440</f>
        <v>-142.68799999999999</v>
      </c>
      <c r="L440" s="54">
        <f>'Raw data'!G440</f>
        <v>-12.1</v>
      </c>
      <c r="M440" s="54">
        <f>'Raw data'!J440</f>
        <v>0</v>
      </c>
      <c r="N440" s="54">
        <f>'Raw data'!F440</f>
        <v>4.0000600000000004</v>
      </c>
      <c r="O440" s="54">
        <f>'Raw data'!N440</f>
        <v>-3.1799999999999998E-4</v>
      </c>
      <c r="P440" s="54">
        <f t="shared" si="13"/>
        <v>85</v>
      </c>
      <c r="Q440" s="54">
        <f>2000*General!$C$25+((0-K440)+(0-L440)+(0-M440)-P440)</f>
        <v>2245.788</v>
      </c>
      <c r="R440" s="54">
        <f>(N440+O440)*60*(1/General!$C$19)*((F440/100)-E440*(C440/100))*1000</f>
        <v>18.273518597164259</v>
      </c>
      <c r="S440" s="54">
        <f>(N440+O440)*60*(1/General!$C$19)*((D440/100)*E440-(G440/100))*1000</f>
        <v>37.837012690236826</v>
      </c>
    </row>
    <row r="441" spans="1:19" x14ac:dyDescent="0.2">
      <c r="A441" s="54">
        <f>'Raw data'!B441</f>
        <v>36.166899999999998</v>
      </c>
      <c r="B441" s="54">
        <f>'Raw data'!C441</f>
        <v>128.83600000000001</v>
      </c>
      <c r="C441" s="54">
        <f>'Raw data'!E441</f>
        <v>20.487300000000001</v>
      </c>
      <c r="D441" s="54">
        <f>'Raw data'!D441</f>
        <v>0.38891700000000001</v>
      </c>
      <c r="E441" s="54">
        <f>(1-F441/100-G441/100)/(1-C441/100-D441/100-General!$C$16)</f>
        <v>1.0114278696411281</v>
      </c>
      <c r="F441" s="54">
        <f>N441*General!$C$13/(N441+O441)+O441*100/(N441+O441)</f>
        <v>20.899874218221829</v>
      </c>
      <c r="G441" s="54">
        <f>N441*General!$C$14/(N441+O441)</f>
        <v>4.0000063606461786E-2</v>
      </c>
      <c r="H441" s="54">
        <f>(N441+O441)*60*(1/General!$C$19)*((F441/100)-E441*(C441/100))*1000/(Q441/1000)</f>
        <v>8.5000889306979506</v>
      </c>
      <c r="I441" s="54">
        <f>(N441+O441)*60*(1/General!$C$19)*((D441/100)*E441-(G441/100))*1000/(Q441/1000)</f>
        <v>16.831811843567838</v>
      </c>
      <c r="J441" s="54">
        <f t="shared" si="12"/>
        <v>1.9801924404320039</v>
      </c>
      <c r="K441" s="54">
        <f>'Raw data'!H441</f>
        <v>-144.30000000000001</v>
      </c>
      <c r="L441" s="54">
        <f>'Raw data'!G441</f>
        <v>-12.388</v>
      </c>
      <c r="M441" s="54">
        <f>'Raw data'!J441</f>
        <v>0</v>
      </c>
      <c r="N441" s="54">
        <f>'Raw data'!F441</f>
        <v>3.9996</v>
      </c>
      <c r="O441" s="54">
        <f>'Raw data'!N441</f>
        <v>-6.3600000000000001E-6</v>
      </c>
      <c r="P441" s="54">
        <f t="shared" si="13"/>
        <v>85</v>
      </c>
      <c r="Q441" s="54">
        <f>2000*General!$C$25+((0-K441)+(0-L441)+(0-M441)-P441)</f>
        <v>2247.6880000000001</v>
      </c>
      <c r="R441" s="54">
        <f>(N441+O441)*60*(1/General!$C$19)*((F441/100)-E441*(C441/100))*1000</f>
        <v>19.105547888462617</v>
      </c>
      <c r="S441" s="54">
        <f>(N441+O441)*60*(1/General!$C$19)*((D441/100)*E441-(G441/100))*1000</f>
        <v>37.832661499045308</v>
      </c>
    </row>
    <row r="442" spans="1:19" x14ac:dyDescent="0.2">
      <c r="A442" s="54">
        <f>'Raw data'!B442</f>
        <v>36.2502</v>
      </c>
      <c r="B442" s="54">
        <f>'Raw data'!C442</f>
        <v>130.376</v>
      </c>
      <c r="C442" s="54">
        <f>'Raw data'!E442</f>
        <v>20.487300000000001</v>
      </c>
      <c r="D442" s="54">
        <f>'Raw data'!D442</f>
        <v>0.40044099999999999</v>
      </c>
      <c r="E442" s="54">
        <f>(1-F442/100-G442/100)/(1-C442/100-D442/100-General!$C$16)</f>
        <v>1.0115753960848926</v>
      </c>
      <c r="F442" s="54">
        <f>N442*General!$C$13/(N442+O442)+O442*100/(N442+O442)</f>
        <v>20.9</v>
      </c>
      <c r="G442" s="54">
        <f>N442*General!$C$14/(N442+O442)</f>
        <v>0.04</v>
      </c>
      <c r="H442" s="54">
        <f>(N442+O442)*60*(1/General!$C$19)*((F442/100)-E442*(C442/100))*1000/(Q442/1000)</f>
        <v>8.3555233335048502</v>
      </c>
      <c r="I442" s="54">
        <f>(N442+O442)*60*(1/General!$C$19)*((D442/100)*E442-(G442/100))*1000/(Q442/1000)</f>
        <v>17.376127149669276</v>
      </c>
      <c r="J442" s="54">
        <f t="shared" si="12"/>
        <v>2.0795977051482422</v>
      </c>
      <c r="K442" s="54">
        <f>'Raw data'!H442</f>
        <v>-146.089</v>
      </c>
      <c r="L442" s="54">
        <f>'Raw data'!G442</f>
        <v>-12.6</v>
      </c>
      <c r="M442" s="54">
        <f>'Raw data'!J442</f>
        <v>0</v>
      </c>
      <c r="N442" s="54">
        <f>'Raw data'!F442</f>
        <v>4</v>
      </c>
      <c r="O442" s="54">
        <f>'Raw data'!N442</f>
        <v>0</v>
      </c>
      <c r="P442" s="54">
        <f t="shared" si="13"/>
        <v>85</v>
      </c>
      <c r="Q442" s="54">
        <f>2000*General!$C$25+((0-K442)+(0-L442)+(0-M442)-P442)</f>
        <v>2249.6889999999999</v>
      </c>
      <c r="R442" s="54">
        <f>(N442+O442)*60*(1/General!$C$19)*((F442/100)-E442*(C442/100))*1000</f>
        <v>18.797328932629192</v>
      </c>
      <c r="S442" s="54">
        <f>(N442+O442)*60*(1/General!$C$19)*((D442/100)*E442-(G442/100))*1000</f>
        <v>39.090882111212323</v>
      </c>
    </row>
    <row r="443" spans="1:19" x14ac:dyDescent="0.2">
      <c r="A443" s="54">
        <f>'Raw data'!B443</f>
        <v>36.333500000000001</v>
      </c>
      <c r="B443" s="54">
        <f>'Raw data'!C443</f>
        <v>131.732</v>
      </c>
      <c r="C443" s="54">
        <f>'Raw data'!E443</f>
        <v>20.487300000000001</v>
      </c>
      <c r="D443" s="54">
        <f>'Raw data'!D443</f>
        <v>0.40044099999999999</v>
      </c>
      <c r="E443" s="54">
        <f>(1-F443/100-G443/100)/(1-C443/100-D443/100-General!$C$16)</f>
        <v>1.0114981962265606</v>
      </c>
      <c r="F443" s="54">
        <f>N443*General!$C$13/(N443+O443)+O443*100/(N443+O443)</f>
        <v>20.906036632383188</v>
      </c>
      <c r="G443" s="54">
        <f>N443*General!$C$14/(N443+O443)</f>
        <v>3.9996947341399143E-2</v>
      </c>
      <c r="H443" s="54">
        <f>(N443+O443)*60*(1/General!$C$19)*((F443/100)-E443*(C443/100))*1000/(Q443/1000)</f>
        <v>8.7107738848269509</v>
      </c>
      <c r="I443" s="54">
        <f>(N443+O443)*60*(1/General!$C$19)*((D443/100)*E443-(G443/100))*1000/(Q443/1000)</f>
        <v>17.360159361474022</v>
      </c>
      <c r="J443" s="54">
        <f t="shared" si="12"/>
        <v>1.9929525884850701</v>
      </c>
      <c r="K443" s="54">
        <f>'Raw data'!H443</f>
        <v>-147.798</v>
      </c>
      <c r="L443" s="54">
        <f>'Raw data'!G443</f>
        <v>-12.8927</v>
      </c>
      <c r="M443" s="54">
        <f>'Raw data'!J443</f>
        <v>0</v>
      </c>
      <c r="N443" s="54">
        <f>'Raw data'!F443</f>
        <v>3.9998800000000001</v>
      </c>
      <c r="O443" s="54">
        <f>'Raw data'!N443</f>
        <v>3.0528E-4</v>
      </c>
      <c r="P443" s="54">
        <f t="shared" si="13"/>
        <v>85</v>
      </c>
      <c r="Q443" s="54">
        <f>2000*General!$C$25+((0-K443)+(0-L443)+(0-M443)-P443)</f>
        <v>2251.6907000000001</v>
      </c>
      <c r="R443" s="54">
        <f>(N443+O443)*60*(1/General!$C$19)*((F443/100)-E443*(C443/100))*1000</f>
        <v>19.613968546267717</v>
      </c>
      <c r="S443" s="54">
        <f>(N443+O443)*60*(1/General!$C$19)*((D443/100)*E443-(G443/100))*1000</f>
        <v>39.089709384748993</v>
      </c>
    </row>
    <row r="444" spans="1:19" x14ac:dyDescent="0.2">
      <c r="A444" s="54">
        <f>'Raw data'!B444</f>
        <v>36.416899999999998</v>
      </c>
      <c r="B444" s="54">
        <f>'Raw data'!C444</f>
        <v>133.80000000000001</v>
      </c>
      <c r="C444" s="54">
        <f>'Raw data'!E444</f>
        <v>20.487300000000001</v>
      </c>
      <c r="D444" s="54">
        <f>'Raw data'!D444</f>
        <v>0.40332200000000001</v>
      </c>
      <c r="E444" s="54">
        <f>(1-F444/100-G444/100)/(1-C444/100-D444/100-General!$C$16)</f>
        <v>1.011609469732609</v>
      </c>
      <c r="F444" s="54">
        <f>N444*General!$C$13/(N444+O444)+O444*100/(N444+O444)</f>
        <v>20.900251537200109</v>
      </c>
      <c r="G444" s="54">
        <f>N444*General!$C$14/(N444+O444)</f>
        <v>3.9999872800404498E-2</v>
      </c>
      <c r="H444" s="54">
        <f>(N444+O444)*60*(1/General!$C$19)*((F444/100)-E444*(C444/100))*1000/(Q444/1000)</f>
        <v>8.3201187851693632</v>
      </c>
      <c r="I444" s="54">
        <f>(N444+O444)*60*(1/General!$C$19)*((D444/100)*E444-(G444/100))*1000/(Q444/1000)</f>
        <v>17.485758033189864</v>
      </c>
      <c r="J444" s="54">
        <f t="shared" si="12"/>
        <v>2.1016236047444754</v>
      </c>
      <c r="K444" s="54">
        <f>'Raw data'!H444</f>
        <v>-149.38800000000001</v>
      </c>
      <c r="L444" s="54">
        <f>'Raw data'!G444</f>
        <v>-13.134499999999999</v>
      </c>
      <c r="M444" s="54">
        <f>'Raw data'!J444</f>
        <v>0</v>
      </c>
      <c r="N444" s="54">
        <f>'Raw data'!F444</f>
        <v>4</v>
      </c>
      <c r="O444" s="54">
        <f>'Raw data'!N444</f>
        <v>1.272E-5</v>
      </c>
      <c r="P444" s="54">
        <f t="shared" si="13"/>
        <v>85</v>
      </c>
      <c r="Q444" s="54">
        <f>2000*General!$C$25+((0-K444)+(0-L444)+(0-M444)-P444)</f>
        <v>2253.5225</v>
      </c>
      <c r="R444" s="54">
        <f>(N444+O444)*60*(1/General!$C$19)*((F444/100)-E444*(C444/100))*1000</f>
        <v>18.749574885051825</v>
      </c>
      <c r="S444" s="54">
        <f>(N444+O444)*60*(1/General!$C$19)*((D444/100)*E444-(G444/100))*1000</f>
        <v>39.404549157349102</v>
      </c>
    </row>
    <row r="445" spans="1:19" x14ac:dyDescent="0.2">
      <c r="A445" s="54">
        <f>'Raw data'!B445</f>
        <v>36.5002</v>
      </c>
      <c r="B445" s="54">
        <f>'Raw data'!C445</f>
        <v>134.83500000000001</v>
      </c>
      <c r="C445" s="54">
        <f>'Raw data'!E445</f>
        <v>20.4772</v>
      </c>
      <c r="D445" s="54">
        <f>'Raw data'!D445</f>
        <v>0.40332200000000001</v>
      </c>
      <c r="E445" s="54">
        <f>(1-F445/100-G445/100)/(1-C445/100-D445/100-General!$C$16)</f>
        <v>1.011558364019282</v>
      </c>
      <c r="F445" s="54">
        <f>N445*General!$C$13/(N445+O445)+O445*100/(N445+O445)</f>
        <v>20.89402568558355</v>
      </c>
      <c r="G445" s="54">
        <f>N445*General!$C$14/(N445+O445)</f>
        <v>4.0003021145090495E-2</v>
      </c>
      <c r="H445" s="54">
        <f>(N445+O445)*60*(1/General!$C$19)*((F445/100)-E445*(C445/100))*1000/(Q445/1000)</f>
        <v>8.5505713385575</v>
      </c>
      <c r="I445" s="54">
        <f>(N445+O445)*60*(1/General!$C$19)*((D445/100)*E445-(G445/100))*1000/(Q445/1000)</f>
        <v>17.466400069896086</v>
      </c>
      <c r="J445" s="54">
        <f t="shared" si="12"/>
        <v>2.0427173083901438</v>
      </c>
      <c r="K445" s="54">
        <f>'Raw data'!H445</f>
        <v>-151.18799999999999</v>
      </c>
      <c r="L445" s="54">
        <f>'Raw data'!G445</f>
        <v>-13.5709</v>
      </c>
      <c r="M445" s="54">
        <f>'Raw data'!J445</f>
        <v>0</v>
      </c>
      <c r="N445" s="54">
        <f>'Raw data'!F445</f>
        <v>4.0001100000000003</v>
      </c>
      <c r="O445" s="54">
        <f>'Raw data'!N445</f>
        <v>-3.0210000000000002E-4</v>
      </c>
      <c r="P445" s="54">
        <f t="shared" si="13"/>
        <v>85</v>
      </c>
      <c r="Q445" s="54">
        <f>2000*General!$C$25+((0-K445)+(0-L445)+(0-M445)-P445)</f>
        <v>2255.7588999999998</v>
      </c>
      <c r="R445" s="54">
        <f>(N445+O445)*60*(1/General!$C$19)*((F445/100)-E445*(C445/100))*1000</f>
        <v>19.288027397035993</v>
      </c>
      <c r="S445" s="54">
        <f>(N445+O445)*60*(1/General!$C$19)*((D445/100)*E445-(G445/100))*1000</f>
        <v>39.399987408628718</v>
      </c>
    </row>
    <row r="446" spans="1:19" x14ac:dyDescent="0.2">
      <c r="A446" s="54">
        <f>'Raw data'!B446</f>
        <v>36.583500000000001</v>
      </c>
      <c r="B446" s="54">
        <f>'Raw data'!C446</f>
        <v>135.24799999999999</v>
      </c>
      <c r="C446" s="54">
        <f>'Raw data'!E446</f>
        <v>20.482099999999999</v>
      </c>
      <c r="D446" s="54">
        <f>'Raw data'!D446</f>
        <v>0.40620299999999998</v>
      </c>
      <c r="E446" s="54">
        <f>(1-F446/100-G446/100)/(1-C446/100-D446/100-General!$C$16)</f>
        <v>1.0116410153244548</v>
      </c>
      <c r="F446" s="54">
        <f>N446*General!$C$13/(N446+O446)+O446*100/(N446+O446)</f>
        <v>20.895437742422182</v>
      </c>
      <c r="G446" s="54">
        <f>N446*General!$C$14/(N446+O446)</f>
        <v>4.0002307083478038E-2</v>
      </c>
      <c r="H446" s="54">
        <f>(N446+O446)*60*(1/General!$C$19)*((F446/100)-E446*(C446/100))*1000/(Q446/1000)</f>
        <v>8.2944143467125375</v>
      </c>
      <c r="I446" s="54">
        <f>(N446+O446)*60*(1/General!$C$19)*((D446/100)*E446-(G446/100))*1000/(Q446/1000)</f>
        <v>17.590326497097589</v>
      </c>
      <c r="J446" s="54">
        <f t="shared" si="12"/>
        <v>2.1207436428672573</v>
      </c>
      <c r="K446" s="54">
        <f>'Raw data'!H446</f>
        <v>-152.9</v>
      </c>
      <c r="L446" s="54">
        <f>'Raw data'!G446</f>
        <v>-14</v>
      </c>
      <c r="M446" s="54">
        <f>'Raw data'!J446</f>
        <v>0</v>
      </c>
      <c r="N446" s="54">
        <f>'Raw data'!F446</f>
        <v>4.0001899999999999</v>
      </c>
      <c r="O446" s="54">
        <f>'Raw data'!N446</f>
        <v>-2.3070600000000001E-4</v>
      </c>
      <c r="P446" s="54">
        <f t="shared" si="13"/>
        <v>85</v>
      </c>
      <c r="Q446" s="54">
        <f>2000*General!$C$25+((0-K446)+(0-L446)+(0-M446)-P446)</f>
        <v>2257.9</v>
      </c>
      <c r="R446" s="54">
        <f>(N446+O446)*60*(1/General!$C$19)*((F446/100)-E446*(C446/100))*1000</f>
        <v>18.727958153442241</v>
      </c>
      <c r="S446" s="54">
        <f>(N446+O446)*60*(1/General!$C$19)*((D446/100)*E446-(G446/100))*1000</f>
        <v>39.717198197796648</v>
      </c>
    </row>
    <row r="447" spans="1:19" x14ac:dyDescent="0.2">
      <c r="A447" s="54">
        <f>'Raw data'!B447</f>
        <v>36.666899999999998</v>
      </c>
      <c r="B447" s="54">
        <f>'Raw data'!C447</f>
        <v>138.04400000000001</v>
      </c>
      <c r="C447" s="54">
        <f>'Raw data'!E447</f>
        <v>20.4772</v>
      </c>
      <c r="D447" s="54">
        <f>'Raw data'!D447</f>
        <v>0.41484500000000002</v>
      </c>
      <c r="E447" s="54">
        <f>(1-F447/100-G447/100)/(1-C447/100-D447/100-General!$C$16)</f>
        <v>1.0116922331850458</v>
      </c>
      <c r="F447" s="54">
        <f>N447*General!$C$13/(N447+O447)+O447*100/(N447+O447)</f>
        <v>20.89522046532284</v>
      </c>
      <c r="G447" s="54">
        <f>N447*General!$C$14/(N447+O447)</f>
        <v>4.0002416958117404E-2</v>
      </c>
      <c r="H447" s="54">
        <f>(N447+O447)*60*(1/General!$C$19)*((F447/100)-E447*(C447/100))*1000/(Q447/1000)</f>
        <v>8.4599956602951458</v>
      </c>
      <c r="I447" s="54">
        <f>(N447+O447)*60*(1/General!$C$19)*((D447/100)*E447-(G447/100))*1000/(Q447/1000)</f>
        <v>17.985826754305247</v>
      </c>
      <c r="J447" s="54">
        <f t="shared" si="12"/>
        <v>2.1259853404792137</v>
      </c>
      <c r="K447" s="54">
        <f>'Raw data'!H447</f>
        <v>-154.69800000000001</v>
      </c>
      <c r="L447" s="54">
        <f>'Raw data'!G447</f>
        <v>-14.6</v>
      </c>
      <c r="M447" s="54">
        <f>'Raw data'!J447</f>
        <v>0</v>
      </c>
      <c r="N447" s="54">
        <f>'Raw data'!F447</f>
        <v>3.9999799999999999</v>
      </c>
      <c r="O447" s="54">
        <f>'Raw data'!N447</f>
        <v>-2.4168E-4</v>
      </c>
      <c r="P447" s="54">
        <f t="shared" si="13"/>
        <v>85</v>
      </c>
      <c r="Q447" s="54">
        <f>2000*General!$C$25+((0-K447)+(0-L447)+(0-M447)-P447)</f>
        <v>2260.2979999999998</v>
      </c>
      <c r="R447" s="54">
        <f>(N447+O447)*60*(1/General!$C$19)*((F447/100)-E447*(C447/100))*1000</f>
        <v>19.122111270973797</v>
      </c>
      <c r="S447" s="54">
        <f>(N447+O447)*60*(1/General!$C$19)*((D447/100)*E447-(G447/100))*1000</f>
        <v>40.653328241102635</v>
      </c>
    </row>
    <row r="448" spans="1:19" x14ac:dyDescent="0.2">
      <c r="A448" s="54">
        <f>'Raw data'!B448</f>
        <v>36.7502</v>
      </c>
      <c r="B448" s="54">
        <f>'Raw data'!C448</f>
        <v>141.06200000000001</v>
      </c>
      <c r="C448" s="54">
        <f>'Raw data'!E448</f>
        <v>20.4772</v>
      </c>
      <c r="D448" s="54">
        <f>'Raw data'!D448</f>
        <v>0.41484500000000002</v>
      </c>
      <c r="E448" s="54">
        <f>(1-F448/100-G448/100)/(1-C448/100-D448/100-General!$C$16)</f>
        <v>1.0116391490664507</v>
      </c>
      <c r="F448" s="54">
        <f>N448*General!$C$13/(N448+O448)+O448*100/(N448+O448)</f>
        <v>20.899371142139859</v>
      </c>
      <c r="G448" s="54">
        <f>N448*General!$C$14/(N448+O448)</f>
        <v>4.0000318006503228E-2</v>
      </c>
      <c r="H448" s="54">
        <f>(N448+O448)*60*(1/General!$C$19)*((F448/100)-E448*(C448/100))*1000/(Q448/1000)</f>
        <v>8.6992488759174016</v>
      </c>
      <c r="I448" s="54">
        <f>(N448+O448)*60*(1/General!$C$19)*((D448/100)*E448-(G448/100))*1000/(Q448/1000)</f>
        <v>17.966598903794718</v>
      </c>
      <c r="J448" s="54">
        <f t="shared" si="12"/>
        <v>2.0653046211302932</v>
      </c>
      <c r="K448" s="54">
        <f>'Raw data'!H448</f>
        <v>-156.4</v>
      </c>
      <c r="L448" s="54">
        <f>'Raw data'!G448</f>
        <v>-15.3</v>
      </c>
      <c r="M448" s="54">
        <f>'Raw data'!J448</f>
        <v>0</v>
      </c>
      <c r="N448" s="54">
        <f>'Raw data'!F448</f>
        <v>3.9999500000000001</v>
      </c>
      <c r="O448" s="54">
        <f>'Raw data'!N448</f>
        <v>-3.18E-5</v>
      </c>
      <c r="P448" s="54">
        <f t="shared" si="13"/>
        <v>85</v>
      </c>
      <c r="Q448" s="54">
        <f>2000*General!$C$25+((0-K448)+(0-L448)+(0-M448)-P448)</f>
        <v>2262.6999999999998</v>
      </c>
      <c r="R448" s="54">
        <f>(N448+O448)*60*(1/General!$C$19)*((F448/100)-E448*(C448/100))*1000</f>
        <v>19.683790431538302</v>
      </c>
      <c r="S448" s="54">
        <f>(N448+O448)*60*(1/General!$C$19)*((D448/100)*E448-(G448/100))*1000</f>
        <v>40.653023339616304</v>
      </c>
    </row>
    <row r="449" spans="1:19" x14ac:dyDescent="0.2">
      <c r="A449" s="54">
        <f>'Raw data'!B449</f>
        <v>36.833500000000001</v>
      </c>
      <c r="B449" s="54">
        <f>'Raw data'!C449</f>
        <v>143.232</v>
      </c>
      <c r="C449" s="54">
        <f>'Raw data'!E449</f>
        <v>20.487300000000001</v>
      </c>
      <c r="D449" s="54">
        <f>'Raw data'!D449</f>
        <v>0.41632799999999998</v>
      </c>
      <c r="E449" s="54">
        <f>(1-F449/100-G449/100)/(1-C449/100-D449/100-General!$C$16)</f>
        <v>1.0116280323188964</v>
      </c>
      <c r="F449" s="54">
        <f>N449*General!$C$13/(N449+O449)+O449*100/(N449+O449)</f>
        <v>20.911963982828585</v>
      </c>
      <c r="G449" s="54">
        <f>N449*General!$C$14/(N449+O449)</f>
        <v>3.9993949945472271E-2</v>
      </c>
      <c r="H449" s="54">
        <f>(N449+O449)*60*(1/General!$C$19)*((F449/100)-E449*(C449/100))*1000/(Q449/1000)</f>
        <v>8.8135168647751723</v>
      </c>
      <c r="I449" s="54">
        <f>(N449+O449)*60*(1/General!$C$19)*((D449/100)*E449-(G449/100))*1000/(Q449/1000)</f>
        <v>18.019456779579183</v>
      </c>
      <c r="J449" s="54">
        <f t="shared" si="12"/>
        <v>2.0445251374734674</v>
      </c>
      <c r="K449" s="54">
        <f>'Raw data'!H449</f>
        <v>-158.28800000000001</v>
      </c>
      <c r="L449" s="54">
        <f>'Raw data'!G449</f>
        <v>-16.100000000000001</v>
      </c>
      <c r="M449" s="54">
        <f>'Raw data'!J449</f>
        <v>0</v>
      </c>
      <c r="N449" s="54">
        <f>'Raw data'!F449</f>
        <v>4.0000200000000001</v>
      </c>
      <c r="O449" s="54">
        <f>'Raw data'!N449</f>
        <v>6.0510000000000002E-4</v>
      </c>
      <c r="P449" s="54">
        <f t="shared" si="13"/>
        <v>85</v>
      </c>
      <c r="Q449" s="54">
        <f>2000*General!$C$25+((0-K449)+(0-L449)+(0-M449)-P449)</f>
        <v>2265.3879999999999</v>
      </c>
      <c r="R449" s="54">
        <f>(N449+O449)*60*(1/General!$C$19)*((F449/100)-E449*(C449/100))*1000</f>
        <v>19.966035343259296</v>
      </c>
      <c r="S449" s="54">
        <f>(N449+O449)*60*(1/General!$C$19)*((D449/100)*E449-(G449/100))*1000</f>
        <v>40.821061154977322</v>
      </c>
    </row>
    <row r="450" spans="1:19" x14ac:dyDescent="0.2">
      <c r="A450" s="54">
        <f>'Raw data'!B450</f>
        <v>36.916899999999998</v>
      </c>
      <c r="B450" s="54">
        <f>'Raw data'!C450</f>
        <v>144.85</v>
      </c>
      <c r="C450" s="54">
        <f>'Raw data'!E450</f>
        <v>20.4772</v>
      </c>
      <c r="D450" s="54">
        <f>'Raw data'!D450</f>
        <v>0.42060700000000001</v>
      </c>
      <c r="E450" s="54">
        <f>(1-F450/100-G450/100)/(1-C450/100-D450/100-General!$C$16)</f>
        <v>1.0116928096616884</v>
      </c>
      <c r="F450" s="54">
        <f>N450*General!$C$13/(N450+O450)+O450*100/(N450+O450)</f>
        <v>20.901007713603875</v>
      </c>
      <c r="G450" s="54">
        <f>N450*General!$C$14/(N450+O450)</f>
        <v>3.9999490410314094E-2</v>
      </c>
      <c r="H450" s="54">
        <f>(N450+O450)*60*(1/General!$C$19)*((F450/100)-E450*(C450/100))*1000/(Q450/1000)</f>
        <v>8.7050456026474254</v>
      </c>
      <c r="I450" s="54">
        <f>(N450+O450)*60*(1/General!$C$19)*((D450/100)*E450-(G450/100))*1000/(Q450/1000)</f>
        <v>18.202455183066039</v>
      </c>
      <c r="J450" s="54">
        <f t="shared" ref="J450:J513" si="14">I450/H450</f>
        <v>2.0910235297940551</v>
      </c>
      <c r="K450" s="54">
        <f>'Raw data'!H450</f>
        <v>-160</v>
      </c>
      <c r="L450" s="54">
        <f>'Raw data'!G450</f>
        <v>-16.899999999999999</v>
      </c>
      <c r="M450" s="54">
        <f>'Raw data'!J450</f>
        <v>0</v>
      </c>
      <c r="N450" s="54">
        <f>'Raw data'!F450</f>
        <v>4.0000299999999998</v>
      </c>
      <c r="O450" s="54">
        <f>'Raw data'!N450</f>
        <v>5.096E-5</v>
      </c>
      <c r="P450" s="54">
        <f t="shared" si="13"/>
        <v>85</v>
      </c>
      <c r="Q450" s="54">
        <f>2000*General!$C$25+((0-K450)+(0-L450)+(0-M450)-P450)</f>
        <v>2267.9</v>
      </c>
      <c r="R450" s="54">
        <f>(N450+O450)*60*(1/General!$C$19)*((F450/100)-E450*(C450/100))*1000</f>
        <v>19.742172922244094</v>
      </c>
      <c r="S450" s="54">
        <f>(N450+O450)*60*(1/General!$C$19)*((D450/100)*E450-(G450/100))*1000</f>
        <v>41.28134810967547</v>
      </c>
    </row>
    <row r="451" spans="1:19" x14ac:dyDescent="0.2">
      <c r="A451" s="54">
        <f>'Raw data'!B451</f>
        <v>37.0002</v>
      </c>
      <c r="B451" s="54">
        <f>'Raw data'!C451</f>
        <v>147.376</v>
      </c>
      <c r="C451" s="54">
        <f>'Raw data'!E451</f>
        <v>20.4772</v>
      </c>
      <c r="D451" s="54">
        <f>'Raw data'!D451</f>
        <v>0.423516</v>
      </c>
      <c r="E451" s="54">
        <f>(1-F451/100-G451/100)/(1-C451/100-D451/100-General!$C$16)</f>
        <v>1.0117497960905422</v>
      </c>
      <c r="F451" s="54">
        <f>N451*General!$C$13/(N451+O451)+O451*100/(N451+O451)</f>
        <v>20.899496910738566</v>
      </c>
      <c r="G451" s="54">
        <f>N451*General!$C$14/(N451+O451)</f>
        <v>4.0000254406706161E-2</v>
      </c>
      <c r="H451" s="54">
        <f>(N451+O451)*60*(1/General!$C$19)*((F451/100)-E451*(C451/100))*1000/(Q451/1000)</f>
        <v>8.5676477308422605</v>
      </c>
      <c r="I451" s="54">
        <f>(N451+O451)*60*(1/General!$C$19)*((D451/100)*E451-(G451/100))*1000/(Q451/1000)</f>
        <v>18.319056306520761</v>
      </c>
      <c r="J451" s="54">
        <f t="shared" si="14"/>
        <v>2.1381663768194947</v>
      </c>
      <c r="K451" s="54">
        <f>'Raw data'!H451</f>
        <v>-161.898</v>
      </c>
      <c r="L451" s="54">
        <f>'Raw data'!G451</f>
        <v>-17.8</v>
      </c>
      <c r="M451" s="54">
        <f>'Raw data'!J451</f>
        <v>0</v>
      </c>
      <c r="N451" s="54">
        <f>'Raw data'!F451</f>
        <v>3.9999199999999999</v>
      </c>
      <c r="O451" s="54">
        <f>'Raw data'!N451</f>
        <v>-2.544E-5</v>
      </c>
      <c r="P451" s="54">
        <f t="shared" si="13"/>
        <v>85</v>
      </c>
      <c r="Q451" s="54">
        <f>2000*General!$C$25+((0-K451)+(0-L451)+(0-M451)-P451)</f>
        <v>2270.6979999999999</v>
      </c>
      <c r="R451" s="54">
        <f>(N451+O451)*60*(1/General!$C$19)*((F451/100)-E451*(C451/100))*1000</f>
        <v>19.454540567128056</v>
      </c>
      <c r="S451" s="54">
        <f>(N451+O451)*60*(1/General!$C$19)*((D451/100)*E451-(G451/100))*1000</f>
        <v>41.597044517104074</v>
      </c>
    </row>
    <row r="452" spans="1:19" x14ac:dyDescent="0.2">
      <c r="A452" s="54">
        <f>'Raw data'!B452</f>
        <v>37.083500000000001</v>
      </c>
      <c r="B452" s="54">
        <f>'Raw data'!C452</f>
        <v>149.376</v>
      </c>
      <c r="C452" s="54">
        <f>'Raw data'!E452</f>
        <v>20.4772</v>
      </c>
      <c r="D452" s="54">
        <f>'Raw data'!D452</f>
        <v>0.426369</v>
      </c>
      <c r="E452" s="54">
        <f>(1-F452/100-G452/100)/(1-C452/100-D452/100-General!$C$16)</f>
        <v>1.0116998648536921</v>
      </c>
      <c r="F452" s="54">
        <f>N452*General!$C$13/(N452+O452)+O452*100/(N452+O452)</f>
        <v>20.906288468865405</v>
      </c>
      <c r="G452" s="54">
        <f>N452*General!$C$14/(N452+O452)</f>
        <v>3.9996819990459974E-2</v>
      </c>
      <c r="H452" s="54">
        <f>(N452+O452)*60*(1/General!$C$19)*((F452/100)-E452*(C452/100))*1000/(Q452/1000)</f>
        <v>8.9277100133560516</v>
      </c>
      <c r="I452" s="54">
        <f>(N452+O452)*60*(1/General!$C$19)*((D452/100)*E452-(G452/100))*1000/(Q452/1000)</f>
        <v>18.436975590968984</v>
      </c>
      <c r="J452" s="54">
        <f t="shared" si="14"/>
        <v>2.0651405078555265</v>
      </c>
      <c r="K452" s="54">
        <f>'Raw data'!H452</f>
        <v>-163.68799999999999</v>
      </c>
      <c r="L452" s="54">
        <f>'Raw data'!G452</f>
        <v>-18.2</v>
      </c>
      <c r="M452" s="54">
        <f>'Raw data'!J452</f>
        <v>0</v>
      </c>
      <c r="N452" s="54">
        <f>'Raw data'!F452</f>
        <v>3.9996700000000001</v>
      </c>
      <c r="O452" s="54">
        <f>'Raw data'!N452</f>
        <v>3.1799999999999998E-4</v>
      </c>
      <c r="P452" s="54">
        <f t="shared" si="13"/>
        <v>85</v>
      </c>
      <c r="Q452" s="54">
        <f>2000*General!$C$25+((0-K452)+(0-L452)+(0-M452)-P452)</f>
        <v>2272.8879999999999</v>
      </c>
      <c r="R452" s="54">
        <f>(N452+O452)*60*(1/General!$C$19)*((F452/100)-E452*(C452/100))*1000</f>
        <v>20.291684956836811</v>
      </c>
      <c r="S452" s="54">
        <f>(N452+O452)*60*(1/General!$C$19)*((D452/100)*E452-(G452/100))*1000</f>
        <v>41.905180577006313</v>
      </c>
    </row>
    <row r="453" spans="1:19" x14ac:dyDescent="0.2">
      <c r="A453" s="54">
        <f>'Raw data'!B453</f>
        <v>37.166899999999998</v>
      </c>
      <c r="B453" s="54">
        <f>'Raw data'!C453</f>
        <v>150.47200000000001</v>
      </c>
      <c r="C453" s="54">
        <f>'Raw data'!E453</f>
        <v>20.467099999999999</v>
      </c>
      <c r="D453" s="54">
        <f>'Raw data'!D453</f>
        <v>0.426369</v>
      </c>
      <c r="E453" s="54">
        <f>(1-F453/100-G453/100)/(1-C453/100-D453/100-General!$C$16)</f>
        <v>1.0115787671299568</v>
      </c>
      <c r="F453" s="54">
        <f>N453*General!$C$13/(N453+O453)+O453*100/(N453+O453)</f>
        <v>20.905533656377514</v>
      </c>
      <c r="G453" s="54">
        <f>N453*General!$C$14/(N453+O453)</f>
        <v>3.9997201690833116E-2</v>
      </c>
      <c r="H453" s="54">
        <f>(N453+O453)*60*(1/General!$C$19)*((F453/100)-E453*(C453/100))*1000/(Q453/1000)</f>
        <v>9.4816668726594173</v>
      </c>
      <c r="I453" s="54">
        <f>(N453+O453)*60*(1/General!$C$19)*((D453/100)*E453-(G453/100))*1000/(Q453/1000)</f>
        <v>18.417773129317794</v>
      </c>
      <c r="J453" s="54">
        <f t="shared" si="14"/>
        <v>1.9424615288294744</v>
      </c>
      <c r="K453" s="54">
        <f>'Raw data'!H453</f>
        <v>-165.58799999999999</v>
      </c>
      <c r="L453" s="54">
        <f>'Raw data'!G453</f>
        <v>-18.448</v>
      </c>
      <c r="M453" s="54">
        <f>'Raw data'!J453</f>
        <v>0</v>
      </c>
      <c r="N453" s="54">
        <f>'Raw data'!F453</f>
        <v>3.9998499999999999</v>
      </c>
      <c r="O453" s="54">
        <f>'Raw data'!N453</f>
        <v>2.7984E-4</v>
      </c>
      <c r="P453" s="54">
        <f t="shared" si="13"/>
        <v>85</v>
      </c>
      <c r="Q453" s="54">
        <f>2000*General!$C$25+((0-K453)+(0-L453)+(0-M453)-P453)</f>
        <v>2275.0360000000001</v>
      </c>
      <c r="R453" s="54">
        <f>(N453+O453)*60*(1/General!$C$19)*((F453/100)-E453*(C453/100))*1000</f>
        <v>21.57113347530759</v>
      </c>
      <c r="S453" s="54">
        <f>(N453+O453)*60*(1/General!$C$19)*((D453/100)*E453-(G453/100))*1000</f>
        <v>41.901096909030642</v>
      </c>
    </row>
    <row r="454" spans="1:19" x14ac:dyDescent="0.2">
      <c r="A454" s="54">
        <f>'Raw data'!B454</f>
        <v>37.2502</v>
      </c>
      <c r="B454" s="54">
        <f>'Raw data'!C454</f>
        <v>151</v>
      </c>
      <c r="C454" s="54">
        <f>'Raw data'!E454</f>
        <v>20.467099999999999</v>
      </c>
      <c r="D454" s="54">
        <f>'Raw data'!D454</f>
        <v>0.43213000000000001</v>
      </c>
      <c r="E454" s="54">
        <f>(1-F454/100-G454/100)/(1-C454/100-D454/100-General!$C$16)</f>
        <v>1.0116501207328004</v>
      </c>
      <c r="F454" s="54">
        <f>N454*General!$C$13/(N454+O454)+O454*100/(N454+O454)</f>
        <v>20.90578564511533</v>
      </c>
      <c r="G454" s="54">
        <f>N454*General!$C$14/(N454+O454)</f>
        <v>3.9997074262899959E-2</v>
      </c>
      <c r="H454" s="54">
        <f>(N454+O454)*60*(1/General!$C$19)*((F454/100)-E454*(C454/100))*1000/(Q454/1000)</f>
        <v>9.415455639254299</v>
      </c>
      <c r="I454" s="54">
        <f>(N454+O454)*60*(1/General!$C$19)*((D454/100)*E454-(G454/100))*1000/(Q454/1000)</f>
        <v>18.675008864316432</v>
      </c>
      <c r="J454" s="54">
        <f t="shared" si="14"/>
        <v>1.9834418619591612</v>
      </c>
      <c r="K454" s="54">
        <f>'Raw data'!H454</f>
        <v>-167.4</v>
      </c>
      <c r="L454" s="54">
        <f>'Raw data'!G454</f>
        <v>-18.710899999999999</v>
      </c>
      <c r="M454" s="54">
        <f>'Raw data'!J454</f>
        <v>0</v>
      </c>
      <c r="N454" s="54">
        <f>'Raw data'!F454</f>
        <v>3.99952</v>
      </c>
      <c r="O454" s="54">
        <f>'Raw data'!N454</f>
        <v>2.9255999999999998E-4</v>
      </c>
      <c r="P454" s="54">
        <f t="shared" si="13"/>
        <v>85</v>
      </c>
      <c r="Q454" s="54">
        <f>2000*General!$C$25+((0-K454)+(0-L454)+(0-M454)-P454)</f>
        <v>2277.1109000000001</v>
      </c>
      <c r="R454" s="54">
        <f>(N454+O454)*60*(1/General!$C$19)*((F454/100)-E454*(C454/100))*1000</f>
        <v>21.440036664612435</v>
      </c>
      <c r="S454" s="54">
        <f>(N454+O454)*60*(1/General!$C$19)*((D454/100)*E454-(G454/100))*1000</f>
        <v>42.525066242531572</v>
      </c>
    </row>
    <row r="455" spans="1:19" x14ac:dyDescent="0.2">
      <c r="A455" s="54">
        <f>'Raw data'!B455</f>
        <v>37.333500000000001</v>
      </c>
      <c r="B455" s="54">
        <f>'Raw data'!C455</f>
        <v>153.4</v>
      </c>
      <c r="C455" s="54">
        <f>'Raw data'!E455</f>
        <v>20.4772</v>
      </c>
      <c r="D455" s="54">
        <f>'Raw data'!D455</f>
        <v>0.43501099999999998</v>
      </c>
      <c r="E455" s="54">
        <f>(1-F455/100-G455/100)/(1-C455/100-D455/100-General!$C$16)</f>
        <v>1.0118954316627686</v>
      </c>
      <c r="F455" s="54">
        <f>N455*General!$C$13/(N455+O455)+O455*100/(N455+O455)</f>
        <v>20.899748470632485</v>
      </c>
      <c r="G455" s="54">
        <f>N455*General!$C$14/(N455+O455)</f>
        <v>4.0000127195634644E-2</v>
      </c>
      <c r="H455" s="54">
        <f>(N455+O455)*60*(1/General!$C$19)*((F455/100)-E455*(C455/100))*1000/(Q455/1000)</f>
        <v>8.4082932316252847</v>
      </c>
      <c r="I455" s="54">
        <f>(N455+O455)*60*(1/General!$C$19)*((D455/100)*E455-(G455/100))*1000/(Q455/1000)</f>
        <v>18.802047493575326</v>
      </c>
      <c r="J455" s="54">
        <f t="shared" si="14"/>
        <v>2.2361312784450758</v>
      </c>
      <c r="K455" s="54">
        <f>'Raw data'!H455</f>
        <v>-169.298</v>
      </c>
      <c r="L455" s="54">
        <f>'Raw data'!G455</f>
        <v>-18.8</v>
      </c>
      <c r="M455" s="54">
        <f>'Raw data'!J455</f>
        <v>0</v>
      </c>
      <c r="N455" s="54">
        <f>'Raw data'!F455</f>
        <v>4.0001499999999997</v>
      </c>
      <c r="O455" s="54">
        <f>'Raw data'!N455</f>
        <v>-1.272E-5</v>
      </c>
      <c r="P455" s="54">
        <f t="shared" si="13"/>
        <v>85</v>
      </c>
      <c r="Q455" s="54">
        <f>2000*General!$C$25+((0-K455)+(0-L455)+(0-M455)-P455)</f>
        <v>2279.098</v>
      </c>
      <c r="R455" s="54">
        <f>(N455+O455)*60*(1/General!$C$19)*((F455/100)-E455*(C455/100))*1000</f>
        <v>19.163324287610724</v>
      </c>
      <c r="S455" s="54">
        <f>(N455+O455)*60*(1/General!$C$19)*((D455/100)*E455-(G455/100))*1000</f>
        <v>42.851708838512536</v>
      </c>
    </row>
    <row r="456" spans="1:19" x14ac:dyDescent="0.2">
      <c r="A456" s="54">
        <f>'Raw data'!B456</f>
        <v>37.416899999999998</v>
      </c>
      <c r="B456" s="54">
        <f>'Raw data'!C456</f>
        <v>155.80000000000001</v>
      </c>
      <c r="C456" s="54">
        <f>'Raw data'!E456</f>
        <v>20.4772</v>
      </c>
      <c r="D456" s="54">
        <f>'Raw data'!D456</f>
        <v>0.44077300000000003</v>
      </c>
      <c r="E456" s="54">
        <f>(1-F456/100-G456/100)/(1-C456/100-D456/100-General!$C$16)</f>
        <v>1.0121264061671524</v>
      </c>
      <c r="F456" s="54">
        <f>N456*General!$C$13/(N456+O456)+O456*100/(N456+O456)</f>
        <v>20.887527928557898</v>
      </c>
      <c r="G456" s="54">
        <f>N456*General!$C$14/(N456+O456)</f>
        <v>4.0006306989351252E-2</v>
      </c>
      <c r="H456" s="54">
        <f>(N456+O456)*60*(1/General!$C$19)*((F456/100)-E456*(C456/100))*1000/(Q456/1000)</f>
        <v>7.6040605487974116</v>
      </c>
      <c r="I456" s="54">
        <f>(N456+O456)*60*(1/General!$C$19)*((D456/100)*E456-(G456/100))*1000/(Q456/1000)</f>
        <v>19.060792904684757</v>
      </c>
      <c r="J456" s="54">
        <f t="shared" si="14"/>
        <v>2.5066598013477468</v>
      </c>
      <c r="K456" s="54">
        <f>'Raw data'!H456</f>
        <v>-171.18799999999999</v>
      </c>
      <c r="L456" s="54">
        <f>'Raw data'!G456</f>
        <v>-18.899999999999999</v>
      </c>
      <c r="M456" s="54">
        <f>'Raw data'!J456</f>
        <v>0</v>
      </c>
      <c r="N456" s="54">
        <f>'Raw data'!F456</f>
        <v>4.0001300000000004</v>
      </c>
      <c r="O456" s="54">
        <f>'Raw data'!N456</f>
        <v>-6.3062000000000003E-4</v>
      </c>
      <c r="P456" s="54">
        <f t="shared" si="13"/>
        <v>85</v>
      </c>
      <c r="Q456" s="54">
        <f>2000*General!$C$25+((0-K456)+(0-L456)+(0-M456)-P456)</f>
        <v>2281.0880000000002</v>
      </c>
      <c r="R456" s="54">
        <f>(N456+O456)*60*(1/General!$C$19)*((F456/100)-E456*(C456/100))*1000</f>
        <v>17.34553126913519</v>
      </c>
      <c r="S456" s="54">
        <f>(N456+O456)*60*(1/General!$C$19)*((D456/100)*E456-(G456/100))*1000</f>
        <v>43.479345965361539</v>
      </c>
    </row>
    <row r="457" spans="1:19" x14ac:dyDescent="0.2">
      <c r="A457" s="54">
        <f>'Raw data'!B457</f>
        <v>37.5002</v>
      </c>
      <c r="B457" s="54">
        <f>'Raw data'!C457</f>
        <v>157.624</v>
      </c>
      <c r="C457" s="54">
        <f>'Raw data'!E457</f>
        <v>20.4772</v>
      </c>
      <c r="D457" s="54">
        <f>'Raw data'!D457</f>
        <v>0.44365399999999999</v>
      </c>
      <c r="E457" s="54">
        <f>(1-F457/100-G457/100)/(1-C457/100-D457/100-General!$C$16)</f>
        <v>1.0120041639968849</v>
      </c>
      <c r="F457" s="54">
        <f>N457*General!$C$13/(N457+O457)+O457*100/(N457+O457)</f>
        <v>20.9</v>
      </c>
      <c r="G457" s="54">
        <f>N457*General!$C$14/(N457+O457)</f>
        <v>0.04</v>
      </c>
      <c r="H457" s="54">
        <f>(N457+O457)*60*(1/General!$C$19)*((F457/100)-E457*(C457/100))*1000/(Q457/1000)</f>
        <v>8.3006728355380659</v>
      </c>
      <c r="I457" s="54">
        <f>(N457+O457)*60*(1/General!$C$19)*((D457/100)*E457-(G457/100))*1000/(Q457/1000)</f>
        <v>19.180962892165702</v>
      </c>
      <c r="J457" s="54">
        <f t="shared" si="14"/>
        <v>2.3107720629640207</v>
      </c>
      <c r="K457" s="54">
        <f>'Raw data'!H457</f>
        <v>-173.08799999999999</v>
      </c>
      <c r="L457" s="54">
        <f>'Raw data'!G457</f>
        <v>-19.100000000000001</v>
      </c>
      <c r="M457" s="54">
        <f>'Raw data'!J457</f>
        <v>0</v>
      </c>
      <c r="N457" s="54">
        <f>'Raw data'!F457</f>
        <v>4.0001699999999998</v>
      </c>
      <c r="O457" s="54">
        <f>'Raw data'!N457</f>
        <v>0</v>
      </c>
      <c r="P457" s="54">
        <f t="shared" ref="P457:P520" si="15">P456</f>
        <v>85</v>
      </c>
      <c r="Q457" s="54">
        <f>2000*General!$C$25+((0-K457)+(0-L457)+(0-M457)-P457)</f>
        <v>2283.1880000000001</v>
      </c>
      <c r="R457" s="54">
        <f>(N457+O457)*60*(1/General!$C$19)*((F457/100)-E457*(C457/100))*1000</f>
        <v>18.951996610026487</v>
      </c>
      <c r="S457" s="54">
        <f>(N457+O457)*60*(1/General!$C$19)*((D457/100)*E457-(G457/100))*1000</f>
        <v>43.793744303838025</v>
      </c>
    </row>
    <row r="458" spans="1:19" x14ac:dyDescent="0.2">
      <c r="A458" s="54">
        <f>'Raw data'!B458</f>
        <v>37.583500000000001</v>
      </c>
      <c r="B458" s="54">
        <f>'Raw data'!C458</f>
        <v>158.536</v>
      </c>
      <c r="C458" s="54">
        <f>'Raw data'!E458</f>
        <v>20.482099999999999</v>
      </c>
      <c r="D458" s="54">
        <f>'Raw data'!D458</f>
        <v>0.44653500000000002</v>
      </c>
      <c r="E458" s="54">
        <f>(1-F458/100-G458/100)/(1-C458/100-D458/100-General!$C$16)</f>
        <v>1.0121854486172623</v>
      </c>
      <c r="F458" s="54">
        <f>N458*General!$C$13/(N458+O458)+O458*100/(N458+O458)</f>
        <v>20.893710279476455</v>
      </c>
      <c r="G458" s="54">
        <f>N458*General!$C$14/(N458+O458)</f>
        <v>4.0003180642489783E-2</v>
      </c>
      <c r="H458" s="54">
        <f>(N458+O458)*60*(1/General!$C$19)*((F458/100)-E458*(C458/100))*1000/(Q458/1000)</f>
        <v>7.5904722358520296</v>
      </c>
      <c r="I458" s="54">
        <f>(N458+O458)*60*(1/General!$C$19)*((D458/100)*E458-(G458/100))*1000/(Q458/1000)</f>
        <v>19.299719998817867</v>
      </c>
      <c r="J458" s="54">
        <f t="shared" si="14"/>
        <v>2.5426244111215666</v>
      </c>
      <c r="K458" s="54">
        <f>'Raw data'!H458</f>
        <v>-174.988</v>
      </c>
      <c r="L458" s="54">
        <f>'Raw data'!G458</f>
        <v>-19.2</v>
      </c>
      <c r="M458" s="54">
        <f>'Raw data'!J458</f>
        <v>0</v>
      </c>
      <c r="N458" s="54">
        <f>'Raw data'!F458</f>
        <v>3.9995099999999999</v>
      </c>
      <c r="O458" s="54">
        <f>'Raw data'!N458</f>
        <v>-3.1799999999999998E-4</v>
      </c>
      <c r="P458" s="54">
        <f t="shared" si="15"/>
        <v>85</v>
      </c>
      <c r="Q458" s="54">
        <f>2000*General!$C$25+((0-K458)+(0-L458)+(0-M458)-P458)</f>
        <v>2285.1880000000001</v>
      </c>
      <c r="R458" s="54">
        <f>(N458+O458)*60*(1/General!$C$19)*((F458/100)-E458*(C458/100))*1000</f>
        <v>17.34565606770223</v>
      </c>
      <c r="S458" s="54">
        <f>(N458+O458)*60*(1/General!$C$19)*((D458/100)*E458-(G458/100))*1000</f>
        <v>44.10348854465861</v>
      </c>
    </row>
    <row r="459" spans="1:19" x14ac:dyDescent="0.2">
      <c r="A459" s="54">
        <f>'Raw data'!B459</f>
        <v>37.666899999999998</v>
      </c>
      <c r="B459" s="54">
        <f>'Raw data'!C459</f>
        <v>161.15199999999999</v>
      </c>
      <c r="C459" s="54">
        <f>'Raw data'!E459</f>
        <v>20.4772</v>
      </c>
      <c r="D459" s="54">
        <f>'Raw data'!D459</f>
        <v>0.44941599999999998</v>
      </c>
      <c r="E459" s="54">
        <f>(1-F459/100-G459/100)/(1-C459/100-D459/100-General!$C$16)</f>
        <v>1.0120788111202033</v>
      </c>
      <c r="F459" s="54">
        <f>N459*General!$C$13/(N459+O459)+O459*100/(N459+O459)</f>
        <v>20.900000000000194</v>
      </c>
      <c r="G459" s="54">
        <f>N459*General!$C$14/(N459+O459)</f>
        <v>3.9999999999999904E-2</v>
      </c>
      <c r="H459" s="54">
        <f>(N459+O459)*60*(1/General!$C$19)*((F459/100)-E459*(C459/100))*1000/(Q459/1000)</f>
        <v>8.2138482862818698</v>
      </c>
      <c r="I459" s="54">
        <f>(N459+O459)*60*(1/General!$C$19)*((D459/100)*E459-(G459/100))*1000/(Q459/1000)</f>
        <v>19.42022991923773</v>
      </c>
      <c r="J459" s="54">
        <f t="shared" si="14"/>
        <v>2.3643278086438348</v>
      </c>
      <c r="K459" s="54">
        <f>'Raw data'!H459</f>
        <v>-176.99799999999999</v>
      </c>
      <c r="L459" s="54">
        <f>'Raw data'!G459</f>
        <v>-19.3</v>
      </c>
      <c r="M459" s="54">
        <f>'Raw data'!J459</f>
        <v>0</v>
      </c>
      <c r="N459" s="54">
        <f>'Raw data'!F459</f>
        <v>4</v>
      </c>
      <c r="O459" s="54">
        <f>'Raw data'!N459</f>
        <v>9.7764700000000001E-15</v>
      </c>
      <c r="P459" s="54">
        <f t="shared" si="15"/>
        <v>85</v>
      </c>
      <c r="Q459" s="54">
        <f>2000*General!$C$25+((0-K459)+(0-L459)+(0-M459)-P459)</f>
        <v>2287.2979999999998</v>
      </c>
      <c r="R459" s="54">
        <f>(N459+O459)*60*(1/General!$C$19)*((F459/100)-E459*(C459/100))*1000</f>
        <v>18.787518757515947</v>
      </c>
      <c r="S459" s="54">
        <f>(N459+O459)*60*(1/General!$C$19)*((D459/100)*E459-(G459/100))*1000</f>
        <v>44.419853053812616</v>
      </c>
    </row>
    <row r="460" spans="1:19" x14ac:dyDescent="0.2">
      <c r="A460" s="54">
        <f>'Raw data'!B460</f>
        <v>37.7502</v>
      </c>
      <c r="B460" s="54">
        <f>'Raw data'!C460</f>
        <v>160.50800000000001</v>
      </c>
      <c r="C460" s="54">
        <f>'Raw data'!E460</f>
        <v>20.467099999999999</v>
      </c>
      <c r="D460" s="54">
        <f>'Raw data'!D460</f>
        <v>0.45805800000000002</v>
      </c>
      <c r="E460" s="54">
        <f>(1-F460/100-G460/100)/(1-C460/100-D460/100-General!$C$16)</f>
        <v>1.012059921584936</v>
      </c>
      <c r="F460" s="54">
        <f>N460*General!$C$13/(N460+O460)+O460*100/(N460+O460)</f>
        <v>20.9</v>
      </c>
      <c r="G460" s="54">
        <f>N460*General!$C$14/(N460+O460)</f>
        <v>0.04</v>
      </c>
      <c r="H460" s="54">
        <f>(N460+O460)*60*(1/General!$C$19)*((F460/100)-E460*(C460/100))*1000/(Q460/1000)</f>
        <v>8.7020395809451614</v>
      </c>
      <c r="I460" s="54">
        <f>(N460+O460)*60*(1/General!$C$19)*((D460/100)*E460-(G460/100))*1000/(Q460/1000)</f>
        <v>19.81007520068648</v>
      </c>
      <c r="J460" s="54">
        <f t="shared" si="14"/>
        <v>2.2764864508390152</v>
      </c>
      <c r="K460" s="54">
        <f>'Raw data'!H460</f>
        <v>-179</v>
      </c>
      <c r="L460" s="54">
        <f>'Raw data'!G460</f>
        <v>-19.399999999999999</v>
      </c>
      <c r="M460" s="54">
        <f>'Raw data'!J460</f>
        <v>0</v>
      </c>
      <c r="N460" s="54">
        <f>'Raw data'!F460</f>
        <v>3.9998</v>
      </c>
      <c r="O460" s="54">
        <f>'Raw data'!N460</f>
        <v>0</v>
      </c>
      <c r="P460" s="54">
        <f t="shared" si="15"/>
        <v>85</v>
      </c>
      <c r="Q460" s="54">
        <f>2000*General!$C$25+((0-K460)+(0-L460)+(0-M460)-P460)</f>
        <v>2289.4</v>
      </c>
      <c r="R460" s="54">
        <f>(N460+O460)*60*(1/General!$C$19)*((F460/100)-E460*(C460/100))*1000</f>
        <v>19.922449416615851</v>
      </c>
      <c r="S460" s="54">
        <f>(N460+O460)*60*(1/General!$C$19)*((D460/100)*E460-(G460/100))*1000</f>
        <v>45.353186164451628</v>
      </c>
    </row>
    <row r="461" spans="1:19" x14ac:dyDescent="0.2">
      <c r="A461" s="54">
        <f>'Raw data'!B461</f>
        <v>37.833500000000001</v>
      </c>
      <c r="B461" s="54">
        <f>'Raw data'!C461</f>
        <v>163.99600000000001</v>
      </c>
      <c r="C461" s="54">
        <f>'Raw data'!E461</f>
        <v>20.467099999999999</v>
      </c>
      <c r="D461" s="54">
        <f>'Raw data'!D461</f>
        <v>0.46093899999999999</v>
      </c>
      <c r="E461" s="54">
        <f>(1-F461/100-G461/100)/(1-C461/100-D461/100-General!$C$16)</f>
        <v>1.0121761025803506</v>
      </c>
      <c r="F461" s="54">
        <f>N461*General!$C$13/(N461+O461)+O461*100/(N461+O461)</f>
        <v>20.89383714699477</v>
      </c>
      <c r="G461" s="54">
        <f>N461*General!$C$14/(N461+O461)</f>
        <v>4.0003116486981148E-2</v>
      </c>
      <c r="H461" s="54">
        <f>(N461+O461)*60*(1/General!$C$19)*((F461/100)-E461*(C461/100))*1000/(Q461/1000)</f>
        <v>8.2952244209563677</v>
      </c>
      <c r="I461" s="54">
        <f>(N461+O461)*60*(1/General!$C$19)*((D461/100)*E461-(G461/100))*1000/(Q461/1000)</f>
        <v>19.931060407646008</v>
      </c>
      <c r="J461" s="54">
        <f t="shared" si="14"/>
        <v>2.4027150317107551</v>
      </c>
      <c r="K461" s="54">
        <f>'Raw data'!H461</f>
        <v>-181.08799999999999</v>
      </c>
      <c r="L461" s="54">
        <f>'Raw data'!G461</f>
        <v>-19.399999999999999</v>
      </c>
      <c r="M461" s="54">
        <f>'Raw data'!J461</f>
        <v>0</v>
      </c>
      <c r="N461" s="54">
        <f>'Raw data'!F461</f>
        <v>4.0002000000000004</v>
      </c>
      <c r="O461" s="54">
        <f>'Raw data'!N461</f>
        <v>-3.1164000000000002E-4</v>
      </c>
      <c r="P461" s="54">
        <f t="shared" si="15"/>
        <v>85</v>
      </c>
      <c r="Q461" s="54">
        <f>2000*General!$C$25+((0-K461)+(0-L461)+(0-M461)-P461)</f>
        <v>2291.4879999999998</v>
      </c>
      <c r="R461" s="54">
        <f>(N461+O461)*60*(1/General!$C$19)*((F461/100)-E461*(C461/100))*1000</f>
        <v>19.008407217928465</v>
      </c>
      <c r="S461" s="54">
        <f>(N461+O461)*60*(1/General!$C$19)*((D461/100)*E461-(G461/100))*1000</f>
        <v>45.67178575139593</v>
      </c>
    </row>
    <row r="462" spans="1:19" x14ac:dyDescent="0.2">
      <c r="A462" s="54">
        <f>'Raw data'!B462</f>
        <v>37.916899999999998</v>
      </c>
      <c r="B462" s="54">
        <f>'Raw data'!C462</f>
        <v>165.23400000000001</v>
      </c>
      <c r="C462" s="54">
        <f>'Raw data'!E462</f>
        <v>20.467099999999999</v>
      </c>
      <c r="D462" s="54">
        <f>'Raw data'!D462</f>
        <v>0.46382000000000001</v>
      </c>
      <c r="E462" s="54">
        <f>(1-F462/100-G462/100)/(1-C462/100-D462/100-General!$C$16)</f>
        <v>1.0122150474270748</v>
      </c>
      <c r="F462" s="54">
        <f>N462*General!$C$13/(N462+O462)+O462*100/(N462+O462)</f>
        <v>20.893711097198995</v>
      </c>
      <c r="G462" s="54">
        <f>N462*General!$C$14/(N462+O462)</f>
        <v>4.0003180228976483E-2</v>
      </c>
      <c r="H462" s="54">
        <f>(N462+O462)*60*(1/General!$C$19)*((F462/100)-E462*(C462/100))*1000/(Q462/1000)</f>
        <v>8.2448462460488301</v>
      </c>
      <c r="I462" s="54">
        <f>(N462+O462)*60*(1/General!$C$19)*((D462/100)*E462-(G462/100))*1000/(Q462/1000)</f>
        <v>20.050544457237013</v>
      </c>
      <c r="J462" s="54">
        <f t="shared" si="14"/>
        <v>2.4318882194856957</v>
      </c>
      <c r="K462" s="54">
        <f>'Raw data'!H462</f>
        <v>-183</v>
      </c>
      <c r="L462" s="54">
        <f>'Raw data'!G462</f>
        <v>-19.399999999999999</v>
      </c>
      <c r="M462" s="54">
        <f>'Raw data'!J462</f>
        <v>0</v>
      </c>
      <c r="N462" s="54">
        <f>'Raw data'!F462</f>
        <v>4.0000299999999998</v>
      </c>
      <c r="O462" s="54">
        <f>'Raw data'!N462</f>
        <v>-3.1799999999999998E-4</v>
      </c>
      <c r="P462" s="54">
        <f t="shared" si="15"/>
        <v>85</v>
      </c>
      <c r="Q462" s="54">
        <f>2000*General!$C$25+((0-K462)+(0-L462)+(0-M462)-P462)</f>
        <v>2293.4</v>
      </c>
      <c r="R462" s="54">
        <f>(N462+O462)*60*(1/General!$C$19)*((F462/100)-E462*(C462/100))*1000</f>
        <v>18.908730380688386</v>
      </c>
      <c r="S462" s="54">
        <f>(N462+O462)*60*(1/General!$C$19)*((D462/100)*E462-(G462/100))*1000</f>
        <v>45.983918658227367</v>
      </c>
    </row>
    <row r="463" spans="1:19" x14ac:dyDescent="0.2">
      <c r="A463" s="54">
        <f>'Raw data'!B463</f>
        <v>38.0002</v>
      </c>
      <c r="B463" s="54">
        <f>'Raw data'!C463</f>
        <v>167.48400000000001</v>
      </c>
      <c r="C463" s="54">
        <f>'Raw data'!E463</f>
        <v>20.467099999999999</v>
      </c>
      <c r="D463" s="54">
        <f>'Raw data'!D463</f>
        <v>0.46382000000000001</v>
      </c>
      <c r="E463" s="54">
        <f>(1-F463/100-G463/100)/(1-C463/100-D463/100-General!$C$16)</f>
        <v>1.0121313585738521</v>
      </c>
      <c r="F463" s="54">
        <f>N463*General!$C$13/(N463+O463)+O463*100/(N463+O463)</f>
        <v>20.90025152022255</v>
      </c>
      <c r="G463" s="54">
        <f>N463*General!$C$14/(N463+O463)</f>
        <v>3.999987280898986E-2</v>
      </c>
      <c r="H463" s="54">
        <f>(N463+O463)*60*(1/General!$C$19)*((F463/100)-E463*(C463/100))*1000/(Q463/1000)</f>
        <v>8.6231212079839281</v>
      </c>
      <c r="I463" s="54">
        <f>(N463+O463)*60*(1/General!$C$19)*((D463/100)*E463-(G463/100))*1000/(Q463/1000)</f>
        <v>20.0325482391317</v>
      </c>
      <c r="J463" s="54">
        <f t="shared" si="14"/>
        <v>2.3231203361242416</v>
      </c>
      <c r="K463" s="54">
        <f>'Raw data'!H463</f>
        <v>-185.09800000000001</v>
      </c>
      <c r="L463" s="54">
        <f>'Raw data'!G463</f>
        <v>-19.5</v>
      </c>
      <c r="M463" s="54">
        <f>'Raw data'!J463</f>
        <v>0</v>
      </c>
      <c r="N463" s="54">
        <f>'Raw data'!F463</f>
        <v>4.0002700000000004</v>
      </c>
      <c r="O463" s="54">
        <f>'Raw data'!N463</f>
        <v>1.272E-5</v>
      </c>
      <c r="P463" s="54">
        <f t="shared" si="15"/>
        <v>85</v>
      </c>
      <c r="Q463" s="54">
        <f>2000*General!$C$25+((0-K463)+(0-L463)+(0-M463)-P463)</f>
        <v>2295.598</v>
      </c>
      <c r="R463" s="54">
        <f>(N463+O463)*60*(1/General!$C$19)*((F463/100)-E463*(C463/100))*1000</f>
        <v>19.795219798805491</v>
      </c>
      <c r="S463" s="54">
        <f>(N463+O463)*60*(1/General!$C$19)*((D463/100)*E463-(G463/100))*1000</f>
        <v>45.986677672654253</v>
      </c>
    </row>
    <row r="464" spans="1:19" x14ac:dyDescent="0.2">
      <c r="A464" s="54">
        <f>'Raw data'!B464</f>
        <v>38.083500000000001</v>
      </c>
      <c r="B464" s="54">
        <f>'Raw data'!C464</f>
        <v>168.32400000000001</v>
      </c>
      <c r="C464" s="54">
        <f>'Raw data'!E464</f>
        <v>20.456900000000001</v>
      </c>
      <c r="D464" s="54">
        <f>'Raw data'!D464</f>
        <v>0.469582</v>
      </c>
      <c r="E464" s="54">
        <f>(1-F464/100-G464/100)/(1-C464/100-D464/100-General!$C$16)</f>
        <v>1.0121543208952615</v>
      </c>
      <c r="F464" s="54">
        <f>N464*General!$C$13/(N464+O464)+O464*100/(N464+O464)</f>
        <v>20.893962763075905</v>
      </c>
      <c r="G464" s="54">
        <f>N464*General!$C$14/(N464+O464)</f>
        <v>4.0003052964310538E-2</v>
      </c>
      <c r="H464" s="54">
        <f>(N464+O464)*60*(1/General!$C$19)*((F464/100)-E464*(C464/100))*1000/(Q464/1000)</f>
        <v>8.7806784650719774</v>
      </c>
      <c r="I464" s="54">
        <f>(N464+O464)*60*(1/General!$C$19)*((D464/100)*E464-(G464/100))*1000/(Q464/1000)</f>
        <v>20.284727268131821</v>
      </c>
      <c r="J464" s="54">
        <f t="shared" si="14"/>
        <v>2.3101548870990962</v>
      </c>
      <c r="K464" s="54">
        <f>'Raw data'!H464</f>
        <v>-187.1</v>
      </c>
      <c r="L464" s="54">
        <f>'Raw data'!G464</f>
        <v>-19.5</v>
      </c>
      <c r="M464" s="54">
        <f>'Raw data'!J464</f>
        <v>0</v>
      </c>
      <c r="N464" s="54">
        <f>'Raw data'!F464</f>
        <v>4.0000900000000001</v>
      </c>
      <c r="O464" s="54">
        <f>'Raw data'!N464</f>
        <v>-3.0528E-4</v>
      </c>
      <c r="P464" s="54">
        <f t="shared" si="15"/>
        <v>85</v>
      </c>
      <c r="Q464" s="54">
        <f>2000*General!$C$25+((0-K464)+(0-L464)+(0-M464)-P464)</f>
        <v>2297.6</v>
      </c>
      <c r="R464" s="54">
        <f>(N464+O464)*60*(1/General!$C$19)*((F464/100)-E464*(C464/100))*1000</f>
        <v>20.174486841349374</v>
      </c>
      <c r="S464" s="54">
        <f>(N464+O464)*60*(1/General!$C$19)*((D464/100)*E464-(G464/100))*1000</f>
        <v>46.606189371259674</v>
      </c>
    </row>
    <row r="465" spans="1:19" x14ac:dyDescent="0.2">
      <c r="A465" s="54">
        <f>'Raw data'!B465</f>
        <v>38.166899999999998</v>
      </c>
      <c r="B465" s="54">
        <f>'Raw data'!C465</f>
        <v>170.34399999999999</v>
      </c>
      <c r="C465" s="54">
        <f>'Raw data'!E465</f>
        <v>20.467099999999999</v>
      </c>
      <c r="D465" s="54">
        <f>'Raw data'!D465</f>
        <v>0.47246300000000002</v>
      </c>
      <c r="E465" s="54">
        <f>(1-F465/100-G465/100)/(1-C465/100-D465/100-General!$C$16)</f>
        <v>1.0123157962768046</v>
      </c>
      <c r="F465" s="54">
        <f>N465*General!$C$13/(N465+O465)+O465*100/(N465+O465)</f>
        <v>20.894591279247923</v>
      </c>
      <c r="G465" s="54">
        <f>N465*General!$C$14/(N465+O465)</f>
        <v>4.0002735130595241E-2</v>
      </c>
      <c r="H465" s="54">
        <f>(N465+O465)*60*(1/General!$C$19)*((F465/100)-E465*(C465/100))*1000/(Q465/1000)</f>
        <v>8.1664882481597463</v>
      </c>
      <c r="I465" s="54">
        <f>(N465+O465)*60*(1/General!$C$19)*((D465/100)*E465-(G465/100))*1000/(Q465/1000)</f>
        <v>20.403297901533346</v>
      </c>
      <c r="J465" s="54">
        <f t="shared" si="14"/>
        <v>2.4984175916901696</v>
      </c>
      <c r="K465" s="54">
        <f>'Raw data'!H465</f>
        <v>-189.19800000000001</v>
      </c>
      <c r="L465" s="54">
        <f>'Raw data'!G465</f>
        <v>-19.600000000000001</v>
      </c>
      <c r="M465" s="54">
        <f>'Raw data'!J465</f>
        <v>0</v>
      </c>
      <c r="N465" s="54">
        <f>'Raw data'!F465</f>
        <v>3.99979</v>
      </c>
      <c r="O465" s="54">
        <f>'Raw data'!N465</f>
        <v>-2.7347999999999999E-4</v>
      </c>
      <c r="P465" s="54">
        <f t="shared" si="15"/>
        <v>85</v>
      </c>
      <c r="Q465" s="54">
        <f>2000*General!$C$25+((0-K465)+(0-L465)+(0-M465)-P465)</f>
        <v>2299.7979999999998</v>
      </c>
      <c r="R465" s="54">
        <f>(N465+O465)*60*(1/General!$C$19)*((F465/100)-E465*(C465/100))*1000</f>
        <v>18.781273340141286</v>
      </c>
      <c r="S465" s="54">
        <f>(N465+O465)*60*(1/General!$C$19)*((D465/100)*E465-(G465/100))*1000</f>
        <v>46.923463707350578</v>
      </c>
    </row>
    <row r="466" spans="1:19" x14ac:dyDescent="0.2">
      <c r="A466" s="54">
        <f>'Raw data'!B466</f>
        <v>38.2502</v>
      </c>
      <c r="B466" s="54">
        <f>'Raw data'!C466</f>
        <v>172.69399999999999</v>
      </c>
      <c r="C466" s="54">
        <f>'Raw data'!E466</f>
        <v>20.467099999999999</v>
      </c>
      <c r="D466" s="54">
        <f>'Raw data'!D466</f>
        <v>0.47534300000000002</v>
      </c>
      <c r="E466" s="54">
        <f>(1-F466/100-G466/100)/(1-C466/100-D466/100-General!$C$16)</f>
        <v>1.0122951743950572</v>
      </c>
      <c r="F466" s="54">
        <f>N466*General!$C$13/(N466+O466)+O466*100/(N466+O466)</f>
        <v>20.899119620407067</v>
      </c>
      <c r="G466" s="54">
        <f>N466*General!$C$14/(N466+O466)</f>
        <v>4.0000445198277085E-2</v>
      </c>
      <c r="H466" s="54">
        <f>(N466+O466)*60*(1/General!$C$19)*((F466/100)-E466*(C466/100))*1000/(Q466/1000)</f>
        <v>8.3906891845941765</v>
      </c>
      <c r="I466" s="54">
        <f>(N466+O466)*60*(1/General!$C$19)*((D466/100)*E466-(G466/100))*1000/(Q466/1000)</f>
        <v>20.523369129436382</v>
      </c>
      <c r="J466" s="54">
        <f t="shared" si="14"/>
        <v>2.4459694165669439</v>
      </c>
      <c r="K466" s="54">
        <f>'Raw data'!H466</f>
        <v>-191.2</v>
      </c>
      <c r="L466" s="54">
        <f>'Raw data'!G466</f>
        <v>-19.600000000000001</v>
      </c>
      <c r="M466" s="54">
        <f>'Raw data'!J466</f>
        <v>0</v>
      </c>
      <c r="N466" s="54">
        <f>'Raw data'!F466</f>
        <v>4.0000600000000004</v>
      </c>
      <c r="O466" s="54">
        <f>'Raw data'!N466</f>
        <v>-4.4520000000000001E-5</v>
      </c>
      <c r="P466" s="54">
        <f t="shared" si="15"/>
        <v>85</v>
      </c>
      <c r="Q466" s="54">
        <f>2000*General!$C$25+((0-K466)+(0-L466)+(0-M466)-P466)</f>
        <v>2301.8000000000002</v>
      </c>
      <c r="R466" s="54">
        <f>(N466+O466)*60*(1/General!$C$19)*((F466/100)-E466*(C466/100))*1000</f>
        <v>19.313688365098876</v>
      </c>
      <c r="S466" s="54">
        <f>(N466+O466)*60*(1/General!$C$19)*((D466/100)*E466-(G466/100))*1000</f>
        <v>47.240691062136669</v>
      </c>
    </row>
    <row r="467" spans="1:19" x14ac:dyDescent="0.2">
      <c r="A467" s="54">
        <f>'Raw data'!B467</f>
        <v>38.333500000000001</v>
      </c>
      <c r="B467" s="54">
        <f>'Raw data'!C467</f>
        <v>174.64400000000001</v>
      </c>
      <c r="C467" s="54">
        <f>'Raw data'!E467</f>
        <v>20.467099999999999</v>
      </c>
      <c r="D467" s="54">
        <f>'Raw data'!D467</f>
        <v>0.476655</v>
      </c>
      <c r="E467" s="54">
        <f>(1-F467/100-G467/100)/(1-C467/100-D467/100-General!$C$16)</f>
        <v>1.0122397597914101</v>
      </c>
      <c r="F467" s="54">
        <f>N467*General!$C$13/(N467+O467)+O467*100/(N467+O467)</f>
        <v>20.904778455440173</v>
      </c>
      <c r="G467" s="54">
        <f>N467*General!$C$14/(N467+O467)</f>
        <v>3.999758358764087E-2</v>
      </c>
      <c r="H467" s="54">
        <f>(N467+O467)*60*(1/General!$C$19)*((F467/100)-E467*(C467/100))*1000/(Q467/1000)</f>
        <v>8.700115728315442</v>
      </c>
      <c r="I467" s="54">
        <f>(N467+O467)*60*(1/General!$C$19)*((D467/100)*E467-(G467/100))*1000/(Q467/1000)</f>
        <v>20.568513396069246</v>
      </c>
      <c r="J467" s="54">
        <f t="shared" si="14"/>
        <v>2.3641654936987626</v>
      </c>
      <c r="K467" s="54">
        <f>'Raw data'!H467</f>
        <v>-193.3</v>
      </c>
      <c r="L467" s="54">
        <f>'Raw data'!G467</f>
        <v>-19.600000000000001</v>
      </c>
      <c r="M467" s="54">
        <f>'Raw data'!J467</f>
        <v>0</v>
      </c>
      <c r="N467" s="54">
        <f>'Raw data'!F467</f>
        <v>4.0004</v>
      </c>
      <c r="O467" s="54">
        <f>'Raw data'!N467</f>
        <v>2.4168E-4</v>
      </c>
      <c r="P467" s="54">
        <f t="shared" si="15"/>
        <v>85</v>
      </c>
      <c r="Q467" s="54">
        <f>2000*General!$C$25+((0-K467)+(0-L467)+(0-M467)-P467)</f>
        <v>2303.9</v>
      </c>
      <c r="R467" s="54">
        <f>(N467+O467)*60*(1/General!$C$19)*((F467/100)-E467*(C467/100))*1000</f>
        <v>20.044196626465947</v>
      </c>
      <c r="S467" s="54">
        <f>(N467+O467)*60*(1/General!$C$19)*((D467/100)*E467-(G467/100))*1000</f>
        <v>47.387798013203934</v>
      </c>
    </row>
    <row r="468" spans="1:19" x14ac:dyDescent="0.2">
      <c r="A468" s="54">
        <f>'Raw data'!B468</f>
        <v>38.416899999999998</v>
      </c>
      <c r="B468" s="54">
        <f>'Raw data'!C468</f>
        <v>175.553</v>
      </c>
      <c r="C468" s="54">
        <f>'Raw data'!E468</f>
        <v>20.472200000000001</v>
      </c>
      <c r="D468" s="54">
        <f>'Raw data'!D468</f>
        <v>0.48398600000000003</v>
      </c>
      <c r="E468" s="54">
        <f>(1-F468/100-G468/100)/(1-C468/100-D468/100-General!$C$16)</f>
        <v>1.0125345147612266</v>
      </c>
      <c r="F468" s="54">
        <f>N468*General!$C$13/(N468+O468)+O468*100/(N468+O468)</f>
        <v>20.894339834360593</v>
      </c>
      <c r="G468" s="54">
        <f>N468*General!$C$14/(N468+O468)</f>
        <v>4.0002862283509182E-2</v>
      </c>
      <c r="H468" s="54">
        <f>(N468+O468)*60*(1/General!$C$19)*((F468/100)-E468*(C468/100))*1000/(Q468/1000)</f>
        <v>7.6848042059778088</v>
      </c>
      <c r="I468" s="54">
        <f>(N468+O468)*60*(1/General!$C$19)*((D468/100)*E468-(G468/100))*1000/(Q468/1000)</f>
        <v>20.893663317857797</v>
      </c>
      <c r="J468" s="54">
        <f t="shared" si="14"/>
        <v>2.7188283211698696</v>
      </c>
      <c r="K468" s="54">
        <f>'Raw data'!H468</f>
        <v>-195.488</v>
      </c>
      <c r="L468" s="54">
        <f>'Raw data'!G468</f>
        <v>-19.7</v>
      </c>
      <c r="M468" s="54">
        <f>'Raw data'!J468</f>
        <v>0</v>
      </c>
      <c r="N468" s="54">
        <f>'Raw data'!F468</f>
        <v>3.9998899999999997</v>
      </c>
      <c r="O468" s="54">
        <f>'Raw data'!N468</f>
        <v>-2.8620000000000002E-4</v>
      </c>
      <c r="P468" s="54">
        <f t="shared" si="15"/>
        <v>85</v>
      </c>
      <c r="Q468" s="54">
        <f>2000*General!$C$25+((0-K468)+(0-L468)+(0-M468)-P468)</f>
        <v>2306.1880000000001</v>
      </c>
      <c r="R468" s="54">
        <f>(N468+O468)*60*(1/General!$C$19)*((F468/100)-E468*(C468/100))*1000</f>
        <v>17.722603242175552</v>
      </c>
      <c r="S468" s="54">
        <f>(N468+O468)*60*(1/General!$C$19)*((D468/100)*E468-(G468/100))*1000</f>
        <v>48.184715619683843</v>
      </c>
    </row>
    <row r="469" spans="1:19" x14ac:dyDescent="0.2">
      <c r="A469" s="54">
        <f>'Raw data'!B469</f>
        <v>38.5002</v>
      </c>
      <c r="B469" s="54">
        <f>'Raw data'!C469</f>
        <v>176.15199999999999</v>
      </c>
      <c r="C469" s="54">
        <f>'Raw data'!E469</f>
        <v>20.467099999999999</v>
      </c>
      <c r="D469" s="54">
        <f>'Raw data'!D469</f>
        <v>0.48826000000000003</v>
      </c>
      <c r="E469" s="54">
        <f>(1-F469/100-G469/100)/(1-C469/100-D469/100-General!$C$16)</f>
        <v>1.0125157524153416</v>
      </c>
      <c r="F469" s="54">
        <f>N469*General!$C$13/(N469+O469)+O469*100/(N469+O469)</f>
        <v>20.894968907444785</v>
      </c>
      <c r="G469" s="54">
        <f>N469*General!$C$14/(N469+O469)</f>
        <v>4.0002544168169514E-2</v>
      </c>
      <c r="H469" s="54">
        <f>(N469+O469)*60*(1/General!$C$19)*((F469/100)-E469*(C469/100))*1000/(Q469/1000)</f>
        <v>7.9635485635712939</v>
      </c>
      <c r="I469" s="54">
        <f>(N469+O469)*60*(1/General!$C$19)*((D469/100)*E469-(G469/100))*1000/(Q469/1000)</f>
        <v>21.072926359705715</v>
      </c>
      <c r="J469" s="54">
        <f t="shared" si="14"/>
        <v>2.6461728953474797</v>
      </c>
      <c r="K469" s="54">
        <f>'Raw data'!H469</f>
        <v>-197.68799999999999</v>
      </c>
      <c r="L469" s="54">
        <f>'Raw data'!G469</f>
        <v>-19.899999999999999</v>
      </c>
      <c r="M469" s="54">
        <f>'Raw data'!J469</f>
        <v>0</v>
      </c>
      <c r="N469" s="54">
        <f>'Raw data'!F469</f>
        <v>3.9999899999999999</v>
      </c>
      <c r="O469" s="54">
        <f>'Raw data'!N469</f>
        <v>-2.544E-4</v>
      </c>
      <c r="P469" s="54">
        <f t="shared" si="15"/>
        <v>85</v>
      </c>
      <c r="Q469" s="54">
        <f>2000*General!$C$25+((0-K469)+(0-L469)+(0-M469)-P469)</f>
        <v>2308.5880000000002</v>
      </c>
      <c r="R469" s="54">
        <f>(N469+O469)*60*(1/General!$C$19)*((F469/100)-E469*(C469/100))*1000</f>
        <v>18.384552651277929</v>
      </c>
      <c r="S469" s="54">
        <f>(N469+O469)*60*(1/General!$C$19)*((D469/100)*E469-(G469/100))*1000</f>
        <v>48.6487049189003</v>
      </c>
    </row>
    <row r="470" spans="1:19" x14ac:dyDescent="0.2">
      <c r="A470" s="54">
        <f>'Raw data'!B470</f>
        <v>38.583500000000001</v>
      </c>
      <c r="B470" s="54">
        <f>'Raw data'!C470</f>
        <v>179.072</v>
      </c>
      <c r="C470" s="54">
        <f>'Raw data'!E470</f>
        <v>20.467099999999999</v>
      </c>
      <c r="D470" s="54">
        <f>'Raw data'!D470</f>
        <v>0.49262899999999998</v>
      </c>
      <c r="E470" s="54">
        <f>(1-F470/100-G470/100)/(1-C470/100-D470/100-General!$C$16)</f>
        <v>1.0125080059854707</v>
      </c>
      <c r="F470" s="54">
        <f>N470*General!$C$13/(N470+O470)+O470*100/(N470+O470)</f>
        <v>20.9</v>
      </c>
      <c r="G470" s="54">
        <f>N470*General!$C$14/(N470+O470)</f>
        <v>0.04</v>
      </c>
      <c r="H470" s="54">
        <f>(N470+O470)*60*(1/General!$C$19)*((F470/100)-E470*(C470/100))*1000/(Q470/1000)</f>
        <v>8.1970696662415286</v>
      </c>
      <c r="I470" s="54">
        <f>(N470+O470)*60*(1/General!$C$19)*((D470/100)*E470-(G470/100))*1000/(Q470/1000)</f>
        <v>21.25944417937588</v>
      </c>
      <c r="J470" s="54">
        <f t="shared" si="14"/>
        <v>2.5935419662138401</v>
      </c>
      <c r="K470" s="54">
        <f>'Raw data'!H470</f>
        <v>-199.78800000000001</v>
      </c>
      <c r="L470" s="54">
        <f>'Raw data'!G470</f>
        <v>-20</v>
      </c>
      <c r="M470" s="54">
        <f>'Raw data'!J470</f>
        <v>0</v>
      </c>
      <c r="N470" s="54">
        <f>'Raw data'!F470</f>
        <v>4.0000499999999999</v>
      </c>
      <c r="O470" s="54">
        <f>'Raw data'!N470</f>
        <v>0</v>
      </c>
      <c r="P470" s="54">
        <f t="shared" si="15"/>
        <v>85</v>
      </c>
      <c r="Q470" s="54">
        <f>2000*General!$C$25+((0-K470)+(0-L470)+(0-M470)-P470)</f>
        <v>2310.788</v>
      </c>
      <c r="R470" s="54">
        <f>(N470+O470)*60*(1/General!$C$19)*((F470/100)-E470*(C470/100))*1000</f>
        <v>18.941690219914928</v>
      </c>
      <c r="S470" s="54">
        <f>(N470+O470)*60*(1/General!$C$19)*((D470/100)*E470-(G470/100))*1000</f>
        <v>49.12606849637163</v>
      </c>
    </row>
    <row r="471" spans="1:19" x14ac:dyDescent="0.2">
      <c r="A471" s="54">
        <f>'Raw data'!B471</f>
        <v>38.666899999999998</v>
      </c>
      <c r="B471" s="54">
        <f>'Raw data'!C471</f>
        <v>180.40199999999999</v>
      </c>
      <c r="C471" s="54">
        <f>'Raw data'!E471</f>
        <v>20.467099999999999</v>
      </c>
      <c r="D471" s="54">
        <f>'Raw data'!D471</f>
        <v>0.49839</v>
      </c>
      <c r="E471" s="54">
        <f>(1-F471/100-G471/100)/(1-C471/100-D471/100-General!$C$16)</f>
        <v>1.0125891547820001</v>
      </c>
      <c r="F471" s="54">
        <f>N471*General!$C$13/(N471+O471)+O471*100/(N471+O471)</f>
        <v>20.899496903191913</v>
      </c>
      <c r="G471" s="54">
        <f>N471*General!$C$14/(N471+O471)</f>
        <v>4.0000254410522421E-2</v>
      </c>
      <c r="H471" s="54">
        <f>(N471+O471)*60*(1/General!$C$19)*((F471/100)-E471*(C471/100))*1000/(Q471/1000)</f>
        <v>8.0882737005844429</v>
      </c>
      <c r="I471" s="54">
        <f>(N471+O471)*60*(1/General!$C$19)*((D471/100)*E471-(G471/100))*1000/(Q471/1000)</f>
        <v>21.508937409392452</v>
      </c>
      <c r="J471" s="54">
        <f t="shared" si="14"/>
        <v>2.6592741795864621</v>
      </c>
      <c r="K471" s="54">
        <f>'Raw data'!H471</f>
        <v>-201.99799999999999</v>
      </c>
      <c r="L471" s="54">
        <f>'Raw data'!G471</f>
        <v>-20.100000000000001</v>
      </c>
      <c r="M471" s="54">
        <f>'Raw data'!J471</f>
        <v>0</v>
      </c>
      <c r="N471" s="54">
        <f>'Raw data'!F471</f>
        <v>3.99986</v>
      </c>
      <c r="O471" s="54">
        <f>'Raw data'!N471</f>
        <v>-2.544E-5</v>
      </c>
      <c r="P471" s="54">
        <f t="shared" si="15"/>
        <v>85</v>
      </c>
      <c r="Q471" s="54">
        <f>2000*General!$C$25+((0-K471)+(0-L471)+(0-M471)-P471)</f>
        <v>2313.098</v>
      </c>
      <c r="R471" s="54">
        <f>(N471+O471)*60*(1/General!$C$19)*((F471/100)-E471*(C471/100))*1000</f>
        <v>18.708969720274474</v>
      </c>
      <c r="S471" s="54">
        <f>(N471+O471)*60*(1/General!$C$19)*((D471/100)*E471-(G471/100))*1000</f>
        <v>49.752280103790866</v>
      </c>
    </row>
    <row r="472" spans="1:19" x14ac:dyDescent="0.2">
      <c r="A472" s="54">
        <f>'Raw data'!B472</f>
        <v>38.7502</v>
      </c>
      <c r="B472" s="54">
        <f>'Raw data'!C472</f>
        <v>182.94200000000001</v>
      </c>
      <c r="C472" s="54">
        <f>'Raw data'!E472</f>
        <v>20.456900000000001</v>
      </c>
      <c r="D472" s="54">
        <f>'Raw data'!D472</f>
        <v>0.50415200000000004</v>
      </c>
      <c r="E472" s="54">
        <f>(1-F472/100-G472/100)/(1-C472/100-D472/100-General!$C$16)</f>
        <v>1.012605663187742</v>
      </c>
      <c r="F472" s="54">
        <f>N472*General!$C$13/(N472+O472)+O472*100/(N472+O472)</f>
        <v>20.893711097198995</v>
      </c>
      <c r="G472" s="54">
        <f>N472*General!$C$14/(N472+O472)</f>
        <v>4.0003180228976483E-2</v>
      </c>
      <c r="H472" s="54">
        <f>(N472+O472)*60*(1/General!$C$19)*((F472/100)-E472*(C472/100))*1000/(Q472/1000)</f>
        <v>8.2741119105538594</v>
      </c>
      <c r="I472" s="54">
        <f>(N472+O472)*60*(1/General!$C$19)*((D472/100)*E472-(G472/100))*1000/(Q472/1000)</f>
        <v>21.756116712730165</v>
      </c>
      <c r="J472" s="54">
        <f t="shared" si="14"/>
        <v>2.6294201659249539</v>
      </c>
      <c r="K472" s="54">
        <f>'Raw data'!H472</f>
        <v>-204.18799999999999</v>
      </c>
      <c r="L472" s="54">
        <f>'Raw data'!G472</f>
        <v>-20.3</v>
      </c>
      <c r="M472" s="54">
        <f>'Raw data'!J472</f>
        <v>0</v>
      </c>
      <c r="N472" s="54">
        <f>'Raw data'!F472</f>
        <v>4.0000299999999998</v>
      </c>
      <c r="O472" s="54">
        <f>'Raw data'!N472</f>
        <v>-3.1799999999999998E-4</v>
      </c>
      <c r="P472" s="54">
        <f t="shared" si="15"/>
        <v>85</v>
      </c>
      <c r="Q472" s="54">
        <f>2000*General!$C$25+((0-K472)+(0-L472)+(0-M472)-P472)</f>
        <v>2315.4879999999998</v>
      </c>
      <c r="R472" s="54">
        <f>(N472+O472)*60*(1/General!$C$19)*((F472/100)-E472*(C472/100))*1000</f>
        <v>19.158606839544532</v>
      </c>
      <c r="S472" s="54">
        <f>(N472+O472)*60*(1/General!$C$19)*((D472/100)*E472-(G472/100))*1000</f>
        <v>50.376027174926136</v>
      </c>
    </row>
    <row r="473" spans="1:19" x14ac:dyDescent="0.2">
      <c r="A473" s="54">
        <f>'Raw data'!B473</f>
        <v>38.833500000000001</v>
      </c>
      <c r="B473" s="54">
        <f>'Raw data'!C473</f>
        <v>183.798</v>
      </c>
      <c r="C473" s="54">
        <f>'Raw data'!E473</f>
        <v>20.446899999999999</v>
      </c>
      <c r="D473" s="54">
        <f>'Raw data'!D473</f>
        <v>0.50703299999999996</v>
      </c>
      <c r="E473" s="54">
        <f>(1-F473/100-G473/100)/(1-C473/100-D473/100-General!$C$16)</f>
        <v>1.012513348732383</v>
      </c>
      <c r="F473" s="54">
        <f>N473*General!$C$13/(N473+O473)+O473*100/(N473+O473)</f>
        <v>20.893711112922347</v>
      </c>
      <c r="G473" s="54">
        <f>N473*General!$C$14/(N473+O473)</f>
        <v>4.0003180221025364E-2</v>
      </c>
      <c r="H473" s="54">
        <f>(N473+O473)*60*(1/General!$C$19)*((F473/100)-E473*(C473/100))*1000/(Q473/1000)</f>
        <v>8.8201209772603413</v>
      </c>
      <c r="I473" s="54">
        <f>(N473+O473)*60*(1/General!$C$19)*((D473/100)*E473-(G473/100))*1000/(Q473/1000)</f>
        <v>21.865296261947393</v>
      </c>
      <c r="J473" s="54">
        <f t="shared" si="14"/>
        <v>2.4790245301985725</v>
      </c>
      <c r="K473" s="54">
        <f>'Raw data'!H473</f>
        <v>-206.488</v>
      </c>
      <c r="L473" s="54">
        <f>'Raw data'!G473</f>
        <v>-20.5</v>
      </c>
      <c r="M473" s="54">
        <f>'Raw data'!J473</f>
        <v>0</v>
      </c>
      <c r="N473" s="54">
        <f>'Raw data'!F473</f>
        <v>4.0000400000000003</v>
      </c>
      <c r="O473" s="54">
        <f>'Raw data'!N473</f>
        <v>-3.1799999999999998E-4</v>
      </c>
      <c r="P473" s="54">
        <f t="shared" si="15"/>
        <v>85</v>
      </c>
      <c r="Q473" s="54">
        <f>2000*General!$C$25+((0-K473)+(0-L473)+(0-M473)-P473)</f>
        <v>2317.9879999999998</v>
      </c>
      <c r="R473" s="54">
        <f>(N473+O473)*60*(1/General!$C$19)*((F473/100)-E473*(C473/100))*1000</f>
        <v>20.444934583837743</v>
      </c>
      <c r="S473" s="54">
        <f>(N473+O473)*60*(1/General!$C$19)*((D473/100)*E473-(G473/100))*1000</f>
        <v>50.683494351638906</v>
      </c>
    </row>
    <row r="474" spans="1:19" x14ac:dyDescent="0.2">
      <c r="A474" s="54">
        <f>'Raw data'!B474</f>
        <v>38.916899999999998</v>
      </c>
      <c r="B474" s="54">
        <f>'Raw data'!C474</f>
        <v>185.916</v>
      </c>
      <c r="C474" s="54">
        <f>'Raw data'!E474</f>
        <v>20.456900000000001</v>
      </c>
      <c r="D474" s="54">
        <f>'Raw data'!D474</f>
        <v>0.512795</v>
      </c>
      <c r="E474" s="54">
        <f>(1-F474/100-G474/100)/(1-C474/100-D474/100-General!$C$16)</f>
        <v>1.0127177608345395</v>
      </c>
      <c r="F474" s="54">
        <f>N474*General!$C$13/(N474+O474)+O474*100/(N474+O474)</f>
        <v>20.893711207260797</v>
      </c>
      <c r="G474" s="54">
        <f>N474*General!$C$14/(N474+O474)</f>
        <v>4.0003180173319448E-2</v>
      </c>
      <c r="H474" s="54">
        <f>(N474+O474)*60*(1/General!$C$19)*((F474/100)-E474*(C474/100))*1000/(Q474/1000)</f>
        <v>8.1509747279546438</v>
      </c>
      <c r="I474" s="54">
        <f>(N474+O474)*60*(1/General!$C$19)*((D474/100)*E474-(G474/100))*1000/(Q474/1000)</f>
        <v>22.117049295519585</v>
      </c>
      <c r="J474" s="54">
        <f t="shared" si="14"/>
        <v>2.713423858335223</v>
      </c>
      <c r="K474" s="54">
        <f>'Raw data'!H474</f>
        <v>-208.68799999999999</v>
      </c>
      <c r="L474" s="54">
        <f>'Raw data'!G474</f>
        <v>-20.7</v>
      </c>
      <c r="M474" s="54">
        <f>'Raw data'!J474</f>
        <v>0</v>
      </c>
      <c r="N474" s="54">
        <f>'Raw data'!F474</f>
        <v>4.0000999999999998</v>
      </c>
      <c r="O474" s="54">
        <f>'Raw data'!N474</f>
        <v>-3.1799999999999998E-4</v>
      </c>
      <c r="P474" s="54">
        <f t="shared" si="15"/>
        <v>85</v>
      </c>
      <c r="Q474" s="54">
        <f>2000*General!$C$25+((0-K474)+(0-L474)+(0-M474)-P474)</f>
        <v>2320.3879999999999</v>
      </c>
      <c r="R474" s="54">
        <f>(N474+O474)*60*(1/General!$C$19)*((F474/100)-E474*(C474/100))*1000</f>
        <v>18.913423947049221</v>
      </c>
      <c r="S474" s="54">
        <f>(N474+O474)*60*(1/General!$C$19)*((D474/100)*E474-(G474/100))*1000</f>
        <v>51.320135780732095</v>
      </c>
    </row>
    <row r="475" spans="1:19" x14ac:dyDescent="0.2">
      <c r="A475" s="54">
        <f>'Raw data'!B475</f>
        <v>39.0002</v>
      </c>
      <c r="B475" s="54">
        <f>'Raw data'!C475</f>
        <v>188.792</v>
      </c>
      <c r="C475" s="54">
        <f>'Raw data'!E475</f>
        <v>20.456900000000001</v>
      </c>
      <c r="D475" s="54">
        <f>'Raw data'!D475</f>
        <v>0.51567600000000002</v>
      </c>
      <c r="E475" s="54">
        <f>(1-F475/100-G475/100)/(1-C475/100-D475/100-General!$C$16)</f>
        <v>1.0126778410215158</v>
      </c>
      <c r="F475" s="54">
        <f>N475*General!$C$13/(N475+O475)+O475*100/(N475+O475)</f>
        <v>20.899748459313543</v>
      </c>
      <c r="G475" s="54">
        <f>N475*General!$C$14/(N475+O475)</f>
        <v>4.0000127201358517E-2</v>
      </c>
      <c r="H475" s="54">
        <f>(N475+O475)*60*(1/General!$C$19)*((F475/100)-E475*(C475/100))*1000/(Q475/1000)</f>
        <v>8.458456363410253</v>
      </c>
      <c r="I475" s="54">
        <f>(N475+O475)*60*(1/General!$C$19)*((D475/100)*E475-(G475/100))*1000/(Q475/1000)</f>
        <v>22.227800410992707</v>
      </c>
      <c r="J475" s="54">
        <f t="shared" si="14"/>
        <v>2.6278790663443199</v>
      </c>
      <c r="K475" s="54">
        <f>'Raw data'!H475</f>
        <v>-210.898</v>
      </c>
      <c r="L475" s="54">
        <f>'Raw data'!G475</f>
        <v>-21</v>
      </c>
      <c r="M475" s="54">
        <f>'Raw data'!J475</f>
        <v>0</v>
      </c>
      <c r="N475" s="54">
        <f>'Raw data'!F475</f>
        <v>3.9999700000000002</v>
      </c>
      <c r="O475" s="54">
        <f>'Raw data'!N475</f>
        <v>-1.272E-5</v>
      </c>
      <c r="P475" s="54">
        <f t="shared" si="15"/>
        <v>85</v>
      </c>
      <c r="Q475" s="54">
        <f>2000*General!$C$25+((0-K475)+(0-L475)+(0-M475)-P475)</f>
        <v>2322.8980000000001</v>
      </c>
      <c r="R475" s="54">
        <f>(N475+O475)*60*(1/General!$C$19)*((F475/100)-E475*(C475/100))*1000</f>
        <v>19.648131369652951</v>
      </c>
      <c r="S475" s="54">
        <f>(N475+O475)*60*(1/General!$C$19)*((D475/100)*E475-(G475/100))*1000</f>
        <v>51.632913119094141</v>
      </c>
    </row>
    <row r="476" spans="1:19" x14ac:dyDescent="0.2">
      <c r="A476" s="54">
        <f>'Raw data'!B476</f>
        <v>39.083500000000001</v>
      </c>
      <c r="B476" s="54">
        <f>'Raw data'!C476</f>
        <v>190.33199999999999</v>
      </c>
      <c r="C476" s="54">
        <f>'Raw data'!E476</f>
        <v>20.456900000000001</v>
      </c>
      <c r="D476" s="54">
        <f>'Raw data'!D476</f>
        <v>0.52143700000000004</v>
      </c>
      <c r="E476" s="54">
        <f>(1-F476/100-G476/100)/(1-C476/100-D476/100-General!$C$16)</f>
        <v>1.0126704558321888</v>
      </c>
      <c r="F476" s="54">
        <f>N476*General!$C$13/(N476+O476)+O476*100/(N476+O476)</f>
        <v>20.906162262520752</v>
      </c>
      <c r="G476" s="54">
        <f>N476*General!$C$14/(N476+O476)</f>
        <v>3.9996883811620358E-2</v>
      </c>
      <c r="H476" s="54">
        <f>(N476+O476)*60*(1/General!$C$19)*((F476/100)-E476*(C476/100))*1000/(Q476/1000)</f>
        <v>8.7523733971988271</v>
      </c>
      <c r="I476" s="54">
        <f>(N476+O476)*60*(1/General!$C$19)*((D476/100)*E476-(G476/100))*1000/(Q476/1000)</f>
        <v>22.474371300348253</v>
      </c>
      <c r="J476" s="54">
        <f t="shared" si="14"/>
        <v>2.5678030724261731</v>
      </c>
      <c r="K476" s="54">
        <f>'Raw data'!H476</f>
        <v>-213.18799999999999</v>
      </c>
      <c r="L476" s="54">
        <f>'Raw data'!G476</f>
        <v>-21.2</v>
      </c>
      <c r="M476" s="54">
        <f>'Raw data'!J476</f>
        <v>0</v>
      </c>
      <c r="N476" s="54">
        <f>'Raw data'!F476</f>
        <v>3.9999599999999997</v>
      </c>
      <c r="O476" s="54">
        <f>'Raw data'!N476</f>
        <v>3.1164000000000002E-4</v>
      </c>
      <c r="P476" s="54">
        <f t="shared" si="15"/>
        <v>85</v>
      </c>
      <c r="Q476" s="54">
        <f>2000*General!$C$25+((0-K476)+(0-L476)+(0-M476)-P476)</f>
        <v>2325.3879999999999</v>
      </c>
      <c r="R476" s="54">
        <f>(N476+O476)*60*(1/General!$C$19)*((F476/100)-E476*(C476/100))*1000</f>
        <v>20.352664069365385</v>
      </c>
      <c r="S476" s="54">
        <f>(N476+O476)*60*(1/General!$C$19)*((D476/100)*E476-(G476/100))*1000</f>
        <v>52.26163332937422</v>
      </c>
    </row>
    <row r="477" spans="1:19" x14ac:dyDescent="0.2">
      <c r="A477" s="54">
        <f>'Raw data'!B477</f>
        <v>39.166899999999998</v>
      </c>
      <c r="B477" s="54">
        <f>'Raw data'!C477</f>
        <v>194.37299999999999</v>
      </c>
      <c r="C477" s="54">
        <f>'Raw data'!E477</f>
        <v>20.467099999999999</v>
      </c>
      <c r="D477" s="54">
        <f>'Raw data'!D477</f>
        <v>0.52417599999999998</v>
      </c>
      <c r="E477" s="54">
        <f>(1-F477/100-G477/100)/(1-C477/100-D477/100-General!$C$16)</f>
        <v>1.0128367247505758</v>
      </c>
      <c r="F477" s="54">
        <f>N477*General!$C$13/(N477+O477)+O477*100/(N477+O477)</f>
        <v>20.906287682902683</v>
      </c>
      <c r="G477" s="54">
        <f>N477*General!$C$14/(N477+O477)</f>
        <v>3.9996820387912677E-2</v>
      </c>
      <c r="H477" s="54">
        <f>(N477+O477)*60*(1/General!$C$19)*((F477/100)-E477*(C477/100))*1000/(Q477/1000)</f>
        <v>8.1164492630673166</v>
      </c>
      <c r="I477" s="54">
        <f>(N477+O477)*60*(1/General!$C$19)*((D477/100)*E477-(G477/100))*1000/(Q477/1000)</f>
        <v>22.580149557114716</v>
      </c>
      <c r="J477" s="54">
        <f t="shared" si="14"/>
        <v>2.7820231267707536</v>
      </c>
      <c r="K477" s="54">
        <f>'Raw data'!H477</f>
        <v>-215.58799999999999</v>
      </c>
      <c r="L477" s="54">
        <f>'Raw data'!G477</f>
        <v>-21.6</v>
      </c>
      <c r="M477" s="54">
        <f>'Raw data'!J477</f>
        <v>0</v>
      </c>
      <c r="N477" s="54">
        <f>'Raw data'!F477</f>
        <v>4.0001699999999998</v>
      </c>
      <c r="O477" s="54">
        <f>'Raw data'!N477</f>
        <v>3.1799999999999998E-4</v>
      </c>
      <c r="P477" s="54">
        <f t="shared" si="15"/>
        <v>85</v>
      </c>
      <c r="Q477" s="54">
        <f>2000*General!$C$25+((0-K477)+(0-L477)+(0-M477)-P477)</f>
        <v>2328.1880000000001</v>
      </c>
      <c r="R477" s="54">
        <f>(N477+O477)*60*(1/General!$C$19)*((F477/100)-E477*(C477/100))*1000</f>
        <v>18.896619776882169</v>
      </c>
      <c r="S477" s="54">
        <f>(N477+O477)*60*(1/General!$C$19)*((D477/100)*E477-(G477/100))*1000</f>
        <v>52.570833237079796</v>
      </c>
    </row>
    <row r="478" spans="1:19" x14ac:dyDescent="0.2">
      <c r="A478" s="54">
        <f>'Raw data'!B478</f>
        <v>39.2502</v>
      </c>
      <c r="B478" s="54">
        <f>'Raw data'!C478</f>
        <v>196.62799999999999</v>
      </c>
      <c r="C478" s="54">
        <f>'Raw data'!E478</f>
        <v>20.467099999999999</v>
      </c>
      <c r="D478" s="54">
        <f>'Raw data'!D478</f>
        <v>0.53008</v>
      </c>
      <c r="E478" s="54">
        <f>(1-F478/100-G478/100)/(1-C478/100-D478/100-General!$C$16)</f>
        <v>1.0129133404091446</v>
      </c>
      <c r="F478" s="54">
        <f>N478*General!$C$13/(N478+O478)+O478*100/(N478+O478)</f>
        <v>20.906287934389383</v>
      </c>
      <c r="G478" s="54">
        <f>N478*General!$C$14/(N478+O478)</f>
        <v>3.9996820260738621E-2</v>
      </c>
      <c r="H478" s="54">
        <f>(N478+O478)*60*(1/General!$C$19)*((F478/100)-E478*(C478/100))*1000/(Q478/1000)</f>
        <v>8.0353832671851499</v>
      </c>
      <c r="I478" s="54">
        <f>(N478+O478)*60*(1/General!$C$19)*((D478/100)*E478-(G478/100))*1000/(Q478/1000)</f>
        <v>22.831637499248345</v>
      </c>
      <c r="J478" s="54">
        <f t="shared" si="14"/>
        <v>2.8413874908105563</v>
      </c>
      <c r="K478" s="54">
        <f>'Raw data'!H478</f>
        <v>-217.88800000000001</v>
      </c>
      <c r="L478" s="54">
        <f>'Raw data'!G478</f>
        <v>-21.8</v>
      </c>
      <c r="M478" s="54">
        <f>'Raw data'!J478</f>
        <v>0</v>
      </c>
      <c r="N478" s="54">
        <f>'Raw data'!F478</f>
        <v>4.0000099999999996</v>
      </c>
      <c r="O478" s="54">
        <f>'Raw data'!N478</f>
        <v>3.1799999999999998E-4</v>
      </c>
      <c r="P478" s="54">
        <f t="shared" si="15"/>
        <v>85</v>
      </c>
      <c r="Q478" s="54">
        <f>2000*General!$C$25+((0-K478)+(0-L478)+(0-M478)-P478)</f>
        <v>2330.6880000000001</v>
      </c>
      <c r="R478" s="54">
        <f>(N478+O478)*60*(1/General!$C$19)*((F478/100)-E478*(C478/100))*1000</f>
        <v>18.727971356229226</v>
      </c>
      <c r="S478" s="54">
        <f>(N478+O478)*60*(1/General!$C$19)*((D478/100)*E478-(G478/100))*1000</f>
        <v>53.213423539848129</v>
      </c>
    </row>
    <row r="479" spans="1:19" x14ac:dyDescent="0.2">
      <c r="A479" s="54">
        <f>'Raw data'!B479</f>
        <v>39.333500000000001</v>
      </c>
      <c r="B479" s="54">
        <f>'Raw data'!C479</f>
        <v>197.23599999999999</v>
      </c>
      <c r="C479" s="54">
        <f>'Raw data'!E479</f>
        <v>20.456900000000001</v>
      </c>
      <c r="D479" s="54">
        <f>'Raw data'!D479</f>
        <v>0.53164900000000004</v>
      </c>
      <c r="E479" s="54">
        <f>(1-F479/100-G479/100)/(1-C479/100-D479/100-General!$C$16)</f>
        <v>1.0129623877708245</v>
      </c>
      <c r="F479" s="54">
        <f>N479*General!$C$13/(N479+O479)+O479*100/(N479+O479)</f>
        <v>20.893710751265409</v>
      </c>
      <c r="G479" s="54">
        <f>N479*General!$C$14/(N479+O479)</f>
        <v>4.00031804039113E-2</v>
      </c>
      <c r="H479" s="54">
        <f>(N479+O479)*60*(1/General!$C$19)*((F479/100)-E479*(C479/100))*1000/(Q479/1000)</f>
        <v>7.8759775594271222</v>
      </c>
      <c r="I479" s="54">
        <f>(N479+O479)*60*(1/General!$C$19)*((D479/100)*E479-(G479/100))*1000/(Q479/1000)</f>
        <v>22.876120207622375</v>
      </c>
      <c r="J479" s="54">
        <f t="shared" si="14"/>
        <v>2.904543599193079</v>
      </c>
      <c r="K479" s="54">
        <f>'Raw data'!H479</f>
        <v>-220.2</v>
      </c>
      <c r="L479" s="54">
        <f>'Raw data'!G479</f>
        <v>-22</v>
      </c>
      <c r="M479" s="54">
        <f>'Raw data'!J479</f>
        <v>0</v>
      </c>
      <c r="N479" s="54">
        <f>'Raw data'!F479</f>
        <v>3.9998100000000001</v>
      </c>
      <c r="O479" s="54">
        <f>'Raw data'!N479</f>
        <v>-3.1799999999999998E-4</v>
      </c>
      <c r="P479" s="54">
        <f t="shared" si="15"/>
        <v>85</v>
      </c>
      <c r="Q479" s="54">
        <f>2000*General!$C$25+((0-K479)+(0-L479)+(0-M479)-P479)</f>
        <v>2333.1999999999998</v>
      </c>
      <c r="R479" s="54">
        <f>(N479+O479)*60*(1/General!$C$19)*((F479/100)-E479*(C479/100))*1000</f>
        <v>18.37623084165536</v>
      </c>
      <c r="S479" s="54">
        <f>(N479+O479)*60*(1/General!$C$19)*((D479/100)*E479-(G479/100))*1000</f>
        <v>53.374563668424521</v>
      </c>
    </row>
    <row r="480" spans="1:19" x14ac:dyDescent="0.2">
      <c r="A480" s="54">
        <f>'Raw data'!B480</f>
        <v>39.416899999999998</v>
      </c>
      <c r="B480" s="54">
        <f>'Raw data'!C480</f>
        <v>199.6</v>
      </c>
      <c r="C480" s="54">
        <f>'Raw data'!E480</f>
        <v>20.456900000000001</v>
      </c>
      <c r="D480" s="54">
        <f>'Raw data'!D480</f>
        <v>0.53584200000000004</v>
      </c>
      <c r="E480" s="54">
        <f>(1-F480/100-G480/100)/(1-C480/100-D480/100-General!$C$16)</f>
        <v>1.0129362672240605</v>
      </c>
      <c r="F480" s="54">
        <f>N480*General!$C$13/(N480+O480)+O480*100/(N480+O480)</f>
        <v>20.9</v>
      </c>
      <c r="G480" s="54">
        <f>N480*General!$C$14/(N480+O480)</f>
        <v>0.04</v>
      </c>
      <c r="H480" s="54">
        <f>(N480+O480)*60*(1/General!$C$19)*((F480/100)-E480*(C480/100))*1000/(Q480/1000)</f>
        <v>8.1802562959140648</v>
      </c>
      <c r="I480" s="54">
        <f>(N480+O480)*60*(1/General!$C$19)*((D480/100)*E480-(G480/100))*1000/(Q480/1000)</f>
        <v>23.045638198517125</v>
      </c>
      <c r="J480" s="54">
        <f t="shared" si="14"/>
        <v>2.817226913786079</v>
      </c>
      <c r="K480" s="54">
        <f>'Raw data'!H480</f>
        <v>-222.68799999999999</v>
      </c>
      <c r="L480" s="54">
        <f>'Raw data'!G480</f>
        <v>-22.1</v>
      </c>
      <c r="M480" s="54">
        <f>'Raw data'!J480</f>
        <v>0</v>
      </c>
      <c r="N480" s="54">
        <f>'Raw data'!F480</f>
        <v>3.9996100000000001</v>
      </c>
      <c r="O480" s="54">
        <f>'Raw data'!N480</f>
        <v>0</v>
      </c>
      <c r="P480" s="54">
        <f t="shared" si="15"/>
        <v>85</v>
      </c>
      <c r="Q480" s="54">
        <f>2000*General!$C$25+((0-K480)+(0-L480)+(0-M480)-P480)</f>
        <v>2335.788</v>
      </c>
      <c r="R480" s="54">
        <f>(N480+O480)*60*(1/General!$C$19)*((F480/100)-E480*(C480/100))*1000</f>
        <v>19.107344492920522</v>
      </c>
      <c r="S480" s="54">
        <f>(N480+O480)*60*(1/General!$C$19)*((D480/100)*E480-(G480/100))*1000</f>
        <v>53.829725156437917</v>
      </c>
    </row>
    <row r="481" spans="1:19" x14ac:dyDescent="0.2">
      <c r="A481" s="54">
        <f>'Raw data'!B481</f>
        <v>39.5002</v>
      </c>
      <c r="B481" s="54">
        <f>'Raw data'!C481</f>
        <v>202.71199999999999</v>
      </c>
      <c r="C481" s="54">
        <f>'Raw data'!E481</f>
        <v>20.456900000000001</v>
      </c>
      <c r="D481" s="54">
        <f>'Raw data'!D481</f>
        <v>0.54448399999999997</v>
      </c>
      <c r="E481" s="54">
        <f>(1-F481/100-G481/100)/(1-C481/100-D481/100-General!$C$16)</f>
        <v>1.0131225328063072</v>
      </c>
      <c r="F481" s="54">
        <f>N481*General!$C$13/(N481+O481)+O481*100/(N481+O481)</f>
        <v>20.894214390872843</v>
      </c>
      <c r="G481" s="54">
        <f>N481*General!$C$14/(N481+O481)</f>
        <v>4.0002925718901218E-2</v>
      </c>
      <c r="H481" s="54">
        <f>(N481+O481)*60*(1/General!$C$19)*((F481/100)-E481*(C481/100))*1000/(Q481/1000)</f>
        <v>7.7325431902313513</v>
      </c>
      <c r="I481" s="54">
        <f>(N481+O481)*60*(1/General!$C$19)*((D481/100)*E481-(G481/100))*1000/(Q481/1000)</f>
        <v>23.427586206730162</v>
      </c>
      <c r="J481" s="54">
        <f t="shared" si="14"/>
        <v>3.0297388104248308</v>
      </c>
      <c r="K481" s="54">
        <f>'Raw data'!H481</f>
        <v>-225.08799999999999</v>
      </c>
      <c r="L481" s="54">
        <f>'Raw data'!G481</f>
        <v>-22.2073</v>
      </c>
      <c r="M481" s="54">
        <f>'Raw data'!J481</f>
        <v>0</v>
      </c>
      <c r="N481" s="54">
        <f>'Raw data'!F481</f>
        <v>4.0001300000000004</v>
      </c>
      <c r="O481" s="54">
        <f>'Raw data'!N481</f>
        <v>-2.9255999999999998E-4</v>
      </c>
      <c r="P481" s="54">
        <f t="shared" si="15"/>
        <v>85</v>
      </c>
      <c r="Q481" s="54">
        <f>2000*General!$C$25+((0-K481)+(0-L481)+(0-M481)-P481)</f>
        <v>2338.2952999999998</v>
      </c>
      <c r="R481" s="54">
        <f>(N481+O481)*60*(1/General!$C$19)*((F481/100)-E481*(C481/100))*1000</f>
        <v>18.080969398764974</v>
      </c>
      <c r="S481" s="54">
        <f>(N481+O481)*60*(1/General!$C$19)*((D481/100)*E481-(G481/100))*1000</f>
        <v>54.780614717541965</v>
      </c>
    </row>
    <row r="482" spans="1:19" x14ac:dyDescent="0.2">
      <c r="A482" s="54">
        <f>'Raw data'!B482</f>
        <v>39.583500000000001</v>
      </c>
      <c r="B482" s="54">
        <f>'Raw data'!C482</f>
        <v>203.745</v>
      </c>
      <c r="C482" s="54">
        <f>'Raw data'!E482</f>
        <v>20.436699999999998</v>
      </c>
      <c r="D482" s="54">
        <f>'Raw data'!D482</f>
        <v>0.54736499999999999</v>
      </c>
      <c r="E482" s="54">
        <f>(1-F482/100-G482/100)/(1-C482/100-D482/100-General!$C$16)</f>
        <v>1.0127463734418229</v>
      </c>
      <c r="F482" s="54">
        <f>N482*General!$C$13/(N482+O482)+O482*100/(N482+O482)</f>
        <v>20.906036722929841</v>
      </c>
      <c r="G482" s="54">
        <f>N482*General!$C$14/(N482+O482)</f>
        <v>3.9996947295610707E-2</v>
      </c>
      <c r="H482" s="54">
        <f>(N482+O482)*60*(1/General!$C$19)*((F482/100)-E482*(C482/100))*1000/(Q482/1000)</f>
        <v>9.5531056892705539</v>
      </c>
      <c r="I482" s="54">
        <f>(N482+O482)*60*(1/General!$C$19)*((D482/100)*E482-(G482/100))*1000/(Q482/1000)</f>
        <v>23.527692687374227</v>
      </c>
      <c r="J482" s="54">
        <f t="shared" si="14"/>
        <v>2.4628318216764886</v>
      </c>
      <c r="K482" s="54">
        <f>'Raw data'!H482</f>
        <v>-227.488</v>
      </c>
      <c r="L482" s="54">
        <f>'Raw data'!G482</f>
        <v>-22.4</v>
      </c>
      <c r="M482" s="54">
        <f>'Raw data'!J482</f>
        <v>0</v>
      </c>
      <c r="N482" s="54">
        <f>'Raw data'!F482</f>
        <v>3.9998200000000002</v>
      </c>
      <c r="O482" s="54">
        <f>'Raw data'!N482</f>
        <v>3.0528E-4</v>
      </c>
      <c r="P482" s="54">
        <f t="shared" si="15"/>
        <v>85</v>
      </c>
      <c r="Q482" s="54">
        <f>2000*General!$C$25+((0-K482)+(0-L482)+(0-M482)-P482)</f>
        <v>2340.8879999999999</v>
      </c>
      <c r="R482" s="54">
        <f>(N482+O482)*60*(1/General!$C$19)*((F482/100)-E482*(C482/100))*1000</f>
        <v>22.362750470745169</v>
      </c>
      <c r="S482" s="54">
        <f>(N482+O482)*60*(1/General!$C$19)*((D482/100)*E482-(G482/100))*1000</f>
        <v>55.075693479562084</v>
      </c>
    </row>
    <row r="483" spans="1:19" x14ac:dyDescent="0.2">
      <c r="A483" s="54">
        <f>'Raw data'!B483</f>
        <v>39.666899999999998</v>
      </c>
      <c r="B483" s="54">
        <f>'Raw data'!C483</f>
        <v>205.4</v>
      </c>
      <c r="C483" s="54">
        <f>'Raw data'!E483</f>
        <v>20.436699999999998</v>
      </c>
      <c r="D483" s="54">
        <f>'Raw data'!D483</f>
        <v>0.55024600000000001</v>
      </c>
      <c r="E483" s="54">
        <f>(1-F483/100-G483/100)/(1-C483/100-D483/100-General!$C$16)</f>
        <v>1.0128497791083508</v>
      </c>
      <c r="F483" s="54">
        <f>N483*General!$C$13/(N483+O483)+O483*100/(N483+O483)</f>
        <v>20.90088039301007</v>
      </c>
      <c r="G483" s="54">
        <f>N483*General!$C$14/(N483+O483)</f>
        <v>3.9999554794938025E-2</v>
      </c>
      <c r="H483" s="54">
        <f>(N483+O483)*60*(1/General!$C$19)*((F483/100)-E483*(C483/100))*1000/(Q483/1000)</f>
        <v>9.2099098938369242</v>
      </c>
      <c r="I483" s="54">
        <f>(N483+O483)*60*(1/General!$C$19)*((D483/100)*E483-(G483/100))*1000/(Q483/1000)</f>
        <v>23.636277846895318</v>
      </c>
      <c r="J483" s="54">
        <f t="shared" si="14"/>
        <v>2.5663962100988864</v>
      </c>
      <c r="K483" s="54">
        <f>'Raw data'!H483</f>
        <v>-229.99799999999999</v>
      </c>
      <c r="L483" s="54">
        <f>'Raw data'!G483</f>
        <v>-22.5</v>
      </c>
      <c r="M483" s="54">
        <f>'Raw data'!J483</f>
        <v>0</v>
      </c>
      <c r="N483" s="54">
        <f>'Raw data'!F483</f>
        <v>3.9999099999999999</v>
      </c>
      <c r="O483" s="54">
        <f>'Raw data'!N483</f>
        <v>4.4520000000000001E-5</v>
      </c>
      <c r="P483" s="54">
        <f t="shared" si="15"/>
        <v>85</v>
      </c>
      <c r="Q483" s="54">
        <f>2000*General!$C$25+((0-K483)+(0-L483)+(0-M483)-P483)</f>
        <v>2343.498</v>
      </c>
      <c r="R483" s="54">
        <f>(N483+O483)*60*(1/General!$C$19)*((F483/100)-E483*(C483/100))*1000</f>
        <v>21.583405416387041</v>
      </c>
      <c r="S483" s="54">
        <f>(N483+O483)*60*(1/General!$C$19)*((D483/100)*E483-(G483/100))*1000</f>
        <v>55.391569861643482</v>
      </c>
    </row>
    <row r="484" spans="1:19" x14ac:dyDescent="0.2">
      <c r="A484" s="54">
        <f>'Raw data'!B484</f>
        <v>39.7502</v>
      </c>
      <c r="B484" s="54">
        <f>'Raw data'!C484</f>
        <v>208.83199999999999</v>
      </c>
      <c r="C484" s="54">
        <f>'Raw data'!E484</f>
        <v>20.436699999999998</v>
      </c>
      <c r="D484" s="54">
        <f>'Raw data'!D484</f>
        <v>0.54448399999999997</v>
      </c>
      <c r="E484" s="54">
        <f>(1-F484/100-G484/100)/(1-C484/100-D484/100-General!$C$16)</f>
        <v>1.012855538412966</v>
      </c>
      <c r="F484" s="54">
        <f>N484*General!$C$13/(N484+O484)+O484*100/(N484+O484)</f>
        <v>20.894591590269073</v>
      </c>
      <c r="G484" s="54">
        <f>N484*General!$C$14/(N484+O484)</f>
        <v>4.000273497331526E-2</v>
      </c>
      <c r="H484" s="54">
        <f>(N484+O484)*60*(1/General!$C$19)*((F484/100)-E484*(C484/100))*1000/(Q484/1000)</f>
        <v>8.9069989426889862</v>
      </c>
      <c r="I484" s="54">
        <f>(N484+O484)*60*(1/General!$C$19)*((D484/100)*E484-(G484/100))*1000/(Q484/1000)</f>
        <v>23.342902787844974</v>
      </c>
      <c r="J484" s="54">
        <f t="shared" si="14"/>
        <v>2.6207371234735826</v>
      </c>
      <c r="K484" s="54">
        <f>'Raw data'!H484</f>
        <v>-232.38800000000001</v>
      </c>
      <c r="L484" s="54">
        <f>'Raw data'!G484</f>
        <v>-22.6709</v>
      </c>
      <c r="M484" s="54">
        <f>'Raw data'!J484</f>
        <v>0</v>
      </c>
      <c r="N484" s="54">
        <f>'Raw data'!F484</f>
        <v>4.0000200000000001</v>
      </c>
      <c r="O484" s="54">
        <f>'Raw data'!N484</f>
        <v>-2.7347999999999999E-4</v>
      </c>
      <c r="P484" s="54">
        <f t="shared" si="15"/>
        <v>85</v>
      </c>
      <c r="Q484" s="54">
        <f>2000*General!$C$25+((0-K484)+(0-L484)+(0-M484)-P484)</f>
        <v>2346.0589</v>
      </c>
      <c r="R484" s="54">
        <f>(N484+O484)*60*(1/General!$C$19)*((F484/100)-E484*(C484/100))*1000</f>
        <v>20.896344141786088</v>
      </c>
      <c r="S484" s="54">
        <f>(N484+O484)*60*(1/General!$C$19)*((D484/100)*E484-(G484/100))*1000</f>
        <v>54.763824837258511</v>
      </c>
    </row>
    <row r="485" spans="1:19" x14ac:dyDescent="0.2">
      <c r="A485" s="54">
        <f>'Raw data'!B485</f>
        <v>39.833500000000001</v>
      </c>
      <c r="B485" s="54">
        <f>'Raw data'!C485</f>
        <v>209.624</v>
      </c>
      <c r="C485" s="54">
        <f>'Raw data'!E485</f>
        <v>20.436699999999998</v>
      </c>
      <c r="D485" s="54">
        <f>'Raw data'!D485</f>
        <v>0.54736499999999999</v>
      </c>
      <c r="E485" s="54">
        <f>(1-F485/100-G485/100)/(1-C485/100-D485/100-General!$C$16)</f>
        <v>1.012904187957087</v>
      </c>
      <c r="F485" s="54">
        <f>N485*General!$C$13/(N485+O485)+O485*100/(N485+O485)</f>
        <v>20.893711647469466</v>
      </c>
      <c r="G485" s="54">
        <f>N485*General!$C$14/(N485+O485)</f>
        <v>4.0003179950710767E-2</v>
      </c>
      <c r="H485" s="54">
        <f>(N485+O485)*60*(1/General!$C$19)*((F485/100)-E485*(C485/100))*1000/(Q485/1000)</f>
        <v>8.8133664489942767</v>
      </c>
      <c r="I485" s="54">
        <f>(N485+O485)*60*(1/General!$C$19)*((D485/100)*E485-(G485/100))*1000/(Q485/1000)</f>
        <v>23.455716412724289</v>
      </c>
      <c r="J485" s="54">
        <f t="shared" si="14"/>
        <v>2.6613799106697646</v>
      </c>
      <c r="K485" s="54">
        <f>'Raw data'!H485</f>
        <v>-234.8</v>
      </c>
      <c r="L485" s="54">
        <f>'Raw data'!G485</f>
        <v>-22.6</v>
      </c>
      <c r="M485" s="54">
        <f>'Raw data'!J485</f>
        <v>0</v>
      </c>
      <c r="N485" s="54">
        <f>'Raw data'!F485</f>
        <v>4.0003799999999998</v>
      </c>
      <c r="O485" s="54">
        <f>'Raw data'!N485</f>
        <v>-3.1799999999999998E-4</v>
      </c>
      <c r="P485" s="54">
        <f t="shared" si="15"/>
        <v>85</v>
      </c>
      <c r="Q485" s="54">
        <f>2000*General!$C$25+((0-K485)+(0-L485)+(0-M485)-P485)</f>
        <v>2348.4</v>
      </c>
      <c r="R485" s="54">
        <f>(N485+O485)*60*(1/General!$C$19)*((F485/100)-E485*(C485/100))*1000</f>
        <v>20.697309768818162</v>
      </c>
      <c r="S485" s="54">
        <f>(N485+O485)*60*(1/General!$C$19)*((D485/100)*E485-(G485/100))*1000</f>
        <v>55.083404423641724</v>
      </c>
    </row>
    <row r="486" spans="1:19" x14ac:dyDescent="0.2">
      <c r="A486" s="54">
        <f>'Raw data'!B486</f>
        <v>39.916899999999998</v>
      </c>
      <c r="B486" s="54">
        <f>'Raw data'!C486</f>
        <v>211.94399999999999</v>
      </c>
      <c r="C486" s="54">
        <f>'Raw data'!E486</f>
        <v>20.436699999999998</v>
      </c>
      <c r="D486" s="54">
        <f>'Raw data'!D486</f>
        <v>0.55888899999999997</v>
      </c>
      <c r="E486" s="54">
        <f>(1-F486/100-G486/100)/(1-C486/100-D486/100-General!$C$16)</f>
        <v>1.0129120143170898</v>
      </c>
      <c r="F486" s="54">
        <f>N486*General!$C$13/(N486+O486)+O486*100/(N486+O486)</f>
        <v>20.904779124410279</v>
      </c>
      <c r="G486" s="54">
        <f>N486*General!$C$14/(N486+O486)</f>
        <v>3.9997583249350044E-2</v>
      </c>
      <c r="H486" s="54">
        <f>(N486+O486)*60*(1/General!$C$19)*((F486/100)-E486*(C486/100))*1000/(Q486/1000)</f>
        <v>9.3001068560298901</v>
      </c>
      <c r="I486" s="54">
        <f>(N486+O486)*60*(1/General!$C$19)*((D486/100)*E486-(G486/100))*1000/(Q486/1000)</f>
        <v>23.961091506469621</v>
      </c>
      <c r="J486" s="54">
        <f t="shared" si="14"/>
        <v>2.5764318493753673</v>
      </c>
      <c r="K486" s="54">
        <f>'Raw data'!H486</f>
        <v>-237.38800000000001</v>
      </c>
      <c r="L486" s="54">
        <f>'Raw data'!G486</f>
        <v>-22.7</v>
      </c>
      <c r="M486" s="54">
        <f>'Raw data'!J486</f>
        <v>0</v>
      </c>
      <c r="N486" s="54">
        <f>'Raw data'!F486</f>
        <v>3.9998399999999998</v>
      </c>
      <c r="O486" s="54">
        <f>'Raw data'!N486</f>
        <v>2.4168E-4</v>
      </c>
      <c r="P486" s="54">
        <f t="shared" si="15"/>
        <v>85</v>
      </c>
      <c r="Q486" s="54">
        <f>2000*General!$C$25+((0-K486)+(0-L486)+(0-M486)-P486)</f>
        <v>2351.0880000000002</v>
      </c>
      <c r="R486" s="54">
        <f>(N486+O486)*60*(1/General!$C$19)*((F486/100)-E486*(C486/100))*1000</f>
        <v>21.865369627929603</v>
      </c>
      <c r="S486" s="54">
        <f>(N486+O486)*60*(1/General!$C$19)*((D486/100)*E486-(G486/100))*1000</f>
        <v>56.334634707762653</v>
      </c>
    </row>
    <row r="487" spans="1:19" x14ac:dyDescent="0.2">
      <c r="A487" s="54">
        <f>'Raw data'!B487</f>
        <v>40.0002</v>
      </c>
      <c r="B487" s="54">
        <f>'Raw data'!C487</f>
        <v>214.096</v>
      </c>
      <c r="C487" s="54">
        <f>'Raw data'!E487</f>
        <v>20.426600000000001</v>
      </c>
      <c r="D487" s="54">
        <f>'Raw data'!D487</f>
        <v>0.56326699999999996</v>
      </c>
      <c r="E487" s="54">
        <f>(1-F487/100-G487/100)/(1-C487/100-D487/100-General!$C$16)</f>
        <v>1.01289090487786</v>
      </c>
      <c r="F487" s="54">
        <f>N487*General!$C$13/(N487+O487)+O487*100/(N487+O487)</f>
        <v>20.90062880227288</v>
      </c>
      <c r="G487" s="54">
        <f>N487*General!$C$14/(N487+O487)</f>
        <v>3.9999682021606628E-2</v>
      </c>
      <c r="H487" s="54">
        <f>(N487+O487)*60*(1/General!$C$19)*((F487/100)-E487*(C487/100))*1000/(Q487/1000)</f>
        <v>9.5864711554450288</v>
      </c>
      <c r="I487" s="54">
        <f>(N487+O487)*60*(1/General!$C$19)*((D487/100)*E487-(G487/100))*1000/(Q487/1000)</f>
        <v>24.13677448406477</v>
      </c>
      <c r="J487" s="54">
        <f t="shared" si="14"/>
        <v>2.517795557164463</v>
      </c>
      <c r="K487" s="54">
        <f>'Raw data'!H487</f>
        <v>-239.898</v>
      </c>
      <c r="L487" s="54">
        <f>'Raw data'!G487</f>
        <v>-22.8</v>
      </c>
      <c r="M487" s="54">
        <f>'Raw data'!J487</f>
        <v>0</v>
      </c>
      <c r="N487" s="54">
        <f>'Raw data'!F487</f>
        <v>4.0002399999999998</v>
      </c>
      <c r="O487" s="54">
        <f>'Raw data'!N487</f>
        <v>3.18E-5</v>
      </c>
      <c r="P487" s="54">
        <f t="shared" si="15"/>
        <v>85</v>
      </c>
      <c r="Q487" s="54">
        <f>2000*General!$C$25+((0-K487)+(0-L487)+(0-M487)-P487)</f>
        <v>2353.6979999999999</v>
      </c>
      <c r="R487" s="54">
        <f>(N487+O487)*60*(1/General!$C$19)*((F487/100)-E487*(C487/100))*1000</f>
        <v>22.563657985628655</v>
      </c>
      <c r="S487" s="54">
        <f>(N487+O487)*60*(1/General!$C$19)*((D487/100)*E487-(G487/100))*1000</f>
        <v>56.810677829594283</v>
      </c>
    </row>
    <row r="488" spans="1:19" x14ac:dyDescent="0.2">
      <c r="A488" s="54">
        <f>'Raw data'!B488</f>
        <v>40.083500000000001</v>
      </c>
      <c r="B488" s="54">
        <f>'Raw data'!C488</f>
        <v>215.708</v>
      </c>
      <c r="C488" s="54">
        <f>'Raw data'!E488</f>
        <v>20.426600000000001</v>
      </c>
      <c r="D488" s="54">
        <f>'Raw data'!D488</f>
        <v>0.57041200000000003</v>
      </c>
      <c r="E488" s="54">
        <f>(1-F488/100-G488/100)/(1-C488/100-D488/100-General!$C$16)</f>
        <v>1.0130722226957429</v>
      </c>
      <c r="F488" s="54">
        <f>N488*General!$C$13/(N488+O488)+O488*100/(N488+O488)</f>
        <v>20.89371127015152</v>
      </c>
      <c r="G488" s="54">
        <f>N488*General!$C$14/(N488+O488)</f>
        <v>4.0003180141516298E-2</v>
      </c>
      <c r="H488" s="54">
        <f>(N488+O488)*60*(1/General!$C$19)*((F488/100)-E488*(C488/100))*1000/(Q488/1000)</f>
        <v>9.0914961266618572</v>
      </c>
      <c r="I488" s="54">
        <f>(N488+O488)*60*(1/General!$C$19)*((D488/100)*E488-(G488/100))*1000/(Q488/1000)</f>
        <v>24.438982037752421</v>
      </c>
      <c r="J488" s="54">
        <f t="shared" si="14"/>
        <v>2.6881144420314165</v>
      </c>
      <c r="K488" s="54">
        <f>'Raw data'!H488</f>
        <v>-242.476</v>
      </c>
      <c r="L488" s="54">
        <f>'Raw data'!G488</f>
        <v>-23</v>
      </c>
      <c r="M488" s="54">
        <f>'Raw data'!J488</f>
        <v>0</v>
      </c>
      <c r="N488" s="54">
        <f>'Raw data'!F488</f>
        <v>4.00014</v>
      </c>
      <c r="O488" s="54">
        <f>'Raw data'!N488</f>
        <v>-3.1799999999999998E-4</v>
      </c>
      <c r="P488" s="54">
        <f t="shared" si="15"/>
        <v>85</v>
      </c>
      <c r="Q488" s="54">
        <f>2000*General!$C$25+((0-K488)+(0-L488)+(0-M488)-P488)</f>
        <v>2356.4760000000001</v>
      </c>
      <c r="R488" s="54">
        <f>(N488+O488)*60*(1/General!$C$19)*((F488/100)-E488*(C488/100))*1000</f>
        <v>21.42389242657163</v>
      </c>
      <c r="S488" s="54">
        <f>(N488+O488)*60*(1/General!$C$19)*((D488/100)*E488-(G488/100))*1000</f>
        <v>57.589874636394683</v>
      </c>
    </row>
    <row r="489" spans="1:19" x14ac:dyDescent="0.2">
      <c r="A489" s="54">
        <f>'Raw data'!B489</f>
        <v>40.166899999999998</v>
      </c>
      <c r="B489" s="54">
        <f>'Raw data'!C489</f>
        <v>219.99600000000001</v>
      </c>
      <c r="C489" s="54">
        <f>'Raw data'!E489</f>
        <v>20.426600000000001</v>
      </c>
      <c r="D489" s="54">
        <f>'Raw data'!D489</f>
        <v>0.57905499999999999</v>
      </c>
      <c r="E489" s="54">
        <f>(1-F489/100-G489/100)/(1-C489/100-D489/100-General!$C$16)</f>
        <v>1.0131103233937222</v>
      </c>
      <c r="F489" s="54">
        <f>N489*General!$C$13/(N489+O489)+O489*100/(N489+O489)</f>
        <v>20.899496899418505</v>
      </c>
      <c r="G489" s="54">
        <f>N489*General!$C$14/(N489+O489)</f>
        <v>4.0000254412430589E-2</v>
      </c>
      <c r="H489" s="54">
        <f>(N489+O489)*60*(1/General!$C$19)*((F489/100)-E489*(C489/100))*1000/(Q489/1000)</f>
        <v>9.3090514811037668</v>
      </c>
      <c r="I489" s="54">
        <f>(N489+O489)*60*(1/General!$C$19)*((D489/100)*E489-(G489/100))*1000/(Q489/1000)</f>
        <v>24.81140569955177</v>
      </c>
      <c r="J489" s="54">
        <f t="shared" si="14"/>
        <v>2.6652990103144107</v>
      </c>
      <c r="K489" s="54">
        <f>'Raw data'!H489</f>
        <v>-244.988</v>
      </c>
      <c r="L489" s="54">
        <f>'Raw data'!G489</f>
        <v>-23</v>
      </c>
      <c r="M489" s="54">
        <f>'Raw data'!J489</f>
        <v>0</v>
      </c>
      <c r="N489" s="54">
        <f>'Raw data'!F489</f>
        <v>3.9998300000000002</v>
      </c>
      <c r="O489" s="54">
        <f>'Raw data'!N489</f>
        <v>-2.544E-5</v>
      </c>
      <c r="P489" s="54">
        <f t="shared" si="15"/>
        <v>85</v>
      </c>
      <c r="Q489" s="54">
        <f>2000*General!$C$25+((0-K489)+(0-L489)+(0-M489)-P489)</f>
        <v>2358.9879999999998</v>
      </c>
      <c r="R489" s="54">
        <f>(N489+O489)*60*(1/General!$C$19)*((F489/100)-E489*(C489/100))*1000</f>
        <v>21.959940735306009</v>
      </c>
      <c r="S489" s="54">
        <f>(N489+O489)*60*(1/General!$C$19)*((D489/100)*E489-(G489/100))*1000</f>
        <v>58.529808308374221</v>
      </c>
    </row>
    <row r="490" spans="1:19" x14ac:dyDescent="0.2">
      <c r="A490" s="54">
        <f>'Raw data'!B490</f>
        <v>40.2502</v>
      </c>
      <c r="B490" s="54">
        <f>'Raw data'!C490</f>
        <v>222.04400000000001</v>
      </c>
      <c r="C490" s="54">
        <f>'Raw data'!E490</f>
        <v>20.431699999999999</v>
      </c>
      <c r="D490" s="54">
        <f>'Raw data'!D490</f>
        <v>0.584816</v>
      </c>
      <c r="E490" s="54">
        <f>(1-F490/100-G490/100)/(1-C490/100-D490/100-General!$C$16)</f>
        <v>1.0132448999649608</v>
      </c>
      <c r="F490" s="54">
        <f>N490*General!$C$13/(N490+O490)+O490*100/(N490+O490)</f>
        <v>20.9</v>
      </c>
      <c r="G490" s="54">
        <f>N490*General!$C$14/(N490+O490)</f>
        <v>0.04</v>
      </c>
      <c r="H490" s="54">
        <f>(N490+O490)*60*(1/General!$C$19)*((F490/100)-E490*(C490/100))*1000/(Q490/1000)</f>
        <v>8.9620247012960199</v>
      </c>
      <c r="I490" s="54">
        <f>(N490+O490)*60*(1/General!$C$19)*((D490/100)*E490-(G490/100))*1000/(Q490/1000)</f>
        <v>25.050425530867944</v>
      </c>
      <c r="J490" s="54">
        <f t="shared" si="14"/>
        <v>2.7951747920584666</v>
      </c>
      <c r="K490" s="54">
        <f>'Raw data'!H490</f>
        <v>-247.68799999999999</v>
      </c>
      <c r="L490" s="54">
        <f>'Raw data'!G490</f>
        <v>-23.173300000000001</v>
      </c>
      <c r="M490" s="54">
        <f>'Raw data'!J490</f>
        <v>0</v>
      </c>
      <c r="N490" s="54">
        <f>'Raw data'!F490</f>
        <v>3.9999700000000002</v>
      </c>
      <c r="O490" s="54">
        <f>'Raw data'!N490</f>
        <v>0</v>
      </c>
      <c r="P490" s="54">
        <f t="shared" si="15"/>
        <v>85</v>
      </c>
      <c r="Q490" s="54">
        <f>2000*General!$C$25+((0-K490)+(0-L490)+(0-M490)-P490)</f>
        <v>2361.8613</v>
      </c>
      <c r="R490" s="54">
        <f>(N490+O490)*60*(1/General!$C$19)*((F490/100)-E490*(C490/100))*1000</f>
        <v>21.167059311635132</v>
      </c>
      <c r="S490" s="54">
        <f>(N490+O490)*60*(1/General!$C$19)*((D490/100)*E490-(G490/100))*1000</f>
        <v>59.165630609888957</v>
      </c>
    </row>
    <row r="491" spans="1:19" x14ac:dyDescent="0.2">
      <c r="A491" s="54">
        <f>'Raw data'!B491</f>
        <v>40.333500000000001</v>
      </c>
      <c r="B491" s="54">
        <f>'Raw data'!C491</f>
        <v>224.316</v>
      </c>
      <c r="C491" s="54">
        <f>'Raw data'!E491</f>
        <v>20.436699999999998</v>
      </c>
      <c r="D491" s="54">
        <f>'Raw data'!D491</f>
        <v>0.59057800000000005</v>
      </c>
      <c r="E491" s="54">
        <f>(1-F491/100-G491/100)/(1-C491/100-D491/100-General!$C$16)</f>
        <v>1.0134652468029155</v>
      </c>
      <c r="F491" s="54">
        <f>N491*General!$C$13/(N491+O491)+O491*100/(N491+O491)</f>
        <v>20.893710829890018</v>
      </c>
      <c r="G491" s="54">
        <f>N491*General!$C$14/(N491+O491)</f>
        <v>4.0003180364151701E-2</v>
      </c>
      <c r="H491" s="54">
        <f>(N491+O491)*60*(1/General!$C$19)*((F491/100)-E491*(C491/100))*1000/(Q491/1000)</f>
        <v>8.2330029683520873</v>
      </c>
      <c r="I491" s="54">
        <f>(N491+O491)*60*(1/General!$C$19)*((D491/100)*E491-(G491/100))*1000/(Q491/1000)</f>
        <v>25.28991922641266</v>
      </c>
      <c r="J491" s="54">
        <f t="shared" si="14"/>
        <v>3.071773364303144</v>
      </c>
      <c r="K491" s="54">
        <f>'Raw data'!H491</f>
        <v>-250.298</v>
      </c>
      <c r="L491" s="54">
        <f>'Raw data'!G491</f>
        <v>-23.2</v>
      </c>
      <c r="M491" s="54">
        <f>'Raw data'!J491</f>
        <v>0</v>
      </c>
      <c r="N491" s="54">
        <f>'Raw data'!F491</f>
        <v>3.99986</v>
      </c>
      <c r="O491" s="54">
        <f>'Raw data'!N491</f>
        <v>-3.1799999999999998E-4</v>
      </c>
      <c r="P491" s="54">
        <f t="shared" si="15"/>
        <v>85</v>
      </c>
      <c r="Q491" s="54">
        <f>2000*General!$C$25+((0-K491)+(0-L491)+(0-M491)-P491)</f>
        <v>2364.498</v>
      </c>
      <c r="R491" s="54">
        <f>(N491+O491)*60*(1/General!$C$19)*((F491/100)-E491*(C491/100))*1000</f>
        <v>19.466919052662575</v>
      </c>
      <c r="S491" s="54">
        <f>(N491+O491)*60*(1/General!$C$19)*((D491/100)*E491-(G491/100))*1000</f>
        <v>59.797963431014288</v>
      </c>
    </row>
    <row r="492" spans="1:19" x14ac:dyDescent="0.2">
      <c r="A492" s="54">
        <f>'Raw data'!B492</f>
        <v>40.416899999999998</v>
      </c>
      <c r="B492" s="54">
        <f>'Raw data'!C492</f>
        <v>226.29599999999999</v>
      </c>
      <c r="C492" s="54">
        <f>'Raw data'!E492</f>
        <v>20.436699999999998</v>
      </c>
      <c r="D492" s="54">
        <f>'Raw data'!D492</f>
        <v>0.59345899999999996</v>
      </c>
      <c r="E492" s="54">
        <f>(1-F492/100-G492/100)/(1-C492/100-D492/100-General!$C$16)</f>
        <v>1.013497833430187</v>
      </c>
      <c r="F492" s="54">
        <f>N492*General!$C$13/(N492+O492)+O492*100/(N492+O492)</f>
        <v>20.89408863691995</v>
      </c>
      <c r="G492" s="54">
        <f>N492*General!$C$14/(N492+O492)</f>
        <v>4.0002989311292057E-2</v>
      </c>
      <c r="H492" s="54">
        <f>(N492+O492)*60*(1/General!$C$19)*((F492/100)-E492*(C492/100))*1000/(Q492/1000)</f>
        <v>8.2112489583384374</v>
      </c>
      <c r="I492" s="54">
        <f>(N492+O492)*60*(1/General!$C$19)*((D492/100)*E492-(G492/100))*1000/(Q492/1000)</f>
        <v>25.396083292213095</v>
      </c>
      <c r="J492" s="54">
        <f t="shared" si="14"/>
        <v>3.0928404949193067</v>
      </c>
      <c r="K492" s="54">
        <f>'Raw data'!H492</f>
        <v>-252.88800000000001</v>
      </c>
      <c r="L492" s="54">
        <f>'Raw data'!G492</f>
        <v>-23.3</v>
      </c>
      <c r="M492" s="54">
        <f>'Raw data'!J492</f>
        <v>0</v>
      </c>
      <c r="N492" s="54">
        <f>'Raw data'!F492</f>
        <v>4.0001499999999997</v>
      </c>
      <c r="O492" s="54">
        <f>'Raw data'!N492</f>
        <v>-2.9891999999999999E-4</v>
      </c>
      <c r="P492" s="54">
        <f t="shared" si="15"/>
        <v>85</v>
      </c>
      <c r="Q492" s="54">
        <f>2000*General!$C$25+((0-K492)+(0-L492)+(0-M492)-P492)</f>
        <v>2367.1880000000001</v>
      </c>
      <c r="R492" s="54">
        <f>(N492+O492)*60*(1/General!$C$19)*((F492/100)-E492*(C492/100))*1000</f>
        <v>19.437569999191251</v>
      </c>
      <c r="S492" s="54">
        <f>(N492+O492)*60*(1/General!$C$19)*((D492/100)*E492-(G492/100))*1000</f>
        <v>60.117303616327334</v>
      </c>
    </row>
    <row r="493" spans="1:19" x14ac:dyDescent="0.2">
      <c r="A493" s="54">
        <f>'Raw data'!B493</f>
        <v>40.5002</v>
      </c>
      <c r="B493" s="54">
        <f>'Raw data'!C493</f>
        <v>228.345</v>
      </c>
      <c r="C493" s="54">
        <f>'Raw data'!E493</f>
        <v>20.426600000000001</v>
      </c>
      <c r="D493" s="54">
        <f>'Raw data'!D493</f>
        <v>0.599221</v>
      </c>
      <c r="E493" s="54">
        <f>(1-F493/100-G493/100)/(1-C493/100-D493/100-General!$C$16)</f>
        <v>1.0132851871669457</v>
      </c>
      <c r="F493" s="54">
        <f>N493*General!$C$13/(N493+O493)+O493*100/(N493+O493)</f>
        <v>20.906288327377613</v>
      </c>
      <c r="G493" s="54">
        <f>N493*General!$C$14/(N493+O493)</f>
        <v>3.9996820062008789E-2</v>
      </c>
      <c r="H493" s="54">
        <f>(N493+O493)*60*(1/General!$C$19)*((F493/100)-E493*(C493/100))*1000/(Q493/1000)</f>
        <v>9.4119403299399167</v>
      </c>
      <c r="I493" s="54">
        <f>(N493+O493)*60*(1/General!$C$19)*((D493/100)*E493-(G493/100))*1000/(Q493/1000)</f>
        <v>25.625885949526754</v>
      </c>
      <c r="J493" s="54">
        <f t="shared" si="14"/>
        <v>2.7226995764103346</v>
      </c>
      <c r="K493" s="54">
        <f>'Raw data'!H493</f>
        <v>-255.58799999999999</v>
      </c>
      <c r="L493" s="54">
        <f>'Raw data'!G493</f>
        <v>-23.4</v>
      </c>
      <c r="M493" s="54">
        <f>'Raw data'!J493</f>
        <v>0</v>
      </c>
      <c r="N493" s="54">
        <f>'Raw data'!F493</f>
        <v>3.9997600000000002</v>
      </c>
      <c r="O493" s="54">
        <f>'Raw data'!N493</f>
        <v>3.1799999999999998E-4</v>
      </c>
      <c r="P493" s="54">
        <f t="shared" si="15"/>
        <v>85</v>
      </c>
      <c r="Q493" s="54">
        <f>2000*General!$C$25+((0-K493)+(0-L493)+(0-M493)-P493)</f>
        <v>2369.9879999999998</v>
      </c>
      <c r="R493" s="54">
        <f>(N493+O493)*60*(1/General!$C$19)*((F493/100)-E493*(C493/100))*1000</f>
        <v>22.306185638673639</v>
      </c>
      <c r="S493" s="54">
        <f>(N493+O493)*60*(1/General!$C$19)*((D493/100)*E493-(G493/100))*1000</f>
        <v>60.733042189747003</v>
      </c>
    </row>
    <row r="494" spans="1:19" x14ac:dyDescent="0.2">
      <c r="A494" s="54">
        <f>'Raw data'!B494</f>
        <v>40.583500000000001</v>
      </c>
      <c r="B494" s="54">
        <f>'Raw data'!C494</f>
        <v>231.2</v>
      </c>
      <c r="C494" s="54">
        <f>'Raw data'!E494</f>
        <v>20.426600000000001</v>
      </c>
      <c r="D494" s="54">
        <f>'Raw data'!D494</f>
        <v>0.60358500000000004</v>
      </c>
      <c r="E494" s="54">
        <f>(1-F494/100-G494/100)/(1-C494/100-D494/100-General!$C$16)</f>
        <v>1.0134256580465582</v>
      </c>
      <c r="F494" s="54">
        <f>N494*General!$C$13/(N494+O494)+O494*100/(N494+O494)</f>
        <v>20.899748459313543</v>
      </c>
      <c r="G494" s="54">
        <f>N494*General!$C$14/(N494+O494)</f>
        <v>4.0000127201358517E-2</v>
      </c>
      <c r="H494" s="54">
        <f>(N494+O494)*60*(1/General!$C$19)*((F494/100)-E494*(C494/100))*1000/(Q494/1000)</f>
        <v>8.9759864592059131</v>
      </c>
      <c r="I494" s="54">
        <f>(N494+O494)*60*(1/General!$C$19)*((D494/100)*E494-(G494/100))*1000/(Q494/1000)</f>
        <v>25.79820609546714</v>
      </c>
      <c r="J494" s="54">
        <f t="shared" si="14"/>
        <v>2.8741360309214921</v>
      </c>
      <c r="K494" s="54">
        <f>'Raw data'!H494</f>
        <v>-258.27800000000002</v>
      </c>
      <c r="L494" s="54">
        <f>'Raw data'!G494</f>
        <v>-23.5</v>
      </c>
      <c r="M494" s="54">
        <f>'Raw data'!J494</f>
        <v>0</v>
      </c>
      <c r="N494" s="54">
        <f>'Raw data'!F494</f>
        <v>3.9999700000000002</v>
      </c>
      <c r="O494" s="54">
        <f>'Raw data'!N494</f>
        <v>-1.272E-5</v>
      </c>
      <c r="P494" s="54">
        <f t="shared" si="15"/>
        <v>85</v>
      </c>
      <c r="Q494" s="54">
        <f>2000*General!$C$25+((0-K494)+(0-L494)+(0-M494)-P494)</f>
        <v>2372.7780000000002</v>
      </c>
      <c r="R494" s="54">
        <f>(N494+O494)*60*(1/General!$C$19)*((F494/100)-E494*(C494/100))*1000</f>
        <v>21.298023198701689</v>
      </c>
      <c r="S494" s="54">
        <f>(N494+O494)*60*(1/General!$C$19)*((D494/100)*E494-(G494/100))*1000</f>
        <v>61.213415862790342</v>
      </c>
    </row>
    <row r="495" spans="1:19" x14ac:dyDescent="0.2">
      <c r="A495" s="54">
        <f>'Raw data'!B495</f>
        <v>40.666899999999998</v>
      </c>
      <c r="B495" s="54">
        <f>'Raw data'!C495</f>
        <v>233.68799999999999</v>
      </c>
      <c r="C495" s="54">
        <f>'Raw data'!E495</f>
        <v>20.426600000000001</v>
      </c>
      <c r="D495" s="54">
        <f>'Raw data'!D495</f>
        <v>0.60786300000000004</v>
      </c>
      <c r="E495" s="54">
        <f>(1-F495/100-G495/100)/(1-C495/100-D495/100-General!$C$16)</f>
        <v>1.0135569749847317</v>
      </c>
      <c r="F495" s="54">
        <f>N495*General!$C$13/(N495+O495)+O495*100/(N495+O495)</f>
        <v>20.893837054548008</v>
      </c>
      <c r="G495" s="54">
        <f>N495*General!$C$14/(N495+O495)</f>
        <v>4.0003116533730461E-2</v>
      </c>
      <c r="H495" s="54">
        <f>(N495+O495)*60*(1/General!$C$19)*((F495/100)-E495*(C495/100))*1000/(Q495/1000)</f>
        <v>8.5777101174965438</v>
      </c>
      <c r="I495" s="54">
        <f>(N495+O495)*60*(1/General!$C$19)*((D495/100)*E495-(G495/100))*1000/(Q495/1000)</f>
        <v>25.965618095844889</v>
      </c>
      <c r="J495" s="54">
        <f t="shared" si="14"/>
        <v>3.0271037071864946</v>
      </c>
      <c r="K495" s="54">
        <f>'Raw data'!H495</f>
        <v>-260.99799999999999</v>
      </c>
      <c r="L495" s="54">
        <f>'Raw data'!G495</f>
        <v>-23.6</v>
      </c>
      <c r="M495" s="54">
        <f>'Raw data'!J495</f>
        <v>0</v>
      </c>
      <c r="N495" s="54">
        <f>'Raw data'!F495</f>
        <v>4.00014</v>
      </c>
      <c r="O495" s="54">
        <f>'Raw data'!N495</f>
        <v>-3.1164000000000002E-4</v>
      </c>
      <c r="P495" s="54">
        <f t="shared" si="15"/>
        <v>85</v>
      </c>
      <c r="Q495" s="54">
        <f>2000*General!$C$25+((0-K495)+(0-L495)+(0-M495)-P495)</f>
        <v>2375.598</v>
      </c>
      <c r="R495" s="54">
        <f>(N495+O495)*60*(1/General!$C$19)*((F495/100)-E495*(C495/100))*1000</f>
        <v>20.377190999704556</v>
      </c>
      <c r="S495" s="54">
        <f>(N495+O495)*60*(1/General!$C$19)*((D495/100)*E495-(G495/100))*1000</f>
        <v>61.683870417252926</v>
      </c>
    </row>
    <row r="496" spans="1:19" x14ac:dyDescent="0.2">
      <c r="A496" s="54">
        <f>'Raw data'!B496</f>
        <v>40.7502</v>
      </c>
      <c r="B496" s="54">
        <f>'Raw data'!C496</f>
        <v>235.316</v>
      </c>
      <c r="C496" s="54">
        <f>'Raw data'!E496</f>
        <v>20.426600000000001</v>
      </c>
      <c r="D496" s="54">
        <f>'Raw data'!D496</f>
        <v>0.616506</v>
      </c>
      <c r="E496" s="54">
        <f>(1-F496/100-G496/100)/(1-C496/100-D496/100-General!$C$16)</f>
        <v>1.0136708999867385</v>
      </c>
      <c r="F496" s="54">
        <f>N496*General!$C$13/(N496+O496)+O496*100/(N496+O496)</f>
        <v>20.893711018581072</v>
      </c>
      <c r="G496" s="54">
        <f>N496*General!$C$14/(N496+O496)</f>
        <v>4.0003180268732709E-2</v>
      </c>
      <c r="H496" s="54">
        <f>(N496+O496)*60*(1/General!$C$19)*((F496/100)-E496*(C496/100))*1000/(Q496/1000)</f>
        <v>8.4562340123773065</v>
      </c>
      <c r="I496" s="54">
        <f>(N496+O496)*60*(1/General!$C$19)*((D496/100)*E496-(G496/100))*1000/(Q496/1000)</f>
        <v>26.329643593966313</v>
      </c>
      <c r="J496" s="54">
        <f t="shared" si="14"/>
        <v>3.1136370582256681</v>
      </c>
      <c r="K496" s="54">
        <f>'Raw data'!H496</f>
        <v>-263.86399999999998</v>
      </c>
      <c r="L496" s="54">
        <f>'Raw data'!G496</f>
        <v>-23.7</v>
      </c>
      <c r="M496" s="54">
        <f>'Raw data'!J496</f>
        <v>0</v>
      </c>
      <c r="N496" s="54">
        <f>'Raw data'!F496</f>
        <v>3.9999799999999999</v>
      </c>
      <c r="O496" s="54">
        <f>'Raw data'!N496</f>
        <v>-3.1799999999999998E-4</v>
      </c>
      <c r="P496" s="54">
        <f t="shared" si="15"/>
        <v>85</v>
      </c>
      <c r="Q496" s="54">
        <f>2000*General!$C$25+((0-K496)+(0-L496)+(0-M496)-P496)</f>
        <v>2378.5639999999999</v>
      </c>
      <c r="R496" s="54">
        <f>(N496+O496)*60*(1/General!$C$19)*((F496/100)-E496*(C496/100))*1000</f>
        <v>20.113693797416214</v>
      </c>
      <c r="S496" s="54">
        <f>(N496+O496)*60*(1/General!$C$19)*((D496/100)*E496-(G496/100))*1000</f>
        <v>62.626742385438888</v>
      </c>
    </row>
    <row r="497" spans="1:19" x14ac:dyDescent="0.2">
      <c r="A497" s="54">
        <f>'Raw data'!B497</f>
        <v>40.833500000000001</v>
      </c>
      <c r="B497" s="54">
        <f>'Raw data'!C497</f>
        <v>237.876</v>
      </c>
      <c r="C497" s="54">
        <f>'Raw data'!E497</f>
        <v>20.426600000000001</v>
      </c>
      <c r="D497" s="54">
        <f>'Raw data'!D497</f>
        <v>0.62226800000000004</v>
      </c>
      <c r="E497" s="54">
        <f>(1-F497/100-G497/100)/(1-C497/100-D497/100-General!$C$16)</f>
        <v>1.0135846072304302</v>
      </c>
      <c r="F497" s="54">
        <f>N497*General!$C$13/(N497+O497)+O497*100/(N497+O497)</f>
        <v>20.906288484586668</v>
      </c>
      <c r="G497" s="54">
        <f>N497*General!$C$14/(N497+O497)</f>
        <v>3.9996819982509903E-2</v>
      </c>
      <c r="H497" s="54">
        <f>(N497+O497)*60*(1/General!$C$19)*((F497/100)-E497*(C497/100))*1000/(Q497/1000)</f>
        <v>9.0914883632898391</v>
      </c>
      <c r="I497" s="54">
        <f>(N497+O497)*60*(1/General!$C$19)*((D497/100)*E497-(G497/100))*1000/(Q497/1000)</f>
        <v>26.56050434100802</v>
      </c>
      <c r="J497" s="54">
        <f t="shared" si="14"/>
        <v>2.9214693215970695</v>
      </c>
      <c r="K497" s="54">
        <f>'Raw data'!H497</f>
        <v>-266.58800000000002</v>
      </c>
      <c r="L497" s="54">
        <f>'Raw data'!G497</f>
        <v>-23.843599999999999</v>
      </c>
      <c r="M497" s="54">
        <f>'Raw data'!J497</f>
        <v>0</v>
      </c>
      <c r="N497" s="54">
        <f>'Raw data'!F497</f>
        <v>3.99966</v>
      </c>
      <c r="O497" s="54">
        <f>'Raw data'!N497</f>
        <v>3.1799999999999998E-4</v>
      </c>
      <c r="P497" s="54">
        <f t="shared" si="15"/>
        <v>85</v>
      </c>
      <c r="Q497" s="54">
        <f>2000*General!$C$25+((0-K497)+(0-L497)+(0-M497)-P497)</f>
        <v>2381.4315999999999</v>
      </c>
      <c r="R497" s="54">
        <f>(N497+O497)*60*(1/General!$C$19)*((F497/100)-E497*(C497/100))*1000</f>
        <v>21.650757679370702</v>
      </c>
      <c r="S497" s="54">
        <f>(N497+O497)*60*(1/General!$C$19)*((D497/100)*E497-(G497/100))*1000</f>
        <v>63.252024349613677</v>
      </c>
    </row>
    <row r="498" spans="1:19" x14ac:dyDescent="0.2">
      <c r="A498" s="54">
        <f>'Raw data'!B498</f>
        <v>40.916899999999998</v>
      </c>
      <c r="B498" s="54">
        <f>'Raw data'!C498</f>
        <v>240.38300000000001</v>
      </c>
      <c r="C498" s="54">
        <f>'Raw data'!E498</f>
        <v>20.416499999999999</v>
      </c>
      <c r="D498" s="54">
        <f>'Raw data'!D498</f>
        <v>0.62802899999999995</v>
      </c>
      <c r="E498" s="54">
        <f>(1-F498/100-G498/100)/(1-C498/100-D498/100-General!$C$16)</f>
        <v>1.0136877711642625</v>
      </c>
      <c r="F498" s="54">
        <f>N498*General!$C$13/(N498+O498)+O498*100/(N498+O498)</f>
        <v>20.893837609186981</v>
      </c>
      <c r="G498" s="54">
        <f>N498*General!$C$14/(N498+O498)</f>
        <v>4.000311625325563E-2</v>
      </c>
      <c r="H498" s="54">
        <f>(N498+O498)*60*(1/General!$C$19)*((F498/100)-E498*(C498/100))*1000/(Q498/1000)</f>
        <v>8.8866893022803115</v>
      </c>
      <c r="I498" s="54">
        <f>(N498+O498)*60*(1/General!$C$19)*((D498/100)*E498-(G498/100))*1000/(Q498/1000)</f>
        <v>26.793830582614177</v>
      </c>
      <c r="J498" s="54">
        <f t="shared" si="14"/>
        <v>3.0150520257008333</v>
      </c>
      <c r="K498" s="54">
        <f>'Raw data'!H498</f>
        <v>-269.38799999999998</v>
      </c>
      <c r="L498" s="54">
        <f>'Raw data'!G498</f>
        <v>-24</v>
      </c>
      <c r="M498" s="54">
        <f>'Raw data'!J498</f>
        <v>0</v>
      </c>
      <c r="N498" s="54">
        <f>'Raw data'!F498</f>
        <v>4.0004999999999997</v>
      </c>
      <c r="O498" s="54">
        <f>'Raw data'!N498</f>
        <v>-3.1164000000000002E-4</v>
      </c>
      <c r="P498" s="54">
        <f t="shared" si="15"/>
        <v>85</v>
      </c>
      <c r="Q498" s="54">
        <f>2000*General!$C$25+((0-K498)+(0-L498)+(0-M498)-P498)</f>
        <v>2384.3879999999999</v>
      </c>
      <c r="R498" s="54">
        <f>(N498+O498)*60*(1/General!$C$19)*((F498/100)-E498*(C498/100))*1000</f>
        <v>21.189315332085549</v>
      </c>
      <c r="S498" s="54">
        <f>(N498+O498)*60*(1/General!$C$19)*((D498/100)*E498-(G498/100))*1000</f>
        <v>63.886888115218255</v>
      </c>
    </row>
    <row r="499" spans="1:19" x14ac:dyDescent="0.2">
      <c r="A499" s="54">
        <f>'Raw data'!B499</f>
        <v>41.0002</v>
      </c>
      <c r="B499" s="54">
        <f>'Raw data'!C499</f>
        <v>242.691</v>
      </c>
      <c r="C499" s="54">
        <f>'Raw data'!E499</f>
        <v>20.426600000000001</v>
      </c>
      <c r="D499" s="54">
        <f>'Raw data'!D499</f>
        <v>0.63090999999999997</v>
      </c>
      <c r="E499" s="54">
        <f>(1-F499/100-G499/100)/(1-C499/100-D499/100-General!$C$16)</f>
        <v>1.013858125086371</v>
      </c>
      <c r="F499" s="54">
        <f>N499*General!$C$13/(N499+O499)+O499*100/(N499+O499)</f>
        <v>20.893711081475569</v>
      </c>
      <c r="G499" s="54">
        <f>N499*General!$C$14/(N499+O499)</f>
        <v>4.000318023692765E-2</v>
      </c>
      <c r="H499" s="54">
        <f>(N499+O499)*60*(1/General!$C$19)*((F499/100)-E499*(C499/100))*1000/(Q499/1000)</f>
        <v>8.2538643951881845</v>
      </c>
      <c r="I499" s="54">
        <f>(N499+O499)*60*(1/General!$C$19)*((D499/100)*E499-(G499/100))*1000/(Q499/1000)</f>
        <v>26.893712484371534</v>
      </c>
      <c r="J499" s="54">
        <f t="shared" si="14"/>
        <v>3.2583177038927316</v>
      </c>
      <c r="K499" s="54">
        <f>'Raw data'!H499</f>
        <v>-272.19799999999998</v>
      </c>
      <c r="L499" s="54">
        <f>'Raw data'!G499</f>
        <v>-24.1</v>
      </c>
      <c r="M499" s="54">
        <f>'Raw data'!J499</f>
        <v>0</v>
      </c>
      <c r="N499" s="54">
        <f>'Raw data'!F499</f>
        <v>4.0000200000000001</v>
      </c>
      <c r="O499" s="54">
        <f>'Raw data'!N499</f>
        <v>-3.1799999999999998E-4</v>
      </c>
      <c r="P499" s="54">
        <f t="shared" si="15"/>
        <v>85</v>
      </c>
      <c r="Q499" s="54">
        <f>2000*General!$C$25+((0-K499)+(0-L499)+(0-M499)-P499)</f>
        <v>2387.2979999999998</v>
      </c>
      <c r="R499" s="54">
        <f>(N499+O499)*60*(1/General!$C$19)*((F499/100)-E499*(C499/100))*1000</f>
        <v>19.704433962903963</v>
      </c>
      <c r="S499" s="54">
        <f>(N499+O499)*60*(1/General!$C$19)*((D499/100)*E499-(G499/100))*1000</f>
        <v>64.203306026515193</v>
      </c>
    </row>
    <row r="500" spans="1:19" x14ac:dyDescent="0.2">
      <c r="A500" s="54">
        <f>'Raw data'!B500</f>
        <v>41.083500000000001</v>
      </c>
      <c r="B500" s="54">
        <f>'Raw data'!C500</f>
        <v>245.136</v>
      </c>
      <c r="C500" s="54">
        <f>'Raw data'!E500</f>
        <v>20.4221</v>
      </c>
      <c r="D500" s="54">
        <f>'Raw data'!D500</f>
        <v>0.63379099999999999</v>
      </c>
      <c r="E500" s="54">
        <f>(1-F500/100-G500/100)/(1-C500/100-D500/100-General!$C$16)</f>
        <v>1.0138338531441513</v>
      </c>
      <c r="F500" s="54">
        <f>N500*General!$C$13/(N500+O500)+O500*100/(N500+O500)</f>
        <v>20.893962672511122</v>
      </c>
      <c r="G500" s="54">
        <f>N500*General!$C$14/(N500+O500)</f>
        <v>4.0003053010108154E-2</v>
      </c>
      <c r="H500" s="54">
        <f>(N500+O500)*60*(1/General!$C$19)*((F500/100)-E500*(C500/100))*1000/(Q500/1000)</f>
        <v>8.4817341941456288</v>
      </c>
      <c r="I500" s="54">
        <f>(N500+O500)*60*(1/General!$C$19)*((D500/100)*E500-(G500/100))*1000/(Q500/1000)</f>
        <v>26.991371666156567</v>
      </c>
      <c r="J500" s="54">
        <f t="shared" si="14"/>
        <v>3.1822939800196637</v>
      </c>
      <c r="K500" s="54">
        <f>'Raw data'!H500</f>
        <v>-275</v>
      </c>
      <c r="L500" s="54">
        <f>'Raw data'!G500</f>
        <v>-24.2</v>
      </c>
      <c r="M500" s="54">
        <f>'Raw data'!J500</f>
        <v>0</v>
      </c>
      <c r="N500" s="54">
        <f>'Raw data'!F500</f>
        <v>4.0000299999999998</v>
      </c>
      <c r="O500" s="54">
        <f>'Raw data'!N500</f>
        <v>-3.0528E-4</v>
      </c>
      <c r="P500" s="54">
        <f t="shared" si="15"/>
        <v>85</v>
      </c>
      <c r="Q500" s="54">
        <f>2000*General!$C$25+((0-K500)+(0-L500)+(0-M500)-P500)</f>
        <v>2390.1999999999998</v>
      </c>
      <c r="R500" s="54">
        <f>(N500+O500)*60*(1/General!$C$19)*((F500/100)-E500*(C500/100))*1000</f>
        <v>20.27304107084688</v>
      </c>
      <c r="S500" s="54">
        <f>(N500+O500)*60*(1/General!$C$19)*((D500/100)*E500-(G500/100))*1000</f>
        <v>64.514776556447416</v>
      </c>
    </row>
    <row r="501" spans="1:19" x14ac:dyDescent="0.2">
      <c r="A501" s="54">
        <f>'Raw data'!B501</f>
        <v>41.166899999999998</v>
      </c>
      <c r="B501" s="54">
        <f>'Raw data'!C501</f>
        <v>247.232</v>
      </c>
      <c r="C501" s="54">
        <f>'Raw data'!E501</f>
        <v>20.416499999999999</v>
      </c>
      <c r="D501" s="54">
        <f>'Raw data'!D501</f>
        <v>0.64243399999999995</v>
      </c>
      <c r="E501" s="54">
        <f>(1-F501/100-G501/100)/(1-C501/100-D501/100-General!$C$16)</f>
        <v>1.01387663604671</v>
      </c>
      <c r="F501" s="54">
        <f>N501*General!$C$13/(N501+O501)+O501*100/(N501+O501)</f>
        <v>20.893711254428958</v>
      </c>
      <c r="G501" s="54">
        <f>N501*General!$C$14/(N501+O501)</f>
        <v>4.0003180149467021E-2</v>
      </c>
      <c r="H501" s="54">
        <f>(N501+O501)*60*(1/General!$C$19)*((F501/100)-E501*(C501/100))*1000/(Q501/1000)</f>
        <v>8.6750107819740503</v>
      </c>
      <c r="I501" s="54">
        <f>(N501+O501)*60*(1/General!$C$19)*((D501/100)*E501-(G501/100))*1000/(Q501/1000)</f>
        <v>27.351520007091597</v>
      </c>
      <c r="J501" s="54">
        <f t="shared" si="14"/>
        <v>3.1529090504332027</v>
      </c>
      <c r="K501" s="54">
        <f>'Raw data'!H501</f>
        <v>-277.88799999999998</v>
      </c>
      <c r="L501" s="54">
        <f>'Raw data'!G501</f>
        <v>-24.3</v>
      </c>
      <c r="M501" s="54">
        <f>'Raw data'!J501</f>
        <v>0</v>
      </c>
      <c r="N501" s="54">
        <f>'Raw data'!F501</f>
        <v>4.0001300000000004</v>
      </c>
      <c r="O501" s="54">
        <f>'Raw data'!N501</f>
        <v>-3.1799999999999998E-4</v>
      </c>
      <c r="P501" s="54">
        <f t="shared" si="15"/>
        <v>85</v>
      </c>
      <c r="Q501" s="54">
        <f>2000*General!$C$25+((0-K501)+(0-L501)+(0-M501)-P501)</f>
        <v>2393.1880000000001</v>
      </c>
      <c r="R501" s="54">
        <f>(N501+O501)*60*(1/General!$C$19)*((F501/100)-E501*(C501/100))*1000</f>
        <v>20.760931703290915</v>
      </c>
      <c r="S501" s="54">
        <f>(N501+O501)*60*(1/General!$C$19)*((D501/100)*E501-(G501/100))*1000</f>
        <v>65.457329462731536</v>
      </c>
    </row>
    <row r="502" spans="1:19" x14ac:dyDescent="0.2">
      <c r="A502" s="54">
        <f>'Raw data'!B502</f>
        <v>41.2502</v>
      </c>
      <c r="B502" s="54">
        <f>'Raw data'!C502</f>
        <v>251</v>
      </c>
      <c r="C502" s="54">
        <f>'Raw data'!E502</f>
        <v>20.421399999999998</v>
      </c>
      <c r="D502" s="54">
        <f>'Raw data'!D502</f>
        <v>0.64531499999999997</v>
      </c>
      <c r="E502" s="54">
        <f>(1-F502/100-G502/100)/(1-C502/100-D502/100-General!$C$16)</f>
        <v>1.013839166504793</v>
      </c>
      <c r="F502" s="54">
        <f>N502*General!$C$13/(N502+O502)+O502*100/(N502+O502)</f>
        <v>20.904527436168141</v>
      </c>
      <c r="G502" s="54">
        <f>N502*General!$C$14/(N502+O502)</f>
        <v>3.9997710525325844E-2</v>
      </c>
      <c r="H502" s="54">
        <f>(N502+O502)*60*(1/General!$C$19)*((F502/100)-E502*(C502/100))*1000/(Q502/1000)</f>
        <v>8.960646835492172</v>
      </c>
      <c r="I502" s="54">
        <f>(N502+O502)*60*(1/General!$C$19)*((D502/100)*E502-(G502/100))*1000/(Q502/1000)</f>
        <v>27.449982444414214</v>
      </c>
      <c r="J502" s="54">
        <f t="shared" si="14"/>
        <v>3.0633929612857571</v>
      </c>
      <c r="K502" s="54">
        <f>'Raw data'!H502</f>
        <v>-280.7</v>
      </c>
      <c r="L502" s="54">
        <f>'Raw data'!G502</f>
        <v>-24.468</v>
      </c>
      <c r="M502" s="54">
        <f>'Raw data'!J502</f>
        <v>0</v>
      </c>
      <c r="N502" s="54">
        <f>'Raw data'!F502</f>
        <v>3.9999899999999999</v>
      </c>
      <c r="O502" s="54">
        <f>'Raw data'!N502</f>
        <v>2.2896E-4</v>
      </c>
      <c r="P502" s="54">
        <f t="shared" si="15"/>
        <v>85</v>
      </c>
      <c r="Q502" s="54">
        <f>2000*General!$C$25+((0-K502)+(0-L502)+(0-M502)-P502)</f>
        <v>2396.1680000000001</v>
      </c>
      <c r="R502" s="54">
        <f>(N502+O502)*60*(1/General!$C$19)*((F502/100)-E502*(C502/100))*1000</f>
        <v>21.471215206507608</v>
      </c>
      <c r="S502" s="54">
        <f>(N502+O502)*60*(1/General!$C$19)*((D502/100)*E502-(G502/100))*1000</f>
        <v>65.774769533867129</v>
      </c>
    </row>
    <row r="503" spans="1:19" x14ac:dyDescent="0.2">
      <c r="A503" s="54">
        <f>'Raw data'!B503</f>
        <v>41.333500000000001</v>
      </c>
      <c r="B503" s="54">
        <f>'Raw data'!C503</f>
        <v>253.404</v>
      </c>
      <c r="C503" s="54">
        <f>'Raw data'!E503</f>
        <v>20.416499999999999</v>
      </c>
      <c r="D503" s="54">
        <f>'Raw data'!D503</f>
        <v>0.64819599999999999</v>
      </c>
      <c r="E503" s="54">
        <f>(1-F503/100-G503/100)/(1-C503/100-D503/100-General!$C$16)</f>
        <v>1.0138822325111132</v>
      </c>
      <c r="F503" s="54">
        <f>N503*General!$C$13/(N503+O503)+O503*100/(N503+O503)</f>
        <v>20.899119543367409</v>
      </c>
      <c r="G503" s="54">
        <f>N503*General!$C$14/(N503+O503)</f>
        <v>4.0000445237235192E-2</v>
      </c>
      <c r="H503" s="54">
        <f>(N503+O503)*60*(1/General!$C$19)*((F503/100)-E503*(C503/100))*1000/(Q503/1000)</f>
        <v>8.8888445126923248</v>
      </c>
      <c r="I503" s="54">
        <f>(N503+O503)*60*(1/General!$C$19)*((D503/100)*E503-(G503/100))*1000/(Q503/1000)</f>
        <v>27.541844979415885</v>
      </c>
      <c r="J503" s="54">
        <f t="shared" si="14"/>
        <v>3.0984730287597064</v>
      </c>
      <c r="K503" s="54">
        <f>'Raw data'!H503</f>
        <v>-283.69799999999998</v>
      </c>
      <c r="L503" s="54">
        <f>'Raw data'!G503</f>
        <v>-24.6</v>
      </c>
      <c r="M503" s="54">
        <f>'Raw data'!J503</f>
        <v>0</v>
      </c>
      <c r="N503" s="54">
        <f>'Raw data'!F503</f>
        <v>3.9997099999999999</v>
      </c>
      <c r="O503" s="54">
        <f>'Raw data'!N503</f>
        <v>-4.4520000000000001E-5</v>
      </c>
      <c r="P503" s="54">
        <f t="shared" si="15"/>
        <v>85</v>
      </c>
      <c r="Q503" s="54">
        <f>2000*General!$C$25+((0-K503)+(0-L503)+(0-M503)-P503)</f>
        <v>2399.2979999999998</v>
      </c>
      <c r="R503" s="54">
        <f>(N503+O503)*60*(1/General!$C$19)*((F503/100)-E503*(C503/100))*1000</f>
        <v>21.326986861613669</v>
      </c>
      <c r="S503" s="54">
        <f>(N503+O503)*60*(1/General!$C$19)*((D503/100)*E503-(G503/100))*1000</f>
        <v>66.081093575422571</v>
      </c>
    </row>
    <row r="504" spans="1:19" x14ac:dyDescent="0.2">
      <c r="A504" s="54">
        <f>'Raw data'!B504</f>
        <v>41.416899999999998</v>
      </c>
      <c r="B504" s="54">
        <f>'Raw data'!C504</f>
        <v>255.35599999999999</v>
      </c>
      <c r="C504" s="54">
        <f>'Raw data'!E504</f>
        <v>20.406400000000001</v>
      </c>
      <c r="D504" s="54">
        <f>'Raw data'!D504</f>
        <v>0.65683800000000003</v>
      </c>
      <c r="E504" s="54">
        <f>(1-F504/100-G504/100)/(1-C504/100-D504/100-General!$C$16)</f>
        <v>1.0138616630779624</v>
      </c>
      <c r="F504" s="54">
        <f>N504*General!$C$13/(N504+O504)+O504*100/(N504+O504)</f>
        <v>20.899245367481317</v>
      </c>
      <c r="G504" s="54">
        <f>N504*General!$C$14/(N504+O504)</f>
        <v>4.0000381609364699E-2</v>
      </c>
      <c r="H504" s="54">
        <f>(N504+O504)*60*(1/General!$C$19)*((F504/100)-E504*(C504/100))*1000/(Q504/1000)</f>
        <v>9.3587001393491445</v>
      </c>
      <c r="I504" s="54">
        <f>(N504+O504)*60*(1/General!$C$19)*((D504/100)*E504-(G504/100))*1000/(Q504/1000)</f>
        <v>27.898102517431855</v>
      </c>
      <c r="J504" s="54">
        <f t="shared" si="14"/>
        <v>2.9809804889605154</v>
      </c>
      <c r="K504" s="54">
        <f>'Raw data'!H504</f>
        <v>-286.67599999999999</v>
      </c>
      <c r="L504" s="54">
        <f>'Raw data'!G504</f>
        <v>-24.7</v>
      </c>
      <c r="M504" s="54">
        <f>'Raw data'!J504</f>
        <v>0</v>
      </c>
      <c r="N504" s="54">
        <f>'Raw data'!F504</f>
        <v>3.9999400000000001</v>
      </c>
      <c r="O504" s="54">
        <f>'Raw data'!N504</f>
        <v>-3.8160000000000001E-5</v>
      </c>
      <c r="P504" s="54">
        <f t="shared" si="15"/>
        <v>85</v>
      </c>
      <c r="Q504" s="54">
        <f>2000*General!$C$25+((0-K504)+(0-L504)+(0-M504)-P504)</f>
        <v>2402.3760000000002</v>
      </c>
      <c r="R504" s="54">
        <f>(N504+O504)*60*(1/General!$C$19)*((F504/100)-E504*(C504/100))*1000</f>
        <v>22.483116605969041</v>
      </c>
      <c r="S504" s="54">
        <f>(N504+O504)*60*(1/General!$C$19)*((D504/100)*E504-(G504/100))*1000</f>
        <v>67.021731933417882</v>
      </c>
    </row>
    <row r="505" spans="1:19" x14ac:dyDescent="0.2">
      <c r="A505" s="54">
        <f>'Raw data'!B505</f>
        <v>41.5002</v>
      </c>
      <c r="B505" s="54">
        <f>'Raw data'!C505</f>
        <v>257.15800000000002</v>
      </c>
      <c r="C505" s="54">
        <f>'Raw data'!E505</f>
        <v>20.406400000000001</v>
      </c>
      <c r="D505" s="54">
        <f>'Raw data'!D505</f>
        <v>0.66259999999999997</v>
      </c>
      <c r="E505" s="54">
        <f>(1-F505/100-G505/100)/(1-C505/100-D505/100-General!$C$16)</f>
        <v>1.014015615458395</v>
      </c>
      <c r="F505" s="54">
        <f>N505*General!$C$13/(N505+O505)+O505*100/(N505+O505)</f>
        <v>20.893079828050649</v>
      </c>
      <c r="G505" s="54">
        <f>N505*General!$C$14/(N505+O505)</f>
        <v>4.0003499454841641E-2</v>
      </c>
      <c r="H505" s="54">
        <f>(N505+O505)*60*(1/General!$C$19)*((F505/100)-E505*(C505/100))*1000/(Q505/1000)</f>
        <v>8.9313700307125252</v>
      </c>
      <c r="I505" s="54">
        <f>(N505+O505)*60*(1/General!$C$19)*((D505/100)*E505-(G505/100))*1000/(Q505/1000)</f>
        <v>28.123480673613763</v>
      </c>
      <c r="J505" s="54">
        <f t="shared" si="14"/>
        <v>3.1488428513100284</v>
      </c>
      <c r="K505" s="54">
        <f>'Raw data'!H505</f>
        <v>-289.58800000000002</v>
      </c>
      <c r="L505" s="54">
        <f>'Raw data'!G505</f>
        <v>-24.9</v>
      </c>
      <c r="M505" s="54">
        <f>'Raw data'!J505</f>
        <v>0</v>
      </c>
      <c r="N505" s="54">
        <f>'Raw data'!F505</f>
        <v>3.9998300000000002</v>
      </c>
      <c r="O505" s="54">
        <f>'Raw data'!N505</f>
        <v>-3.4989999999999999E-4</v>
      </c>
      <c r="P505" s="54">
        <f t="shared" si="15"/>
        <v>85</v>
      </c>
      <c r="Q505" s="54">
        <f>2000*General!$C$25+((0-K505)+(0-L505)+(0-M505)-P505)</f>
        <v>2405.4879999999998</v>
      </c>
      <c r="R505" s="54">
        <f>(N505+O505)*60*(1/General!$C$19)*((F505/100)-E505*(C505/100))*1000</f>
        <v>21.484303432438608</v>
      </c>
      <c r="S505" s="54">
        <f>(N505+O505)*60*(1/General!$C$19)*((D505/100)*E505-(G505/100))*1000</f>
        <v>67.650695278609817</v>
      </c>
    </row>
    <row r="506" spans="1:19" x14ac:dyDescent="0.2">
      <c r="A506" s="54">
        <f>'Raw data'!B506</f>
        <v>41.583500000000001</v>
      </c>
      <c r="B506" s="54">
        <f>'Raw data'!C506</f>
        <v>260.72399999999999</v>
      </c>
      <c r="C506" s="54">
        <f>'Raw data'!E506</f>
        <v>20.406400000000001</v>
      </c>
      <c r="D506" s="54">
        <f>'Raw data'!D506</f>
        <v>0.67124200000000001</v>
      </c>
      <c r="E506" s="54">
        <f>(1-F506/100-G506/100)/(1-C506/100-D506/100-General!$C$16)</f>
        <v>1.0141118579215282</v>
      </c>
      <c r="F506" s="54">
        <f>N506*General!$C$13/(N506+O506)+O506*100/(N506+O506)</f>
        <v>20.894340004177291</v>
      </c>
      <c r="G506" s="54">
        <f>N506*General!$C$14/(N506+O506)</f>
        <v>4.0002862197634749E-2</v>
      </c>
      <c r="H506" s="54">
        <f>(N506+O506)*60*(1/General!$C$19)*((F506/100)-E506*(C506/100))*1000/(Q506/1000)</f>
        <v>8.8887197183941282</v>
      </c>
      <c r="I506" s="54">
        <f>(N506+O506)*60*(1/General!$C$19)*((D506/100)*E506-(G506/100))*1000/(Q506/1000)</f>
        <v>28.480116782014051</v>
      </c>
      <c r="J506" s="54">
        <f t="shared" si="14"/>
        <v>3.2040741168919862</v>
      </c>
      <c r="K506" s="54">
        <f>'Raw data'!H506</f>
        <v>-292.60000000000002</v>
      </c>
      <c r="L506" s="54">
        <f>'Raw data'!G506</f>
        <v>-25.1</v>
      </c>
      <c r="M506" s="54">
        <f>'Raw data'!J506</f>
        <v>0</v>
      </c>
      <c r="N506" s="54">
        <f>'Raw data'!F506</f>
        <v>4.0000099999999996</v>
      </c>
      <c r="O506" s="54">
        <f>'Raw data'!N506</f>
        <v>-2.8620000000000002E-4</v>
      </c>
      <c r="P506" s="54">
        <f t="shared" si="15"/>
        <v>85</v>
      </c>
      <c r="Q506" s="54">
        <f>2000*General!$C$25+((0-K506)+(0-L506)+(0-M506)-P506)</f>
        <v>2408.6999999999998</v>
      </c>
      <c r="R506" s="54">
        <f>(N506+O506)*60*(1/General!$C$19)*((F506/100)-E506*(C506/100))*1000</f>
        <v>21.410259185695935</v>
      </c>
      <c r="S506" s="54">
        <f>(N506+O506)*60*(1/General!$C$19)*((D506/100)*E506-(G506/100))*1000</f>
        <v>68.600057292837235</v>
      </c>
    </row>
    <row r="507" spans="1:19" x14ac:dyDescent="0.2">
      <c r="A507" s="54">
        <f>'Raw data'!B507</f>
        <v>41.666899999999998</v>
      </c>
      <c r="B507" s="54">
        <f>'Raw data'!C507</f>
        <v>264.09100000000001</v>
      </c>
      <c r="C507" s="54">
        <f>'Raw data'!E507</f>
        <v>20.406400000000001</v>
      </c>
      <c r="D507" s="54">
        <f>'Raw data'!D507</f>
        <v>0.67412300000000003</v>
      </c>
      <c r="E507" s="54">
        <f>(1-F507/100-G507/100)/(1-C507/100-D507/100-General!$C$16)</f>
        <v>1.0140832205460584</v>
      </c>
      <c r="F507" s="54">
        <f>N507*General!$C$13/(N507+O507)+O507*100/(N507+O507)</f>
        <v>20.899496910738566</v>
      </c>
      <c r="G507" s="54">
        <f>N507*General!$C$14/(N507+O507)</f>
        <v>4.0000254406706161E-2</v>
      </c>
      <c r="H507" s="54">
        <f>(N507+O507)*60*(1/General!$C$19)*((F507/100)-E507*(C507/100))*1000/(Q507/1000)</f>
        <v>9.1321902033902695</v>
      </c>
      <c r="I507" s="54">
        <f>(N507+O507)*60*(1/General!$C$19)*((D507/100)*E507-(G507/100))*1000/(Q507/1000)</f>
        <v>28.572530441144625</v>
      </c>
      <c r="J507" s="54">
        <f t="shared" si="14"/>
        <v>3.1287708430051366</v>
      </c>
      <c r="K507" s="54">
        <f>'Raw data'!H507</f>
        <v>-295.69799999999998</v>
      </c>
      <c r="L507" s="54">
        <f>'Raw data'!G507</f>
        <v>-25.2</v>
      </c>
      <c r="M507" s="54">
        <f>'Raw data'!J507</f>
        <v>0</v>
      </c>
      <c r="N507" s="54">
        <f>'Raw data'!F507</f>
        <v>3.9999199999999999</v>
      </c>
      <c r="O507" s="54">
        <f>'Raw data'!N507</f>
        <v>-2.544E-5</v>
      </c>
      <c r="P507" s="54">
        <f t="shared" si="15"/>
        <v>85</v>
      </c>
      <c r="Q507" s="54">
        <f>2000*General!$C$25+((0-K507)+(0-L507)+(0-M507)-P507)</f>
        <v>2411.8980000000001</v>
      </c>
      <c r="R507" s="54">
        <f>(N507+O507)*60*(1/General!$C$19)*((F507/100)-E507*(C507/100))*1000</f>
        <v>22.025911287176587</v>
      </c>
      <c r="S507" s="54">
        <f>(N507+O507)*60*(1/General!$C$19)*((D507/100)*E507-(G507/100))*1000</f>
        <v>68.914029025935847</v>
      </c>
    </row>
    <row r="508" spans="1:19" x14ac:dyDescent="0.2">
      <c r="A508" s="54">
        <f>'Raw data'!B508</f>
        <v>41.7502</v>
      </c>
      <c r="B508" s="54">
        <f>'Raw data'!C508</f>
        <v>266.596</v>
      </c>
      <c r="C508" s="54">
        <f>'Raw data'!E508</f>
        <v>20.406400000000001</v>
      </c>
      <c r="D508" s="54">
        <f>'Raw data'!D508</f>
        <v>0.67988499999999996</v>
      </c>
      <c r="E508" s="54">
        <f>(1-F508/100-G508/100)/(1-C508/100-D508/100-General!$C$16)</f>
        <v>1.0142194531205466</v>
      </c>
      <c r="F508" s="54">
        <f>N508*General!$C$13/(N508+O508)+O508*100/(N508+O508)</f>
        <v>20.894717388846807</v>
      </c>
      <c r="G508" s="54">
        <f>N508*General!$C$14/(N508+O508)</f>
        <v>4.0002671358358124E-2</v>
      </c>
      <c r="H508" s="54">
        <f>(N508+O508)*60*(1/General!$C$19)*((F508/100)-E508*(C508/100))*1000/(Q508/1000)</f>
        <v>8.7850060164442016</v>
      </c>
      <c r="I508" s="54">
        <f>(N508+O508)*60*(1/General!$C$19)*((D508/100)*E508-(G508/100))*1000/(Q508/1000)</f>
        <v>28.797946988862066</v>
      </c>
      <c r="J508" s="54">
        <f t="shared" si="14"/>
        <v>3.2780793701172963</v>
      </c>
      <c r="K508" s="54">
        <f>'Raw data'!H508</f>
        <v>-298.7</v>
      </c>
      <c r="L508" s="54">
        <f>'Raw data'!G508</f>
        <v>-25.3</v>
      </c>
      <c r="M508" s="54">
        <f>'Raw data'!J508</f>
        <v>0</v>
      </c>
      <c r="N508" s="54">
        <f>'Raw data'!F508</f>
        <v>4.0000299999999998</v>
      </c>
      <c r="O508" s="54">
        <f>'Raw data'!N508</f>
        <v>-2.6711999999999998E-4</v>
      </c>
      <c r="P508" s="54">
        <f t="shared" si="15"/>
        <v>85</v>
      </c>
      <c r="Q508" s="54">
        <f>2000*General!$C$25+((0-K508)+(0-L508)+(0-M508)-P508)</f>
        <v>2415</v>
      </c>
      <c r="R508" s="54">
        <f>(N508+O508)*60*(1/General!$C$19)*((F508/100)-E508*(C508/100))*1000</f>
        <v>21.215789529712747</v>
      </c>
      <c r="S508" s="54">
        <f>(N508+O508)*60*(1/General!$C$19)*((D508/100)*E508-(G508/100))*1000</f>
        <v>69.547041978101888</v>
      </c>
    </row>
    <row r="509" spans="1:19" x14ac:dyDescent="0.2">
      <c r="A509" s="54">
        <f>'Raw data'!B509</f>
        <v>41.833500000000001</v>
      </c>
      <c r="B509" s="54">
        <f>'Raw data'!C509</f>
        <v>268.60000000000002</v>
      </c>
      <c r="C509" s="54">
        <f>'Raw data'!E509</f>
        <v>20.406400000000001</v>
      </c>
      <c r="D509" s="54">
        <f>'Raw data'!D509</f>
        <v>0.68852800000000003</v>
      </c>
      <c r="E509" s="54">
        <f>(1-F509/100-G509/100)/(1-C509/100-D509/100-General!$C$16)</f>
        <v>1.0142690131136736</v>
      </c>
      <c r="F509" s="54">
        <f>N509*General!$C$13/(N509+O509)+O509*100/(N509+O509)</f>
        <v>20.899622659126109</v>
      </c>
      <c r="G509" s="54">
        <f>N509*General!$C$14/(N509+O509)</f>
        <v>4.0000190817129654E-2</v>
      </c>
      <c r="H509" s="54">
        <f>(N509+O509)*60*(1/General!$C$19)*((F509/100)-E509*(C509/100))*1000/(Q509/1000)</f>
        <v>8.9452367327709794</v>
      </c>
      <c r="I509" s="54">
        <f>(N509+O509)*60*(1/General!$C$19)*((D509/100)*E509-(G509/100))*1000/(Q509/1000)</f>
        <v>29.147778399834575</v>
      </c>
      <c r="J509" s="54">
        <f t="shared" si="14"/>
        <v>3.258469202167825</v>
      </c>
      <c r="K509" s="54">
        <f>'Raw data'!H509</f>
        <v>-301.87599999999998</v>
      </c>
      <c r="L509" s="54">
        <f>'Raw data'!G509</f>
        <v>-25.4</v>
      </c>
      <c r="M509" s="54">
        <f>'Raw data'!J509</f>
        <v>0</v>
      </c>
      <c r="N509" s="54">
        <f>'Raw data'!F509</f>
        <v>3.99966</v>
      </c>
      <c r="O509" s="54">
        <f>'Raw data'!N509</f>
        <v>-1.908E-5</v>
      </c>
      <c r="P509" s="54">
        <f t="shared" si="15"/>
        <v>85</v>
      </c>
      <c r="Q509" s="54">
        <f>2000*General!$C$25+((0-K509)+(0-L509)+(0-M509)-P509)</f>
        <v>2418.2759999999998</v>
      </c>
      <c r="R509" s="54">
        <f>(N509+O509)*60*(1/General!$C$19)*((F509/100)-E509*(C509/100))*1000</f>
        <v>21.632051305178472</v>
      </c>
      <c r="S509" s="54">
        <f>(N509+O509)*60*(1/General!$C$19)*((D509/100)*E509-(G509/100))*1000</f>
        <v>70.487372957638343</v>
      </c>
    </row>
    <row r="510" spans="1:19" x14ac:dyDescent="0.2">
      <c r="A510" s="54">
        <f>'Raw data'!B510</f>
        <v>41.916899999999998</v>
      </c>
      <c r="B510" s="54">
        <f>'Raw data'!C510</f>
        <v>271.49599999999998</v>
      </c>
      <c r="C510" s="54">
        <f>'Raw data'!E510</f>
        <v>20.406400000000001</v>
      </c>
      <c r="D510" s="54">
        <f>'Raw data'!D510</f>
        <v>0.69140900000000005</v>
      </c>
      <c r="E510" s="54">
        <f>(1-F510/100-G510/100)/(1-C510/100-D510/100-General!$C$16)</f>
        <v>1.0143016637096431</v>
      </c>
      <c r="F510" s="54">
        <f>N510*General!$C$13/(N510+O510)+O510*100/(N510+O510)</f>
        <v>20.9</v>
      </c>
      <c r="G510" s="54">
        <f>N510*General!$C$14/(N510+O510)</f>
        <v>0.04</v>
      </c>
      <c r="H510" s="54">
        <f>(N510+O510)*60*(1/General!$C$19)*((F510/100)-E510*(C510/100))*1000/(Q510/1000)</f>
        <v>8.9217757723783571</v>
      </c>
      <c r="I510" s="54">
        <f>(N510+O510)*60*(1/General!$C$19)*((D510/100)*E510-(G510/100))*1000/(Q510/1000)</f>
        <v>29.243190871996383</v>
      </c>
      <c r="J510" s="54">
        <f t="shared" si="14"/>
        <v>3.277732103796279</v>
      </c>
      <c r="K510" s="54">
        <f>'Raw data'!H510</f>
        <v>-304.988</v>
      </c>
      <c r="L510" s="54">
        <f>'Raw data'!G510</f>
        <v>-25.5</v>
      </c>
      <c r="M510" s="54">
        <f>'Raw data'!J510</f>
        <v>0</v>
      </c>
      <c r="N510" s="54">
        <f>'Raw data'!F510</f>
        <v>4.0001699999999998</v>
      </c>
      <c r="O510" s="54">
        <f>'Raw data'!N510</f>
        <v>0</v>
      </c>
      <c r="P510" s="54">
        <f t="shared" si="15"/>
        <v>85</v>
      </c>
      <c r="Q510" s="54">
        <f>2000*General!$C$25+((0-K510)+(0-L510)+(0-M510)-P510)</f>
        <v>2421.4879999999998</v>
      </c>
      <c r="R510" s="54">
        <f>(N510+O510)*60*(1/General!$C$19)*((F510/100)-E510*(C510/100))*1000</f>
        <v>21.60397297150492</v>
      </c>
      <c r="S510" s="54">
        <f>(N510+O510)*60*(1/General!$C$19)*((D510/100)*E510-(G510/100))*1000</f>
        <v>70.81203577824877</v>
      </c>
    </row>
    <row r="511" spans="1:19" x14ac:dyDescent="0.2">
      <c r="A511" s="54">
        <f>'Raw data'!B511</f>
        <v>42.0002</v>
      </c>
      <c r="B511" s="54">
        <f>'Raw data'!C511</f>
        <v>275.18400000000003</v>
      </c>
      <c r="C511" s="54">
        <f>'Raw data'!E511</f>
        <v>20.386199999999999</v>
      </c>
      <c r="D511" s="54">
        <f>'Raw data'!D511</f>
        <v>0.70005099999999998</v>
      </c>
      <c r="E511" s="54">
        <f>(1-F511/100-G511/100)/(1-C511/100-D511/100-General!$C$16)</f>
        <v>1.0142286884499598</v>
      </c>
      <c r="F511" s="54">
        <f>N511*General!$C$13/(N511+O511)+O511*100/(N511+O511)</f>
        <v>20.893962566848771</v>
      </c>
      <c r="G511" s="54">
        <f>N511*General!$C$14/(N511+O511)</f>
        <v>4.0003053063540447E-2</v>
      </c>
      <c r="H511" s="54">
        <f>(N511+O511)*60*(1/General!$C$19)*((F511/100)-E511*(C511/100))*1000/(Q511/1000)</f>
        <v>9.611883925461683</v>
      </c>
      <c r="I511" s="54">
        <f>(N511+O511)*60*(1/General!$C$19)*((D511/100)*E511-(G511/100))*1000/(Q511/1000)</f>
        <v>29.583065643666743</v>
      </c>
      <c r="J511" s="54">
        <f t="shared" si="14"/>
        <v>3.0777593521808777</v>
      </c>
      <c r="K511" s="54">
        <f>'Raw data'!H511</f>
        <v>-308.19600000000003</v>
      </c>
      <c r="L511" s="54">
        <f>'Raw data'!G511</f>
        <v>-25.692</v>
      </c>
      <c r="M511" s="54">
        <f>'Raw data'!J511</f>
        <v>0</v>
      </c>
      <c r="N511" s="54">
        <f>'Raw data'!F511</f>
        <v>3.9999599999999997</v>
      </c>
      <c r="O511" s="54">
        <f>'Raw data'!N511</f>
        <v>-3.0528E-4</v>
      </c>
      <c r="P511" s="54">
        <f t="shared" si="15"/>
        <v>85</v>
      </c>
      <c r="Q511" s="54">
        <f>2000*General!$C$25+((0-K511)+(0-L511)+(0-M511)-P511)</f>
        <v>2424.8879999999999</v>
      </c>
      <c r="R511" s="54">
        <f>(N511+O511)*60*(1/General!$C$19)*((F511/100)-E511*(C511/100))*1000</f>
        <v>23.307741988244928</v>
      </c>
      <c r="S511" s="54">
        <f>(N511+O511)*60*(1/General!$C$19)*((D511/100)*E511-(G511/100))*1000</f>
        <v>71.735620882539749</v>
      </c>
    </row>
    <row r="512" spans="1:19" x14ac:dyDescent="0.2">
      <c r="A512" s="54">
        <f>'Raw data'!B512</f>
        <v>42.083500000000001</v>
      </c>
      <c r="B512" s="54">
        <f>'Raw data'!C512</f>
        <v>278.16800000000001</v>
      </c>
      <c r="C512" s="54">
        <f>'Raw data'!E512</f>
        <v>20.406400000000001</v>
      </c>
      <c r="D512" s="54">
        <f>'Raw data'!D512</f>
        <v>0.70869400000000005</v>
      </c>
      <c r="E512" s="54">
        <f>(1-F512/100-G512/100)/(1-C512/100-D512/100-General!$C$16)</f>
        <v>1.0145298693921816</v>
      </c>
      <c r="F512" s="54">
        <f>N512*General!$C$13/(N512+O512)+O512*100/(N512+O512)</f>
        <v>20.899748471890085</v>
      </c>
      <c r="G512" s="54">
        <f>N512*General!$C$14/(N512+O512)</f>
        <v>4.0000127194998694E-2</v>
      </c>
      <c r="H512" s="54">
        <f>(N512+O512)*60*(1/General!$C$19)*((F512/100)-E512*(C512/100))*1000/(Q512/1000)</f>
        <v>8.6810336960184671</v>
      </c>
      <c r="I512" s="54">
        <f>(N512+O512)*60*(1/General!$C$19)*((D512/100)*E512-(G512/100))*1000/(Q512/1000)</f>
        <v>29.943917113132095</v>
      </c>
      <c r="J512" s="54">
        <f t="shared" si="14"/>
        <v>3.4493492551314242</v>
      </c>
      <c r="K512" s="54">
        <f>'Raw data'!H512</f>
        <v>-311.38799999999998</v>
      </c>
      <c r="L512" s="54">
        <f>'Raw data'!G512</f>
        <v>-25.7</v>
      </c>
      <c r="M512" s="54">
        <f>'Raw data'!J512</f>
        <v>0</v>
      </c>
      <c r="N512" s="54">
        <f>'Raw data'!F512</f>
        <v>4.0001699999999998</v>
      </c>
      <c r="O512" s="54">
        <f>'Raw data'!N512</f>
        <v>-1.272E-5</v>
      </c>
      <c r="P512" s="54">
        <f t="shared" si="15"/>
        <v>85</v>
      </c>
      <c r="Q512" s="54">
        <f>2000*General!$C$25+((0-K512)+(0-L512)+(0-M512)-P512)</f>
        <v>2428.0879999999997</v>
      </c>
      <c r="R512" s="54">
        <f>(N512+O512)*60*(1/General!$C$19)*((F512/100)-E512*(C512/100))*1000</f>
        <v>21.078313744898086</v>
      </c>
      <c r="S512" s="54">
        <f>(N512+O512)*60*(1/General!$C$19)*((D512/100)*E512-(G512/100))*1000</f>
        <v>72.706465815390672</v>
      </c>
    </row>
    <row r="513" spans="1:19" x14ac:dyDescent="0.2">
      <c r="A513" s="54">
        <f>'Raw data'!B513</f>
        <v>42.166899999999998</v>
      </c>
      <c r="B513" s="54">
        <f>'Raw data'!C513</f>
        <v>280.61799999999999</v>
      </c>
      <c r="C513" s="54">
        <f>'Raw data'!E513</f>
        <v>20.3962</v>
      </c>
      <c r="D513" s="54">
        <f>'Raw data'!D513</f>
        <v>0.720217</v>
      </c>
      <c r="E513" s="54">
        <f>(1-F513/100-G513/100)/(1-C513/100-D513/100-General!$C$16)</f>
        <v>1.0145454805342751</v>
      </c>
      <c r="F513" s="54">
        <f>N513*General!$C$13/(N513+O513)+O513*100/(N513+O513)</f>
        <v>20.899874234572994</v>
      </c>
      <c r="G513" s="54">
        <f>N513*General!$C$14/(N513+O513)</f>
        <v>4.0000063598193178E-2</v>
      </c>
      <c r="H513" s="54">
        <f>(N513+O513)*60*(1/General!$C$19)*((F513/100)-E513*(C513/100))*1000/(Q513/1000)</f>
        <v>9.1167403015956232</v>
      </c>
      <c r="I513" s="54">
        <f>(N513+O513)*60*(1/General!$C$19)*((D513/100)*E513-(G513/100))*1000/(Q513/1000)</f>
        <v>30.4193980157001</v>
      </c>
      <c r="J513" s="54">
        <f t="shared" si="14"/>
        <v>3.3366529054662291</v>
      </c>
      <c r="K513" s="54">
        <f>'Raw data'!H513</f>
        <v>-314.5</v>
      </c>
      <c r="L513" s="54">
        <f>'Raw data'!G513</f>
        <v>-25.8</v>
      </c>
      <c r="M513" s="54">
        <f>'Raw data'!J513</f>
        <v>0</v>
      </c>
      <c r="N513" s="54">
        <f>'Raw data'!F513</f>
        <v>4.0001199999999999</v>
      </c>
      <c r="O513" s="54">
        <f>'Raw data'!N513</f>
        <v>-6.3600000000000001E-6</v>
      </c>
      <c r="P513" s="54">
        <f t="shared" si="15"/>
        <v>85</v>
      </c>
      <c r="Q513" s="54">
        <f>2000*General!$C$25+((0-K513)+(0-L513)+(0-M513)-P513)</f>
        <v>2431.3000000000002</v>
      </c>
      <c r="R513" s="54">
        <f>(N513+O513)*60*(1/General!$C$19)*((F513/100)-E513*(C513/100))*1000</f>
        <v>22.165530695269439</v>
      </c>
      <c r="S513" s="54">
        <f>(N513+O513)*60*(1/General!$C$19)*((D513/100)*E513-(G513/100))*1000</f>
        <v>73.958682395571657</v>
      </c>
    </row>
    <row r="514" spans="1:19" x14ac:dyDescent="0.2">
      <c r="A514" s="54">
        <f>'Raw data'!B514</f>
        <v>42.2502</v>
      </c>
      <c r="B514" s="54">
        <f>'Raw data'!C514</f>
        <v>283.245</v>
      </c>
      <c r="C514" s="54">
        <f>'Raw data'!E514</f>
        <v>20.386199999999999</v>
      </c>
      <c r="D514" s="54">
        <f>'Raw data'!D514</f>
        <v>0.72309800000000002</v>
      </c>
      <c r="E514" s="54">
        <f>(1-F514/100-G514/100)/(1-C514/100-D514/100-General!$C$16)</f>
        <v>1.0144511921192336</v>
      </c>
      <c r="F514" s="54">
        <f>N514*General!$C$13/(N514+O514)+O514*100/(N514+O514)</f>
        <v>20.9</v>
      </c>
      <c r="G514" s="54">
        <f>N514*General!$C$14/(N514+O514)</f>
        <v>0.04</v>
      </c>
      <c r="H514" s="54">
        <f>(N514+O514)*60*(1/General!$C$19)*((F514/100)-E514*(C514/100))*1000/(Q514/1000)</f>
        <v>9.6399564454834632</v>
      </c>
      <c r="I514" s="54">
        <f>(N514+O514)*60*(1/General!$C$19)*((D514/100)*E514-(G514/100))*1000/(Q514/1000)</f>
        <v>30.501451482033605</v>
      </c>
      <c r="J514" s="54">
        <f t="shared" ref="J514:J577" si="16">I514/H514</f>
        <v>3.1640652791874619</v>
      </c>
      <c r="K514" s="54">
        <f>'Raw data'!H514</f>
        <v>-317.88799999999998</v>
      </c>
      <c r="L514" s="54">
        <f>'Raw data'!G514</f>
        <v>-25.8</v>
      </c>
      <c r="M514" s="54">
        <f>'Raw data'!J514</f>
        <v>0</v>
      </c>
      <c r="N514" s="54">
        <f>'Raw data'!F514</f>
        <v>3.9999599999999997</v>
      </c>
      <c r="O514" s="54">
        <f>'Raw data'!N514</f>
        <v>0</v>
      </c>
      <c r="P514" s="54">
        <f t="shared" si="15"/>
        <v>85</v>
      </c>
      <c r="Q514" s="54">
        <f>2000*General!$C$25+((0-K514)+(0-L514)+(0-M514)-P514)</f>
        <v>2434.6880000000001</v>
      </c>
      <c r="R514" s="54">
        <f>(N514+O514)*60*(1/General!$C$19)*((F514/100)-E514*(C514/100))*1000</f>
        <v>23.470286278341241</v>
      </c>
      <c r="S514" s="54">
        <f>(N514+O514)*60*(1/General!$C$19)*((D514/100)*E514-(G514/100))*1000</f>
        <v>74.261517905889434</v>
      </c>
    </row>
    <row r="515" spans="1:19" x14ac:dyDescent="0.2">
      <c r="A515" s="54">
        <f>'Raw data'!B515</f>
        <v>42.333500000000001</v>
      </c>
      <c r="B515" s="54">
        <f>'Raw data'!C515</f>
        <v>285.49599999999998</v>
      </c>
      <c r="C515" s="54">
        <f>'Raw data'!E515</f>
        <v>20.376100000000001</v>
      </c>
      <c r="D515" s="54">
        <f>'Raw data'!D515</f>
        <v>0.73174099999999997</v>
      </c>
      <c r="E515" s="54">
        <f>(1-F515/100-G515/100)/(1-C515/100-D515/100-General!$C$16)</f>
        <v>1.0145128801097341</v>
      </c>
      <c r="F515" s="54">
        <f>N515*General!$C$13/(N515+O515)+O515*100/(N515+O515)</f>
        <v>20.893711097198995</v>
      </c>
      <c r="G515" s="54">
        <f>N515*General!$C$14/(N515+O515)</f>
        <v>4.0003180228976483E-2</v>
      </c>
      <c r="H515" s="54">
        <f>(N515+O515)*60*(1/General!$C$19)*((F515/100)-E515*(C515/100))*1000/(Q515/1000)</f>
        <v>9.7448502144620051</v>
      </c>
      <c r="I515" s="54">
        <f>(N515+O515)*60*(1/General!$C$19)*((D515/100)*E515-(G515/100))*1000/(Q515/1000)</f>
        <v>30.845049845588385</v>
      </c>
      <c r="J515" s="54">
        <f t="shared" si="16"/>
        <v>3.1652666964354448</v>
      </c>
      <c r="K515" s="54">
        <f>'Raw data'!H515</f>
        <v>-321.09800000000001</v>
      </c>
      <c r="L515" s="54">
        <f>'Raw data'!G515</f>
        <v>-25.9</v>
      </c>
      <c r="M515" s="54">
        <f>'Raw data'!J515</f>
        <v>0</v>
      </c>
      <c r="N515" s="54">
        <f>'Raw data'!F515</f>
        <v>4.0000299999999998</v>
      </c>
      <c r="O515" s="54">
        <f>'Raw data'!N515</f>
        <v>-3.1799999999999998E-4</v>
      </c>
      <c r="P515" s="54">
        <f t="shared" si="15"/>
        <v>85</v>
      </c>
      <c r="Q515" s="54">
        <f>2000*General!$C$25+((0-K515)+(0-L515)+(0-M515)-P515)</f>
        <v>2437.998</v>
      </c>
      <c r="R515" s="54">
        <f>(N515+O515)*60*(1/General!$C$19)*((F515/100)-E515*(C515/100))*1000</f>
        <v>23.757925333157939</v>
      </c>
      <c r="S515" s="54">
        <f>(N515+O515)*60*(1/General!$C$19)*((D515/100)*E515-(G515/100))*1000</f>
        <v>75.200169833444789</v>
      </c>
    </row>
    <row r="516" spans="1:19" x14ac:dyDescent="0.2">
      <c r="A516" s="54">
        <f>'Raw data'!B516</f>
        <v>42.416899999999998</v>
      </c>
      <c r="B516" s="54">
        <f>'Raw data'!C516</f>
        <v>289.68799999999999</v>
      </c>
      <c r="C516" s="54">
        <f>'Raw data'!E516</f>
        <v>20.386199999999999</v>
      </c>
      <c r="D516" s="54">
        <f>'Raw data'!D516</f>
        <v>0.734622</v>
      </c>
      <c r="E516" s="54">
        <f>(1-F516/100-G516/100)/(1-C516/100-D516/100-General!$C$16)</f>
        <v>1.014681889976534</v>
      </c>
      <c r="F516" s="54">
        <f>N516*General!$C$13/(N516+O516)+O516*100/(N516+O516)</f>
        <v>20.893710861339315</v>
      </c>
      <c r="G516" s="54">
        <f>N516*General!$C$14/(N516+O516)</f>
        <v>4.0003180348248131E-2</v>
      </c>
      <c r="H516" s="54">
        <f>(N516+O516)*60*(1/General!$C$19)*((F516/100)-E516*(C516/100))*1000/(Q516/1000)</f>
        <v>9.1304949001093672</v>
      </c>
      <c r="I516" s="54">
        <f>(N516+O516)*60*(1/General!$C$19)*((D516/100)*E516-(G516/100))*1000/(Q516/1000)</f>
        <v>30.934685942589951</v>
      </c>
      <c r="J516" s="54">
        <f t="shared" si="16"/>
        <v>3.3880623428440235</v>
      </c>
      <c r="K516" s="54">
        <f>'Raw data'!H516</f>
        <v>-324.38799999999998</v>
      </c>
      <c r="L516" s="54">
        <f>'Raw data'!G516</f>
        <v>-26</v>
      </c>
      <c r="M516" s="54">
        <f>'Raw data'!J516</f>
        <v>0</v>
      </c>
      <c r="N516" s="54">
        <f>'Raw data'!F516</f>
        <v>3.9998800000000001</v>
      </c>
      <c r="O516" s="54">
        <f>'Raw data'!N516</f>
        <v>-3.1799999999999998E-4</v>
      </c>
      <c r="P516" s="54">
        <f t="shared" si="15"/>
        <v>85</v>
      </c>
      <c r="Q516" s="54">
        <f>2000*General!$C$25+((0-K516)+(0-L516)+(0-M516)-P516)</f>
        <v>2441.3879999999999</v>
      </c>
      <c r="R516" s="54">
        <f>(N516+O516)*60*(1/General!$C$19)*((F516/100)-E516*(C516/100))*1000</f>
        <v>22.291080683188206</v>
      </c>
      <c r="S516" s="54">
        <f>(N516+O516)*60*(1/General!$C$19)*((D516/100)*E516-(G516/100))*1000</f>
        <v>75.523571044007795</v>
      </c>
    </row>
    <row r="517" spans="1:19" x14ac:dyDescent="0.2">
      <c r="A517" s="54">
        <f>'Raw data'!B517</f>
        <v>42.5002</v>
      </c>
      <c r="B517" s="54">
        <f>'Raw data'!C517</f>
        <v>290.96800000000002</v>
      </c>
      <c r="C517" s="54">
        <f>'Raw data'!E517</f>
        <v>20.386199999999999</v>
      </c>
      <c r="D517" s="54">
        <f>'Raw data'!D517</f>
        <v>0.73750199999999999</v>
      </c>
      <c r="E517" s="54">
        <f>(1-F517/100-G517/100)/(1-C517/100-D517/100-General!$C$16)</f>
        <v>1.0147177831167327</v>
      </c>
      <c r="F517" s="54">
        <f>N517*General!$C$13/(N517+O517)+O517*100/(N517+O517)</f>
        <v>20.89383643816538</v>
      </c>
      <c r="G517" s="54">
        <f>N517*General!$C$14/(N517+O517)</f>
        <v>4.0003116845428385E-2</v>
      </c>
      <c r="H517" s="54">
        <f>(N517+O517)*60*(1/General!$C$19)*((F517/100)-E517*(C517/100))*1000/(Q517/1000)</f>
        <v>9.0905764510105715</v>
      </c>
      <c r="I517" s="54">
        <f>(N517+O517)*60*(1/General!$C$19)*((D517/100)*E517-(G517/100))*1000/(Q517/1000)</f>
        <v>31.018496516171556</v>
      </c>
      <c r="J517" s="54">
        <f t="shared" si="16"/>
        <v>3.412159469020617</v>
      </c>
      <c r="K517" s="54">
        <f>'Raw data'!H517</f>
        <v>-327.78800000000001</v>
      </c>
      <c r="L517" s="54">
        <f>'Raw data'!G517</f>
        <v>-26.1</v>
      </c>
      <c r="M517" s="54">
        <f>'Raw data'!J517</f>
        <v>0</v>
      </c>
      <c r="N517" s="54">
        <f>'Raw data'!F517</f>
        <v>3.9997400000000001</v>
      </c>
      <c r="O517" s="54">
        <f>'Raw data'!N517</f>
        <v>-3.1164000000000002E-4</v>
      </c>
      <c r="P517" s="54">
        <f t="shared" si="15"/>
        <v>85</v>
      </c>
      <c r="Q517" s="54">
        <f>2000*General!$C$25+((0-K517)+(0-L517)+(0-M517)-P517)</f>
        <v>2444.8879999999999</v>
      </c>
      <c r="R517" s="54">
        <f>(N517+O517)*60*(1/General!$C$19)*((F517/100)-E517*(C517/100))*1000</f>
        <v>22.225441278158332</v>
      </c>
      <c r="S517" s="54">
        <f>(N517+O517)*60*(1/General!$C$19)*((D517/100)*E517-(G517/100))*1000</f>
        <v>75.836749910429631</v>
      </c>
    </row>
    <row r="518" spans="1:19" x14ac:dyDescent="0.2">
      <c r="A518" s="54">
        <f>'Raw data'!B518</f>
        <v>42.583500000000001</v>
      </c>
      <c r="B518" s="54">
        <f>'Raw data'!C518</f>
        <v>294.32799999999997</v>
      </c>
      <c r="C518" s="54">
        <f>'Raw data'!E518</f>
        <v>20.386199999999999</v>
      </c>
      <c r="D518" s="54">
        <f>'Raw data'!D518</f>
        <v>0.74326400000000004</v>
      </c>
      <c r="E518" s="54">
        <f>(1-F518/100-G518/100)/(1-C518/100-D518/100-General!$C$16)</f>
        <v>1.0147928248706093</v>
      </c>
      <c r="F518" s="54">
        <f>N518*General!$C$13/(N518+O518)+O518*100/(N518+O518)</f>
        <v>20.893836468987434</v>
      </c>
      <c r="G518" s="54">
        <f>N518*General!$C$14/(N518+O518)</f>
        <v>4.0003116829842006E-2</v>
      </c>
      <c r="H518" s="54">
        <f>(N518+O518)*60*(1/General!$C$19)*((F518/100)-E518*(C518/100))*1000/(Q518/1000)</f>
        <v>9.0113150365079786</v>
      </c>
      <c r="I518" s="54">
        <f>(N518+O518)*60*(1/General!$C$19)*((D518/100)*E518-(G518/100))*1000/(Q518/1000)</f>
        <v>31.234429047129968</v>
      </c>
      <c r="J518" s="54">
        <f t="shared" si="16"/>
        <v>3.4661344010933375</v>
      </c>
      <c r="K518" s="54">
        <f>'Raw data'!H518</f>
        <v>-331.08800000000002</v>
      </c>
      <c r="L518" s="54">
        <f>'Raw data'!G518</f>
        <v>-26.141999999999999</v>
      </c>
      <c r="M518" s="54">
        <f>'Raw data'!J518</f>
        <v>0</v>
      </c>
      <c r="N518" s="54">
        <f>'Raw data'!F518</f>
        <v>3.9997600000000002</v>
      </c>
      <c r="O518" s="54">
        <f>'Raw data'!N518</f>
        <v>-3.1164000000000002E-4</v>
      </c>
      <c r="P518" s="54">
        <f t="shared" si="15"/>
        <v>85</v>
      </c>
      <c r="Q518" s="54">
        <f>2000*General!$C$25+((0-K518)+(0-L518)+(0-M518)-P518)</f>
        <v>2448.23</v>
      </c>
      <c r="R518" s="54">
        <f>(N518+O518)*60*(1/General!$C$19)*((F518/100)-E518*(C518/100))*1000</f>
        <v>22.061771811829932</v>
      </c>
      <c r="S518" s="54">
        <f>(N518+O518)*60*(1/General!$C$19)*((D518/100)*E518-(G518/100))*1000</f>
        <v>76.469066226055006</v>
      </c>
    </row>
    <row r="519" spans="1:19" x14ac:dyDescent="0.2">
      <c r="A519" s="54">
        <f>'Raw data'!B519</f>
        <v>42.666899999999998</v>
      </c>
      <c r="B519" s="54">
        <f>'Raw data'!C519</f>
        <v>297.26400000000001</v>
      </c>
      <c r="C519" s="54">
        <f>'Raw data'!E519</f>
        <v>20.386199999999999</v>
      </c>
      <c r="D519" s="54">
        <f>'Raw data'!D519</f>
        <v>0.74902599999999997</v>
      </c>
      <c r="E519" s="54">
        <f>(1-F519/100-G519/100)/(1-C519/100-D519/100-General!$C$16)</f>
        <v>1.0147920319852466</v>
      </c>
      <c r="F519" s="54">
        <f>N519*General!$C$13/(N519+O519)+O519*100/(N519+O519)</f>
        <v>20.899748466859617</v>
      </c>
      <c r="G519" s="54">
        <f>N519*General!$C$14/(N519+O519)</f>
        <v>4.0000127197542541E-2</v>
      </c>
      <c r="H519" s="54">
        <f>(N519+O519)*60*(1/General!$C$19)*((F519/100)-E519*(C519/100))*1000/(Q519/1000)</f>
        <v>9.2588959941622146</v>
      </c>
      <c r="I519" s="54">
        <f>(N519+O519)*60*(1/General!$C$19)*((D519/100)*E519-(G519/100))*1000/(Q519/1000)</f>
        <v>31.45063463385296</v>
      </c>
      <c r="J519" s="54">
        <f t="shared" si="16"/>
        <v>3.3968018059261884</v>
      </c>
      <c r="K519" s="54">
        <f>'Raw data'!H519</f>
        <v>-334.49799999999999</v>
      </c>
      <c r="L519" s="54">
        <f>'Raw data'!G519</f>
        <v>-26.2</v>
      </c>
      <c r="M519" s="54">
        <f>'Raw data'!J519</f>
        <v>0</v>
      </c>
      <c r="N519" s="54">
        <f>'Raw data'!F519</f>
        <v>4.0000900000000001</v>
      </c>
      <c r="O519" s="54">
        <f>'Raw data'!N519</f>
        <v>-1.272E-5</v>
      </c>
      <c r="P519" s="54">
        <f t="shared" si="15"/>
        <v>85</v>
      </c>
      <c r="Q519" s="54">
        <f>2000*General!$C$25+((0-K519)+(0-L519)+(0-M519)-P519)</f>
        <v>2451.6979999999999</v>
      </c>
      <c r="R519" s="54">
        <f>(N519+O519)*60*(1/General!$C$19)*((F519/100)-E519*(C519/100))*1000</f>
        <v>22.700016791095511</v>
      </c>
      <c r="S519" s="54">
        <f>(N519+O519)*60*(1/General!$C$19)*((D519/100)*E519-(G519/100))*1000</f>
        <v>77.107458030548031</v>
      </c>
    </row>
    <row r="520" spans="1:19" x14ac:dyDescent="0.2">
      <c r="A520" s="54">
        <f>'Raw data'!B520</f>
        <v>42.7502</v>
      </c>
      <c r="B520" s="54">
        <f>'Raw data'!C520</f>
        <v>300.096</v>
      </c>
      <c r="C520" s="54">
        <f>'Raw data'!E520</f>
        <v>20.386199999999999</v>
      </c>
      <c r="D520" s="54">
        <f>'Raw data'!D520</f>
        <v>0.75190699999999999</v>
      </c>
      <c r="E520" s="54">
        <f>(1-F520/100-G520/100)/(1-C520/100-D520/100-General!$C$16)</f>
        <v>1.0148295601458677</v>
      </c>
      <c r="F520" s="54">
        <f>N520*General!$C$13/(N520+O520)+O520*100/(N520+O520)</f>
        <v>20.899748453024799</v>
      </c>
      <c r="G520" s="54">
        <f>N520*General!$C$14/(N520+O520)</f>
        <v>4.0000127204538653E-2</v>
      </c>
      <c r="H520" s="54">
        <f>(N520+O520)*60*(1/General!$C$19)*((F520/100)-E520*(C520/100))*1000/(Q520/1000)</f>
        <v>9.211861008848615</v>
      </c>
      <c r="I520" s="54">
        <f>(N520+O520)*60*(1/General!$C$19)*((D520/100)*E520-(G520/100))*1000/(Q520/1000)</f>
        <v>31.532932002964099</v>
      </c>
      <c r="J520" s="54">
        <f t="shared" si="16"/>
        <v>3.4230794377677416</v>
      </c>
      <c r="K520" s="54">
        <f>'Raw data'!H520</f>
        <v>-337.88799999999998</v>
      </c>
      <c r="L520" s="54">
        <f>'Raw data'!G520</f>
        <v>-26.3</v>
      </c>
      <c r="M520" s="54">
        <f>'Raw data'!J520</f>
        <v>0</v>
      </c>
      <c r="N520" s="54">
        <f>'Raw data'!F520</f>
        <v>3.99987</v>
      </c>
      <c r="O520" s="54">
        <f>'Raw data'!N520</f>
        <v>-1.272E-5</v>
      </c>
      <c r="P520" s="54">
        <f t="shared" si="15"/>
        <v>85</v>
      </c>
      <c r="Q520" s="54">
        <f>2000*General!$C$25+((0-K520)+(0-L520)+(0-M520)-P520)</f>
        <v>2455.1880000000001</v>
      </c>
      <c r="R520" s="54">
        <f>(N520+O520)*60*(1/General!$C$19)*((F520/100)-E520*(C520/100))*1000</f>
        <v>22.616850606593015</v>
      </c>
      <c r="S520" s="54">
        <f>(N520+O520)*60*(1/General!$C$19)*((D520/100)*E520-(G520/100))*1000</f>
        <v>77.419276258493426</v>
      </c>
    </row>
    <row r="521" spans="1:19" x14ac:dyDescent="0.2">
      <c r="A521" s="54">
        <f>'Raw data'!B521</f>
        <v>42.833500000000001</v>
      </c>
      <c r="B521" s="54">
        <f>'Raw data'!C521</f>
        <v>303.77199999999999</v>
      </c>
      <c r="C521" s="54">
        <f>'Raw data'!E521</f>
        <v>20.376100000000001</v>
      </c>
      <c r="D521" s="54">
        <f>'Raw data'!D521</f>
        <v>0.76184600000000002</v>
      </c>
      <c r="E521" s="54">
        <f>(1-F521/100-G521/100)/(1-C521/100-D521/100-General!$C$16)</f>
        <v>1.0148936213010433</v>
      </c>
      <c r="F521" s="54">
        <f>N521*General!$C$13/(N521+O521)+O521*100/(N521+O521)</f>
        <v>20.894591766047814</v>
      </c>
      <c r="G521" s="54">
        <f>N521*General!$C$14/(N521+O521)</f>
        <v>4.0002734884425885E-2</v>
      </c>
      <c r="H521" s="54">
        <f>(N521+O521)*60*(1/General!$C$19)*((F521/100)-E521*(C521/100))*1000/(Q521/1000)</f>
        <v>9.363363752374795</v>
      </c>
      <c r="I521" s="54">
        <f>(N521+O521)*60*(1/General!$C$19)*((D521/100)*E521-(G521/100))*1000/(Q521/1000)</f>
        <v>31.928157898306598</v>
      </c>
      <c r="J521" s="54">
        <f t="shared" si="16"/>
        <v>3.4099025459956929</v>
      </c>
      <c r="K521" s="54">
        <f>'Raw data'!H521</f>
        <v>-341.38799999999998</v>
      </c>
      <c r="L521" s="54">
        <f>'Raw data'!G521</f>
        <v>-26.4</v>
      </c>
      <c r="M521" s="54">
        <f>'Raw data'!J521</f>
        <v>0</v>
      </c>
      <c r="N521" s="54">
        <f>'Raw data'!F521</f>
        <v>4.0001499999999997</v>
      </c>
      <c r="O521" s="54">
        <f>'Raw data'!N521</f>
        <v>-2.7347999999999999E-4</v>
      </c>
      <c r="P521" s="54">
        <f t="shared" ref="P521:P584" si="17">P520</f>
        <v>85</v>
      </c>
      <c r="Q521" s="54">
        <f>2000*General!$C$25+((0-K521)+(0-L521)+(0-M521)-P521)</f>
        <v>2458.788</v>
      </c>
      <c r="R521" s="54">
        <f>(N521+O521)*60*(1/General!$C$19)*((F521/100)-E521*(C521/100))*1000</f>
        <v>23.022526433974118</v>
      </c>
      <c r="S521" s="54">
        <f>(N521+O521)*60*(1/General!$C$19)*((D521/100)*E521-(G521/100))*1000</f>
        <v>78.504571502461488</v>
      </c>
    </row>
    <row r="522" spans="1:19" x14ac:dyDescent="0.2">
      <c r="A522" s="54">
        <f>'Raw data'!B522</f>
        <v>42.916899999999998</v>
      </c>
      <c r="B522" s="54">
        <f>'Raw data'!C522</f>
        <v>306.92399999999998</v>
      </c>
      <c r="C522" s="54">
        <f>'Raw data'!E522</f>
        <v>20.386199999999999</v>
      </c>
      <c r="D522" s="54">
        <f>'Raw data'!D522</f>
        <v>0.76631099999999996</v>
      </c>
      <c r="E522" s="54">
        <f>(1-F522/100-G522/100)/(1-C522/100-D522/100-General!$C$16)</f>
        <v>1.0150946925699857</v>
      </c>
      <c r="F522" s="54">
        <f>N522*General!$C$13/(N522+O522)+O522*100/(N522+O522)</f>
        <v>20.893711694631023</v>
      </c>
      <c r="G522" s="54">
        <f>N522*General!$C$14/(N522+O522)</f>
        <v>4.0003179926861678E-2</v>
      </c>
      <c r="H522" s="54">
        <f>(N522+O522)*60*(1/General!$C$19)*((F522/100)-E522*(C522/100))*1000/(Q522/1000)</f>
        <v>8.6876006482837447</v>
      </c>
      <c r="I522" s="54">
        <f>(N522+O522)*60*(1/General!$C$19)*((D522/100)*E522-(G522/100))*1000/(Q522/1000)</f>
        <v>32.08578591383948</v>
      </c>
      <c r="J522" s="54">
        <f t="shared" si="16"/>
        <v>3.6932850867377405</v>
      </c>
      <c r="K522" s="54">
        <f>'Raw data'!H522</f>
        <v>-344.976</v>
      </c>
      <c r="L522" s="54">
        <f>'Raw data'!G522</f>
        <v>-26.5</v>
      </c>
      <c r="M522" s="54">
        <f>'Raw data'!J522</f>
        <v>0</v>
      </c>
      <c r="N522" s="54">
        <f>'Raw data'!F522</f>
        <v>4.0004099999999996</v>
      </c>
      <c r="O522" s="54">
        <f>'Raw data'!N522</f>
        <v>-3.1799999999999998E-4</v>
      </c>
      <c r="P522" s="54">
        <f t="shared" si="17"/>
        <v>85</v>
      </c>
      <c r="Q522" s="54">
        <f>2000*General!$C$25+((0-K522)+(0-L522)+(0-M522)-P522)</f>
        <v>2462.4760000000001</v>
      </c>
      <c r="R522" s="54">
        <f>(N522+O522)*60*(1/General!$C$19)*((F522/100)-E522*(C522/100))*1000</f>
        <v>21.393008093983163</v>
      </c>
      <c r="S522" s="54">
        <f>(N522+O522)*60*(1/General!$C$19)*((D522/100)*E522-(G522/100))*1000</f>
        <v>79.010477753967791</v>
      </c>
    </row>
    <row r="523" spans="1:19" x14ac:dyDescent="0.2">
      <c r="A523" s="54">
        <f>'Raw data'!B523</f>
        <v>43.0002</v>
      </c>
      <c r="B523" s="54">
        <f>'Raw data'!C523</f>
        <v>309.42599999999999</v>
      </c>
      <c r="C523" s="54">
        <f>'Raw data'!E523</f>
        <v>20.386199999999999</v>
      </c>
      <c r="D523" s="54">
        <f>'Raw data'!D523</f>
        <v>0.77495400000000003</v>
      </c>
      <c r="E523" s="54">
        <f>(1-F523/100-G523/100)/(1-C523/100-D523/100-General!$C$16)</f>
        <v>1.0151266427114662</v>
      </c>
      <c r="F523" s="54">
        <f>N523*General!$C$13/(N523+O523)+O523*100/(N523+O523)</f>
        <v>20.9</v>
      </c>
      <c r="G523" s="54">
        <f>N523*General!$C$14/(N523+O523)</f>
        <v>0.04</v>
      </c>
      <c r="H523" s="54">
        <f>(N523+O523)*60*(1/General!$C$19)*((F523/100)-E523*(C523/100))*1000/(Q523/1000)</f>
        <v>8.9198000853519908</v>
      </c>
      <c r="I523" s="54">
        <f>(N523+O523)*60*(1/General!$C$19)*((D523/100)*E523-(G523/100))*1000/(Q523/1000)</f>
        <v>32.421550540236794</v>
      </c>
      <c r="J523" s="54">
        <f t="shared" si="16"/>
        <v>3.6347844379919625</v>
      </c>
      <c r="K523" s="54">
        <f>'Raw data'!H523</f>
        <v>-348.39800000000002</v>
      </c>
      <c r="L523" s="54">
        <f>'Raw data'!G523</f>
        <v>-26.6</v>
      </c>
      <c r="M523" s="54">
        <f>'Raw data'!J523</f>
        <v>0</v>
      </c>
      <c r="N523" s="54">
        <f>'Raw data'!F523</f>
        <v>4.0000200000000001</v>
      </c>
      <c r="O523" s="54">
        <f>'Raw data'!N523</f>
        <v>0</v>
      </c>
      <c r="P523" s="54">
        <f t="shared" si="17"/>
        <v>85</v>
      </c>
      <c r="Q523" s="54">
        <f>2000*General!$C$25+((0-K523)+(0-L523)+(0-M523)-P523)</f>
        <v>2465.998</v>
      </c>
      <c r="R523" s="54">
        <f>(N523+O523)*60*(1/General!$C$19)*((F523/100)-E523*(C523/100))*1000</f>
        <v>21.996209170877837</v>
      </c>
      <c r="S523" s="54">
        <f>(N523+O523)*60*(1/General!$C$19)*((D523/100)*E523-(G523/100))*1000</f>
        <v>79.951478789122845</v>
      </c>
    </row>
    <row r="524" spans="1:19" x14ac:dyDescent="0.2">
      <c r="A524" s="54">
        <f>'Raw data'!B524</f>
        <v>43.083500000000001</v>
      </c>
      <c r="B524" s="54">
        <f>'Raw data'!C524</f>
        <v>313.084</v>
      </c>
      <c r="C524" s="54">
        <f>'Raw data'!E524</f>
        <v>20.376100000000001</v>
      </c>
      <c r="D524" s="54">
        <f>'Raw data'!D524</f>
        <v>0.77783500000000005</v>
      </c>
      <c r="E524" s="54">
        <f>(1-F524/100-G524/100)/(1-C524/100-D524/100-General!$C$16)</f>
        <v>1.0149000144114493</v>
      </c>
      <c r="F524" s="54">
        <f>N524*General!$C$13/(N524+O524)+O524*100/(N524+O524)</f>
        <v>20.910328904466986</v>
      </c>
      <c r="G524" s="54">
        <f>N524*General!$C$14/(N524+O524)</f>
        <v>3.9994776786615935E-2</v>
      </c>
      <c r="H524" s="54">
        <f>(N524+O524)*60*(1/General!$C$19)*((F524/100)-E524*(C524/100))*1000/(Q524/1000)</f>
        <v>10.000484479408199</v>
      </c>
      <c r="I524" s="54">
        <f>(N524+O524)*60*(1/General!$C$19)*((D524/100)*E524-(G524/100))*1000/(Q524/1000)</f>
        <v>32.497222396819744</v>
      </c>
      <c r="J524" s="54">
        <f t="shared" si="16"/>
        <v>3.2495648049586134</v>
      </c>
      <c r="K524" s="54">
        <f>'Raw data'!H524</f>
        <v>-351.988</v>
      </c>
      <c r="L524" s="54">
        <f>'Raw data'!G524</f>
        <v>-26.7</v>
      </c>
      <c r="M524" s="54">
        <f>'Raw data'!J524</f>
        <v>0</v>
      </c>
      <c r="N524" s="54">
        <f>'Raw data'!F524</f>
        <v>4.0000799999999996</v>
      </c>
      <c r="O524" s="54">
        <f>'Raw data'!N524</f>
        <v>5.2240000000000001E-4</v>
      </c>
      <c r="P524" s="54">
        <f t="shared" si="17"/>
        <v>85</v>
      </c>
      <c r="Q524" s="54">
        <f>2000*General!$C$25+((0-K524)+(0-L524)+(0-M524)-P524)</f>
        <v>2469.6880000000001</v>
      </c>
      <c r="R524" s="54">
        <f>(N524+O524)*60*(1/General!$C$19)*((F524/100)-E524*(C524/100))*1000</f>
        <v>24.698076512980677</v>
      </c>
      <c r="S524" s="54">
        <f>(N524+O524)*60*(1/General!$C$19)*((D524/100)*E524-(G524/100))*1000</f>
        <v>80.258000186756959</v>
      </c>
    </row>
    <row r="525" spans="1:19" x14ac:dyDescent="0.2">
      <c r="A525" s="54">
        <f>'Raw data'!B525</f>
        <v>43.166899999999998</v>
      </c>
      <c r="B525" s="54">
        <f>'Raw data'!C525</f>
        <v>315.048</v>
      </c>
      <c r="C525" s="54">
        <f>'Raw data'!E525</f>
        <v>20.386199999999999</v>
      </c>
      <c r="D525" s="54">
        <f>'Raw data'!D525</f>
        <v>0.78784600000000005</v>
      </c>
      <c r="E525" s="54">
        <f>(1-F525/100-G525/100)/(1-C525/100-D525/100-General!$C$16)</f>
        <v>1.0153592861018625</v>
      </c>
      <c r="F525" s="54">
        <f>N525*General!$C$13/(N525+O525)+O525*100/(N525+O525)</f>
        <v>20.894968756497498</v>
      </c>
      <c r="G525" s="54">
        <f>N525*General!$C$14/(N525+O525)</f>
        <v>4.0002544244501899E-2</v>
      </c>
      <c r="H525" s="54">
        <f>(N525+O525)*60*(1/General!$C$19)*((F525/100)-E525*(C525/100))*1000/(Q525/1000)</f>
        <v>8.4695070815591791</v>
      </c>
      <c r="I525" s="54">
        <f>(N525+O525)*60*(1/General!$C$19)*((D525/100)*E525-(G525/100))*1000/(Q525/1000)</f>
        <v>32.897065178685629</v>
      </c>
      <c r="J525" s="54">
        <f t="shared" si="16"/>
        <v>3.8841770674367866</v>
      </c>
      <c r="K525" s="54">
        <f>'Raw data'!H525</f>
        <v>-355.58800000000002</v>
      </c>
      <c r="L525" s="54">
        <f>'Raw data'!G525</f>
        <v>-26.7</v>
      </c>
      <c r="M525" s="54">
        <f>'Raw data'!J525</f>
        <v>0</v>
      </c>
      <c r="N525" s="54">
        <f>'Raw data'!F525</f>
        <v>3.99987</v>
      </c>
      <c r="O525" s="54">
        <f>'Raw data'!N525</f>
        <v>-2.544E-4</v>
      </c>
      <c r="P525" s="54">
        <f t="shared" si="17"/>
        <v>85</v>
      </c>
      <c r="Q525" s="54">
        <f>2000*General!$C$25+((0-K525)+(0-L525)+(0-M525)-P525)</f>
        <v>2473.288</v>
      </c>
      <c r="R525" s="54">
        <f>(N525+O525)*60*(1/General!$C$19)*((F525/100)-E525*(C525/100))*1000</f>
        <v>20.947530230735342</v>
      </c>
      <c r="S525" s="54">
        <f>(N525+O525)*60*(1/General!$C$19)*((D525/100)*E525-(G525/100))*1000</f>
        <v>81.363916541661027</v>
      </c>
    </row>
    <row r="526" spans="1:19" x14ac:dyDescent="0.2">
      <c r="A526" s="54">
        <f>'Raw data'!B526</f>
        <v>43.2502</v>
      </c>
      <c r="B526" s="54">
        <f>'Raw data'!C526</f>
        <v>318.32799999999997</v>
      </c>
      <c r="C526" s="54">
        <f>'Raw data'!E526</f>
        <v>20.376100000000001</v>
      </c>
      <c r="D526" s="54">
        <f>'Raw data'!D526</f>
        <v>0.79223900000000003</v>
      </c>
      <c r="E526" s="54">
        <f>(1-F526/100-G526/100)/(1-C526/100-D526/100-General!$C$16)</f>
        <v>1.0152945579648547</v>
      </c>
      <c r="F526" s="54">
        <f>N526*General!$C$13/(N526+O526)+O526*100/(N526+O526)</f>
        <v>20.894214405337419</v>
      </c>
      <c r="G526" s="54">
        <f>N526*General!$C$14/(N526+O526)</f>
        <v>4.0002925711586639E-2</v>
      </c>
      <c r="H526" s="54">
        <f>(N526+O526)*60*(1/General!$C$19)*((F526/100)-E526*(C526/100))*1000/(Q526/1000)</f>
        <v>8.9247274302082822</v>
      </c>
      <c r="I526" s="54">
        <f>(N526+O526)*60*(1/General!$C$19)*((D526/100)*E526-(G526/100))*1000/(Q526/1000)</f>
        <v>33.039233547320087</v>
      </c>
      <c r="J526" s="54">
        <f t="shared" si="16"/>
        <v>3.7019879660962407</v>
      </c>
      <c r="K526" s="54">
        <f>'Raw data'!H526</f>
        <v>-359.27600000000001</v>
      </c>
      <c r="L526" s="54">
        <f>'Raw data'!G526</f>
        <v>-26.8</v>
      </c>
      <c r="M526" s="54">
        <f>'Raw data'!J526</f>
        <v>0</v>
      </c>
      <c r="N526" s="54">
        <f>'Raw data'!F526</f>
        <v>4.00014</v>
      </c>
      <c r="O526" s="54">
        <f>'Raw data'!N526</f>
        <v>-2.9255999999999998E-4</v>
      </c>
      <c r="P526" s="54">
        <f t="shared" si="17"/>
        <v>85</v>
      </c>
      <c r="Q526" s="54">
        <f>2000*General!$C$25+((0-K526)+(0-L526)+(0-M526)-P526)</f>
        <v>2477.076</v>
      </c>
      <c r="R526" s="54">
        <f>(N526+O526)*60*(1/General!$C$19)*((F526/100)-E526*(C526/100))*1000</f>
        <v>22.107228123910609</v>
      </c>
      <c r="S526" s="54">
        <f>(N526+O526)*60*(1/General!$C$19)*((D526/100)*E526-(G526/100))*1000</f>
        <v>81.840692478461449</v>
      </c>
    </row>
    <row r="527" spans="1:19" x14ac:dyDescent="0.2">
      <c r="A527" s="54">
        <f>'Raw data'!B527</f>
        <v>43.333500000000001</v>
      </c>
      <c r="B527" s="54">
        <f>'Raw data'!C527</f>
        <v>322.19600000000003</v>
      </c>
      <c r="C527" s="54">
        <f>'Raw data'!E527</f>
        <v>20.376100000000001</v>
      </c>
      <c r="D527" s="54">
        <f>'Raw data'!D527</f>
        <v>0.80088199999999998</v>
      </c>
      <c r="E527" s="54">
        <f>(1-F527/100-G527/100)/(1-C527/100-D527/100-General!$C$16)</f>
        <v>1.0153329896144998</v>
      </c>
      <c r="F527" s="54">
        <f>N527*General!$C$13/(N527+O527)+O527*100/(N527+O527)</f>
        <v>20.9</v>
      </c>
      <c r="G527" s="54">
        <f>N527*General!$C$14/(N527+O527)</f>
        <v>0.04</v>
      </c>
      <c r="H527" s="54">
        <f>(N527+O527)*60*(1/General!$C$19)*((F527/100)-E527*(C527/100))*1000/(Q527/1000)</f>
        <v>9.1280787420912901</v>
      </c>
      <c r="I527" s="54">
        <f>(N527+O527)*60*(1/General!$C$19)*((D527/100)*E527-(G527/100))*1000/(Q527/1000)</f>
        <v>33.372899368919924</v>
      </c>
      <c r="J527" s="54">
        <f t="shared" si="16"/>
        <v>3.6560704954297996</v>
      </c>
      <c r="K527" s="54">
        <f>'Raw data'!H527</f>
        <v>-362.99599999999998</v>
      </c>
      <c r="L527" s="54">
        <f>'Raw data'!G527</f>
        <v>-26.9</v>
      </c>
      <c r="M527" s="54">
        <f>'Raw data'!J527</f>
        <v>0</v>
      </c>
      <c r="N527" s="54">
        <f>'Raw data'!F527</f>
        <v>4.0003700000000002</v>
      </c>
      <c r="O527" s="54">
        <f>'Raw data'!N527</f>
        <v>0</v>
      </c>
      <c r="P527" s="54">
        <f t="shared" si="17"/>
        <v>85</v>
      </c>
      <c r="Q527" s="54">
        <f>2000*General!$C$25+((0-K527)+(0-L527)+(0-M527)-P527)</f>
        <v>2480.8959999999997</v>
      </c>
      <c r="R527" s="54">
        <f>(N527+O527)*60*(1/General!$C$19)*((F527/100)-E527*(C527/100))*1000</f>
        <v>22.64581403893931</v>
      </c>
      <c r="S527" s="54">
        <f>(N527+O527)*60*(1/General!$C$19)*((D527/100)*E527-(G527/100))*1000</f>
        <v>82.794692552755947</v>
      </c>
    </row>
    <row r="528" spans="1:19" x14ac:dyDescent="0.2">
      <c r="A528" s="54">
        <f>'Raw data'!B528</f>
        <v>43.416899999999998</v>
      </c>
      <c r="B528" s="54">
        <f>'Raw data'!C528</f>
        <v>313.46699999999998</v>
      </c>
      <c r="C528" s="54">
        <f>'Raw data'!E528</f>
        <v>20.366</v>
      </c>
      <c r="D528" s="54">
        <f>'Raw data'!D528</f>
        <v>0.88730799999999999</v>
      </c>
      <c r="E528" s="54">
        <f>(1-F528/100-G528/100)/(1-C528/100-D528/100-General!$C$16)</f>
        <v>1.0164100234999065</v>
      </c>
      <c r="F528" s="54">
        <f>N528*General!$C$13/(N528+O528)+O528*100/(N528+O528)</f>
        <v>20.893710924236963</v>
      </c>
      <c r="G528" s="54">
        <f>N528*General!$C$14/(N528+O528)</f>
        <v>4.0003180316441483E-2</v>
      </c>
      <c r="H528" s="54">
        <f>(N528+O528)*60*(1/General!$C$19)*((F528/100)-E528*(C528/100))*1000/(Q528/1000)</f>
        <v>8.3384453885720511</v>
      </c>
      <c r="I528" s="54">
        <f>(N528+O528)*60*(1/General!$C$19)*((D528/100)*E528-(G528/100))*1000/(Q528/1000)</f>
        <v>37.139307829187238</v>
      </c>
      <c r="J528" s="54">
        <f t="shared" si="16"/>
        <v>4.4539846576302038</v>
      </c>
      <c r="K528" s="54">
        <f>'Raw data'!H528</f>
        <v>-366.58800000000002</v>
      </c>
      <c r="L528" s="54">
        <f>'Raw data'!G528</f>
        <v>-27</v>
      </c>
      <c r="M528" s="54">
        <f>'Raw data'!J528</f>
        <v>0</v>
      </c>
      <c r="N528" s="54">
        <f>'Raw data'!F528</f>
        <v>3.9999199999999999</v>
      </c>
      <c r="O528" s="54">
        <f>'Raw data'!N528</f>
        <v>-3.1799999999999998E-4</v>
      </c>
      <c r="P528" s="54">
        <f t="shared" si="17"/>
        <v>85</v>
      </c>
      <c r="Q528" s="54">
        <f>2000*General!$C$25+((0-K528)+(0-L528)+(0-M528)-P528)</f>
        <v>2484.5880000000002</v>
      </c>
      <c r="R528" s="54">
        <f>(N528+O528)*60*(1/General!$C$19)*((F528/100)-E528*(C528/100))*1000</f>
        <v>20.717601351101454</v>
      </c>
      <c r="S528" s="54">
        <f>(N528+O528)*60*(1/General!$C$19)*((D528/100)*E528-(G528/100))*1000</f>
        <v>92.275878560704655</v>
      </c>
    </row>
    <row r="529" spans="1:19" x14ac:dyDescent="0.2">
      <c r="A529" s="54">
        <f>'Raw data'!B529</f>
        <v>43.5002</v>
      </c>
      <c r="B529" s="54">
        <f>'Raw data'!C529</f>
        <v>316.14800000000002</v>
      </c>
      <c r="C529" s="54">
        <f>'Raw data'!E529</f>
        <v>20.366</v>
      </c>
      <c r="D529" s="54">
        <f>'Raw data'!D529</f>
        <v>0.821048</v>
      </c>
      <c r="E529" s="54">
        <f>(1-F529/100-G529/100)/(1-C529/100-D529/100-General!$C$16)</f>
        <v>1.0154642619635705</v>
      </c>
      <c r="F529" s="54">
        <f>N529*General!$C$13/(N529+O529)+O529*100/(N529+O529)</f>
        <v>20.9</v>
      </c>
      <c r="G529" s="54">
        <f>N529*General!$C$14/(N529+O529)</f>
        <v>0.04</v>
      </c>
      <c r="H529" s="54">
        <f>(N529+O529)*60*(1/General!$C$19)*((F529/100)-E529*(C529/100))*1000/(Q529/1000)</f>
        <v>9.4252991523457723</v>
      </c>
      <c r="I529" s="54">
        <f>(N529+O529)*60*(1/General!$C$19)*((D529/100)*E529-(G529/100))*1000/(Q529/1000)</f>
        <v>34.152557948086169</v>
      </c>
      <c r="J529" s="54">
        <f t="shared" si="16"/>
        <v>3.6234985644552475</v>
      </c>
      <c r="K529" s="54">
        <f>'Raw data'!H529</f>
        <v>-370.28800000000001</v>
      </c>
      <c r="L529" s="54">
        <f>'Raw data'!G529</f>
        <v>-27.1</v>
      </c>
      <c r="M529" s="54">
        <f>'Raw data'!J529</f>
        <v>0</v>
      </c>
      <c r="N529" s="54">
        <f>'Raw data'!F529</f>
        <v>3.9997099999999999</v>
      </c>
      <c r="O529" s="54">
        <f>'Raw data'!N529</f>
        <v>0</v>
      </c>
      <c r="P529" s="54">
        <f t="shared" si="17"/>
        <v>85</v>
      </c>
      <c r="Q529" s="54">
        <f>2000*General!$C$25+((0-K529)+(0-L529)+(0-M529)-P529)</f>
        <v>2488.3879999999999</v>
      </c>
      <c r="R529" s="54">
        <f>(N529+O529)*60*(1/General!$C$19)*((F529/100)-E529*(C529/100))*1000</f>
        <v>23.453801307107394</v>
      </c>
      <c r="S529" s="54">
        <f>(N529+O529)*60*(1/General!$C$19)*((D529/100)*E529-(G529/100))*1000</f>
        <v>84.984815367322255</v>
      </c>
    </row>
    <row r="530" spans="1:19" x14ac:dyDescent="0.2">
      <c r="A530" s="54">
        <f>'Raw data'!B530</f>
        <v>43.583500000000001</v>
      </c>
      <c r="B530" s="54">
        <f>'Raw data'!C530</f>
        <v>320.70400000000001</v>
      </c>
      <c r="C530" s="54">
        <f>'Raw data'!E530</f>
        <v>20.376100000000001</v>
      </c>
      <c r="D530" s="54">
        <f>'Raw data'!D530</f>
        <v>0.821048</v>
      </c>
      <c r="E530" s="54">
        <f>(1-F530/100-G530/100)/(1-C530/100-D530/100-General!$C$16)</f>
        <v>1.0155201225835917</v>
      </c>
      <c r="F530" s="54">
        <f>N530*General!$C$13/(N530+O530)+O530*100/(N530+O530)</f>
        <v>20.905910656966679</v>
      </c>
      <c r="G530" s="54">
        <f>N530*General!$C$14/(N530+O530)</f>
        <v>3.9997011045781704E-2</v>
      </c>
      <c r="H530" s="54">
        <f>(N530+O530)*60*(1/General!$C$19)*((F530/100)-E530*(C530/100))*1000/(Q530/1000)</f>
        <v>9.1763448399740355</v>
      </c>
      <c r="I530" s="54">
        <f>(N530+O530)*60*(1/General!$C$19)*((D530/100)*E530-(G530/100))*1000/(Q530/1000)</f>
        <v>34.106326467083775</v>
      </c>
      <c r="J530" s="54">
        <f t="shared" si="16"/>
        <v>3.7167659958145469</v>
      </c>
      <c r="K530" s="54">
        <f>'Raw data'!H530</f>
        <v>-374</v>
      </c>
      <c r="L530" s="54">
        <f>'Raw data'!G530</f>
        <v>-27.3</v>
      </c>
      <c r="M530" s="54">
        <f>'Raw data'!J530</f>
        <v>0</v>
      </c>
      <c r="N530" s="54">
        <f>'Raw data'!F530</f>
        <v>4.0000299999999998</v>
      </c>
      <c r="O530" s="54">
        <f>'Raw data'!N530</f>
        <v>2.9891999999999999E-4</v>
      </c>
      <c r="P530" s="54">
        <f t="shared" si="17"/>
        <v>85</v>
      </c>
      <c r="Q530" s="54">
        <f>2000*General!$C$25+((0-K530)+(0-L530)+(0-M530)-P530)</f>
        <v>2492.3000000000002</v>
      </c>
      <c r="R530" s="54">
        <f>(N530+O530)*60*(1/General!$C$19)*((F530/100)-E530*(C530/100))*1000</f>
        <v>22.870204244667288</v>
      </c>
      <c r="S530" s="54">
        <f>(N530+O530)*60*(1/General!$C$19)*((D530/100)*E530-(G530/100))*1000</f>
        <v>85.003197453912904</v>
      </c>
    </row>
    <row r="531" spans="1:19" x14ac:dyDescent="0.2">
      <c r="A531" s="54">
        <f>'Raw data'!B531</f>
        <v>43.666899999999998</v>
      </c>
      <c r="B531" s="54">
        <f>'Raw data'!C531</f>
        <v>323.44799999999998</v>
      </c>
      <c r="C531" s="54">
        <f>'Raw data'!E531</f>
        <v>20.376100000000001</v>
      </c>
      <c r="D531" s="54">
        <f>'Raw data'!D531</f>
        <v>0.82392900000000002</v>
      </c>
      <c r="E531" s="54">
        <f>(1-F531/100-G531/100)/(1-C531/100-D531/100-General!$C$16)</f>
        <v>1.0156335994243877</v>
      </c>
      <c r="F531" s="54">
        <f>N531*General!$C$13/(N531+O531)+O531*100/(N531+O531)</f>
        <v>20.9</v>
      </c>
      <c r="G531" s="54">
        <f>N531*General!$C$14/(N531+O531)</f>
        <v>0.04</v>
      </c>
      <c r="H531" s="54">
        <f>(N531+O531)*60*(1/General!$C$19)*((F531/100)-E531*(C531/100))*1000/(Q531/1000)</f>
        <v>8.8083160943795953</v>
      </c>
      <c r="I531" s="54">
        <f>(N531+O531)*60*(1/General!$C$19)*((D531/100)*E531-(G531/100))*1000/(Q531/1000)</f>
        <v>34.178793047410466</v>
      </c>
      <c r="J531" s="54">
        <f t="shared" si="16"/>
        <v>3.8802868427052983</v>
      </c>
      <c r="K531" s="54">
        <f>'Raw data'!H531</f>
        <v>-377.798</v>
      </c>
      <c r="L531" s="54">
        <f>'Raw data'!G531</f>
        <v>-27.5</v>
      </c>
      <c r="M531" s="54">
        <f>'Raw data'!J531</f>
        <v>0</v>
      </c>
      <c r="N531" s="54">
        <f>'Raw data'!F531</f>
        <v>4.0000600000000004</v>
      </c>
      <c r="O531" s="54">
        <f>'Raw data'!N531</f>
        <v>0</v>
      </c>
      <c r="P531" s="54">
        <f t="shared" si="17"/>
        <v>85</v>
      </c>
      <c r="Q531" s="54">
        <f>2000*General!$C$25+((0-K531)+(0-L531)+(0-M531)-P531)</f>
        <v>2496.2979999999998</v>
      </c>
      <c r="R531" s="54">
        <f>(N531+O531)*60*(1/General!$C$19)*((F531/100)-E531*(C531/100))*1000</f>
        <v>21.988181849767596</v>
      </c>
      <c r="S531" s="54">
        <f>(N531+O531)*60*(1/General!$C$19)*((D531/100)*E531-(G531/100))*1000</f>
        <v>85.320452726664655</v>
      </c>
    </row>
    <row r="532" spans="1:19" x14ac:dyDescent="0.2">
      <c r="A532" s="54">
        <f>'Raw data'!B532</f>
        <v>43.7502</v>
      </c>
      <c r="B532" s="54">
        <f>'Raw data'!C532</f>
        <v>327.58999999999997</v>
      </c>
      <c r="C532" s="54">
        <f>'Raw data'!E532</f>
        <v>20.366</v>
      </c>
      <c r="D532" s="54">
        <f>'Raw data'!D532</f>
        <v>0.84409500000000004</v>
      </c>
      <c r="E532" s="54">
        <f>(1-F532/100-G532/100)/(1-C532/100-D532/100-General!$C$16)</f>
        <v>1.01569065782089</v>
      </c>
      <c r="F532" s="54">
        <f>N532*General!$C$13/(N532+O532)+O532*100/(N532+O532)</f>
        <v>20.905785269055219</v>
      </c>
      <c r="G532" s="54">
        <f>N532*General!$C$14/(N532+O532)</f>
        <v>3.9997074453069423E-2</v>
      </c>
      <c r="H532" s="54">
        <f>(N532+O532)*60*(1/General!$C$19)*((F532/100)-E532*(C532/100))*1000/(Q532/1000)</f>
        <v>9.4306017498071046</v>
      </c>
      <c r="I532" s="54">
        <f>(N532+O532)*60*(1/General!$C$19)*((D532/100)*E532-(G532/100))*1000/(Q532/1000)</f>
        <v>35.000015459763283</v>
      </c>
      <c r="J532" s="54">
        <f t="shared" si="16"/>
        <v>3.7113236661148563</v>
      </c>
      <c r="K532" s="54">
        <f>'Raw data'!H532</f>
        <v>-381.68799999999999</v>
      </c>
      <c r="L532" s="54">
        <f>'Raw data'!G532</f>
        <v>-27.861799999999999</v>
      </c>
      <c r="M532" s="54">
        <f>'Raw data'!J532</f>
        <v>0</v>
      </c>
      <c r="N532" s="54">
        <f>'Raw data'!F532</f>
        <v>3.9997799999999999</v>
      </c>
      <c r="O532" s="54">
        <f>'Raw data'!N532</f>
        <v>2.9255999999999998E-4</v>
      </c>
      <c r="P532" s="54">
        <f t="shared" si="17"/>
        <v>85</v>
      </c>
      <c r="Q532" s="54">
        <f>2000*General!$C$25+((0-K532)+(0-L532)+(0-M532)-P532)</f>
        <v>2500.5497999999998</v>
      </c>
      <c r="R532" s="54">
        <f>(N532+O532)*60*(1/General!$C$19)*((F532/100)-E532*(C532/100))*1000</f>
        <v>23.581689319359807</v>
      </c>
      <c r="S532" s="54">
        <f>(N532+O532)*60*(1/General!$C$19)*((D532/100)*E532-(G532/100))*1000</f>
        <v>87.519281657907982</v>
      </c>
    </row>
    <row r="533" spans="1:19" x14ac:dyDescent="0.2">
      <c r="A533" s="54">
        <f>'Raw data'!B533</f>
        <v>43.833500000000001</v>
      </c>
      <c r="B533" s="54">
        <f>'Raw data'!C533</f>
        <v>330.4</v>
      </c>
      <c r="C533" s="54">
        <f>'Raw data'!E533</f>
        <v>20.366</v>
      </c>
      <c r="D533" s="54">
        <f>'Raw data'!D533</f>
        <v>0.84697500000000003</v>
      </c>
      <c r="E533" s="54">
        <f>(1-F533/100-G533/100)/(1-C533/100-D533/100-General!$C$16)</f>
        <v>1.0158025365674774</v>
      </c>
      <c r="F533" s="54">
        <f>N533*General!$C$13/(N533+O533)+O533*100/(N533+O533)</f>
        <v>20.9</v>
      </c>
      <c r="G533" s="54">
        <f>N533*General!$C$14/(N533+O533)</f>
        <v>0.04</v>
      </c>
      <c r="H533" s="54">
        <f>(N533+O533)*60*(1/General!$C$19)*((F533/100)-E533*(C533/100))*1000/(Q533/1000)</f>
        <v>9.0693527701969447</v>
      </c>
      <c r="I533" s="54">
        <f>(N533+O533)*60*(1/General!$C$19)*((D533/100)*E533-(G533/100))*1000/(Q533/1000)</f>
        <v>35.067562644926461</v>
      </c>
      <c r="J533" s="54">
        <f t="shared" si="16"/>
        <v>3.8666003554479613</v>
      </c>
      <c r="K533" s="54">
        <f>'Raw data'!H533</f>
        <v>-385.5</v>
      </c>
      <c r="L533" s="54">
        <f>'Raw data'!G533</f>
        <v>-28.3</v>
      </c>
      <c r="M533" s="54">
        <f>'Raw data'!J533</f>
        <v>0</v>
      </c>
      <c r="N533" s="54">
        <f>'Raw data'!F533</f>
        <v>3.9998399999999998</v>
      </c>
      <c r="O533" s="54">
        <f>'Raw data'!N533</f>
        <v>0</v>
      </c>
      <c r="P533" s="54">
        <f t="shared" si="17"/>
        <v>85</v>
      </c>
      <c r="Q533" s="54">
        <f>2000*General!$C$25+((0-K533)+(0-L533)+(0-M533)-P533)</f>
        <v>2504.8000000000002</v>
      </c>
      <c r="R533" s="54">
        <f>(N533+O533)*60*(1/General!$C$19)*((F533/100)-E533*(C533/100))*1000</f>
        <v>22.716914818789309</v>
      </c>
      <c r="S533" s="54">
        <f>(N533+O533)*60*(1/General!$C$19)*((D533/100)*E533-(G533/100))*1000</f>
        <v>87.837230913011808</v>
      </c>
    </row>
    <row r="534" spans="1:19" x14ac:dyDescent="0.2">
      <c r="A534" s="54">
        <f>'Raw data'!B534</f>
        <v>43.916899999999998</v>
      </c>
      <c r="B534" s="54">
        <f>'Raw data'!C534</f>
        <v>334.68400000000003</v>
      </c>
      <c r="C534" s="54">
        <f>'Raw data'!E534</f>
        <v>20.366</v>
      </c>
      <c r="D534" s="54">
        <f>'Raw data'!D534</f>
        <v>0.85273699999999997</v>
      </c>
      <c r="E534" s="54">
        <f>(1-F534/100-G534/100)/(1-C534/100-D534/100-General!$C$16)</f>
        <v>1.015879360465038</v>
      </c>
      <c r="F534" s="54">
        <f>N534*General!$C$13/(N534+O534)+O534*100/(N534+O534)</f>
        <v>20.899874222624483</v>
      </c>
      <c r="G534" s="54">
        <f>N534*General!$C$14/(N534+O534)</f>
        <v>4.0000063604235407E-2</v>
      </c>
      <c r="H534" s="54">
        <f>(N534+O534)*60*(1/General!$C$19)*((F534/100)-E534*(C534/100))*1000/(Q534/1000)</f>
        <v>8.9804065968155147</v>
      </c>
      <c r="I534" s="54">
        <f>(N534+O534)*60*(1/General!$C$19)*((D534/100)*E534-(G534/100))*1000/(Q534/1000)</f>
        <v>35.255043092017992</v>
      </c>
      <c r="J534" s="54">
        <f t="shared" si="16"/>
        <v>3.9257735952088808</v>
      </c>
      <c r="K534" s="54">
        <f>'Raw data'!H534</f>
        <v>-389.488</v>
      </c>
      <c r="L534" s="54">
        <f>'Raw data'!G534</f>
        <v>-28.9</v>
      </c>
      <c r="M534" s="54">
        <f>'Raw data'!J534</f>
        <v>0</v>
      </c>
      <c r="N534" s="54">
        <f>'Raw data'!F534</f>
        <v>3.9997400000000001</v>
      </c>
      <c r="O534" s="54">
        <f>'Raw data'!N534</f>
        <v>-6.3600000000000001E-6</v>
      </c>
      <c r="P534" s="54">
        <f t="shared" si="17"/>
        <v>85</v>
      </c>
      <c r="Q534" s="54">
        <f>2000*General!$C$25+((0-K534)+(0-L534)+(0-M534)-P534)</f>
        <v>2509.3879999999999</v>
      </c>
      <c r="R534" s="54">
        <f>(N534+O534)*60*(1/General!$C$19)*((F534/100)-E534*(C534/100))*1000</f>
        <v>22.53532454916969</v>
      </c>
      <c r="S534" s="54">
        <f>(N534+O534)*60*(1/General!$C$19)*((D534/100)*E534-(G534/100))*1000</f>
        <v>88.468582074592845</v>
      </c>
    </row>
    <row r="535" spans="1:19" x14ac:dyDescent="0.2">
      <c r="A535" s="54">
        <f>'Raw data'!B535</f>
        <v>44.0002</v>
      </c>
      <c r="B535" s="54">
        <f>'Raw data'!C535</f>
        <v>338.67099999999999</v>
      </c>
      <c r="C535" s="54">
        <f>'Raw data'!E535</f>
        <v>20.366</v>
      </c>
      <c r="D535" s="54">
        <f>'Raw data'!D535</f>
        <v>0.86138000000000003</v>
      </c>
      <c r="E535" s="54">
        <f>(1-F535/100-G535/100)/(1-C535/100-D535/100-General!$C$16)</f>
        <v>1.0160713581005434</v>
      </c>
      <c r="F535" s="54">
        <f>N535*General!$C$13/(N535+O535)+O535*100/(N535+O535)</f>
        <v>20.893710924236963</v>
      </c>
      <c r="G535" s="54">
        <f>N535*General!$C$14/(N535+O535)</f>
        <v>4.0003180316441483E-2</v>
      </c>
      <c r="H535" s="54">
        <f>(N535+O535)*60*(1/General!$C$19)*((F535/100)-E535*(C535/100))*1000/(Q535/1000)</f>
        <v>8.5342967448138189</v>
      </c>
      <c r="I535" s="54">
        <f>(N535+O535)*60*(1/General!$C$19)*((D535/100)*E535-(G535/100))*1000/(Q535/1000)</f>
        <v>35.568662353439748</v>
      </c>
      <c r="J535" s="54">
        <f t="shared" si="16"/>
        <v>4.1677320834964355</v>
      </c>
      <c r="K535" s="54">
        <f>'Raw data'!H535</f>
        <v>-393.39800000000002</v>
      </c>
      <c r="L535" s="54">
        <f>'Raw data'!G535</f>
        <v>-29.7</v>
      </c>
      <c r="M535" s="54">
        <f>'Raw data'!J535</f>
        <v>0</v>
      </c>
      <c r="N535" s="54">
        <f>'Raw data'!F535</f>
        <v>3.9999199999999999</v>
      </c>
      <c r="O535" s="54">
        <f>'Raw data'!N535</f>
        <v>-3.1799999999999998E-4</v>
      </c>
      <c r="P535" s="54">
        <f t="shared" si="17"/>
        <v>85</v>
      </c>
      <c r="Q535" s="54">
        <f>2000*General!$C$25+((0-K535)+(0-L535)+(0-M535)-P535)</f>
        <v>2514.098</v>
      </c>
      <c r="R535" s="54">
        <f>(N535+O535)*60*(1/General!$C$19)*((F535/100)-E535*(C535/100))*1000</f>
        <v>21.456058377542934</v>
      </c>
      <c r="S535" s="54">
        <f>(N535+O535)*60*(1/General!$C$19)*((D535/100)*E535-(G535/100))*1000</f>
        <v>89.423102885458178</v>
      </c>
    </row>
    <row r="536" spans="1:19" x14ac:dyDescent="0.2">
      <c r="A536" s="54">
        <f>'Raw data'!B536</f>
        <v>44.083500000000001</v>
      </c>
      <c r="B536" s="54">
        <f>'Raw data'!C536</f>
        <v>343.67200000000003</v>
      </c>
      <c r="C536" s="54">
        <f>'Raw data'!E536</f>
        <v>20.366</v>
      </c>
      <c r="D536" s="54">
        <f>'Raw data'!D536</f>
        <v>0.86714199999999997</v>
      </c>
      <c r="E536" s="54">
        <f>(1-F536/100-G536/100)/(1-C536/100-D536/100-General!$C$16)</f>
        <v>1.0160658152047262</v>
      </c>
      <c r="F536" s="54">
        <f>N536*General!$C$13/(N536+O536)+O536*100/(N536+O536)</f>
        <v>20.9</v>
      </c>
      <c r="G536" s="54">
        <f>N536*General!$C$14/(N536+O536)</f>
        <v>0.04</v>
      </c>
      <c r="H536" s="54">
        <f>(N536+O536)*60*(1/General!$C$19)*((F536/100)-E536*(C536/100))*1000/(Q536/1000)</f>
        <v>8.7909691548872502</v>
      </c>
      <c r="I536" s="54">
        <f>(N536+O536)*60*(1/General!$C$19)*((D536/100)*E536-(G536/100))*1000/(Q536/1000)</f>
        <v>35.753002108480061</v>
      </c>
      <c r="J536" s="54">
        <f t="shared" si="16"/>
        <v>4.067014851099044</v>
      </c>
      <c r="K536" s="54">
        <f>'Raw data'!H536</f>
        <v>-397.3</v>
      </c>
      <c r="L536" s="54">
        <f>'Raw data'!G536</f>
        <v>-30.5</v>
      </c>
      <c r="M536" s="54">
        <f>'Raw data'!J536</f>
        <v>0</v>
      </c>
      <c r="N536" s="54">
        <f>'Raw data'!F536</f>
        <v>3.9998200000000002</v>
      </c>
      <c r="O536" s="54">
        <f>'Raw data'!N536</f>
        <v>0</v>
      </c>
      <c r="P536" s="54">
        <f t="shared" si="17"/>
        <v>85</v>
      </c>
      <c r="Q536" s="54">
        <f>2000*General!$C$25+((0-K536)+(0-L536)+(0-M536)-P536)</f>
        <v>2518.8000000000002</v>
      </c>
      <c r="R536" s="54">
        <f>(N536+O536)*60*(1/General!$C$19)*((F536/100)-E536*(C536/100))*1000</f>
        <v>22.142693107330008</v>
      </c>
      <c r="S536" s="54">
        <f>(N536+O536)*60*(1/General!$C$19)*((D536/100)*E536-(G536/100))*1000</f>
        <v>90.054661710839582</v>
      </c>
    </row>
    <row r="537" spans="1:19" x14ac:dyDescent="0.2">
      <c r="A537" s="54">
        <f>'Raw data'!B537</f>
        <v>44.166899999999998</v>
      </c>
      <c r="B537" s="54">
        <f>'Raw data'!C537</f>
        <v>346.596</v>
      </c>
      <c r="C537" s="54">
        <f>'Raw data'!E537</f>
        <v>20.366</v>
      </c>
      <c r="D537" s="54">
        <f>'Raw data'!D537</f>
        <v>0.86714199999999997</v>
      </c>
      <c r="E537" s="54">
        <f>(1-F537/100-G537/100)/(1-C537/100-D537/100-General!$C$16)</f>
        <v>1.0160658152047262</v>
      </c>
      <c r="F537" s="54">
        <f>N537*General!$C$13/(N537+O537)+O537*100/(N537+O537)</f>
        <v>20.9</v>
      </c>
      <c r="G537" s="54">
        <f>N537*General!$C$14/(N537+O537)</f>
        <v>0.04</v>
      </c>
      <c r="H537" s="54">
        <f>(N537+O537)*60*(1/General!$C$19)*((F537/100)-E537*(C537/100))*1000/(Q537/1000)</f>
        <v>8.7756200643618723</v>
      </c>
      <c r="I537" s="54">
        <f>(N537+O537)*60*(1/General!$C$19)*((D537/100)*E537-(G537/100))*1000/(Q537/1000)</f>
        <v>35.690577129362481</v>
      </c>
      <c r="J537" s="54">
        <f t="shared" si="16"/>
        <v>4.067014851099044</v>
      </c>
      <c r="K537" s="54">
        <f>'Raw data'!H537</f>
        <v>-401.38799999999998</v>
      </c>
      <c r="L537" s="54">
        <f>'Raw data'!G537</f>
        <v>-30.867999999999999</v>
      </c>
      <c r="M537" s="54">
        <f>'Raw data'!J537</f>
        <v>0</v>
      </c>
      <c r="N537" s="54">
        <f>'Raw data'!F537</f>
        <v>3.9999000000000002</v>
      </c>
      <c r="O537" s="54">
        <f>'Raw data'!N537</f>
        <v>0</v>
      </c>
      <c r="P537" s="54">
        <f t="shared" si="17"/>
        <v>85</v>
      </c>
      <c r="Q537" s="54">
        <f>2000*General!$C$25+((0-K537)+(0-L537)+(0-M537)-P537)</f>
        <v>2523.2559999999999</v>
      </c>
      <c r="R537" s="54">
        <f>(N537+O537)*60*(1/General!$C$19)*((F537/100)-E537*(C537/100))*1000</f>
        <v>22.143135981121478</v>
      </c>
      <c r="S537" s="54">
        <f>(N537+O537)*60*(1/General!$C$19)*((D537/100)*E537-(G537/100))*1000</f>
        <v>90.056462885126649</v>
      </c>
    </row>
    <row r="538" spans="1:19" x14ac:dyDescent="0.2">
      <c r="A538" s="54">
        <f>'Raw data'!B538</f>
        <v>44.2502</v>
      </c>
      <c r="B538" s="54">
        <f>'Raw data'!C538</f>
        <v>351.4</v>
      </c>
      <c r="C538" s="54">
        <f>'Raw data'!E538</f>
        <v>20.355899999999998</v>
      </c>
      <c r="D538" s="54">
        <f>'Raw data'!D538</f>
        <v>0.87866500000000003</v>
      </c>
      <c r="E538" s="54">
        <f>(1-F538/100-G538/100)/(1-C538/100-D538/100-General!$C$16)</f>
        <v>1.0161588427887727</v>
      </c>
      <c r="F538" s="54">
        <f>N538*General!$C$13/(N538+O538)+O538*100/(N538+O538)</f>
        <v>20.894204594469311</v>
      </c>
      <c r="G538" s="54">
        <f>N538*General!$C$14/(N538+O538)</f>
        <v>4.0002930672834738E-2</v>
      </c>
      <c r="H538" s="54">
        <f>(N538+O538)*60*(1/General!$C$19)*((F538/100)-E538*(C538/100))*1000/(Q538/1000)</f>
        <v>8.869949146245018</v>
      </c>
      <c r="I538" s="54">
        <f>(N538+O538)*60*(1/General!$C$19)*((D538/100)*E538-(G538/100))*1000/(Q538/1000)</f>
        <v>36.130206720338904</v>
      </c>
      <c r="J538" s="54">
        <f t="shared" si="16"/>
        <v>4.0733273804206842</v>
      </c>
      <c r="K538" s="54">
        <f>'Raw data'!H538</f>
        <v>-405.476</v>
      </c>
      <c r="L538" s="54">
        <f>'Raw data'!G538</f>
        <v>-31</v>
      </c>
      <c r="M538" s="54">
        <f>'Raw data'!J538</f>
        <v>0</v>
      </c>
      <c r="N538" s="54">
        <f>'Raw data'!F538</f>
        <v>4.0001800000000003</v>
      </c>
      <c r="O538" s="54">
        <f>'Raw data'!N538</f>
        <v>-2.9305899999999997E-4</v>
      </c>
      <c r="P538" s="54">
        <f t="shared" si="17"/>
        <v>85</v>
      </c>
      <c r="Q538" s="54">
        <f>2000*General!$C$25+((0-K538)+(0-L538)+(0-M538)-P538)</f>
        <v>2527.4760000000001</v>
      </c>
      <c r="R538" s="54">
        <f>(N538+O538)*60*(1/General!$C$19)*((F538/100)-E538*(C538/100))*1000</f>
        <v>22.418583588354775</v>
      </c>
      <c r="S538" s="54">
        <f>(N538+O538)*60*(1/General!$C$19)*((D538/100)*E538-(G538/100))*1000</f>
        <v>91.318230360695296</v>
      </c>
    </row>
    <row r="539" spans="1:19" x14ac:dyDescent="0.2">
      <c r="A539" s="54">
        <f>'Raw data'!B539</f>
        <v>44.333500000000001</v>
      </c>
      <c r="B539" s="54">
        <f>'Raw data'!C539</f>
        <v>355.15199999999999</v>
      </c>
      <c r="C539" s="54">
        <f>'Raw data'!E539</f>
        <v>20.366</v>
      </c>
      <c r="D539" s="54">
        <f>'Raw data'!D539</f>
        <v>0.88730799999999999</v>
      </c>
      <c r="E539" s="54">
        <f>(1-F539/100-G539/100)/(1-C539/100-D539/100-General!$C$16)</f>
        <v>1.0164100311779902</v>
      </c>
      <c r="F539" s="54">
        <f>N539*General!$C$13/(N539+O539)+O539*100/(N539+O539)</f>
        <v>20.893710326658532</v>
      </c>
      <c r="G539" s="54">
        <f>N539*General!$C$14/(N539+O539)</f>
        <v>4.0003180618630327E-2</v>
      </c>
      <c r="H539" s="54">
        <f>(N539+O539)*60*(1/General!$C$19)*((F539/100)-E539*(C539/100))*1000/(Q539/1000)</f>
        <v>8.1827969009658048</v>
      </c>
      <c r="I539" s="54">
        <f>(N539+O539)*60*(1/General!$C$19)*((D539/100)*E539-(G539/100))*1000/(Q539/1000)</f>
        <v>36.446194133868708</v>
      </c>
      <c r="J539" s="54">
        <f t="shared" si="16"/>
        <v>4.4540020453846303</v>
      </c>
      <c r="K539" s="54">
        <f>'Raw data'!H539</f>
        <v>-409.49799999999999</v>
      </c>
      <c r="L539" s="54">
        <f>'Raw data'!G539</f>
        <v>-31.1</v>
      </c>
      <c r="M539" s="54">
        <f>'Raw data'!J539</f>
        <v>0</v>
      </c>
      <c r="N539" s="54">
        <f>'Raw data'!F539</f>
        <v>3.9995400000000001</v>
      </c>
      <c r="O539" s="54">
        <f>'Raw data'!N539</f>
        <v>-3.1799999999999998E-4</v>
      </c>
      <c r="P539" s="54">
        <f t="shared" si="17"/>
        <v>85</v>
      </c>
      <c r="Q539" s="54">
        <f>2000*General!$C$25+((0-K539)+(0-L539)+(0-M539)-P539)</f>
        <v>2531.598</v>
      </c>
      <c r="R539" s="54">
        <f>(N539+O539)*60*(1/General!$C$19)*((F539/100)-E539*(C539/100))*1000</f>
        <v>20.715552268891226</v>
      </c>
      <c r="S539" s="54">
        <f>(N539+O539)*60*(1/General!$C$19)*((D539/100)*E539-(G539/100))*1000</f>
        <v>92.267112176913741</v>
      </c>
    </row>
    <row r="540" spans="1:19" x14ac:dyDescent="0.2">
      <c r="A540" s="54">
        <f>'Raw data'!B540</f>
        <v>44.416899999999998</v>
      </c>
      <c r="B540" s="54">
        <f>'Raw data'!C540</f>
        <v>358.14400000000001</v>
      </c>
      <c r="C540" s="54">
        <f>'Raw data'!E540</f>
        <v>20.355899999999998</v>
      </c>
      <c r="D540" s="54">
        <f>'Raw data'!D540</f>
        <v>0.893069</v>
      </c>
      <c r="E540" s="54">
        <f>(1-F540/100-G540/100)/(1-C540/100-D540/100-General!$C$16)</f>
        <v>1.0161982074526921</v>
      </c>
      <c r="F540" s="54">
        <f>N540*General!$C$13/(N540+O540)+O540*100/(N540+O540)</f>
        <v>20.905784864122072</v>
      </c>
      <c r="G540" s="54">
        <f>N540*General!$C$14/(N540+O540)</f>
        <v>3.9997074657839658E-2</v>
      </c>
      <c r="H540" s="54">
        <f>(N540+O540)*60*(1/General!$C$19)*((F540/100)-E540*(C540/100))*1000/(Q540/1000)</f>
        <v>9.2970953928277318</v>
      </c>
      <c r="I540" s="54">
        <f>(N540+O540)*60*(1/General!$C$19)*((D540/100)*E540-(G540/100))*1000/(Q540/1000)</f>
        <v>36.635804842662637</v>
      </c>
      <c r="J540" s="54">
        <f t="shared" si="16"/>
        <v>3.9405645843889503</v>
      </c>
      <c r="K540" s="54">
        <f>'Raw data'!H540</f>
        <v>-413.68799999999999</v>
      </c>
      <c r="L540" s="54">
        <f>'Raw data'!G540</f>
        <v>-31.1</v>
      </c>
      <c r="M540" s="54">
        <f>'Raw data'!J540</f>
        <v>0</v>
      </c>
      <c r="N540" s="54">
        <f>'Raw data'!F540</f>
        <v>4.0000600000000004</v>
      </c>
      <c r="O540" s="54">
        <f>'Raw data'!N540</f>
        <v>2.9255999999999998E-4</v>
      </c>
      <c r="P540" s="54">
        <f t="shared" si="17"/>
        <v>85</v>
      </c>
      <c r="Q540" s="54">
        <f>2000*General!$C$25+((0-K540)+(0-L540)+(0-M540)-P540)</f>
        <v>2535.788</v>
      </c>
      <c r="R540" s="54">
        <f>(N540+O540)*60*(1/General!$C$19)*((F540/100)-E540*(C540/100))*1000</f>
        <v>23.57546293198785</v>
      </c>
      <c r="S540" s="54">
        <f>(N540+O540)*60*(1/General!$C$19)*((D540/100)*E540-(G540/100))*1000</f>
        <v>92.900634290365815</v>
      </c>
    </row>
    <row r="541" spans="1:19" x14ac:dyDescent="0.2">
      <c r="A541" s="54">
        <f>'Raw data'!B541</f>
        <v>44.5002</v>
      </c>
      <c r="B541" s="54">
        <f>'Raw data'!C541</f>
        <v>362.32400000000001</v>
      </c>
      <c r="C541" s="54">
        <f>'Raw data'!E541</f>
        <v>20.355899999999998</v>
      </c>
      <c r="D541" s="54">
        <f>'Raw data'!D541</f>
        <v>0.90171199999999996</v>
      </c>
      <c r="E541" s="54">
        <f>(1-F541/100-G541/100)/(1-C541/100-D541/100-General!$C$16)</f>
        <v>1.0163967639443277</v>
      </c>
      <c r="F541" s="54">
        <f>N541*General!$C$13/(N541+O541)+O541*100/(N541+O541)</f>
        <v>20.899119688630936</v>
      </c>
      <c r="G541" s="54">
        <f>N541*General!$C$14/(N541+O541)</f>
        <v>4.0000445163777029E-2</v>
      </c>
      <c r="H541" s="54">
        <f>(N541+O541)*60*(1/General!$C$19)*((F541/100)-E541*(C541/100))*1000/(Q541/1000)</f>
        <v>8.8306063351317743</v>
      </c>
      <c r="I541" s="54">
        <f>(N541+O541)*60*(1/General!$C$19)*((D541/100)*E541-(G541/100))*1000/(Q541/1000)</f>
        <v>36.95412615597327</v>
      </c>
      <c r="J541" s="54">
        <f t="shared" si="16"/>
        <v>4.1847778910667319</v>
      </c>
      <c r="K541" s="54">
        <f>'Raw data'!H541</f>
        <v>-417.78800000000001</v>
      </c>
      <c r="L541" s="54">
        <f>'Raw data'!G541</f>
        <v>-31.1</v>
      </c>
      <c r="M541" s="54">
        <f>'Raw data'!J541</f>
        <v>0</v>
      </c>
      <c r="N541" s="54">
        <f>'Raw data'!F541</f>
        <v>4.0003700000000002</v>
      </c>
      <c r="O541" s="54">
        <f>'Raw data'!N541</f>
        <v>-4.4520000000000001E-5</v>
      </c>
      <c r="P541" s="54">
        <f t="shared" si="17"/>
        <v>85</v>
      </c>
      <c r="Q541" s="54">
        <f>2000*General!$C$25+((0-K541)+(0-L541)+(0-M541)-P541)</f>
        <v>2539.8879999999999</v>
      </c>
      <c r="R541" s="54">
        <f>(N541+O541)*60*(1/General!$C$19)*((F541/100)-E541*(C541/100))*1000</f>
        <v>22.428751063325173</v>
      </c>
      <c r="S541" s="54">
        <f>(N541+O541)*60*(1/General!$C$19)*((D541/100)*E541-(G541/100))*1000</f>
        <v>93.859341574042631</v>
      </c>
    </row>
    <row r="542" spans="1:19" x14ac:dyDescent="0.2">
      <c r="A542" s="54">
        <f>'Raw data'!B542</f>
        <v>44.583500000000001</v>
      </c>
      <c r="B542" s="54">
        <f>'Raw data'!C542</f>
        <v>366.952</v>
      </c>
      <c r="C542" s="54">
        <f>'Raw data'!E542</f>
        <v>20.355899999999998</v>
      </c>
      <c r="D542" s="54">
        <f>'Raw data'!D542</f>
        <v>0.91337800000000002</v>
      </c>
      <c r="E542" s="54">
        <f>(1-F542/100-G542/100)/(1-C542/100-D542/100-General!$C$16)</f>
        <v>1.0166074145301109</v>
      </c>
      <c r="F542" s="54">
        <f>N542*General!$C$13/(N542+O542)+O542*100/(N542+O542)</f>
        <v>20.894591590269073</v>
      </c>
      <c r="G542" s="54">
        <f>N542*General!$C$14/(N542+O542)</f>
        <v>4.000273497331526E-2</v>
      </c>
      <c r="H542" s="54">
        <f>(N542+O542)*60*(1/General!$C$19)*((F542/100)-E542*(C542/100))*1000/(Q542/1000)</f>
        <v>8.4437231487036239</v>
      </c>
      <c r="I542" s="54">
        <f>(N542+O542)*60*(1/General!$C$19)*((D542/100)*E542-(G542/100))*1000/(Q542/1000)</f>
        <v>37.394800093909339</v>
      </c>
      <c r="J542" s="54">
        <f t="shared" si="16"/>
        <v>4.4287098754120819</v>
      </c>
      <c r="K542" s="54">
        <f>'Raw data'!H542</f>
        <v>-421.988</v>
      </c>
      <c r="L542" s="54">
        <f>'Raw data'!G542</f>
        <v>-31.1</v>
      </c>
      <c r="M542" s="54">
        <f>'Raw data'!J542</f>
        <v>0</v>
      </c>
      <c r="N542" s="54">
        <f>'Raw data'!F542</f>
        <v>4.0000200000000001</v>
      </c>
      <c r="O542" s="54">
        <f>'Raw data'!N542</f>
        <v>-2.7347999999999999E-4</v>
      </c>
      <c r="P542" s="54">
        <f t="shared" si="17"/>
        <v>85</v>
      </c>
      <c r="Q542" s="54">
        <f>2000*General!$C$25+((0-K542)+(0-L542)+(0-M542)-P542)</f>
        <v>2544.0880000000002</v>
      </c>
      <c r="R542" s="54">
        <f>(N542+O542)*60*(1/General!$C$19)*((F542/100)-E542*(C542/100))*1000</f>
        <v>21.481574737939109</v>
      </c>
      <c r="S542" s="54">
        <f>(N542+O542)*60*(1/General!$C$19)*((D542/100)*E542-(G542/100))*1000</f>
        <v>95.135662181313634</v>
      </c>
    </row>
    <row r="543" spans="1:19" x14ac:dyDescent="0.2">
      <c r="A543" s="54">
        <f>'Raw data'!B543</f>
        <v>44.666899999999998</v>
      </c>
      <c r="B543" s="54">
        <f>'Raw data'!C543</f>
        <v>369.6</v>
      </c>
      <c r="C543" s="54">
        <f>'Raw data'!E543</f>
        <v>20.355899999999998</v>
      </c>
      <c r="D543" s="54">
        <f>'Raw data'!D543</f>
        <v>0.91899699999999995</v>
      </c>
      <c r="E543" s="54">
        <f>(1-F543/100-G543/100)/(1-C543/100-D543/100-General!$C$16)</f>
        <v>1.0166824860906456</v>
      </c>
      <c r="F543" s="54">
        <f>N543*General!$C$13/(N543+O543)+O543*100/(N543+O543)</f>
        <v>20.894465666131325</v>
      </c>
      <c r="G543" s="54">
        <f>N543*General!$C$14/(N543+O543)</f>
        <v>4.0002798651766716E-2</v>
      </c>
      <c r="H543" s="54">
        <f>(N543+O543)*60*(1/General!$C$19)*((F543/100)-E543*(C543/100))*1000/(Q543/1000)</f>
        <v>8.3600536488189299</v>
      </c>
      <c r="I543" s="54">
        <f>(N543+O543)*60*(1/General!$C$19)*((D543/100)*E543-(G543/100))*1000/(Q543/1000)</f>
        <v>37.574925998557767</v>
      </c>
      <c r="J543" s="54">
        <f t="shared" si="16"/>
        <v>4.4945795298653595</v>
      </c>
      <c r="K543" s="54">
        <f>'Raw data'!H543</f>
        <v>-426.19799999999998</v>
      </c>
      <c r="L543" s="54">
        <f>'Raw data'!G543</f>
        <v>-31.1</v>
      </c>
      <c r="M543" s="54">
        <f>'Raw data'!J543</f>
        <v>0</v>
      </c>
      <c r="N543" s="54">
        <f>'Raw data'!F543</f>
        <v>3.9999199999999999</v>
      </c>
      <c r="O543" s="54">
        <f>'Raw data'!N543</f>
        <v>-2.7984E-4</v>
      </c>
      <c r="P543" s="54">
        <f t="shared" si="17"/>
        <v>85</v>
      </c>
      <c r="Q543" s="54">
        <f>2000*General!$C$25+((0-K543)+(0-L543)+(0-M543)-P543)</f>
        <v>2548.2979999999998</v>
      </c>
      <c r="R543" s="54">
        <f>(N543+O543)*60*(1/General!$C$19)*((F543/100)-E543*(C543/100))*1000</f>
        <v>21.30390799317798</v>
      </c>
      <c r="S543" s="54">
        <f>(N543+O543)*60*(1/General!$C$19)*((D543/100)*E543-(G543/100))*1000</f>
        <v>95.752108772272763</v>
      </c>
    </row>
    <row r="544" spans="1:19" x14ac:dyDescent="0.2">
      <c r="A544" s="54">
        <f>'Raw data'!B544</f>
        <v>44.7502</v>
      </c>
      <c r="B544" s="54">
        <f>'Raw data'!C544</f>
        <v>374.18400000000003</v>
      </c>
      <c r="C544" s="54">
        <f>'Raw data'!E544</f>
        <v>20.335699999999999</v>
      </c>
      <c r="D544" s="54">
        <f>'Raw data'!D544</f>
        <v>0.93052100000000004</v>
      </c>
      <c r="E544" s="54">
        <f>(1-F544/100-G544/100)/(1-C544/100-D544/100-General!$C$16)</f>
        <v>1.0165060355104933</v>
      </c>
      <c r="F544" s="54">
        <f>N544*General!$C$13/(N544+O544)+O544*100/(N544+O544)</f>
        <v>20.899371178297844</v>
      </c>
      <c r="G544" s="54">
        <f>N544*General!$C$14/(N544+O544)</f>
        <v>4.0000317988218542E-2</v>
      </c>
      <c r="H544" s="54">
        <f>(N544+O544)*60*(1/General!$C$19)*((F544/100)-E544*(C544/100))*1000/(Q544/1000)</f>
        <v>9.5641855423450188</v>
      </c>
      <c r="I544" s="54">
        <f>(N544+O544)*60*(1/General!$C$19)*((D544/100)*E544-(G544/100))*1000/(Q544/1000)</f>
        <v>37.998449612371338</v>
      </c>
      <c r="J544" s="54">
        <f t="shared" si="16"/>
        <v>3.9729937739219761</v>
      </c>
      <c r="K544" s="54">
        <f>'Raw data'!H544</f>
        <v>-430.57600000000002</v>
      </c>
      <c r="L544" s="54">
        <f>'Raw data'!G544</f>
        <v>-31.2</v>
      </c>
      <c r="M544" s="54">
        <f>'Raw data'!J544</f>
        <v>0</v>
      </c>
      <c r="N544" s="54">
        <f>'Raw data'!F544</f>
        <v>4.0001800000000003</v>
      </c>
      <c r="O544" s="54">
        <f>'Raw data'!N544</f>
        <v>-3.18E-5</v>
      </c>
      <c r="P544" s="54">
        <f t="shared" si="17"/>
        <v>85</v>
      </c>
      <c r="Q544" s="54">
        <f>2000*General!$C$25+((0-K544)+(0-L544)+(0-M544)-P544)</f>
        <v>2552.7759999999998</v>
      </c>
      <c r="R544" s="54">
        <f>(N544+O544)*60*(1/General!$C$19)*((F544/100)-E544*(C544/100))*1000</f>
        <v>24.415223312045345</v>
      </c>
      <c r="S544" s="54">
        <f>(N544+O544)*60*(1/General!$C$19)*((D544/100)*E544-(G544/100))*1000</f>
        <v>97.001530207670839</v>
      </c>
    </row>
    <row r="545" spans="1:19" x14ac:dyDescent="0.2">
      <c r="A545" s="54">
        <f>'Raw data'!B545</f>
        <v>44.833500000000001</v>
      </c>
      <c r="B545" s="54">
        <f>'Raw data'!C545</f>
        <v>379.23700000000002</v>
      </c>
      <c r="C545" s="54">
        <f>'Raw data'!E545</f>
        <v>20.355899999999998</v>
      </c>
      <c r="D545" s="54">
        <f>'Raw data'!D545</f>
        <v>0.93628199999999995</v>
      </c>
      <c r="E545" s="54">
        <f>(1-F545/100-G545/100)/(1-C545/100-D545/100-General!$C$16)</f>
        <v>1.0168373630711254</v>
      </c>
      <c r="F545" s="54">
        <f>N545*General!$C$13/(N545+O545)+O545*100/(N545+O545)</f>
        <v>20.9</v>
      </c>
      <c r="G545" s="54">
        <f>N545*General!$C$14/(N545+O545)</f>
        <v>0.04</v>
      </c>
      <c r="H545" s="54">
        <f>(N545+O545)*60*(1/General!$C$19)*((F545/100)-E545*(C545/100))*1000/(Q545/1000)</f>
        <v>8.4328240749541905</v>
      </c>
      <c r="I545" s="54">
        <f>(N545+O545)*60*(1/General!$C$19)*((D545/100)*E545-(G545/100))*1000/(Q545/1000)</f>
        <v>38.195846185501772</v>
      </c>
      <c r="J545" s="54">
        <f t="shared" si="16"/>
        <v>4.5294252371450385</v>
      </c>
      <c r="K545" s="54">
        <f>'Raw data'!H545</f>
        <v>-434.8</v>
      </c>
      <c r="L545" s="54">
        <f>'Raw data'!G545</f>
        <v>-31.2</v>
      </c>
      <c r="M545" s="54">
        <f>'Raw data'!J545</f>
        <v>0</v>
      </c>
      <c r="N545" s="54">
        <f>'Raw data'!F545</f>
        <v>4.0003500000000001</v>
      </c>
      <c r="O545" s="54">
        <f>'Raw data'!N545</f>
        <v>0</v>
      </c>
      <c r="P545" s="54">
        <f t="shared" si="17"/>
        <v>85</v>
      </c>
      <c r="Q545" s="54">
        <f>2000*General!$C$25+((0-K545)+(0-L545)+(0-M545)-P545)</f>
        <v>2557</v>
      </c>
      <c r="R545" s="54">
        <f>(N545+O545)*60*(1/General!$C$19)*((F545/100)-E545*(C545/100))*1000</f>
        <v>21.562731159657865</v>
      </c>
      <c r="S545" s="54">
        <f>(N545+O545)*60*(1/General!$C$19)*((D545/100)*E545-(G545/100))*1000</f>
        <v>97.666778696328024</v>
      </c>
    </row>
    <row r="546" spans="1:19" x14ac:dyDescent="0.2">
      <c r="A546" s="54">
        <f>'Raw data'!B546</f>
        <v>44.916899999999998</v>
      </c>
      <c r="B546" s="54">
        <f>'Raw data'!C546</f>
        <v>381.76</v>
      </c>
      <c r="C546" s="54">
        <f>'Raw data'!E546</f>
        <v>20.335699999999999</v>
      </c>
      <c r="D546" s="54">
        <f>'Raw data'!D546</f>
        <v>0.94213000000000002</v>
      </c>
      <c r="E546" s="54">
        <f>(1-F546/100-G546/100)/(1-C546/100-D546/100-General!$C$16)</f>
        <v>1.0167305290249378</v>
      </c>
      <c r="F546" s="54">
        <f>N546*General!$C$13/(N546+O546)+O546*100/(N546+O546)</f>
        <v>20.893711144368808</v>
      </c>
      <c r="G546" s="54">
        <f>N546*General!$C$14/(N546+O546)</f>
        <v>4.000318020512323E-2</v>
      </c>
      <c r="H546" s="54">
        <f>(N546+O546)*60*(1/General!$C$19)*((F546/100)-E546*(C546/100))*1000/(Q546/1000)</f>
        <v>9.1036750049331641</v>
      </c>
      <c r="I546" s="54">
        <f>(N546+O546)*60*(1/General!$C$19)*((D546/100)*E546-(G546/100))*1000/(Q546/1000)</f>
        <v>38.369024968270381</v>
      </c>
      <c r="J546" s="54">
        <f t="shared" si="16"/>
        <v>4.2146742878539385</v>
      </c>
      <c r="K546" s="54">
        <f>'Raw data'!H546</f>
        <v>-439.17599999999999</v>
      </c>
      <c r="L546" s="54">
        <f>'Raw data'!G546</f>
        <v>-31.2</v>
      </c>
      <c r="M546" s="54">
        <f>'Raw data'!J546</f>
        <v>0</v>
      </c>
      <c r="N546" s="54">
        <f>'Raw data'!F546</f>
        <v>4.0000600000000004</v>
      </c>
      <c r="O546" s="54">
        <f>'Raw data'!N546</f>
        <v>-3.1799999999999998E-4</v>
      </c>
      <c r="P546" s="54">
        <f t="shared" si="17"/>
        <v>85</v>
      </c>
      <c r="Q546" s="54">
        <f>2000*General!$C$25+((0-K546)+(0-L546)+(0-M546)-P546)</f>
        <v>2561.3760000000002</v>
      </c>
      <c r="R546" s="54">
        <f>(N546+O546)*60*(1/General!$C$19)*((F546/100)-E546*(C546/100))*1000</f>
        <v>23.31793466943569</v>
      </c>
      <c r="S546" s="54">
        <f>(N546+O546)*60*(1/General!$C$19)*((D546/100)*E546-(G546/100))*1000</f>
        <v>98.277499697128519</v>
      </c>
    </row>
    <row r="547" spans="1:19" x14ac:dyDescent="0.2">
      <c r="A547" s="54">
        <f>'Raw data'!B547</f>
        <v>45.0002</v>
      </c>
      <c r="B547" s="54">
        <f>'Raw data'!C547</f>
        <v>387.77600000000001</v>
      </c>
      <c r="C547" s="54">
        <f>'Raw data'!E547</f>
        <v>20.335699999999999</v>
      </c>
      <c r="D547" s="54">
        <f>'Raw data'!D547</f>
        <v>0.94492500000000001</v>
      </c>
      <c r="E547" s="54">
        <f>(1-F547/100-G547/100)/(1-C547/100-D547/100-General!$C$16)</f>
        <v>1.0166862414007145</v>
      </c>
      <c r="F547" s="54">
        <f>N547*General!$C$13/(N547+O547)+O547*100/(N547+O547)</f>
        <v>20.9</v>
      </c>
      <c r="G547" s="54">
        <f>N547*General!$C$14/(N547+O547)</f>
        <v>0.04</v>
      </c>
      <c r="H547" s="54">
        <f>(N547+O547)*60*(1/General!$C$19)*((F547/100)-E547*(C547/100))*1000/(Q547/1000)</f>
        <v>9.3882816307845065</v>
      </c>
      <c r="I547" s="54">
        <f>(N547+O547)*60*(1/General!$C$19)*((D547/100)*E547-(G547/100))*1000/(Q547/1000)</f>
        <v>38.421032859690307</v>
      </c>
      <c r="J547" s="54">
        <f t="shared" si="16"/>
        <v>4.0924457073919029</v>
      </c>
      <c r="K547" s="54">
        <f>'Raw data'!H547</f>
        <v>-443.596</v>
      </c>
      <c r="L547" s="54">
        <f>'Raw data'!G547</f>
        <v>-31.2</v>
      </c>
      <c r="M547" s="54">
        <f>'Raw data'!J547</f>
        <v>0</v>
      </c>
      <c r="N547" s="54">
        <f>'Raw data'!F547</f>
        <v>3.99986</v>
      </c>
      <c r="O547" s="54">
        <f>'Raw data'!N547</f>
        <v>0</v>
      </c>
      <c r="P547" s="54">
        <f t="shared" si="17"/>
        <v>85</v>
      </c>
      <c r="Q547" s="54">
        <f>2000*General!$C$25+((0-K547)+(0-L547)+(0-M547)-P547)</f>
        <v>2565.7959999999998</v>
      </c>
      <c r="R547" s="54">
        <f>(N547+O547)*60*(1/General!$C$19)*((F547/100)-E547*(C547/100))*1000</f>
        <v>24.08841545514036</v>
      </c>
      <c r="S547" s="54">
        <f>(N547+O547)*60*(1/General!$C$19)*((D547/100)*E547-(G547/100))*1000</f>
        <v>98.580532427261943</v>
      </c>
    </row>
    <row r="548" spans="1:19" x14ac:dyDescent="0.2">
      <c r="A548" s="54">
        <f>'Raw data'!B548</f>
        <v>45.083500000000001</v>
      </c>
      <c r="B548" s="54">
        <f>'Raw data'!C548</f>
        <v>390.36799999999999</v>
      </c>
      <c r="C548" s="54">
        <f>'Raw data'!E548</f>
        <v>20.346699999999998</v>
      </c>
      <c r="D548" s="54">
        <f>'Raw data'!D548</f>
        <v>0.95356799999999997</v>
      </c>
      <c r="E548" s="54">
        <f>(1-F548/100-G548/100)/(1-C548/100-D548/100-General!$C$16)</f>
        <v>1.0169382733329151</v>
      </c>
      <c r="F548" s="54">
        <f>N548*General!$C$13/(N548+O548)+O548*100/(N548+O548)</f>
        <v>20.900377291995092</v>
      </c>
      <c r="G548" s="54">
        <f>N548*General!$C$14/(N548+O548)</f>
        <v>3.9999809207587812E-2</v>
      </c>
      <c r="H548" s="54">
        <f>(N548+O548)*60*(1/General!$C$19)*((F548/100)-E548*(C548/100))*1000/(Q548/1000)</f>
        <v>8.7094182725522433</v>
      </c>
      <c r="I548" s="54">
        <f>(N548+O548)*60*(1/General!$C$19)*((D548/100)*E548-(G548/100))*1000/(Q548/1000)</f>
        <v>38.735870385448855</v>
      </c>
      <c r="J548" s="54">
        <f t="shared" si="16"/>
        <v>4.4475841179341522</v>
      </c>
      <c r="K548" s="54">
        <f>'Raw data'!H548</f>
        <v>-447.88799999999998</v>
      </c>
      <c r="L548" s="54">
        <f>'Raw data'!G548</f>
        <v>-31.2</v>
      </c>
      <c r="M548" s="54">
        <f>'Raw data'!J548</f>
        <v>0</v>
      </c>
      <c r="N548" s="54">
        <f>'Raw data'!F548</f>
        <v>4.00014</v>
      </c>
      <c r="O548" s="54">
        <f>'Raw data'!N548</f>
        <v>1.908E-5</v>
      </c>
      <c r="P548" s="54">
        <f t="shared" si="17"/>
        <v>85</v>
      </c>
      <c r="Q548" s="54">
        <f>2000*General!$C$25+((0-K548)+(0-L548)+(0-M548)-P548)</f>
        <v>2570.0879999999997</v>
      </c>
      <c r="R548" s="54">
        <f>(N548+O548)*60*(1/General!$C$19)*((F548/100)-E548*(C548/100))*1000</f>
        <v>22.383971389267248</v>
      </c>
      <c r="S548" s="54">
        <f>(N548+O548)*60*(1/General!$C$19)*((D548/100)*E548-(G548/100))*1000</f>
        <v>99.554595647197473</v>
      </c>
    </row>
    <row r="549" spans="1:19" x14ac:dyDescent="0.2">
      <c r="A549" s="54">
        <f>'Raw data'!B549</f>
        <v>45.166899999999998</v>
      </c>
      <c r="B549" s="54">
        <f>'Raw data'!C549</f>
        <v>393.63499999999999</v>
      </c>
      <c r="C549" s="54">
        <f>'Raw data'!E549</f>
        <v>20.335699999999999</v>
      </c>
      <c r="D549" s="54">
        <f>'Raw data'!D549</f>
        <v>0.96365100000000004</v>
      </c>
      <c r="E549" s="54">
        <f>(1-F549/100-G549/100)/(1-C549/100-D549/100-General!$C$16)</f>
        <v>1.0170071304583443</v>
      </c>
      <c r="F549" s="54">
        <f>N549*General!$C$13/(N549+O549)+O549*100/(N549+O549)</f>
        <v>20.894088370886738</v>
      </c>
      <c r="G549" s="54">
        <f>N549*General!$C$14/(N549+O549)</f>
        <v>4.0002989445822132E-2</v>
      </c>
      <c r="H549" s="54">
        <f>(N549+O549)*60*(1/General!$C$19)*((F549/100)-E549*(C549/100))*1000/(Q549/1000)</f>
        <v>8.8382653256369981</v>
      </c>
      <c r="I549" s="54">
        <f>(N549+O549)*60*(1/General!$C$19)*((D549/100)*E549-(G549/100))*1000/(Q549/1000)</f>
        <v>39.091154787906021</v>
      </c>
      <c r="J549" s="54">
        <f t="shared" si="16"/>
        <v>4.422944248405285</v>
      </c>
      <c r="K549" s="54">
        <f>'Raw data'!H549</f>
        <v>-452.37599999999998</v>
      </c>
      <c r="L549" s="54">
        <f>'Raw data'!G549</f>
        <v>-31.3</v>
      </c>
      <c r="M549" s="54">
        <f>'Raw data'!J549</f>
        <v>0</v>
      </c>
      <c r="N549" s="54">
        <f>'Raw data'!F549</f>
        <v>3.9999700000000002</v>
      </c>
      <c r="O549" s="54">
        <f>'Raw data'!N549</f>
        <v>-2.9891999999999999E-4</v>
      </c>
      <c r="P549" s="54">
        <f t="shared" si="17"/>
        <v>85</v>
      </c>
      <c r="Q549" s="54">
        <f>2000*General!$C$25+((0-K549)+(0-L549)+(0-M549)-P549)</f>
        <v>2574.6759999999999</v>
      </c>
      <c r="R549" s="54">
        <f>(N549+O549)*60*(1/General!$C$19)*((F549/100)-E549*(C549/100))*1000</f>
        <v>22.75566961554976</v>
      </c>
      <c r="S549" s="54">
        <f>(N549+O549)*60*(1/General!$C$19)*((D549/100)*E549-(G549/100))*1000</f>
        <v>100.64705804470671</v>
      </c>
    </row>
    <row r="550" spans="1:19" x14ac:dyDescent="0.2">
      <c r="A550" s="54">
        <f>'Raw data'!B550</f>
        <v>45.2502</v>
      </c>
      <c r="B550" s="54">
        <f>'Raw data'!C550</f>
        <v>399</v>
      </c>
      <c r="C550" s="54">
        <f>'Raw data'!E550</f>
        <v>20.325600000000001</v>
      </c>
      <c r="D550" s="54">
        <f>'Raw data'!D550</f>
        <v>0.97661500000000001</v>
      </c>
      <c r="E550" s="54">
        <f>(1-F550/100-G550/100)/(1-C550/100-D550/100-General!$C$16)</f>
        <v>1.017044594126407</v>
      </c>
      <c r="F550" s="54">
        <f>N550*General!$C$13/(N550+O550)+O550*100/(N550+O550)</f>
        <v>20.894088622140959</v>
      </c>
      <c r="G550" s="54">
        <f>N550*General!$C$14/(N550+O550)</f>
        <v>4.0002989318765635E-2</v>
      </c>
      <c r="H550" s="54">
        <f>(N550+O550)*60*(1/General!$C$19)*((F550/100)-E550*(C550/100))*1000/(Q550/1000)</f>
        <v>9.2176826244628867</v>
      </c>
      <c r="I550" s="54">
        <f>(N550+O550)*60*(1/General!$C$19)*((D550/100)*E550-(G550/100))*1000/(Q550/1000)</f>
        <v>39.571933318358852</v>
      </c>
      <c r="J550" s="54">
        <f t="shared" si="16"/>
        <v>4.2930457611263986</v>
      </c>
      <c r="K550" s="54">
        <f>'Raw data'!H550</f>
        <v>-456.976</v>
      </c>
      <c r="L550" s="54">
        <f>'Raw data'!G550</f>
        <v>-31.3</v>
      </c>
      <c r="M550" s="54">
        <f>'Raw data'!J550</f>
        <v>0</v>
      </c>
      <c r="N550" s="54">
        <f>'Raw data'!F550</f>
        <v>4.00014</v>
      </c>
      <c r="O550" s="54">
        <f>'Raw data'!N550</f>
        <v>-2.9891999999999999E-4</v>
      </c>
      <c r="P550" s="54">
        <f t="shared" si="17"/>
        <v>85</v>
      </c>
      <c r="Q550" s="54">
        <f>2000*General!$C$25+((0-K550)+(0-L550)+(0-M550)-P550)</f>
        <v>2579.2759999999998</v>
      </c>
      <c r="R550" s="54">
        <f>(N550+O550)*60*(1/General!$C$19)*((F550/100)-E550*(C550/100))*1000</f>
        <v>23.774947568894135</v>
      </c>
      <c r="S550" s="54">
        <f>(N550+O550)*60*(1/General!$C$19)*((D550/100)*E550-(G550/100))*1000</f>
        <v>102.06693788164334</v>
      </c>
    </row>
    <row r="551" spans="1:19" x14ac:dyDescent="0.2">
      <c r="A551" s="54">
        <f>'Raw data'!B551</f>
        <v>45.333500000000001</v>
      </c>
      <c r="B551" s="54">
        <f>'Raw data'!C551</f>
        <v>403</v>
      </c>
      <c r="C551" s="54">
        <f>'Raw data'!E551</f>
        <v>20.335699999999999</v>
      </c>
      <c r="D551" s="54">
        <f>'Raw data'!D551</f>
        <v>0.98511499999999996</v>
      </c>
      <c r="E551" s="54">
        <f>(1-F551/100-G551/100)/(1-C551/100-D551/100-General!$C$16)</f>
        <v>1.0172152024534229</v>
      </c>
      <c r="F551" s="54">
        <f>N551*General!$C$13/(N551+O551)+O551*100/(N551+O551)</f>
        <v>20.89974845113812</v>
      </c>
      <c r="G551" s="54">
        <f>N551*General!$C$14/(N551+O551)</f>
        <v>4.000012720549273E-2</v>
      </c>
      <c r="H551" s="54">
        <f>(N551+O551)*60*(1/General!$C$19)*((F551/100)-E551*(C551/100))*1000/(Q551/1000)</f>
        <v>8.866278200976458</v>
      </c>
      <c r="I551" s="54">
        <f>(N551+O551)*60*(1/General!$C$19)*((D551/100)*E551-(G551/100))*1000/(Q551/1000)</f>
        <v>39.866351459446882</v>
      </c>
      <c r="J551" s="54">
        <f t="shared" si="16"/>
        <v>4.4964020478238922</v>
      </c>
      <c r="K551" s="54">
        <f>'Raw data'!H551</f>
        <v>-461.596</v>
      </c>
      <c r="L551" s="54">
        <f>'Raw data'!G551</f>
        <v>-31.3</v>
      </c>
      <c r="M551" s="54">
        <f>'Raw data'!J551</f>
        <v>0</v>
      </c>
      <c r="N551" s="54">
        <f>'Raw data'!F551</f>
        <v>3.9998399999999998</v>
      </c>
      <c r="O551" s="54">
        <f>'Raw data'!N551</f>
        <v>-1.272E-5</v>
      </c>
      <c r="P551" s="54">
        <f t="shared" si="17"/>
        <v>85</v>
      </c>
      <c r="Q551" s="54">
        <f>2000*General!$C$25+((0-K551)+(0-L551)+(0-M551)-P551)</f>
        <v>2583.8960000000002</v>
      </c>
      <c r="R551" s="54">
        <f>(N551+O551)*60*(1/General!$C$19)*((F551/100)-E551*(C551/100))*1000</f>
        <v>22.909540778390269</v>
      </c>
      <c r="S551" s="54">
        <f>(N551+O551)*60*(1/General!$C$19)*((D551/100)*E551-(G551/100))*1000</f>
        <v>103.01050607065898</v>
      </c>
    </row>
    <row r="552" spans="1:19" x14ac:dyDescent="0.2">
      <c r="A552" s="54">
        <f>'Raw data'!B552</f>
        <v>45.416899999999998</v>
      </c>
      <c r="B552" s="54">
        <f>'Raw data'!C552</f>
        <v>407.11200000000002</v>
      </c>
      <c r="C552" s="54">
        <f>'Raw data'!E552</f>
        <v>20.325600000000001</v>
      </c>
      <c r="D552" s="54">
        <f>'Raw data'!D552</f>
        <v>0.99390000000000001</v>
      </c>
      <c r="E552" s="54">
        <f>(1-F552/100-G552/100)/(1-C552/100-D552/100-General!$C$16)</f>
        <v>1.0172756276127617</v>
      </c>
      <c r="F552" s="54">
        <f>N552*General!$C$13/(N552+O552)+O552*100/(N552+O552)</f>
        <v>20.893711301596412</v>
      </c>
      <c r="G552" s="54">
        <f>N552*General!$C$14/(N552+O552)</f>
        <v>4.0003180125614969E-2</v>
      </c>
      <c r="H552" s="54">
        <f>(N552+O552)*60*(1/General!$C$19)*((F552/100)-E552*(C552/100))*1000/(Q552/1000)</f>
        <v>8.9747309834085307</v>
      </c>
      <c r="I552" s="54">
        <f>(N552+O552)*60*(1/General!$C$19)*((D552/100)*E552-(G552/100))*1000/(Q552/1000)</f>
        <v>40.166441686383862</v>
      </c>
      <c r="J552" s="54">
        <f t="shared" si="16"/>
        <v>4.475503695947995</v>
      </c>
      <c r="K552" s="54">
        <f>'Raw data'!H552</f>
        <v>-466.17399999999998</v>
      </c>
      <c r="L552" s="54">
        <f>'Raw data'!G552</f>
        <v>-31.4</v>
      </c>
      <c r="M552" s="54">
        <f>'Raw data'!J552</f>
        <v>0</v>
      </c>
      <c r="N552" s="54">
        <f>'Raw data'!F552</f>
        <v>4.0001600000000002</v>
      </c>
      <c r="O552" s="54">
        <f>'Raw data'!N552</f>
        <v>-3.1799999999999998E-4</v>
      </c>
      <c r="P552" s="54">
        <f t="shared" si="17"/>
        <v>85</v>
      </c>
      <c r="Q552" s="54">
        <f>2000*General!$C$25+((0-K552)+(0-L552)+(0-M552)-P552)</f>
        <v>2588.5740000000001</v>
      </c>
      <c r="R552" s="54">
        <f>(N552+O552)*60*(1/General!$C$19)*((F552/100)-E552*(C552/100))*1000</f>
        <v>23.231755280645753</v>
      </c>
      <c r="S552" s="54">
        <f>(N552+O552)*60*(1/General!$C$19)*((D552/100)*E552-(G552/100))*1000</f>
        <v>103.97380662188941</v>
      </c>
    </row>
    <row r="553" spans="1:19" x14ac:dyDescent="0.2">
      <c r="A553" s="54">
        <f>'Raw data'!B553</f>
        <v>45.5002</v>
      </c>
      <c r="B553" s="54">
        <f>'Raw data'!C553</f>
        <v>412.81099999999998</v>
      </c>
      <c r="C553" s="54">
        <f>'Raw data'!E553</f>
        <v>20.330100000000002</v>
      </c>
      <c r="D553" s="54">
        <f>'Raw data'!D553</f>
        <v>1.00254</v>
      </c>
      <c r="E553" s="54">
        <f>(1-F553/100-G553/100)/(1-C553/100-D553/100-General!$C$16)</f>
        <v>1.0173683720758766</v>
      </c>
      <c r="F553" s="54">
        <f>N553*General!$C$13/(N553+O553)+O553*100/(N553+O553)</f>
        <v>20.899874208471992</v>
      </c>
      <c r="G553" s="54">
        <f>N553*General!$C$14/(N553+O553)</f>
        <v>4.0000063611392168E-2</v>
      </c>
      <c r="H553" s="54">
        <f>(N553+O553)*60*(1/General!$C$19)*((F553/100)-E553*(C553/100))*1000/(Q553/1000)</f>
        <v>8.9451541490788689</v>
      </c>
      <c r="I553" s="54">
        <f>(N553+O553)*60*(1/General!$C$19)*((D553/100)*E553-(G553/100))*1000/(Q553/1000)</f>
        <v>40.45638628730805</v>
      </c>
      <c r="J553" s="54">
        <f t="shared" si="16"/>
        <v>4.5227153845609314</v>
      </c>
      <c r="K553" s="54">
        <f>'Raw data'!H553</f>
        <v>-470.77600000000001</v>
      </c>
      <c r="L553" s="54">
        <f>'Raw data'!G553</f>
        <v>-31.4</v>
      </c>
      <c r="M553" s="54">
        <f>'Raw data'!J553</f>
        <v>0</v>
      </c>
      <c r="N553" s="54">
        <f>'Raw data'!F553</f>
        <v>3.9992900000000002</v>
      </c>
      <c r="O553" s="54">
        <f>'Raw data'!N553</f>
        <v>-6.3600000000000001E-6</v>
      </c>
      <c r="P553" s="54">
        <f t="shared" si="17"/>
        <v>85</v>
      </c>
      <c r="Q553" s="54">
        <f>2000*General!$C$25+((0-K553)+(0-L553)+(0-M553)-P553)</f>
        <v>2593.1759999999999</v>
      </c>
      <c r="R553" s="54">
        <f>(N553+O553)*60*(1/General!$C$19)*((F553/100)-E553*(C553/100))*1000</f>
        <v>23.196359055691747</v>
      </c>
      <c r="S553" s="54">
        <f>(N553+O553)*60*(1/General!$C$19)*((D553/100)*E553-(G553/100))*1000</f>
        <v>104.91052996697634</v>
      </c>
    </row>
    <row r="554" spans="1:19" x14ac:dyDescent="0.2">
      <c r="A554" s="54">
        <f>'Raw data'!B554</f>
        <v>45.583500000000001</v>
      </c>
      <c r="B554" s="54">
        <f>'Raw data'!C554</f>
        <v>415.82799999999997</v>
      </c>
      <c r="C554" s="54">
        <f>'Raw data'!E554</f>
        <v>20.335699999999999</v>
      </c>
      <c r="D554" s="54">
        <f>'Raw data'!D554</f>
        <v>1.0083</v>
      </c>
      <c r="E554" s="54">
        <f>(1-F554/100-G554/100)/(1-C554/100-D554/100-General!$C$16)</f>
        <v>1.0175963969010906</v>
      </c>
      <c r="F554" s="54">
        <f>N554*General!$C$13/(N554+O554)+O554*100/(N554+O554)</f>
        <v>20.893711081475569</v>
      </c>
      <c r="G554" s="54">
        <f>N554*General!$C$14/(N554+O554)</f>
        <v>4.000318023692765E-2</v>
      </c>
      <c r="H554" s="54">
        <f>(N554+O554)*60*(1/General!$C$19)*((F554/100)-E554*(C554/100))*1000/(Q554/1000)</f>
        <v>8.2498180187093411</v>
      </c>
      <c r="I554" s="54">
        <f>(N554+O554)*60*(1/General!$C$19)*((D554/100)*E554-(G554/100))*1000/(Q554/1000)</f>
        <v>40.637454881960132</v>
      </c>
      <c r="J554" s="54">
        <f t="shared" si="16"/>
        <v>4.9258607632072033</v>
      </c>
      <c r="K554" s="54">
        <f>'Raw data'!H554</f>
        <v>-475.476</v>
      </c>
      <c r="L554" s="54">
        <f>'Raw data'!G554</f>
        <v>-31.4527</v>
      </c>
      <c r="M554" s="54">
        <f>'Raw data'!J554</f>
        <v>0</v>
      </c>
      <c r="N554" s="54">
        <f>'Raw data'!F554</f>
        <v>4.0000200000000001</v>
      </c>
      <c r="O554" s="54">
        <f>'Raw data'!N554</f>
        <v>-3.1799999999999998E-4</v>
      </c>
      <c r="P554" s="54">
        <f t="shared" si="17"/>
        <v>85</v>
      </c>
      <c r="Q554" s="54">
        <f>2000*General!$C$25+((0-K554)+(0-L554)+(0-M554)-P554)</f>
        <v>2597.9286999999999</v>
      </c>
      <c r="R554" s="54">
        <f>(N554+O554)*60*(1/General!$C$19)*((F554/100)-E554*(C554/100))*1000</f>
        <v>21.432439000582132</v>
      </c>
      <c r="S554" s="54">
        <f>(N554+O554)*60*(1/General!$C$19)*((D554/100)*E554-(G554/100))*1000</f>
        <v>105.57321033279933</v>
      </c>
    </row>
    <row r="555" spans="1:19" x14ac:dyDescent="0.2">
      <c r="A555" s="54">
        <f>'Raw data'!B555</f>
        <v>45.666899999999998</v>
      </c>
      <c r="B555" s="54">
        <f>'Raw data'!C555</f>
        <v>419.964</v>
      </c>
      <c r="C555" s="54">
        <f>'Raw data'!E555</f>
        <v>20.325600000000001</v>
      </c>
      <c r="D555" s="54">
        <f>'Raw data'!D555</f>
        <v>1.01695</v>
      </c>
      <c r="E555" s="54">
        <f>(1-F555/100-G555/100)/(1-C555/100-D555/100-General!$C$16)</f>
        <v>1.0174965101327273</v>
      </c>
      <c r="F555" s="54">
        <f>N555*General!$C$13/(N555+O555)+O555*100/(N555+O555)</f>
        <v>20.900000000000933</v>
      </c>
      <c r="G555" s="54">
        <f>N555*General!$C$14/(N555+O555)</f>
        <v>3.9999999999999536E-2</v>
      </c>
      <c r="H555" s="54">
        <f>(N555+O555)*60*(1/General!$C$19)*((F555/100)-E555*(C555/100))*1000/(Q555/1000)</f>
        <v>9.0002018230877656</v>
      </c>
      <c r="I555" s="54">
        <f>(N555+O555)*60*(1/General!$C$19)*((D555/100)*E555-(G555/100))*1000/(Q555/1000)</f>
        <v>40.923199669542022</v>
      </c>
      <c r="J555" s="54">
        <f t="shared" si="16"/>
        <v>4.5469202217847817</v>
      </c>
      <c r="K555" s="54">
        <f>'Raw data'!H555</f>
        <v>-480.19600000000003</v>
      </c>
      <c r="L555" s="54">
        <f>'Raw data'!G555</f>
        <v>-31.5</v>
      </c>
      <c r="M555" s="54">
        <f>'Raw data'!J555</f>
        <v>0</v>
      </c>
      <c r="N555" s="54">
        <f>'Raw data'!F555</f>
        <v>3.9999099999999999</v>
      </c>
      <c r="O555" s="54">
        <f>'Raw data'!N555</f>
        <v>4.7178900000000003E-14</v>
      </c>
      <c r="P555" s="54">
        <f t="shared" si="17"/>
        <v>85</v>
      </c>
      <c r="Q555" s="54">
        <f>2000*General!$C$25+((0-K555)+(0-L555)+(0-M555)-P555)</f>
        <v>2602.6959999999999</v>
      </c>
      <c r="R555" s="54">
        <f>(N555+O555)*60*(1/General!$C$19)*((F555/100)-E555*(C555/100))*1000</f>
        <v>23.424789284143234</v>
      </c>
      <c r="S555" s="54">
        <f>(N555+O555)*60*(1/General!$C$19)*((D555/100)*E555-(G555/100))*1000</f>
        <v>106.51064808711834</v>
      </c>
    </row>
    <row r="556" spans="1:19" x14ac:dyDescent="0.2">
      <c r="A556" s="54">
        <f>'Raw data'!B556</f>
        <v>45.7502</v>
      </c>
      <c r="B556" s="54">
        <f>'Raw data'!C556</f>
        <v>424.99599999999998</v>
      </c>
      <c r="C556" s="54">
        <f>'Raw data'!E556</f>
        <v>20.3154</v>
      </c>
      <c r="D556" s="54">
        <f>'Raw data'!D556</f>
        <v>1.02559</v>
      </c>
      <c r="E556" s="54">
        <f>(1-F556/100-G556/100)/(1-C556/100-D556/100-General!$C$16)</f>
        <v>1.0175553618964142</v>
      </c>
      <c r="F556" s="54">
        <f>N556*General!$C$13/(N556+O556)+O556*100/(N556+O556)</f>
        <v>20.893836684733227</v>
      </c>
      <c r="G556" s="54">
        <f>N556*General!$C$14/(N556+O556)</f>
        <v>4.0003116720741728E-2</v>
      </c>
      <c r="H556" s="54">
        <f>(N556+O556)*60*(1/General!$C$19)*((F556/100)-E556*(C556/100))*1000/(Q556/1000)</f>
        <v>9.1066161583999552</v>
      </c>
      <c r="I556" s="54">
        <f>(N556+O556)*60*(1/General!$C$19)*((D556/100)*E556-(G556/100))*1000/(Q556/1000)</f>
        <v>41.206637021997523</v>
      </c>
      <c r="J556" s="54">
        <f t="shared" si="16"/>
        <v>4.5249120315660241</v>
      </c>
      <c r="K556" s="54">
        <f>'Raw data'!H556</f>
        <v>-484.976</v>
      </c>
      <c r="L556" s="54">
        <f>'Raw data'!G556</f>
        <v>-31.6</v>
      </c>
      <c r="M556" s="54">
        <f>'Raw data'!J556</f>
        <v>0</v>
      </c>
      <c r="N556" s="54">
        <f>'Raw data'!F556</f>
        <v>3.9999000000000002</v>
      </c>
      <c r="O556" s="54">
        <f>'Raw data'!N556</f>
        <v>-3.1164000000000002E-4</v>
      </c>
      <c r="P556" s="54">
        <f t="shared" si="17"/>
        <v>85</v>
      </c>
      <c r="Q556" s="54">
        <f>2000*General!$C$25+((0-K556)+(0-L556)+(0-M556)-P556)</f>
        <v>2607.576</v>
      </c>
      <c r="R556" s="54">
        <f>(N556+O556)*60*(1/General!$C$19)*((F556/100)-E556*(C556/100))*1000</f>
        <v>23.746193735855918</v>
      </c>
      <c r="S556" s="54">
        <f>(N556+O556)*60*(1/General!$C$19)*((D556/100)*E556-(G556/100))*1000</f>
        <v>107.4494377392722</v>
      </c>
    </row>
    <row r="557" spans="1:19" x14ac:dyDescent="0.2">
      <c r="A557" s="54">
        <f>'Raw data'!B557</f>
        <v>45.833500000000001</v>
      </c>
      <c r="B557" s="54">
        <f>'Raw data'!C557</f>
        <v>431.35599999999999</v>
      </c>
      <c r="C557" s="54">
        <f>'Raw data'!E557</f>
        <v>20.325600000000001</v>
      </c>
      <c r="D557" s="54">
        <f>'Raw data'!D557</f>
        <v>1.03711</v>
      </c>
      <c r="E557" s="54">
        <f>(1-F557/100-G557/100)/(1-C557/100-D557/100-General!$C$16)</f>
        <v>1.0178414956136121</v>
      </c>
      <c r="F557" s="54">
        <f>N557*General!$C$13/(N557+O557)+O557*100/(N557+O557)</f>
        <v>20.893710955685311</v>
      </c>
      <c r="G557" s="54">
        <f>N557*General!$C$14/(N557+O557)</f>
        <v>4.0003180300538406E-2</v>
      </c>
      <c r="H557" s="54">
        <f>(N557+O557)*60*(1/General!$C$19)*((F557/100)-E557*(C557/100))*1000/(Q557/1000)</f>
        <v>8.4210739756718702</v>
      </c>
      <c r="I557" s="54">
        <f>(N557+O557)*60*(1/General!$C$19)*((D557/100)*E557-(G557/100))*1000/(Q557/1000)</f>
        <v>41.623854160720938</v>
      </c>
      <c r="J557" s="54">
        <f t="shared" si="16"/>
        <v>4.9428201534591087</v>
      </c>
      <c r="K557" s="54">
        <f>'Raw data'!H557</f>
        <v>-489.77600000000001</v>
      </c>
      <c r="L557" s="54">
        <f>'Raw data'!G557</f>
        <v>-31.6</v>
      </c>
      <c r="M557" s="54">
        <f>'Raw data'!J557</f>
        <v>0</v>
      </c>
      <c r="N557" s="54">
        <f>'Raw data'!F557</f>
        <v>3.9999400000000001</v>
      </c>
      <c r="O557" s="54">
        <f>'Raw data'!N557</f>
        <v>-3.1799999999999998E-4</v>
      </c>
      <c r="P557" s="54">
        <f t="shared" si="17"/>
        <v>85</v>
      </c>
      <c r="Q557" s="54">
        <f>2000*General!$C$25+((0-K557)+(0-L557)+(0-M557)-P557)</f>
        <v>2612.3760000000002</v>
      </c>
      <c r="R557" s="54">
        <f>(N557+O557)*60*(1/General!$C$19)*((F557/100)-E557*(C557/100))*1000</f>
        <v>21.999011548269777</v>
      </c>
      <c r="S557" s="54">
        <f>(N557+O557)*60*(1/General!$C$19)*((D557/100)*E557-(G557/100))*1000</f>
        <v>108.73715763696752</v>
      </c>
    </row>
    <row r="558" spans="1:19" x14ac:dyDescent="0.2">
      <c r="A558" s="54">
        <f>'Raw data'!B558</f>
        <v>45.916899999999998</v>
      </c>
      <c r="B558" s="54">
        <f>'Raw data'!C558</f>
        <v>436.06400000000002</v>
      </c>
      <c r="C558" s="54">
        <f>'Raw data'!E558</f>
        <v>20.3154</v>
      </c>
      <c r="D558" s="54">
        <f>'Raw data'!D558</f>
        <v>1.04864</v>
      </c>
      <c r="E558" s="54">
        <f>(1-F558/100-G558/100)/(1-C558/100-D558/100-General!$C$16)</f>
        <v>1.017858926877413</v>
      </c>
      <c r="F558" s="54">
        <f>N558*General!$C$13/(N558+O558)+O558*100/(N558+O558)</f>
        <v>20.893710641187653</v>
      </c>
      <c r="G558" s="54">
        <f>N558*General!$C$14/(N558+O558)</f>
        <v>4.0003180459576411E-2</v>
      </c>
      <c r="H558" s="54">
        <f>(N558+O558)*60*(1/General!$C$19)*((F558/100)-E558*(C558/100))*1000/(Q558/1000)</f>
        <v>8.8149111036355983</v>
      </c>
      <c r="I558" s="54">
        <f>(N558+O558)*60*(1/General!$C$19)*((D558/100)*E558-(G558/100))*1000/(Q558/1000)</f>
        <v>42.023903442541311</v>
      </c>
      <c r="J558" s="54">
        <f t="shared" si="16"/>
        <v>4.7673655410102871</v>
      </c>
      <c r="K558" s="54">
        <f>'Raw data'!H558</f>
        <v>-494.68799999999999</v>
      </c>
      <c r="L558" s="54">
        <f>'Raw data'!G558</f>
        <v>-31.634499999999999</v>
      </c>
      <c r="M558" s="54">
        <f>'Raw data'!J558</f>
        <v>0</v>
      </c>
      <c r="N558" s="54">
        <f>'Raw data'!F558</f>
        <v>3.9997400000000001</v>
      </c>
      <c r="O558" s="54">
        <f>'Raw data'!N558</f>
        <v>-3.1799999999999998E-4</v>
      </c>
      <c r="P558" s="54">
        <f t="shared" si="17"/>
        <v>85</v>
      </c>
      <c r="Q558" s="54">
        <f>2000*General!$C$25+((0-K558)+(0-L558)+(0-M558)-P558)</f>
        <v>2617.3225000000002</v>
      </c>
      <c r="R558" s="54">
        <f>(N558+O558)*60*(1/General!$C$19)*((F558/100)-E558*(C558/100))*1000</f>
        <v>23.071465167045286</v>
      </c>
      <c r="S558" s="54">
        <f>(N558+O558)*60*(1/General!$C$19)*((D558/100)*E558-(G558/100))*1000</f>
        <v>109.99010801799083</v>
      </c>
    </row>
    <row r="559" spans="1:19" x14ac:dyDescent="0.2">
      <c r="A559" s="54">
        <f>'Raw data'!B559</f>
        <v>46.0002</v>
      </c>
      <c r="B559" s="54">
        <f>'Raw data'!C559</f>
        <v>439.6</v>
      </c>
      <c r="C559" s="54">
        <f>'Raw data'!E559</f>
        <v>20.3154</v>
      </c>
      <c r="D559" s="54">
        <f>'Raw data'!D559</f>
        <v>1.06016</v>
      </c>
      <c r="E559" s="54">
        <f>(1-F559/100-G559/100)/(1-C559/100-D559/100-General!$C$16)</f>
        <v>1.0178512791744037</v>
      </c>
      <c r="F559" s="54">
        <f>N559*General!$C$13/(N559+O559)+O559*100/(N559+O559)</f>
        <v>20.906036587110883</v>
      </c>
      <c r="G559" s="54">
        <f>N559*General!$C$14/(N559+O559)</f>
        <v>3.9996947364292858E-2</v>
      </c>
      <c r="H559" s="54">
        <f>(N559+O559)*60*(1/General!$C$19)*((F559/100)-E559*(C559/100))*1000/(Q559/1000)</f>
        <v>9.3096131957559773</v>
      </c>
      <c r="I559" s="54">
        <f>(N559+O559)*60*(1/General!$C$19)*((D559/100)*E559-(G559/100))*1000/(Q559/1000)</f>
        <v>42.431264530886665</v>
      </c>
      <c r="J559" s="54">
        <f t="shared" si="16"/>
        <v>4.5577902796466381</v>
      </c>
      <c r="K559" s="54">
        <f>'Raw data'!H559</f>
        <v>-499.596</v>
      </c>
      <c r="L559" s="54">
        <f>'Raw data'!G559</f>
        <v>-31.7</v>
      </c>
      <c r="M559" s="54">
        <f>'Raw data'!J559</f>
        <v>0</v>
      </c>
      <c r="N559" s="54">
        <f>'Raw data'!F559</f>
        <v>3.9999099999999999</v>
      </c>
      <c r="O559" s="54">
        <f>'Raw data'!N559</f>
        <v>3.0528E-4</v>
      </c>
      <c r="P559" s="54">
        <f t="shared" si="17"/>
        <v>85</v>
      </c>
      <c r="Q559" s="54">
        <f>2000*General!$C$25+((0-K559)+(0-L559)+(0-M559)-P559)</f>
        <v>2622.2960000000003</v>
      </c>
      <c r="R559" s="54">
        <f>(N559+O559)*60*(1/General!$C$19)*((F559/100)-E559*(C559/100))*1000</f>
        <v>24.41256144477812</v>
      </c>
      <c r="S559" s="54">
        <f>(N559+O559)*60*(1/General!$C$19)*((D559/100)*E559-(G559/100))*1000</f>
        <v>111.267335254286</v>
      </c>
    </row>
    <row r="560" spans="1:19" x14ac:dyDescent="0.2">
      <c r="A560" s="54">
        <f>'Raw data'!B560</f>
        <v>46.083500000000001</v>
      </c>
      <c r="B560" s="54">
        <f>'Raw data'!C560</f>
        <v>444.072</v>
      </c>
      <c r="C560" s="54">
        <f>'Raw data'!E560</f>
        <v>20.3154</v>
      </c>
      <c r="D560" s="54">
        <f>'Raw data'!D560</f>
        <v>1.06592</v>
      </c>
      <c r="E560" s="54">
        <f>(1-F560/100-G560/100)/(1-C560/100-D560/100-General!$C$16)</f>
        <v>1.0180627346415547</v>
      </c>
      <c r="F560" s="54">
        <f>N560*General!$C$13/(N560+O560)+O560*100/(N560+O560)</f>
        <v>20.895472068141007</v>
      </c>
      <c r="G560" s="54">
        <f>N560*General!$C$14/(N560+O560)</f>
        <v>4.0002289725339563E-2</v>
      </c>
      <c r="H560" s="54">
        <f>(N560+O560)*60*(1/General!$C$19)*((F560/100)-E560*(C560/100))*1000/(Q560/1000)</f>
        <v>8.685682139675885</v>
      </c>
      <c r="I560" s="54">
        <f>(N560+O560)*60*(1/General!$C$19)*((D560/100)*E560-(G560/100))*1000/(Q560/1000)</f>
        <v>42.595757064268085</v>
      </c>
      <c r="J560" s="54">
        <f t="shared" si="16"/>
        <v>4.904134917589511</v>
      </c>
      <c r="K560" s="54">
        <f>'Raw data'!H560</f>
        <v>-504.476</v>
      </c>
      <c r="L560" s="54">
        <f>'Raw data'!G560</f>
        <v>-31.7</v>
      </c>
      <c r="M560" s="54">
        <f>'Raw data'!J560</f>
        <v>0</v>
      </c>
      <c r="N560" s="54">
        <f>'Raw data'!F560</f>
        <v>4.0000099999999996</v>
      </c>
      <c r="O560" s="54">
        <f>'Raw data'!N560</f>
        <v>-2.2896E-4</v>
      </c>
      <c r="P560" s="54">
        <f t="shared" si="17"/>
        <v>85</v>
      </c>
      <c r="Q560" s="54">
        <f>2000*General!$C$25+((0-K560)+(0-L560)+(0-M560)-P560)</f>
        <v>2627.1759999999999</v>
      </c>
      <c r="R560" s="54">
        <f>(N560+O560)*60*(1/General!$C$19)*((F560/100)-E560*(C560/100))*1000</f>
        <v>22.81881566098513</v>
      </c>
      <c r="S560" s="54">
        <f>(N560+O560)*60*(1/General!$C$19)*((D560/100)*E560-(G560/100))*1000</f>
        <v>111.90655066107557</v>
      </c>
    </row>
    <row r="561" spans="1:19" x14ac:dyDescent="0.2">
      <c r="A561" s="54">
        <f>'Raw data'!B561</f>
        <v>46.166899999999998</v>
      </c>
      <c r="B561" s="54">
        <f>'Raw data'!C561</f>
        <v>448.19400000000002</v>
      </c>
      <c r="C561" s="54">
        <f>'Raw data'!E561</f>
        <v>20.310700000000001</v>
      </c>
      <c r="D561" s="54">
        <f>'Raw data'!D561</f>
        <v>1.07151</v>
      </c>
      <c r="E561" s="54">
        <f>(1-F561/100-G561/100)/(1-C561/100-D561/100-General!$C$16)</f>
        <v>1.0180857352082622</v>
      </c>
      <c r="F561" s="54">
        <f>N561*General!$C$13/(N561+O561)+O561*100/(N561+O561)</f>
        <v>20.894591455046882</v>
      </c>
      <c r="G561" s="54">
        <f>N561*General!$C$14/(N561+O561)</f>
        <v>4.0002735041695638E-2</v>
      </c>
      <c r="H561" s="54">
        <f>(N561+O561)*60*(1/General!$C$19)*((F561/100)-E561*(C561/100))*1000/(Q561/1000)</f>
        <v>8.8083654525302375</v>
      </c>
      <c r="I561" s="54">
        <f>(N561+O561)*60*(1/General!$C$19)*((D561/100)*E561-(G561/100))*1000/(Q561/1000)</f>
        <v>42.744260178066099</v>
      </c>
      <c r="J561" s="54">
        <f t="shared" si="16"/>
        <v>4.8526892314382399</v>
      </c>
      <c r="K561" s="54">
        <f>'Raw data'!H561</f>
        <v>-509.476</v>
      </c>
      <c r="L561" s="54">
        <f>'Raw data'!G561</f>
        <v>-31.8</v>
      </c>
      <c r="M561" s="54">
        <f>'Raw data'!J561</f>
        <v>0</v>
      </c>
      <c r="N561" s="54">
        <f>'Raw data'!F561</f>
        <v>3.9999199999999999</v>
      </c>
      <c r="O561" s="54">
        <f>'Raw data'!N561</f>
        <v>-2.7347999999999999E-4</v>
      </c>
      <c r="P561" s="54">
        <f t="shared" si="17"/>
        <v>85</v>
      </c>
      <c r="Q561" s="54">
        <f>2000*General!$C$25+((0-K561)+(0-L561)+(0-M561)-P561)</f>
        <v>2632.2759999999998</v>
      </c>
      <c r="R561" s="54">
        <f>(N561+O561)*60*(1/General!$C$19)*((F561/100)-E561*(C561/100))*1000</f>
        <v>23.186048979924486</v>
      </c>
      <c r="S561" s="54">
        <f>(N561+O561)*60*(1/General!$C$19)*((D561/100)*E561-(G561/100))*1000</f>
        <v>112.51469020447912</v>
      </c>
    </row>
    <row r="562" spans="1:19" x14ac:dyDescent="0.2">
      <c r="A562" s="54">
        <f>'Raw data'!B562</f>
        <v>46.2502</v>
      </c>
      <c r="B562" s="54">
        <f>'Raw data'!C562</f>
        <v>453.31200000000001</v>
      </c>
      <c r="C562" s="54">
        <f>'Raw data'!E562</f>
        <v>20.3154</v>
      </c>
      <c r="D562" s="54">
        <f>'Raw data'!D562</f>
        <v>1.08033</v>
      </c>
      <c r="E562" s="54">
        <f>(1-F562/100-G562/100)/(1-C562/100-D562/100-General!$C$16)</f>
        <v>1.0181318714976404</v>
      </c>
      <c r="F562" s="54">
        <f>N562*General!$C$13/(N562+O562)+O562*100/(N562+O562)</f>
        <v>20.904778766010146</v>
      </c>
      <c r="G562" s="54">
        <f>N562*General!$C$14/(N562+O562)</f>
        <v>3.9997583430589047E-2</v>
      </c>
      <c r="H562" s="54">
        <f>(N562+O562)*60*(1/General!$C$19)*((F562/100)-E562*(C562/100))*1000/(Q562/1000)</f>
        <v>8.974202389078437</v>
      </c>
      <c r="I562" s="54">
        <f>(N562+O562)*60*(1/General!$C$19)*((D562/100)*E562-(G562/100))*1000/(Q562/1000)</f>
        <v>43.036080409751484</v>
      </c>
      <c r="J562" s="54">
        <f t="shared" si="16"/>
        <v>4.7955326327525434</v>
      </c>
      <c r="K562" s="54">
        <f>'Raw data'!H562</f>
        <v>-514.48800000000006</v>
      </c>
      <c r="L562" s="54">
        <f>'Raw data'!G562</f>
        <v>-31.9</v>
      </c>
      <c r="M562" s="54">
        <f>'Raw data'!J562</f>
        <v>0</v>
      </c>
      <c r="N562" s="54">
        <f>'Raw data'!F562</f>
        <v>4.00014</v>
      </c>
      <c r="O562" s="54">
        <f>'Raw data'!N562</f>
        <v>2.4168E-4</v>
      </c>
      <c r="P562" s="54">
        <f t="shared" si="17"/>
        <v>85</v>
      </c>
      <c r="Q562" s="54">
        <f>2000*General!$C$25+((0-K562)+(0-L562)+(0-M562)-P562)</f>
        <v>2637.3879999999999</v>
      </c>
      <c r="R562" s="54">
        <f>(N562+O562)*60*(1/General!$C$19)*((F562/100)-E562*(C562/100))*1000</f>
        <v>23.6684536905268</v>
      </c>
      <c r="S562" s="54">
        <f>(N562+O562)*60*(1/General!$C$19)*((D562/100)*E562-(G562/100))*1000</f>
        <v>113.50284203971364</v>
      </c>
    </row>
    <row r="563" spans="1:19" x14ac:dyDescent="0.2">
      <c r="A563" s="54">
        <f>'Raw data'!B563</f>
        <v>46.333500000000001</v>
      </c>
      <c r="B563" s="54">
        <f>'Raw data'!C563</f>
        <v>457.904</v>
      </c>
      <c r="C563" s="54">
        <f>'Raw data'!E563</f>
        <v>20.3154</v>
      </c>
      <c r="D563" s="54">
        <f>'Raw data'!D563</f>
        <v>1.09473</v>
      </c>
      <c r="E563" s="54">
        <f>(1-F563/100-G563/100)/(1-C563/100-D563/100-General!$C$16)</f>
        <v>1.0183725327689006</v>
      </c>
      <c r="F563" s="54">
        <f>N563*General!$C$13/(N563+O563)+O563*100/(N563+O563)</f>
        <v>20.900754589822938</v>
      </c>
      <c r="G563" s="54">
        <f>N563*General!$C$14/(N563+O563)</f>
        <v>3.9999618412226073E-2</v>
      </c>
      <c r="H563" s="54">
        <f>(N563+O563)*60*(1/General!$C$19)*((F563/100)-E563*(C563/100))*1000/(Q563/1000)</f>
        <v>8.5947702064407494</v>
      </c>
      <c r="I563" s="54">
        <f>(N563+O563)*60*(1/General!$C$19)*((D563/100)*E563-(G563/100))*1000/(Q563/1000)</f>
        <v>43.553178810257002</v>
      </c>
      <c r="J563" s="54">
        <f t="shared" si="16"/>
        <v>5.0674046849581993</v>
      </c>
      <c r="K563" s="54">
        <f>'Raw data'!H563</f>
        <v>-519.59799999999996</v>
      </c>
      <c r="L563" s="54">
        <f>'Raw data'!G563</f>
        <v>-32</v>
      </c>
      <c r="M563" s="54">
        <f>'Raw data'!J563</f>
        <v>0</v>
      </c>
      <c r="N563" s="54">
        <f>'Raw data'!F563</f>
        <v>4.0000900000000001</v>
      </c>
      <c r="O563" s="54">
        <f>'Raw data'!N563</f>
        <v>3.8160000000000001E-5</v>
      </c>
      <c r="P563" s="54">
        <f t="shared" si="17"/>
        <v>85</v>
      </c>
      <c r="Q563" s="54">
        <f>2000*General!$C$25+((0-K563)+(0-L563)+(0-M563)-P563)</f>
        <v>2642.598</v>
      </c>
      <c r="R563" s="54">
        <f>(N563+O563)*60*(1/General!$C$19)*((F563/100)-E563*(C563/100))*1000</f>
        <v>22.712522557999911</v>
      </c>
      <c r="S563" s="54">
        <f>(N563+O563)*60*(1/General!$C$19)*((D563/100)*E563-(G563/100))*1000</f>
        <v>115.09354321762754</v>
      </c>
    </row>
    <row r="564" spans="1:19" x14ac:dyDescent="0.2">
      <c r="A564" s="54">
        <f>'Raw data'!B564</f>
        <v>46.416899999999998</v>
      </c>
      <c r="B564" s="54">
        <f>'Raw data'!C564</f>
        <v>463</v>
      </c>
      <c r="C564" s="54">
        <f>'Raw data'!E564</f>
        <v>20.305299999999999</v>
      </c>
      <c r="D564" s="54">
        <f>'Raw data'!D564</f>
        <v>1.10625</v>
      </c>
      <c r="E564" s="54">
        <f>(1-F564/100-G564/100)/(1-C564/100-D564/100-General!$C$16)</f>
        <v>1.0184899686832756</v>
      </c>
      <c r="F564" s="54">
        <f>N564*General!$C$13/(N564+O564)+O564*100/(N564+O564)</f>
        <v>20.893080070279673</v>
      </c>
      <c r="G564" s="54">
        <f>N564*General!$C$14/(N564+O564)</f>
        <v>4.0003499332349091E-2</v>
      </c>
      <c r="H564" s="54">
        <f>(N564+O564)*60*(1/General!$C$19)*((F564/100)-E564*(C564/100))*1000/(Q564/1000)</f>
        <v>8.5863157482389703</v>
      </c>
      <c r="I564" s="54">
        <f>(N564+O564)*60*(1/General!$C$19)*((D564/100)*E564-(G564/100))*1000/(Q564/1000)</f>
        <v>43.943424264742475</v>
      </c>
      <c r="J564" s="54">
        <f t="shared" si="16"/>
        <v>5.1178439686142632</v>
      </c>
      <c r="K564" s="54">
        <f>'Raw data'!H564</f>
        <v>-524.68799999999999</v>
      </c>
      <c r="L564" s="54">
        <f>'Raw data'!G564</f>
        <v>-32</v>
      </c>
      <c r="M564" s="54">
        <f>'Raw data'!J564</f>
        <v>0</v>
      </c>
      <c r="N564" s="54">
        <f>'Raw data'!F564</f>
        <v>3.9999700000000002</v>
      </c>
      <c r="O564" s="54">
        <f>'Raw data'!N564</f>
        <v>-3.4989999999999999E-4</v>
      </c>
      <c r="P564" s="54">
        <f t="shared" si="17"/>
        <v>85</v>
      </c>
      <c r="Q564" s="54">
        <f>2000*General!$C$25+((0-K564)+(0-L564)+(0-M564)-P564)</f>
        <v>2647.6880000000001</v>
      </c>
      <c r="R564" s="54">
        <f>(N564+O564)*60*(1/General!$C$19)*((F564/100)-E564*(C564/100))*1000</f>
        <v>22.733885170823342</v>
      </c>
      <c r="S564" s="54">
        <f>(N564+O564)*60*(1/General!$C$19)*((D564/100)*E564-(G564/100))*1000</f>
        <v>116.34847710466748</v>
      </c>
    </row>
    <row r="565" spans="1:19" x14ac:dyDescent="0.2">
      <c r="A565" s="54">
        <f>'Raw data'!B565</f>
        <v>46.5002</v>
      </c>
      <c r="B565" s="54">
        <f>'Raw data'!C565</f>
        <v>467.2</v>
      </c>
      <c r="C565" s="54">
        <f>'Raw data'!E565</f>
        <v>20.305299999999999</v>
      </c>
      <c r="D565" s="54">
        <f>'Raw data'!D565</f>
        <v>1.11202</v>
      </c>
      <c r="E565" s="54">
        <f>(1-F565/100-G565/100)/(1-C565/100-D565/100-General!$C$16)</f>
        <v>1.0186306746629226</v>
      </c>
      <c r="F565" s="54">
        <f>N565*General!$C$13/(N565+O565)+O565*100/(N565+O565)</f>
        <v>20.88803179844124</v>
      </c>
      <c r="G565" s="54">
        <f>N565*General!$C$14/(N565+O565)</f>
        <v>4.000605218789318E-2</v>
      </c>
      <c r="H565" s="54">
        <f>(N565+O565)*60*(1/General!$C$19)*((F565/100)-E565*(C565/100))*1000/(Q565/1000)</f>
        <v>8.2492930692827109</v>
      </c>
      <c r="I565" s="54">
        <f>(N565+O565)*60*(1/General!$C$19)*((D565/100)*E565-(G565/100))*1000/(Q565/1000)</f>
        <v>44.094543775850809</v>
      </c>
      <c r="J565" s="54">
        <f t="shared" si="16"/>
        <v>5.3452512118938333</v>
      </c>
      <c r="K565" s="54">
        <f>'Raw data'!H565</f>
        <v>-529.88800000000003</v>
      </c>
      <c r="L565" s="54">
        <f>'Raw data'!G565</f>
        <v>-32.1</v>
      </c>
      <c r="M565" s="54">
        <f>'Raw data'!J565</f>
        <v>0</v>
      </c>
      <c r="N565" s="54">
        <f>'Raw data'!F565</f>
        <v>3.9998200000000002</v>
      </c>
      <c r="O565" s="54">
        <f>'Raw data'!N565</f>
        <v>-6.0510000000000002E-4</v>
      </c>
      <c r="P565" s="54">
        <f t="shared" si="17"/>
        <v>85</v>
      </c>
      <c r="Q565" s="54">
        <f>2000*General!$C$25+((0-K565)+(0-L565)+(0-M565)-P565)</f>
        <v>2652.9880000000003</v>
      </c>
      <c r="R565" s="54">
        <f>(N565+O565)*60*(1/General!$C$19)*((F565/100)-E565*(C565/100))*1000</f>
        <v>21.8852755212902</v>
      </c>
      <c r="S565" s="54">
        <f>(N565+O565)*60*(1/General!$C$19)*((D565/100)*E565-(G565/100))*1000</f>
        <v>116.98229550280689</v>
      </c>
    </row>
    <row r="566" spans="1:19" x14ac:dyDescent="0.2">
      <c r="A566" s="54">
        <f>'Raw data'!B566</f>
        <v>46.583500000000001</v>
      </c>
      <c r="B566" s="54">
        <f>'Raw data'!C566</f>
        <v>472.07900000000001</v>
      </c>
      <c r="C566" s="54">
        <f>'Raw data'!E566</f>
        <v>20.305299999999999</v>
      </c>
      <c r="D566" s="54">
        <f>'Raw data'!D566</f>
        <v>1.12066</v>
      </c>
      <c r="E566" s="54">
        <f>(1-F566/100-G566/100)/(1-C566/100-D566/100-General!$C$16)</f>
        <v>1.0186644492890664</v>
      </c>
      <c r="F566" s="54">
        <f>N566*General!$C$13/(N566+O566)+O566*100/(N566+O566)</f>
        <v>20.894214405337419</v>
      </c>
      <c r="G566" s="54">
        <f>N566*General!$C$14/(N566+O566)</f>
        <v>4.0002925711586639E-2</v>
      </c>
      <c r="H566" s="54">
        <f>(N566+O566)*60*(1/General!$C$19)*((F566/100)-E566*(C566/100))*1000/(Q566/1000)</f>
        <v>8.4552711495020567</v>
      </c>
      <c r="I566" s="54">
        <f>(N566+O566)*60*(1/General!$C$19)*((D566/100)*E566-(G566/100))*1000/(Q566/1000)</f>
        <v>44.368261519838896</v>
      </c>
      <c r="J566" s="54">
        <f t="shared" si="16"/>
        <v>5.2474084787277118</v>
      </c>
      <c r="K566" s="54">
        <f>'Raw data'!H566</f>
        <v>-535.17600000000004</v>
      </c>
      <c r="L566" s="54">
        <f>'Raw data'!G566</f>
        <v>-32.200000000000003</v>
      </c>
      <c r="M566" s="54">
        <f>'Raw data'!J566</f>
        <v>0</v>
      </c>
      <c r="N566" s="54">
        <f>'Raw data'!F566</f>
        <v>4.00014</v>
      </c>
      <c r="O566" s="54">
        <f>'Raw data'!N566</f>
        <v>-2.9255999999999998E-4</v>
      </c>
      <c r="P566" s="54">
        <f t="shared" si="17"/>
        <v>85</v>
      </c>
      <c r="Q566" s="54">
        <f>2000*General!$C$25+((0-K566)+(0-L566)+(0-M566)-P566)</f>
        <v>2658.3760000000002</v>
      </c>
      <c r="R566" s="54">
        <f>(N566+O566)*60*(1/General!$C$19)*((F566/100)-E566*(C566/100))*1000</f>
        <v>22.477289897328681</v>
      </c>
      <c r="S566" s="54">
        <f>(N566+O566)*60*(1/General!$C$19)*((D566/100)*E566-(G566/100))*1000</f>
        <v>117.94752158606325</v>
      </c>
    </row>
    <row r="567" spans="1:19" x14ac:dyDescent="0.2">
      <c r="A567" s="54">
        <f>'Raw data'!B567</f>
        <v>46.666899999999998</v>
      </c>
      <c r="B567" s="54">
        <f>'Raw data'!C567</f>
        <v>476.86500000000001</v>
      </c>
      <c r="C567" s="54">
        <f>'Raw data'!E567</f>
        <v>20.2851</v>
      </c>
      <c r="D567" s="54">
        <f>'Raw data'!D567</f>
        <v>1.13506</v>
      </c>
      <c r="E567" s="54">
        <f>(1-F567/100-G567/100)/(1-C567/100-D567/100-General!$C$16)</f>
        <v>1.0185203155179858</v>
      </c>
      <c r="F567" s="54">
        <f>N567*General!$C$13/(N567+O567)+O567*100/(N567+O567)</f>
        <v>20.899496904449705</v>
      </c>
      <c r="G567" s="54">
        <f>N567*General!$C$14/(N567+O567)</f>
        <v>4.0000254409886367E-2</v>
      </c>
      <c r="H567" s="54">
        <f>(N567+O567)*60*(1/General!$C$19)*((F567/100)-E567*(C567/100))*1000/(Q567/1000)</f>
        <v>9.5957168921682854</v>
      </c>
      <c r="I567" s="54">
        <f>(N567+O567)*60*(1/General!$C$19)*((D567/100)*E567-(G567/100))*1000/(Q567/1000)</f>
        <v>44.864400324241771</v>
      </c>
      <c r="J567" s="54">
        <f t="shared" si="16"/>
        <v>4.6754610237468182</v>
      </c>
      <c r="K567" s="54">
        <f>'Raw data'!H567</f>
        <v>-540.39800000000002</v>
      </c>
      <c r="L567" s="54">
        <f>'Raw data'!G567</f>
        <v>-32.201999999999998</v>
      </c>
      <c r="M567" s="54">
        <f>'Raw data'!J567</f>
        <v>0</v>
      </c>
      <c r="N567" s="54">
        <f>'Raw data'!F567</f>
        <v>3.99987</v>
      </c>
      <c r="O567" s="54">
        <f>'Raw data'!N567</f>
        <v>-2.544E-5</v>
      </c>
      <c r="P567" s="54">
        <f t="shared" si="17"/>
        <v>85</v>
      </c>
      <c r="Q567" s="54">
        <f>2000*General!$C$25+((0-K567)+(0-L567)+(0-M567)-P567)</f>
        <v>2663.6</v>
      </c>
      <c r="R567" s="54">
        <f>(N567+O567)*60*(1/General!$C$19)*((F567/100)-E567*(C567/100))*1000</f>
        <v>25.55915151397944</v>
      </c>
      <c r="S567" s="54">
        <f>(N567+O567)*60*(1/General!$C$19)*((D567/100)*E567-(G567/100))*1000</f>
        <v>119.50081670365037</v>
      </c>
    </row>
    <row r="568" spans="1:19" x14ac:dyDescent="0.2">
      <c r="A568" s="54">
        <f>'Raw data'!B568</f>
        <v>46.7502</v>
      </c>
      <c r="B568" s="54">
        <f>'Raw data'!C568</f>
        <v>481.71899999999999</v>
      </c>
      <c r="C568" s="54">
        <f>'Raw data'!E568</f>
        <v>20.305299999999999</v>
      </c>
      <c r="D568" s="54">
        <f>'Raw data'!D568</f>
        <v>1.14659</v>
      </c>
      <c r="E568" s="54">
        <f>(1-F568/100-G568/100)/(1-C568/100-D568/100-General!$C$16)</f>
        <v>1.0188590670717805</v>
      </c>
      <c r="F568" s="54">
        <f>N568*General!$C$13/(N568+O568)+O568*100/(N568+O568)</f>
        <v>20.905533476545365</v>
      </c>
      <c r="G568" s="54">
        <f>N568*General!$C$14/(N568+O568)</f>
        <v>3.9997201781772261E-2</v>
      </c>
      <c r="H568" s="54">
        <f>(N568+O568)*60*(1/General!$C$19)*((F568/100)-E568*(C568/100))*1000/(Q568/1000)</f>
        <v>8.7174914797113505</v>
      </c>
      <c r="I568" s="54">
        <f>(N568+O568)*60*(1/General!$C$19)*((D568/100)*E568-(G568/100))*1000/(Q568/1000)</f>
        <v>45.262161334799792</v>
      </c>
      <c r="J568" s="54">
        <f t="shared" si="16"/>
        <v>5.1921084683754106</v>
      </c>
      <c r="K568" s="54">
        <f>'Raw data'!H568</f>
        <v>-545.77599999999995</v>
      </c>
      <c r="L568" s="54">
        <f>'Raw data'!G568</f>
        <v>-32.4</v>
      </c>
      <c r="M568" s="54">
        <f>'Raw data'!J568</f>
        <v>0</v>
      </c>
      <c r="N568" s="54">
        <f>'Raw data'!F568</f>
        <v>3.9999799999999999</v>
      </c>
      <c r="O568" s="54">
        <f>'Raw data'!N568</f>
        <v>2.7984E-4</v>
      </c>
      <c r="P568" s="54">
        <f t="shared" si="17"/>
        <v>85</v>
      </c>
      <c r="Q568" s="54">
        <f>2000*General!$C$25+((0-K568)+(0-L568)+(0-M568)-P568)</f>
        <v>2669.1759999999999</v>
      </c>
      <c r="R568" s="54">
        <f>(N568+O568)*60*(1/General!$C$19)*((F568/100)-E568*(C568/100))*1000</f>
        <v>23.26851903785002</v>
      </c>
      <c r="S568" s="54">
        <f>(N568+O568)*60*(1/General!$C$19)*((D568/100)*E568-(G568/100))*1000</f>
        <v>120.81267474297556</v>
      </c>
    </row>
    <row r="569" spans="1:19" x14ac:dyDescent="0.2">
      <c r="A569" s="54">
        <f>'Raw data'!B569</f>
        <v>46.833500000000001</v>
      </c>
      <c r="B569" s="54">
        <f>'Raw data'!C569</f>
        <v>486.21800000000002</v>
      </c>
      <c r="C569" s="54">
        <f>'Raw data'!E569</f>
        <v>20.2851</v>
      </c>
      <c r="D569" s="54">
        <f>'Raw data'!D569</f>
        <v>1.15523</v>
      </c>
      <c r="E569" s="54">
        <f>(1-F569/100-G569/100)/(1-C569/100-D569/100-General!$C$16)</f>
        <v>1.0187737037002227</v>
      </c>
      <c r="F569" s="54">
        <f>N569*General!$C$13/(N569+O569)+O569*100/(N569+O569)</f>
        <v>20.900377289165537</v>
      </c>
      <c r="G569" s="54">
        <f>N569*General!$C$14/(N569+O569)</f>
        <v>3.9999809209018689E-2</v>
      </c>
      <c r="H569" s="54">
        <f>(N569+O569)*60*(1/General!$C$19)*((F569/100)-E569*(C569/100))*1000/(Q569/1000)</f>
        <v>9.3857114946113516</v>
      </c>
      <c r="I569" s="54">
        <f>(N569+O569)*60*(1/General!$C$19)*((D569/100)*E569-(G569/100))*1000/(Q569/1000)</f>
        <v>45.513959240664072</v>
      </c>
      <c r="J569" s="54">
        <f t="shared" si="16"/>
        <v>4.8492817264620953</v>
      </c>
      <c r="K569" s="54">
        <f>'Raw data'!H569</f>
        <v>-551.16399999999999</v>
      </c>
      <c r="L569" s="54">
        <f>'Raw data'!G569</f>
        <v>-32.670900000000003</v>
      </c>
      <c r="M569" s="54">
        <f>'Raw data'!J569</f>
        <v>0</v>
      </c>
      <c r="N569" s="54">
        <f>'Raw data'!F569</f>
        <v>4.0001699999999998</v>
      </c>
      <c r="O569" s="54">
        <f>'Raw data'!N569</f>
        <v>1.908E-5</v>
      </c>
      <c r="P569" s="54">
        <f t="shared" si="17"/>
        <v>85</v>
      </c>
      <c r="Q569" s="54">
        <f>2000*General!$C$25+((0-K569)+(0-L569)+(0-M569)-P569)</f>
        <v>2674.8348999999998</v>
      </c>
      <c r="R569" s="54">
        <f>(N569+O569)*60*(1/General!$C$19)*((F569/100)-E569*(C569/100))*1000</f>
        <v>25.105228667117604</v>
      </c>
      <c r="S569" s="54">
        <f>(N569+O569)*60*(1/General!$C$19)*((D569/100)*E569-(G569/100))*1000</f>
        <v>121.74232661410576</v>
      </c>
    </row>
    <row r="570" spans="1:19" x14ac:dyDescent="0.2">
      <c r="A570" s="54">
        <f>'Raw data'!B570</f>
        <v>46.916899999999998</v>
      </c>
      <c r="B570" s="54">
        <f>'Raw data'!C570</f>
        <v>491.392</v>
      </c>
      <c r="C570" s="54">
        <f>'Raw data'!E570</f>
        <v>20.2851</v>
      </c>
      <c r="D570" s="54">
        <f>'Raw data'!D570</f>
        <v>1.16387</v>
      </c>
      <c r="E570" s="54">
        <f>(1-F570/100-G570/100)/(1-C570/100-D570/100-General!$C$16)</f>
        <v>1.0188887627672885</v>
      </c>
      <c r="F570" s="54">
        <f>N570*General!$C$13/(N570+O570)+O570*100/(N570+O570)</f>
        <v>20.900251526510271</v>
      </c>
      <c r="G570" s="54">
        <f>N570*General!$C$14/(N570+O570)</f>
        <v>3.9999872805810237E-2</v>
      </c>
      <c r="H570" s="54">
        <f>(N570+O570)*60*(1/General!$C$19)*((F570/100)-E570*(C570/100))*1000/(Q570/1000)</f>
        <v>9.2676811787726958</v>
      </c>
      <c r="I570" s="54">
        <f>(N570+O570)*60*(1/General!$C$19)*((D570/100)*E570-(G570/100))*1000/(Q570/1000)</f>
        <v>45.77508368017763</v>
      </c>
      <c r="J570" s="54">
        <f t="shared" si="16"/>
        <v>4.9392164876176237</v>
      </c>
      <c r="K570" s="54">
        <f>'Raw data'!H570</f>
        <v>-556.57600000000002</v>
      </c>
      <c r="L570" s="54">
        <f>'Raw data'!G570</f>
        <v>-32.9</v>
      </c>
      <c r="M570" s="54">
        <f>'Raw data'!J570</f>
        <v>0</v>
      </c>
      <c r="N570" s="54">
        <f>'Raw data'!F570</f>
        <v>4.0001699999999998</v>
      </c>
      <c r="O570" s="54">
        <f>'Raw data'!N570</f>
        <v>1.272E-5</v>
      </c>
      <c r="P570" s="54">
        <f t="shared" si="17"/>
        <v>85</v>
      </c>
      <c r="Q570" s="54">
        <f>2000*General!$C$25+((0-K570)+(0-L570)+(0-M570)-P570)</f>
        <v>2680.4760000000001</v>
      </c>
      <c r="R570" s="54">
        <f>(N570+O570)*60*(1/General!$C$19)*((F570/100)-E570*(C570/100))*1000</f>
        <v>24.841796975351922</v>
      </c>
      <c r="S570" s="54">
        <f>(N570+O570)*60*(1/General!$C$19)*((D570/100)*E570-(G570/100))*1000</f>
        <v>122.69901320270782</v>
      </c>
    </row>
    <row r="571" spans="1:19" x14ac:dyDescent="0.2">
      <c r="A571" s="54">
        <f>'Raw data'!B571</f>
        <v>47.0002</v>
      </c>
      <c r="B571" s="54">
        <f>'Raw data'!C571</f>
        <v>496.57100000000003</v>
      </c>
      <c r="C571" s="54">
        <f>'Raw data'!E571</f>
        <v>20.2851</v>
      </c>
      <c r="D571" s="54">
        <f>'Raw data'!D571</f>
        <v>1.1753899999999999</v>
      </c>
      <c r="E571" s="54">
        <f>(1-F571/100-G571/100)/(1-C571/100-D571/100-General!$C$16)</f>
        <v>1.0191243186948791</v>
      </c>
      <c r="F571" s="54">
        <f>N571*General!$C$13/(N571+O571)+O571*100/(N571+O571)</f>
        <v>20.893710782715491</v>
      </c>
      <c r="G571" s="54">
        <f>N571*General!$C$14/(N571+O571)</f>
        <v>4.0003180388007334E-2</v>
      </c>
      <c r="H571" s="54">
        <f>(N571+O571)*60*(1/General!$C$19)*((F571/100)-E571*(C571/100))*1000/(Q571/1000)</f>
        <v>8.7942751378540702</v>
      </c>
      <c r="I571" s="54">
        <f>(N571+O571)*60*(1/General!$C$19)*((D571/100)*E571-(G571/100))*1000/(Q571/1000)</f>
        <v>46.143522775650275</v>
      </c>
      <c r="J571" s="54">
        <f t="shared" si="16"/>
        <v>5.246995579775545</v>
      </c>
      <c r="K571" s="54">
        <f>'Raw data'!H571</f>
        <v>-562.096</v>
      </c>
      <c r="L571" s="54">
        <f>'Raw data'!G571</f>
        <v>-33.4</v>
      </c>
      <c r="M571" s="54">
        <f>'Raw data'!J571</f>
        <v>0</v>
      </c>
      <c r="N571" s="54">
        <f>'Raw data'!F571</f>
        <v>3.9998300000000002</v>
      </c>
      <c r="O571" s="54">
        <f>'Raw data'!N571</f>
        <v>-3.1799999999999998E-4</v>
      </c>
      <c r="P571" s="54">
        <f t="shared" si="17"/>
        <v>85</v>
      </c>
      <c r="Q571" s="54">
        <f>2000*General!$C$25+((0-K571)+(0-L571)+(0-M571)-P571)</f>
        <v>2686.4960000000001</v>
      </c>
      <c r="R571" s="54">
        <f>(N571+O571)*60*(1/General!$C$19)*((F571/100)-E571*(C571/100))*1000</f>
        <v>23.625784980744406</v>
      </c>
      <c r="S571" s="54">
        <f>(N571+O571)*60*(1/General!$C$19)*((D571/100)*E571-(G571/100))*1000</f>
        <v>123.96438936269335</v>
      </c>
    </row>
    <row r="572" spans="1:19" x14ac:dyDescent="0.2">
      <c r="A572" s="54">
        <f>'Raw data'!B572</f>
        <v>47.083500000000001</v>
      </c>
      <c r="B572" s="54">
        <f>'Raw data'!C572</f>
        <v>501.71600000000001</v>
      </c>
      <c r="C572" s="54">
        <f>'Raw data'!E572</f>
        <v>20.280200000000001</v>
      </c>
      <c r="D572" s="54">
        <f>'Raw data'!D572</f>
        <v>1.18404</v>
      </c>
      <c r="E572" s="54">
        <f>(1-F572/100-G572/100)/(1-C572/100-D572/100-General!$C$16)</f>
        <v>1.019173573968928</v>
      </c>
      <c r="F572" s="54">
        <f>N572*General!$C$13/(N572+O572)+O572*100/(N572+O572)</f>
        <v>20.89371133304099</v>
      </c>
      <c r="G572" s="54">
        <f>N572*General!$C$14/(N572+O572)</f>
        <v>4.0003180109713786E-2</v>
      </c>
      <c r="H572" s="54">
        <f>(N572+O572)*60*(1/General!$C$19)*((F572/100)-E572*(C572/100))*1000/(Q572/1000)</f>
        <v>8.9333995298081526</v>
      </c>
      <c r="I572" s="54">
        <f>(N572+O572)*60*(1/General!$C$19)*((D572/100)*E572-(G572/100))*1000/(Q572/1000)</f>
        <v>46.392781806048873</v>
      </c>
      <c r="J572" s="54">
        <f t="shared" si="16"/>
        <v>5.1931833621959562</v>
      </c>
      <c r="K572" s="54">
        <f>'Raw data'!H572</f>
        <v>-567.57600000000002</v>
      </c>
      <c r="L572" s="54">
        <f>'Raw data'!G572</f>
        <v>-34.200000000000003</v>
      </c>
      <c r="M572" s="54">
        <f>'Raw data'!J572</f>
        <v>0</v>
      </c>
      <c r="N572" s="54">
        <f>'Raw data'!F572</f>
        <v>4.0001800000000003</v>
      </c>
      <c r="O572" s="54">
        <f>'Raw data'!N572</f>
        <v>-3.1799999999999998E-4</v>
      </c>
      <c r="P572" s="54">
        <f t="shared" si="17"/>
        <v>85</v>
      </c>
      <c r="Q572" s="54">
        <f>2000*General!$C$25+((0-K572)+(0-L572)+(0-M572)-P572)</f>
        <v>2692.7759999999998</v>
      </c>
      <c r="R572" s="54">
        <f>(N572+O572)*60*(1/General!$C$19)*((F572/100)-E572*(C572/100))*1000</f>
        <v>24.055643852278674</v>
      </c>
      <c r="S572" s="54">
        <f>(N572+O572)*60*(1/General!$C$19)*((D572/100)*E572-(G572/100))*1000</f>
        <v>124.92536942056505</v>
      </c>
    </row>
    <row r="573" spans="1:19" x14ac:dyDescent="0.2">
      <c r="A573" s="54">
        <f>'Raw data'!B573</f>
        <v>47.166899999999998</v>
      </c>
      <c r="B573" s="54">
        <f>'Raw data'!C573</f>
        <v>507.73500000000001</v>
      </c>
      <c r="C573" s="54">
        <f>'Raw data'!E573</f>
        <v>20.274999999999999</v>
      </c>
      <c r="D573" s="54">
        <f>'Raw data'!D573</f>
        <v>1.19556</v>
      </c>
      <c r="E573" s="54">
        <f>(1-F573/100-G573/100)/(1-C573/100-D573/100-General!$C$16)</f>
        <v>1.0191755809963525</v>
      </c>
      <c r="F573" s="54">
        <f>N573*General!$C$13/(N573+O573)+O573*100/(N573+O573)</f>
        <v>20.899999999998872</v>
      </c>
      <c r="G573" s="54">
        <f>N573*General!$C$14/(N573+O573)</f>
        <v>4.000000000000057E-2</v>
      </c>
      <c r="H573" s="54">
        <f>(N573+O573)*60*(1/General!$C$19)*((F573/100)-E573*(C573/100))*1000/(Q573/1000)</f>
        <v>9.3705493700288418</v>
      </c>
      <c r="I573" s="54">
        <f>(N573+O573)*60*(1/General!$C$19)*((D573/100)*E573-(G573/100))*1000/(Q573/1000)</f>
        <v>46.750005902812092</v>
      </c>
      <c r="J573" s="54">
        <f t="shared" si="16"/>
        <v>4.9890357605221389</v>
      </c>
      <c r="K573" s="54">
        <f>'Raw data'!H573</f>
        <v>-573.17600000000004</v>
      </c>
      <c r="L573" s="54">
        <f>'Raw data'!G573</f>
        <v>-35.161999999999999</v>
      </c>
      <c r="M573" s="54">
        <f>'Raw data'!J573</f>
        <v>0</v>
      </c>
      <c r="N573" s="54">
        <f>'Raw data'!F573</f>
        <v>4.00021</v>
      </c>
      <c r="O573" s="54">
        <f>'Raw data'!N573</f>
        <v>-5.6940100000000002E-14</v>
      </c>
      <c r="P573" s="54">
        <f t="shared" si="17"/>
        <v>85</v>
      </c>
      <c r="Q573" s="54">
        <f>2000*General!$C$25+((0-K573)+(0-L573)+(0-M573)-P573)</f>
        <v>2699.3380000000002</v>
      </c>
      <c r="R573" s="54">
        <f>(N573+O573)*60*(1/General!$C$19)*((F573/100)-E573*(C573/100))*1000</f>
        <v>25.294279995394913</v>
      </c>
      <c r="S573" s="54">
        <f>(N573+O573)*60*(1/General!$C$19)*((D573/100)*E573-(G573/100))*1000</f>
        <v>126.19406743368499</v>
      </c>
    </row>
    <row r="574" spans="1:19" x14ac:dyDescent="0.2">
      <c r="A574" s="54">
        <f>'Raw data'!B574</f>
        <v>47.2502</v>
      </c>
      <c r="B574" s="54">
        <f>'Raw data'!C574</f>
        <v>513.43600000000004</v>
      </c>
      <c r="C574" s="54">
        <f>'Raw data'!E574</f>
        <v>20.2851</v>
      </c>
      <c r="D574" s="54">
        <f>'Raw data'!D574</f>
        <v>1.2041999999999999</v>
      </c>
      <c r="E574" s="54">
        <f>(1-F574/100-G574/100)/(1-C574/100-D574/100-General!$C$16)</f>
        <v>1.0194218533865593</v>
      </c>
      <c r="F574" s="54">
        <f>N574*General!$C$13/(N574+O574)+O574*100/(N574+O574)</f>
        <v>20.9</v>
      </c>
      <c r="G574" s="54">
        <f>N574*General!$C$14/(N574+O574)</f>
        <v>0.04</v>
      </c>
      <c r="H574" s="54">
        <f>(N574+O574)*60*(1/General!$C$19)*((F574/100)-E574*(C574/100))*1000/(Q574/1000)</f>
        <v>8.7442839485762516</v>
      </c>
      <c r="I574" s="54">
        <f>(N574+O574)*60*(1/General!$C$19)*((D574/100)*E574-(G574/100))*1000/(Q574/1000)</f>
        <v>47.004952310405088</v>
      </c>
      <c r="J574" s="54">
        <f t="shared" si="16"/>
        <v>5.375506169153903</v>
      </c>
      <c r="K574" s="54">
        <f>'Raw data'!H574</f>
        <v>-578.77599999999995</v>
      </c>
      <c r="L574" s="54">
        <f>'Raw data'!G574</f>
        <v>-35.4</v>
      </c>
      <c r="M574" s="54">
        <f>'Raw data'!J574</f>
        <v>0</v>
      </c>
      <c r="N574" s="54">
        <f>'Raw data'!F574</f>
        <v>3.9998300000000002</v>
      </c>
      <c r="O574" s="54">
        <f>'Raw data'!N574</f>
        <v>0</v>
      </c>
      <c r="P574" s="54">
        <f t="shared" si="17"/>
        <v>85</v>
      </c>
      <c r="Q574" s="54">
        <f>2000*General!$C$25+((0-K574)+(0-L574)+(0-M574)-P574)</f>
        <v>2705.1759999999999</v>
      </c>
      <c r="R574" s="54">
        <f>(N574+O574)*60*(1/General!$C$19)*((F574/100)-E574*(C574/100))*1000</f>
        <v>23.654827074873708</v>
      </c>
      <c r="S574" s="54">
        <f>(N574+O574)*60*(1/General!$C$19)*((D574/100)*E574-(G574/100))*1000</f>
        <v>127.15666887125238</v>
      </c>
    </row>
    <row r="575" spans="1:19" x14ac:dyDescent="0.2">
      <c r="A575" s="54">
        <f>'Raw data'!B575</f>
        <v>47.333500000000001</v>
      </c>
      <c r="B575" s="54">
        <f>'Raw data'!C575</f>
        <v>518.20000000000005</v>
      </c>
      <c r="C575" s="54">
        <f>'Raw data'!E575</f>
        <v>20.274999999999999</v>
      </c>
      <c r="D575" s="54">
        <f>'Raw data'!D575</f>
        <v>1.2157800000000001</v>
      </c>
      <c r="E575" s="54">
        <f>(1-F575/100-G575/100)/(1-C575/100-D575/100-General!$C$16)</f>
        <v>1.0193635054404049</v>
      </c>
      <c r="F575" s="54">
        <f>N575*General!$C$13/(N575+O575)+O575*100/(N575+O575)</f>
        <v>20.906036813479201</v>
      </c>
      <c r="G575" s="54">
        <f>N575*General!$C$14/(N575+O575)</f>
        <v>3.9996947249820884E-2</v>
      </c>
      <c r="H575" s="54">
        <f>(N575+O575)*60*(1/General!$C$19)*((F575/100)-E575*(C575/100))*1000/(Q575/1000)</f>
        <v>9.4175156181757114</v>
      </c>
      <c r="I575" s="54">
        <f>(N575+O575)*60*(1/General!$C$19)*((D575/100)*E575-(G575/100))*1000/(Q575/1000)</f>
        <v>47.368636666843656</v>
      </c>
      <c r="J575" s="54">
        <f t="shared" si="16"/>
        <v>5.0298442378393995</v>
      </c>
      <c r="K575" s="54">
        <f>'Raw data'!H575</f>
        <v>-584.49599999999998</v>
      </c>
      <c r="L575" s="54">
        <f>'Raw data'!G575</f>
        <v>-35.6</v>
      </c>
      <c r="M575" s="54">
        <f>'Raw data'!J575</f>
        <v>0</v>
      </c>
      <c r="N575" s="54">
        <f>'Raw data'!F575</f>
        <v>3.9997600000000002</v>
      </c>
      <c r="O575" s="54">
        <f>'Raw data'!N575</f>
        <v>3.0528E-4</v>
      </c>
      <c r="P575" s="54">
        <f t="shared" si="17"/>
        <v>85</v>
      </c>
      <c r="Q575" s="54">
        <f>2000*General!$C$25+((0-K575)+(0-L575)+(0-M575)-P575)</f>
        <v>2711.096</v>
      </c>
      <c r="R575" s="54">
        <f>(N575+O575)*60*(1/General!$C$19)*((F575/100)-E575*(C575/100))*1000</f>
        <v>25.5317889223737</v>
      </c>
      <c r="S575" s="54">
        <f>(N575+O575)*60*(1/General!$C$19)*((D575/100)*E575-(G575/100))*1000</f>
        <v>128.42092139293317</v>
      </c>
    </row>
    <row r="576" spans="1:19" x14ac:dyDescent="0.2">
      <c r="A576" s="54">
        <f>'Raw data'!B576</f>
        <v>47.416899999999998</v>
      </c>
      <c r="B576" s="54">
        <f>'Raw data'!C576</f>
        <v>524.27200000000005</v>
      </c>
      <c r="C576" s="54">
        <f>'Raw data'!E576</f>
        <v>20.274999999999999</v>
      </c>
      <c r="D576" s="54">
        <f>'Raw data'!D576</f>
        <v>1.2230300000000001</v>
      </c>
      <c r="E576" s="54">
        <f>(1-F576/100-G576/100)/(1-C576/100-D576/100-General!$C$16)</f>
        <v>1.0196160628921658</v>
      </c>
      <c r="F576" s="54">
        <f>N576*General!$C$13/(N576+O576)+O576*100/(N576+O576)</f>
        <v>20.893836453576444</v>
      </c>
      <c r="G576" s="54">
        <f>N576*General!$C$14/(N576+O576)</f>
        <v>4.0003116837635175E-2</v>
      </c>
      <c r="H576" s="54">
        <f>(N576+O576)*60*(1/General!$C$19)*((F576/100)-E576*(C576/100))*1000/(Q576/1000)</f>
        <v>8.7134597168924852</v>
      </c>
      <c r="I576" s="54">
        <f>(N576+O576)*60*(1/General!$C$19)*((D576/100)*E576-(G576/100))*1000/(Q576/1000)</f>
        <v>47.563607851914796</v>
      </c>
      <c r="J576" s="54">
        <f t="shared" si="16"/>
        <v>5.4586363393296997</v>
      </c>
      <c r="K576" s="54">
        <f>'Raw data'!H576</f>
        <v>-590.17600000000004</v>
      </c>
      <c r="L576" s="54">
        <f>'Raw data'!G576</f>
        <v>-35.700000000000003</v>
      </c>
      <c r="M576" s="54">
        <f>'Raw data'!J576</f>
        <v>0</v>
      </c>
      <c r="N576" s="54">
        <f>'Raw data'!F576</f>
        <v>3.9997500000000001</v>
      </c>
      <c r="O576" s="54">
        <f>'Raw data'!N576</f>
        <v>-3.1164000000000002E-4</v>
      </c>
      <c r="P576" s="54">
        <f t="shared" si="17"/>
        <v>85</v>
      </c>
      <c r="Q576" s="54">
        <f>2000*General!$C$25+((0-K576)+(0-L576)+(0-M576)-P576)</f>
        <v>2716.8760000000002</v>
      </c>
      <c r="R576" s="54">
        <f>(N576+O576)*60*(1/General!$C$19)*((F576/100)-E576*(C576/100))*1000</f>
        <v>23.673389581791987</v>
      </c>
      <c r="S576" s="54">
        <f>(N576+O576)*60*(1/General!$C$19)*((D576/100)*E576-(G576/100))*1000</f>
        <v>129.22442464627886</v>
      </c>
    </row>
    <row r="577" spans="1:19" x14ac:dyDescent="0.2">
      <c r="A577" s="54">
        <f>'Raw data'!B577</f>
        <v>47.5002</v>
      </c>
      <c r="B577" s="54">
        <f>'Raw data'!C577</f>
        <v>529.17600000000004</v>
      </c>
      <c r="C577" s="54">
        <f>'Raw data'!E577</f>
        <v>20.274999999999999</v>
      </c>
      <c r="D577" s="54">
        <f>'Raw data'!D577</f>
        <v>1.2358899999999999</v>
      </c>
      <c r="E577" s="54">
        <f>(1-F577/100-G577/100)/(1-C577/100-D577/100-General!$C$16)</f>
        <v>1.0197867979675275</v>
      </c>
      <c r="F577" s="54">
        <f>N577*General!$C$13/(N577+O577)+O577*100/(N577+O577)</f>
        <v>20.893711191537914</v>
      </c>
      <c r="G577" s="54">
        <f>N577*General!$C$14/(N577+O577)</f>
        <v>4.0003180181270331E-2</v>
      </c>
      <c r="H577" s="54">
        <f>(N577+O577)*60*(1/General!$C$19)*((F577/100)-E577*(C577/100))*1000/(Q577/1000)</f>
        <v>8.553900857595087</v>
      </c>
      <c r="I577" s="54">
        <f>(N577+O577)*60*(1/General!$C$19)*((D577/100)*E577-(G577/100))*1000/(Q577/1000)</f>
        <v>47.986446195967332</v>
      </c>
      <c r="J577" s="54">
        <f t="shared" si="16"/>
        <v>5.609890387420112</v>
      </c>
      <c r="K577" s="54">
        <f>'Raw data'!H577</f>
        <v>-595.98800000000006</v>
      </c>
      <c r="L577" s="54">
        <f>'Raw data'!G577</f>
        <v>-35.9</v>
      </c>
      <c r="M577" s="54">
        <f>'Raw data'!J577</f>
        <v>0</v>
      </c>
      <c r="N577" s="54">
        <f>'Raw data'!F577</f>
        <v>4.0000900000000001</v>
      </c>
      <c r="O577" s="54">
        <f>'Raw data'!N577</f>
        <v>-3.1799999999999998E-4</v>
      </c>
      <c r="P577" s="54">
        <f t="shared" si="17"/>
        <v>85</v>
      </c>
      <c r="Q577" s="54">
        <f>2000*General!$C$25+((0-K577)+(0-L577)+(0-M577)-P577)</f>
        <v>2722.8879999999999</v>
      </c>
      <c r="R577" s="54">
        <f>(N577+O577)*60*(1/General!$C$19)*((F577/100)-E577*(C577/100))*1000</f>
        <v>23.291313998335369</v>
      </c>
      <c r="S577" s="54">
        <f>(N577+O577)*60*(1/General!$C$19)*((D577/100)*E577-(G577/100))*1000</f>
        <v>130.66171850964508</v>
      </c>
    </row>
    <row r="578" spans="1:19" x14ac:dyDescent="0.2">
      <c r="A578" s="54">
        <f>'Raw data'!B578</f>
        <v>47.583500000000001</v>
      </c>
      <c r="B578" s="54">
        <f>'Raw data'!C578</f>
        <v>533.82399999999996</v>
      </c>
      <c r="C578" s="54">
        <f>'Raw data'!E578</f>
        <v>20.264900000000001</v>
      </c>
      <c r="D578" s="54">
        <f>'Raw data'!D578</f>
        <v>1.24742</v>
      </c>
      <c r="E578" s="54">
        <f>(1-F578/100-G578/100)/(1-C578/100-D578/100-General!$C$16)</f>
        <v>1.0198056116771341</v>
      </c>
      <c r="F578" s="54">
        <f>N578*General!$C$13/(N578+O578)+O578*100/(N578+O578)</f>
        <v>20.893710845614706</v>
      </c>
      <c r="G578" s="54">
        <f>N578*General!$C$14/(N578+O578)</f>
        <v>4.0003180356199895E-2</v>
      </c>
      <c r="H578" s="54">
        <f>(N578+O578)*60*(1/General!$C$19)*((F578/100)-E578*(C578/100))*1000/(Q578/1000)</f>
        <v>8.9243207884342119</v>
      </c>
      <c r="I578" s="54">
        <f>(N578+O578)*60*(1/General!$C$19)*((D578/100)*E578-(G578/100))*1000/(Q578/1000)</f>
        <v>48.343621698374385</v>
      </c>
      <c r="J578" s="54">
        <f t="shared" ref="J578:J641" si="18">I578/H578</f>
        <v>5.4170645413180356</v>
      </c>
      <c r="K578" s="54">
        <f>'Raw data'!H578</f>
        <v>-601.77599999999995</v>
      </c>
      <c r="L578" s="54">
        <f>'Raw data'!G578</f>
        <v>-35.938000000000002</v>
      </c>
      <c r="M578" s="54">
        <f>'Raw data'!J578</f>
        <v>0</v>
      </c>
      <c r="N578" s="54">
        <f>'Raw data'!F578</f>
        <v>3.99987</v>
      </c>
      <c r="O578" s="54">
        <f>'Raw data'!N578</f>
        <v>-3.1799999999999998E-4</v>
      </c>
      <c r="P578" s="54">
        <f t="shared" si="17"/>
        <v>85</v>
      </c>
      <c r="Q578" s="54">
        <f>2000*General!$C$25+((0-K578)+(0-L578)+(0-M578)-P578)</f>
        <v>2728.7139999999999</v>
      </c>
      <c r="R578" s="54">
        <f>(N578+O578)*60*(1/General!$C$19)*((F578/100)-E578*(C578/100))*1000</f>
        <v>24.351919075891473</v>
      </c>
      <c r="S578" s="54">
        <f>(N578+O578)*60*(1/General!$C$19)*((D578/100)*E578-(G578/100))*1000</f>
        <v>131.91591733905796</v>
      </c>
    </row>
    <row r="579" spans="1:19" x14ac:dyDescent="0.2">
      <c r="A579" s="54">
        <f>'Raw data'!B579</f>
        <v>47.666899999999998</v>
      </c>
      <c r="B579" s="54">
        <f>'Raw data'!C579</f>
        <v>539.30799999999999</v>
      </c>
      <c r="C579" s="54">
        <f>'Raw data'!E579</f>
        <v>20.264900000000001</v>
      </c>
      <c r="D579" s="54">
        <f>'Raw data'!D579</f>
        <v>1.25606</v>
      </c>
      <c r="E579" s="54">
        <f>(1-F579/100-G579/100)/(1-C579/100-D579/100-General!$C$16)</f>
        <v>1.0199192620176569</v>
      </c>
      <c r="F579" s="54">
        <f>N579*General!$C$13/(N579+O579)+O579*100/(N579+O579)</f>
        <v>20.893711553144225</v>
      </c>
      <c r="G579" s="54">
        <f>N579*General!$C$14/(N579+O579)</f>
        <v>4.000317999841E-2</v>
      </c>
      <c r="H579" s="54">
        <f>(N579+O579)*60*(1/General!$C$19)*((F579/100)-E579*(C579/100))*1000/(Q579/1000)</f>
        <v>8.8150067335533233</v>
      </c>
      <c r="I579" s="54">
        <f>(N579+O579)*60*(1/General!$C$19)*((D579/100)*E579-(G579/100))*1000/(Q579/1000)</f>
        <v>48.59033187634855</v>
      </c>
      <c r="J579" s="54">
        <f t="shared" si="18"/>
        <v>5.5122285603475447</v>
      </c>
      <c r="K579" s="54">
        <f>'Raw data'!H579</f>
        <v>-607.79600000000005</v>
      </c>
      <c r="L579" s="54">
        <f>'Raw data'!G579</f>
        <v>-36.1</v>
      </c>
      <c r="M579" s="54">
        <f>'Raw data'!J579</f>
        <v>0</v>
      </c>
      <c r="N579" s="54">
        <f>'Raw data'!F579</f>
        <v>4.0003200000000003</v>
      </c>
      <c r="O579" s="54">
        <f>'Raw data'!N579</f>
        <v>-3.1799999999999998E-4</v>
      </c>
      <c r="P579" s="54">
        <f t="shared" si="17"/>
        <v>85</v>
      </c>
      <c r="Q579" s="54">
        <f>2000*General!$C$25+((0-K579)+(0-L579)+(0-M579)-P579)</f>
        <v>2734.8960000000002</v>
      </c>
      <c r="R579" s="54">
        <f>(N579+O579)*60*(1/General!$C$19)*((F579/100)-E579*(C579/100))*1000</f>
        <v>24.10812665556805</v>
      </c>
      <c r="S579" s="54">
        <f>(N579+O579)*60*(1/General!$C$19)*((D579/100)*E579-(G579/100))*1000</f>
        <v>132.88950428729814</v>
      </c>
    </row>
    <row r="580" spans="1:19" x14ac:dyDescent="0.2">
      <c r="A580" s="54">
        <f>'Raw data'!B580</f>
        <v>47.7502</v>
      </c>
      <c r="B580" s="54">
        <f>'Raw data'!C580</f>
        <v>544.72799999999995</v>
      </c>
      <c r="C580" s="54">
        <f>'Raw data'!E580</f>
        <v>20.274999999999999</v>
      </c>
      <c r="D580" s="54">
        <f>'Raw data'!D580</f>
        <v>1.2675799999999999</v>
      </c>
      <c r="E580" s="54">
        <f>(1-F580/100-G580/100)/(1-C580/100-D580/100-General!$C$16)</f>
        <v>1.0200529470518136</v>
      </c>
      <c r="F580" s="54">
        <f>N580*General!$C$13/(N580+O580)+O580*100/(N580+O580)</f>
        <v>20.905407467474081</v>
      </c>
      <c r="G580" s="54">
        <f>N580*General!$C$14/(N580+O580)</f>
        <v>3.9997265503173667E-2</v>
      </c>
      <c r="H580" s="54">
        <f>(N580+O580)*60*(1/General!$C$19)*((F580/100)-E580*(C580/100))*1000/(Q580/1000)</f>
        <v>8.74948837709392</v>
      </c>
      <c r="I580" s="54">
        <f>(N580+O580)*60*(1/General!$C$19)*((D580/100)*E580-(G580/100))*1000/(Q580/1000)</f>
        <v>48.978811444704931</v>
      </c>
      <c r="J580" s="54">
        <f t="shared" si="18"/>
        <v>5.5979057670310199</v>
      </c>
      <c r="K580" s="54">
        <f>'Raw data'!H580</f>
        <v>-613.67600000000004</v>
      </c>
      <c r="L580" s="54">
        <f>'Raw data'!G580</f>
        <v>-36.200000000000003</v>
      </c>
      <c r="M580" s="54">
        <f>'Raw data'!J580</f>
        <v>1.3</v>
      </c>
      <c r="N580" s="54">
        <f>'Raw data'!F580</f>
        <v>4.0001699999999998</v>
      </c>
      <c r="O580" s="54">
        <f>'Raw data'!N580</f>
        <v>2.7347999999999999E-4</v>
      </c>
      <c r="P580" s="54">
        <f t="shared" si="17"/>
        <v>85</v>
      </c>
      <c r="Q580" s="54">
        <f>2000*General!$C$25+((0-K580)+(0-L580)+(0-M580)-P580)</f>
        <v>2739.576</v>
      </c>
      <c r="R580" s="54">
        <f>(N580+O580)*60*(1/General!$C$19)*((F580/100)-E580*(C580/100))*1000</f>
        <v>23.969888370165453</v>
      </c>
      <c r="S580" s="54">
        <f>(N580+O580)*60*(1/General!$C$19)*((D580/100)*E580-(G580/100))*1000</f>
        <v>134.18117634243896</v>
      </c>
    </row>
    <row r="581" spans="1:19" x14ac:dyDescent="0.2">
      <c r="A581" s="54">
        <f>'Raw data'!B581</f>
        <v>47.833500000000001</v>
      </c>
      <c r="B581" s="54">
        <f>'Raw data'!C581</f>
        <v>550.24</v>
      </c>
      <c r="C581" s="54">
        <f>'Raw data'!E581</f>
        <v>20.264900000000001</v>
      </c>
      <c r="D581" s="54">
        <f>'Raw data'!D581</f>
        <v>1.2762199999999999</v>
      </c>
      <c r="E581" s="54">
        <f>(1-F581/100-G581/100)/(1-C581/100-D581/100-General!$C$16)</f>
        <v>1.0201034677944345</v>
      </c>
      <c r="F581" s="54">
        <f>N581*General!$C$13/(N581+O581)+O581*100/(N581+O581)</f>
        <v>20.9</v>
      </c>
      <c r="G581" s="54">
        <f>N581*General!$C$14/(N581+O581)</f>
        <v>0.04</v>
      </c>
      <c r="H581" s="54">
        <f>(N581+O581)*60*(1/General!$C$19)*((F581/100)-E581*(C581/100))*1000/(Q581/1000)</f>
        <v>8.879717905694239</v>
      </c>
      <c r="I581" s="54">
        <f>(N581+O581)*60*(1/General!$C$19)*((D581/100)*E581-(G581/100))*1000/(Q581/1000)</f>
        <v>49.208824131330573</v>
      </c>
      <c r="J581" s="54">
        <f t="shared" si="18"/>
        <v>5.5417102946226198</v>
      </c>
      <c r="K581" s="54">
        <f>'Raw data'!H581</f>
        <v>-619.67600000000004</v>
      </c>
      <c r="L581" s="54">
        <f>'Raw data'!G581</f>
        <v>-36.299999999999997</v>
      </c>
      <c r="M581" s="54">
        <f>'Raw data'!J581</f>
        <v>1.1000000000000001</v>
      </c>
      <c r="N581" s="54">
        <f>'Raw data'!F581</f>
        <v>4.00014</v>
      </c>
      <c r="O581" s="54">
        <f>'Raw data'!N581</f>
        <v>0</v>
      </c>
      <c r="P581" s="54">
        <f t="shared" si="17"/>
        <v>85</v>
      </c>
      <c r="Q581" s="54">
        <f>2000*General!$C$25+((0-K581)+(0-L581)+(0-M581)-P581)</f>
        <v>2745.8760000000002</v>
      </c>
      <c r="R581" s="54">
        <f>(N581+O581)*60*(1/General!$C$19)*((F581/100)-E581*(C581/100))*1000</f>
        <v>24.382604284016075</v>
      </c>
      <c r="S581" s="54">
        <f>(N581+O581)*60*(1/General!$C$19)*((D581/100)*E581-(G581/100))*1000</f>
        <v>135.12132917044147</v>
      </c>
    </row>
    <row r="582" spans="1:19" x14ac:dyDescent="0.2">
      <c r="A582" s="54">
        <f>'Raw data'!B582</f>
        <v>47.916899999999998</v>
      </c>
      <c r="B582" s="54">
        <f>'Raw data'!C582</f>
        <v>556.26300000000003</v>
      </c>
      <c r="C582" s="54">
        <f>'Raw data'!E582</f>
        <v>20.264900000000001</v>
      </c>
      <c r="D582" s="54">
        <f>'Raw data'!D582</f>
        <v>1.28792</v>
      </c>
      <c r="E582" s="54">
        <f>(1-F582/100-G582/100)/(1-C582/100-D582/100-General!$C$16)</f>
        <v>1.0203288731826998</v>
      </c>
      <c r="F582" s="54">
        <f>N582*General!$C$13/(N582+O582)+O582*100/(N582+O582)</f>
        <v>20.894465693805344</v>
      </c>
      <c r="G582" s="54">
        <f>N582*General!$C$14/(N582+O582)</f>
        <v>4.0002798637772272E-2</v>
      </c>
      <c r="H582" s="54">
        <f>(N582+O582)*60*(1/General!$C$19)*((F582/100)-E582*(C582/100))*1000/(Q582/1000)</f>
        <v>8.4656372123030899</v>
      </c>
      <c r="I582" s="54">
        <f>(N582+O582)*60*(1/General!$C$19)*((D582/100)*E582-(G582/100))*1000/(Q582/1000)</f>
        <v>49.567587572304511</v>
      </c>
      <c r="J582" s="54">
        <f t="shared" si="18"/>
        <v>5.8551513996215263</v>
      </c>
      <c r="K582" s="54">
        <f>'Raw data'!H582</f>
        <v>-625.77599999999995</v>
      </c>
      <c r="L582" s="54">
        <f>'Raw data'!G582</f>
        <v>-36.299999999999997</v>
      </c>
      <c r="M582" s="54">
        <f>'Raw data'!J582</f>
        <v>1</v>
      </c>
      <c r="N582" s="54">
        <f>'Raw data'!F582</f>
        <v>3.9999400000000001</v>
      </c>
      <c r="O582" s="54">
        <f>'Raw data'!N582</f>
        <v>-2.7984E-4</v>
      </c>
      <c r="P582" s="54">
        <f t="shared" si="17"/>
        <v>85</v>
      </c>
      <c r="Q582" s="54">
        <f>2000*General!$C$25+((0-K582)+(0-L582)+(0-M582)-P582)</f>
        <v>2752.076</v>
      </c>
      <c r="R582" s="54">
        <f>(N582+O582)*60*(1/General!$C$19)*((F582/100)-E582*(C582/100))*1000</f>
        <v>23.298076996686238</v>
      </c>
      <c r="S582" s="54">
        <f>(N582+O582)*60*(1/General!$C$19)*((D582/100)*E582-(G582/100))*1000</f>
        <v>136.41376813563753</v>
      </c>
    </row>
    <row r="583" spans="1:19" x14ac:dyDescent="0.2">
      <c r="A583" s="54">
        <f>'Raw data'!B583</f>
        <v>48.0002</v>
      </c>
      <c r="B583" s="54">
        <f>'Raw data'!C583</f>
        <v>561.64599999999996</v>
      </c>
      <c r="C583" s="54">
        <f>'Raw data'!E583</f>
        <v>20.264900000000001</v>
      </c>
      <c r="D583" s="54">
        <f>'Raw data'!D583</f>
        <v>1.2992699999999999</v>
      </c>
      <c r="E583" s="54">
        <f>(1-F583/100-G583/100)/(1-C583/100-D583/100-General!$C$16)</f>
        <v>1.0204799646719818</v>
      </c>
      <c r="F583" s="54">
        <f>N583*General!$C$13/(N583+O583)+O583*100/(N583+O583)</f>
        <v>20.894339961724071</v>
      </c>
      <c r="G583" s="54">
        <f>N583*General!$C$14/(N583+O583)</f>
        <v>4.0002862219102875E-2</v>
      </c>
      <c r="H583" s="54">
        <f>(N583+O583)*60*(1/General!$C$19)*((F583/100)-E583*(C583/100))*1000/(Q583/1000)</f>
        <v>8.3201659783514987</v>
      </c>
      <c r="I583" s="54">
        <f>(N583+O583)*60*(1/General!$C$19)*((D583/100)*E583-(G583/100))*1000/(Q583/1000)</f>
        <v>49.897053362356942</v>
      </c>
      <c r="J583" s="54">
        <f t="shared" si="18"/>
        <v>5.9971223521484607</v>
      </c>
      <c r="K583" s="54">
        <f>'Raw data'!H583</f>
        <v>-631.798</v>
      </c>
      <c r="L583" s="54">
        <f>'Raw data'!G583</f>
        <v>-36.4</v>
      </c>
      <c r="M583" s="54">
        <f>'Raw data'!J583</f>
        <v>0</v>
      </c>
      <c r="N583" s="54">
        <f>'Raw data'!F583</f>
        <v>3.9999799999999999</v>
      </c>
      <c r="O583" s="54">
        <f>'Raw data'!N583</f>
        <v>-2.8620000000000002E-4</v>
      </c>
      <c r="P583" s="54">
        <f t="shared" si="17"/>
        <v>85</v>
      </c>
      <c r="Q583" s="54">
        <f>2000*General!$C$25+((0-K583)+(0-L583)+(0-M583)-P583)</f>
        <v>2759.1979999999999</v>
      </c>
      <c r="R583" s="54">
        <f>(N583+O583)*60*(1/General!$C$19)*((F583/100)-E583*(C583/100))*1000</f>
        <v>22.956985327135499</v>
      </c>
      <c r="S583" s="54">
        <f>(N583+O583)*60*(1/General!$C$19)*((D583/100)*E583-(G583/100))*1000</f>
        <v>137.67584984330855</v>
      </c>
    </row>
    <row r="584" spans="1:19" x14ac:dyDescent="0.2">
      <c r="A584" s="54">
        <f>'Raw data'!B584</f>
        <v>48.083500000000001</v>
      </c>
      <c r="B584" s="54">
        <f>'Raw data'!C584</f>
        <v>567.39</v>
      </c>
      <c r="C584" s="54">
        <f>'Raw data'!E584</f>
        <v>20.254799999999999</v>
      </c>
      <c r="D584" s="54">
        <f>'Raw data'!D584</f>
        <v>1.3108</v>
      </c>
      <c r="E584" s="54">
        <f>(1-F584/100-G584/100)/(1-C584/100-D584/100-General!$C$16)</f>
        <v>1.020506908636591</v>
      </c>
      <c r="F584" s="54">
        <f>N584*General!$C$13/(N584+O584)+O584*100/(N584+O584)</f>
        <v>20.893711380207264</v>
      </c>
      <c r="G584" s="54">
        <f>N584*General!$C$14/(N584+O584)</f>
        <v>4.0003180085862317E-2</v>
      </c>
      <c r="H584" s="54">
        <f>(N584+O584)*60*(1/General!$C$19)*((F584/100)-E584*(C584/100))*1000/(Q584/1000)</f>
        <v>8.6552802509156432</v>
      </c>
      <c r="I584" s="54">
        <f>(N584+O584)*60*(1/General!$C$19)*((D584/100)*E584-(G584/100))*1000/(Q584/1000)</f>
        <v>50.243160876840378</v>
      </c>
      <c r="J584" s="54">
        <f t="shared" si="18"/>
        <v>5.8049143898633604</v>
      </c>
      <c r="K584" s="54">
        <f>'Raw data'!H584</f>
        <v>-637.976</v>
      </c>
      <c r="L584" s="54">
        <f>'Raw data'!G584</f>
        <v>-36.5</v>
      </c>
      <c r="M584" s="54">
        <f>'Raw data'!J584</f>
        <v>0</v>
      </c>
      <c r="N584" s="54">
        <f>'Raw data'!F584</f>
        <v>4.00021</v>
      </c>
      <c r="O584" s="54">
        <f>'Raw data'!N584</f>
        <v>-3.1799999999999998E-4</v>
      </c>
      <c r="P584" s="54">
        <f t="shared" si="17"/>
        <v>85</v>
      </c>
      <c r="Q584" s="54">
        <f>2000*General!$C$25+((0-K584)+(0-L584)+(0-M584)-P584)</f>
        <v>2765.4760000000001</v>
      </c>
      <c r="R584" s="54">
        <f>(N584+O584)*60*(1/General!$C$19)*((F584/100)-E584*(C584/100))*1000</f>
        <v>23.935969807181191</v>
      </c>
      <c r="S584" s="54">
        <f>(N584+O584)*60*(1/General!$C$19)*((D584/100)*E584-(G584/100))*1000</f>
        <v>138.94625556904103</v>
      </c>
    </row>
    <row r="585" spans="1:19" x14ac:dyDescent="0.2">
      <c r="A585" s="54">
        <f>'Raw data'!B585</f>
        <v>48.166899999999998</v>
      </c>
      <c r="B585" s="54">
        <f>'Raw data'!C585</f>
        <v>573.53599999999994</v>
      </c>
      <c r="C585" s="54">
        <f>'Raw data'!E585</f>
        <v>20.264900000000001</v>
      </c>
      <c r="D585" s="54">
        <f>'Raw data'!D585</f>
        <v>1.3236699999999999</v>
      </c>
      <c r="E585" s="54">
        <f>(1-F585/100-G585/100)/(1-C585/100-D585/100-General!$C$16)</f>
        <v>1.020647266361705</v>
      </c>
      <c r="F585" s="54">
        <f>N585*General!$C$13/(N585+O585)+O585*100/(N585+O585)</f>
        <v>20.906287447152181</v>
      </c>
      <c r="G585" s="54">
        <f>N585*General!$C$14/(N585+O585)</f>
        <v>3.9996820507129112E-2</v>
      </c>
      <c r="H585" s="54">
        <f>(N585+O585)*60*(1/General!$C$19)*((F585/100)-E585*(C585/100))*1000/(Q585/1000)</f>
        <v>8.6147133990235147</v>
      </c>
      <c r="I585" s="54">
        <f>(N585+O585)*60*(1/General!$C$19)*((D585/100)*E585-(G585/100))*1000/(Q585/1000)</f>
        <v>50.651582769953613</v>
      </c>
      <c r="J585" s="54">
        <f t="shared" si="18"/>
        <v>5.8796596501625942</v>
      </c>
      <c r="K585" s="54">
        <f>'Raw data'!H585</f>
        <v>-644.26400000000001</v>
      </c>
      <c r="L585" s="54">
        <f>'Raw data'!G585</f>
        <v>-36.6</v>
      </c>
      <c r="M585" s="54">
        <f>'Raw data'!J585</f>
        <v>0</v>
      </c>
      <c r="N585" s="54">
        <f>'Raw data'!F585</f>
        <v>4.0003200000000003</v>
      </c>
      <c r="O585" s="54">
        <f>'Raw data'!N585</f>
        <v>3.1799999999999998E-4</v>
      </c>
      <c r="P585" s="54">
        <f t="shared" ref="P585:P648" si="19">P584</f>
        <v>85</v>
      </c>
      <c r="Q585" s="54">
        <f>2000*General!$C$25+((0-K585)+(0-L585)+(0-M585)-P585)</f>
        <v>2771.864</v>
      </c>
      <c r="R585" s="54">
        <f>(N585+O585)*60*(1/General!$C$19)*((F585/100)-E585*(C585/100))*1000</f>
        <v>23.878813941070913</v>
      </c>
      <c r="S585" s="54">
        <f>(N585+O585)*60*(1/General!$C$19)*((D585/100)*E585-(G585/100))*1000</f>
        <v>140.39929882305469</v>
      </c>
    </row>
    <row r="586" spans="1:19" x14ac:dyDescent="0.2">
      <c r="A586" s="54">
        <f>'Raw data'!B586</f>
        <v>48.2502</v>
      </c>
      <c r="B586" s="54">
        <f>'Raw data'!C586</f>
        <v>578.79999999999995</v>
      </c>
      <c r="C586" s="54">
        <f>'Raw data'!E586</f>
        <v>20.254799999999999</v>
      </c>
      <c r="D586" s="54">
        <f>'Raw data'!D586</f>
        <v>1.3367200000000001</v>
      </c>
      <c r="E586" s="54">
        <f>(1-F586/100-G586/100)/(1-C586/100-D586/100-General!$C$16)</f>
        <v>1.0208321984174982</v>
      </c>
      <c r="F586" s="54">
        <f>N586*General!$C$13/(N586+O586)+O586*100/(N586+O586)</f>
        <v>20.894969360232292</v>
      </c>
      <c r="G586" s="54">
        <f>N586*General!$C$14/(N586+O586)</f>
        <v>4.0002543939199858E-2</v>
      </c>
      <c r="H586" s="54">
        <f>(N586+O586)*60*(1/General!$C$19)*((F586/100)-E586*(C586/100))*1000/(Q586/1000)</f>
        <v>8.4104264084187683</v>
      </c>
      <c r="I586" s="54">
        <f>(N586+O586)*60*(1/General!$C$19)*((D586/100)*E586-(G586/100))*1000/(Q586/1000)</f>
        <v>51.050709083214301</v>
      </c>
      <c r="J586" s="54">
        <f t="shared" si="18"/>
        <v>6.0699311312102981</v>
      </c>
      <c r="K586" s="54">
        <f>'Raw data'!H586</f>
        <v>-650.56399999999996</v>
      </c>
      <c r="L586" s="54">
        <f>'Raw data'!G586</f>
        <v>-36.700000000000003</v>
      </c>
      <c r="M586" s="54">
        <f>'Raw data'!J586</f>
        <v>0</v>
      </c>
      <c r="N586" s="54">
        <f>'Raw data'!F586</f>
        <v>4.0003500000000001</v>
      </c>
      <c r="O586" s="54">
        <f>'Raw data'!N586</f>
        <v>-2.544E-4</v>
      </c>
      <c r="P586" s="54">
        <f t="shared" si="19"/>
        <v>85</v>
      </c>
      <c r="Q586" s="54">
        <f>2000*General!$C$25+((0-K586)+(0-L586)+(0-M586)-P586)</f>
        <v>2778.2640000000001</v>
      </c>
      <c r="R586" s="54">
        <f>(N586+O586)*60*(1/General!$C$19)*((F586/100)-E586*(C586/100))*1000</f>
        <v>23.366384915159163</v>
      </c>
      <c r="S586" s="54">
        <f>(N586+O586)*60*(1/General!$C$19)*((D586/100)*E586-(G586/100))*1000</f>
        <v>141.8323472203673</v>
      </c>
    </row>
    <row r="587" spans="1:19" x14ac:dyDescent="0.2">
      <c r="A587" s="54">
        <f>'Raw data'!B587</f>
        <v>48.333500000000001</v>
      </c>
      <c r="B587" s="54">
        <f>'Raw data'!C587</f>
        <v>583.904</v>
      </c>
      <c r="C587" s="54">
        <f>'Raw data'!E587</f>
        <v>20.2346</v>
      </c>
      <c r="D587" s="54">
        <f>'Raw data'!D587</f>
        <v>1.3482499999999999</v>
      </c>
      <c r="E587" s="54">
        <f>(1-F587/100-G587/100)/(1-C587/100-D587/100-General!$C$16)</f>
        <v>1.0207276890331807</v>
      </c>
      <c r="F587" s="54">
        <f>N587*General!$C$13/(N587+O587)+O587*100/(N587+O587)</f>
        <v>20.894213682020084</v>
      </c>
      <c r="G587" s="54">
        <f>N587*General!$C$14/(N587+O587)</f>
        <v>4.0002926077360265E-2</v>
      </c>
      <c r="H587" s="54">
        <f>(N587+O587)*60*(1/General!$C$19)*((F587/100)-E587*(C587/100))*1000/(Q587/1000)</f>
        <v>9.2344522683879227</v>
      </c>
      <c r="I587" s="54">
        <f>(N587+O587)*60*(1/General!$C$19)*((D587/100)*E587-(G587/100))*1000/(Q587/1000)</f>
        <v>51.3703444193279</v>
      </c>
      <c r="J587" s="54">
        <f t="shared" si="18"/>
        <v>5.5629010715863201</v>
      </c>
      <c r="K587" s="54">
        <f>'Raw data'!H587</f>
        <v>-656.89599999999996</v>
      </c>
      <c r="L587" s="54">
        <f>'Raw data'!G587</f>
        <v>-36.799999999999997</v>
      </c>
      <c r="M587" s="54">
        <f>'Raw data'!J587</f>
        <v>0</v>
      </c>
      <c r="N587" s="54">
        <f>'Raw data'!F587</f>
        <v>3.9996399999999999</v>
      </c>
      <c r="O587" s="54">
        <f>'Raw data'!N587</f>
        <v>-2.9255999999999998E-4</v>
      </c>
      <c r="P587" s="54">
        <f t="shared" si="19"/>
        <v>85</v>
      </c>
      <c r="Q587" s="54">
        <f>2000*General!$C$25+((0-K587)+(0-L587)+(0-M587)-P587)</f>
        <v>2784.6959999999999</v>
      </c>
      <c r="R587" s="54">
        <f>(N587+O587)*60*(1/General!$C$19)*((F587/100)-E587*(C587/100))*1000</f>
        <v>25.715142293970771</v>
      </c>
      <c r="S587" s="54">
        <f>(N587+O587)*60*(1/General!$C$19)*((D587/100)*E587-(G587/100))*1000</f>
        <v>143.05079262312472</v>
      </c>
    </row>
    <row r="588" spans="1:19" x14ac:dyDescent="0.2">
      <c r="A588" s="54">
        <f>'Raw data'!B588</f>
        <v>48.416899999999998</v>
      </c>
      <c r="B588" s="54">
        <f>'Raw data'!C588</f>
        <v>590.21600000000001</v>
      </c>
      <c r="C588" s="54">
        <f>'Raw data'!E588</f>
        <v>20.254799999999999</v>
      </c>
      <c r="D588" s="54">
        <f>'Raw data'!D588</f>
        <v>1.3568899999999999</v>
      </c>
      <c r="E588" s="54">
        <f>(1-F588/100-G588/100)/(1-C588/100-D588/100-General!$C$16)</f>
        <v>1.0211143551213491</v>
      </c>
      <c r="F588" s="54">
        <f>N588*General!$C$13/(N588+O588)+O588*100/(N588+O588)</f>
        <v>20.893711128645617</v>
      </c>
      <c r="G588" s="54">
        <f>N588*General!$C$14/(N588+O588)</f>
        <v>4.000318021307428E-2</v>
      </c>
      <c r="H588" s="54">
        <f>(N588+O588)*60*(1/General!$C$19)*((F588/100)-E588*(C588/100))*1000/(Q588/1000)</f>
        <v>8.1033012544402556</v>
      </c>
      <c r="I588" s="54">
        <f>(N588+O588)*60*(1/General!$C$19)*((D588/100)*E588-(G588/100))*1000/(Q588/1000)</f>
        <v>51.614646919507138</v>
      </c>
      <c r="J588" s="54">
        <f t="shared" si="18"/>
        <v>6.3695826304402248</v>
      </c>
      <c r="K588" s="54">
        <f>'Raw data'!H588</f>
        <v>-663.26400000000001</v>
      </c>
      <c r="L588" s="54">
        <f>'Raw data'!G588</f>
        <v>-36.9</v>
      </c>
      <c r="M588" s="54">
        <f>'Raw data'!J588</f>
        <v>0</v>
      </c>
      <c r="N588" s="54">
        <f>'Raw data'!F588</f>
        <v>4.0000499999999999</v>
      </c>
      <c r="O588" s="54">
        <f>'Raw data'!N588</f>
        <v>-3.1799999999999998E-4</v>
      </c>
      <c r="P588" s="54">
        <f t="shared" si="19"/>
        <v>85</v>
      </c>
      <c r="Q588" s="54">
        <f>2000*General!$C$25+((0-K588)+(0-L588)+(0-M588)-P588)</f>
        <v>2791.1639999999998</v>
      </c>
      <c r="R588" s="54">
        <f>(N588+O588)*60*(1/General!$C$19)*((F588/100)-E588*(C588/100))*1000</f>
        <v>22.61764274254848</v>
      </c>
      <c r="S588" s="54">
        <f>(N588+O588)*60*(1/General!$C$19)*((D588/100)*E588-(G588/100))*1000</f>
        <v>144.06494435443921</v>
      </c>
    </row>
    <row r="589" spans="1:19" x14ac:dyDescent="0.2">
      <c r="A589" s="54">
        <f>'Raw data'!B589</f>
        <v>48.5002</v>
      </c>
      <c r="B589" s="54">
        <f>'Raw data'!C589</f>
        <v>604.30100000000004</v>
      </c>
      <c r="C589" s="54">
        <f>'Raw data'!E589</f>
        <v>20.254799999999999</v>
      </c>
      <c r="D589" s="54">
        <f>'Raw data'!D589</f>
        <v>1.3684099999999999</v>
      </c>
      <c r="E589" s="54">
        <f>(1-F589/100-G589/100)/(1-C589/100-D589/100-General!$C$16)</f>
        <v>1.0211039279345167</v>
      </c>
      <c r="F589" s="54">
        <f>N589*General!$C$13/(N589+O589)+O589*100/(N589+O589)</f>
        <v>20.906287997264197</v>
      </c>
      <c r="G589" s="54">
        <f>N589*General!$C$14/(N589+O589)</f>
        <v>3.9996820228943519E-2</v>
      </c>
      <c r="H589" s="54">
        <f>(N589+O589)*60*(1/General!$C$19)*((F589/100)-E589*(C589/100))*1000/(Q589/1000)</f>
        <v>8.5750754405794467</v>
      </c>
      <c r="I589" s="54">
        <f>(N589+O589)*60*(1/General!$C$19)*((D589/100)*E589-(G589/100))*1000/(Q589/1000)</f>
        <v>51.951833443050027</v>
      </c>
      <c r="J589" s="54">
        <f t="shared" si="18"/>
        <v>6.0584695496905701</v>
      </c>
      <c r="K589" s="54">
        <f>'Raw data'!H589</f>
        <v>-669.66399999999999</v>
      </c>
      <c r="L589" s="54">
        <f>'Raw data'!G589</f>
        <v>-37</v>
      </c>
      <c r="M589" s="54">
        <f>'Raw data'!J589</f>
        <v>0</v>
      </c>
      <c r="N589" s="54">
        <f>'Raw data'!F589</f>
        <v>3.9999700000000002</v>
      </c>
      <c r="O589" s="54">
        <f>'Raw data'!N589</f>
        <v>3.1799999999999998E-4</v>
      </c>
      <c r="P589" s="54">
        <f t="shared" si="19"/>
        <v>85</v>
      </c>
      <c r="Q589" s="54">
        <f>2000*General!$C$25+((0-K589)+(0-L589)+(0-M589)-P589)</f>
        <v>2797.6639999999998</v>
      </c>
      <c r="R589" s="54">
        <f>(N589+O589)*60*(1/General!$C$19)*((F589/100)-E589*(C589/100))*1000</f>
        <v>23.990179857393255</v>
      </c>
      <c r="S589" s="54">
        <f>(N589+O589)*60*(1/General!$C$19)*((D589/100)*E589-(G589/100))*1000</f>
        <v>145.3437741576171</v>
      </c>
    </row>
    <row r="590" spans="1:19" x14ac:dyDescent="0.2">
      <c r="A590" s="54">
        <f>'Raw data'!B590</f>
        <v>48.583500000000001</v>
      </c>
      <c r="B590" s="54">
        <f>'Raw data'!C590</f>
        <v>609.96199999999999</v>
      </c>
      <c r="C590" s="54">
        <f>'Raw data'!E590</f>
        <v>20.254799999999999</v>
      </c>
      <c r="D590" s="54">
        <f>'Raw data'!D590</f>
        <v>1.3814299999999999</v>
      </c>
      <c r="E590" s="54">
        <f>(1-F590/100-G590/100)/(1-C590/100-D590/100-General!$C$16)</f>
        <v>1.0214332045516228</v>
      </c>
      <c r="F590" s="54">
        <f>N590*General!$C$13/(N590+O590)+O590*100/(N590+O590)</f>
        <v>20.894088341326018</v>
      </c>
      <c r="G590" s="54">
        <f>N590*General!$C$14/(N590+O590)</f>
        <v>4.000298946077066E-2</v>
      </c>
      <c r="H590" s="54">
        <f>(N590+O590)*60*(1/General!$C$19)*((F590/100)-E590*(C590/100))*1000/(Q590/1000)</f>
        <v>7.8325188689680667</v>
      </c>
      <c r="I590" s="54">
        <f>(N590+O590)*60*(1/General!$C$19)*((D590/100)*E590-(G590/100))*1000/(Q590/1000)</f>
        <v>52.342077436266997</v>
      </c>
      <c r="J590" s="54">
        <f t="shared" si="18"/>
        <v>6.6826621565691875</v>
      </c>
      <c r="K590" s="54">
        <f>'Raw data'!H590</f>
        <v>-676.27599999999995</v>
      </c>
      <c r="L590" s="54">
        <f>'Raw data'!G590</f>
        <v>-37.200000000000003</v>
      </c>
      <c r="M590" s="54">
        <f>'Raw data'!J590</f>
        <v>0</v>
      </c>
      <c r="N590" s="54">
        <f>'Raw data'!F590</f>
        <v>3.9999500000000001</v>
      </c>
      <c r="O590" s="54">
        <f>'Raw data'!N590</f>
        <v>-2.9891999999999999E-4</v>
      </c>
      <c r="P590" s="54">
        <f t="shared" si="19"/>
        <v>85</v>
      </c>
      <c r="Q590" s="54">
        <f>2000*General!$C$25+((0-K590)+(0-L590)+(0-M590)-P590)</f>
        <v>2804.4760000000001</v>
      </c>
      <c r="R590" s="54">
        <f>(N590+O590)*60*(1/General!$C$19)*((F590/100)-E590*(C590/100))*1000</f>
        <v>21.966111187568089</v>
      </c>
      <c r="S590" s="54">
        <f>(N590+O590)*60*(1/General!$C$19)*((D590/100)*E590-(G590/100))*1000</f>
        <v>146.79209996015234</v>
      </c>
    </row>
    <row r="591" spans="1:19" x14ac:dyDescent="0.2">
      <c r="A591" s="54">
        <f>'Raw data'!B591</f>
        <v>48.666899999999998</v>
      </c>
      <c r="B591" s="54">
        <f>'Raw data'!C591</f>
        <v>616.6</v>
      </c>
      <c r="C591" s="54">
        <f>'Raw data'!E591</f>
        <v>20.254799999999999</v>
      </c>
      <c r="D591" s="54">
        <f>'Raw data'!D591</f>
        <v>1.3943400000000001</v>
      </c>
      <c r="E591" s="54">
        <f>(1-F591/100-G591/100)/(1-C591/100-D591/100-General!$C$16)</f>
        <v>1.0215304917698731</v>
      </c>
      <c r="F591" s="54">
        <f>N591*General!$C$13/(N591+O591)+O591*100/(N591+O591)</f>
        <v>20.899748466859617</v>
      </c>
      <c r="G591" s="54">
        <f>N591*General!$C$14/(N591+O591)</f>
        <v>4.0000127197542541E-2</v>
      </c>
      <c r="H591" s="54">
        <f>(N591+O591)*60*(1/General!$C$19)*((F591/100)-E591*(C591/100))*1000/(Q591/1000)</f>
        <v>7.9554557842256921</v>
      </c>
      <c r="I591" s="54">
        <f>(N591+O591)*60*(1/General!$C$19)*((D591/100)*E591-(G591/100))*1000/(Q591/1000)</f>
        <v>52.732008364386004</v>
      </c>
      <c r="J591" s="54">
        <f t="shared" si="18"/>
        <v>6.6284082011925145</v>
      </c>
      <c r="K591" s="54">
        <f>'Raw data'!H591</f>
        <v>-682.79300000000001</v>
      </c>
      <c r="L591" s="54">
        <f>'Raw data'!G591</f>
        <v>-37.299999999999997</v>
      </c>
      <c r="M591" s="54">
        <f>'Raw data'!J591</f>
        <v>0</v>
      </c>
      <c r="N591" s="54">
        <f>'Raw data'!F591</f>
        <v>4.0000900000000001</v>
      </c>
      <c r="O591" s="54">
        <f>'Raw data'!N591</f>
        <v>-1.272E-5</v>
      </c>
      <c r="P591" s="54">
        <f t="shared" si="19"/>
        <v>85</v>
      </c>
      <c r="Q591" s="54">
        <f>2000*General!$C$25+((0-K591)+(0-L591)+(0-M591)-P591)</f>
        <v>2811.0929999999998</v>
      </c>
      <c r="R591" s="54">
        <f>(N591+O591)*60*(1/General!$C$19)*((F591/100)-E591*(C591/100))*1000</f>
        <v>22.363526066846354</v>
      </c>
      <c r="S591" s="54">
        <f>(N591+O591)*60*(1/General!$C$19)*((D591/100)*E591-(G591/100))*1000</f>
        <v>148.23457958906695</v>
      </c>
    </row>
    <row r="592" spans="1:19" x14ac:dyDescent="0.2">
      <c r="A592" s="54">
        <f>'Raw data'!B592</f>
        <v>48.7502</v>
      </c>
      <c r="B592" s="54">
        <f>'Raw data'!C592</f>
        <v>623.25599999999997</v>
      </c>
      <c r="C592" s="54">
        <f>'Raw data'!E592</f>
        <v>20.2346</v>
      </c>
      <c r="D592" s="54">
        <f>'Raw data'!D592</f>
        <v>1.4058600000000001</v>
      </c>
      <c r="E592" s="54">
        <f>(1-F592/100-G592/100)/(1-C592/100-D592/100-General!$C$16)</f>
        <v>1.0214126883582033</v>
      </c>
      <c r="F592" s="54">
        <f>N592*General!$C$13/(N592+O592)+O592*100/(N592+O592)</f>
        <v>20.9</v>
      </c>
      <c r="G592" s="54">
        <f>N592*General!$C$14/(N592+O592)</f>
        <v>0.04</v>
      </c>
      <c r="H592" s="54">
        <f>(N592+O592)*60*(1/General!$C$19)*((F592/100)-E592*(C592/100))*1000/(Q592/1000)</f>
        <v>8.8213433115344539</v>
      </c>
      <c r="I592" s="54">
        <f>(N592+O592)*60*(1/General!$C$19)*((D592/100)*E592-(G592/100))*1000/(Q592/1000)</f>
        <v>53.050670385837833</v>
      </c>
      <c r="J592" s="54">
        <f t="shared" si="18"/>
        <v>6.013899302215207</v>
      </c>
      <c r="K592" s="54">
        <f>'Raw data'!H592</f>
        <v>-689.37599999999998</v>
      </c>
      <c r="L592" s="54">
        <f>'Raw data'!G592</f>
        <v>-37.4</v>
      </c>
      <c r="M592" s="54">
        <f>'Raw data'!J592</f>
        <v>0</v>
      </c>
      <c r="N592" s="54">
        <f>'Raw data'!F592</f>
        <v>4.0002899999999997</v>
      </c>
      <c r="O592" s="54">
        <f>'Raw data'!N592</f>
        <v>0</v>
      </c>
      <c r="P592" s="54">
        <f t="shared" si="19"/>
        <v>85</v>
      </c>
      <c r="Q592" s="54">
        <f>2000*General!$C$25+((0-K592)+(0-L592)+(0-M592)-P592)</f>
        <v>2817.7759999999998</v>
      </c>
      <c r="R592" s="54">
        <f>(N592+O592)*60*(1/General!$C$19)*((F592/100)-E592*(C592/100))*1000</f>
        <v>24.856569471002306</v>
      </c>
      <c r="S592" s="54">
        <f>(N592+O592)*60*(1/General!$C$19)*((D592/100)*E592-(G592/100))*1000</f>
        <v>149.48490579712458</v>
      </c>
    </row>
    <row r="593" spans="1:19" x14ac:dyDescent="0.2">
      <c r="A593" s="54">
        <f>'Raw data'!B593</f>
        <v>48.833500000000001</v>
      </c>
      <c r="B593" s="54">
        <f>'Raw data'!C593</f>
        <v>626</v>
      </c>
      <c r="C593" s="54">
        <f>'Raw data'!E593</f>
        <v>20.2346</v>
      </c>
      <c r="D593" s="54">
        <f>'Raw data'!D593</f>
        <v>1.4231500000000001</v>
      </c>
      <c r="E593" s="54">
        <f>(1-F593/100-G593/100)/(1-C593/100-D593/100-General!$C$16)</f>
        <v>1.0216392754636541</v>
      </c>
      <c r="F593" s="54">
        <f>N593*General!$C$13/(N593+O593)+O593*100/(N593+O593)</f>
        <v>20.900125775088767</v>
      </c>
      <c r="G593" s="54">
        <f>N593*General!$C$14/(N593+O593)</f>
        <v>3.9999936396920975E-2</v>
      </c>
      <c r="H593" s="54">
        <f>(N593+O593)*60*(1/General!$C$19)*((F593/100)-E593*(C593/100))*1000/(Q593/1000)</f>
        <v>8.6296445659772907</v>
      </c>
      <c r="I593" s="54">
        <f>(N593+O593)*60*(1/General!$C$19)*((D593/100)*E593-(G593/100))*1000/(Q593/1000)</f>
        <v>53.595948068494842</v>
      </c>
      <c r="J593" s="54">
        <f t="shared" si="18"/>
        <v>6.2106785115807606</v>
      </c>
      <c r="K593" s="54">
        <f>'Raw data'!H593</f>
        <v>-696.19600000000003</v>
      </c>
      <c r="L593" s="54">
        <f>'Raw data'!G593</f>
        <v>-37.5</v>
      </c>
      <c r="M593" s="54">
        <f>'Raw data'!J593</f>
        <v>0</v>
      </c>
      <c r="N593" s="54">
        <f>'Raw data'!F593</f>
        <v>3.9998</v>
      </c>
      <c r="O593" s="54">
        <f>'Raw data'!N593</f>
        <v>6.3600000000000001E-6</v>
      </c>
      <c r="P593" s="54">
        <f t="shared" si="19"/>
        <v>85</v>
      </c>
      <c r="Q593" s="54">
        <f>2000*General!$C$25+((0-K593)+(0-L593)+(0-M593)-P593)</f>
        <v>2824.6959999999999</v>
      </c>
      <c r="R593" s="54">
        <f>(N593+O593)*60*(1/General!$C$19)*((F593/100)-E593*(C593/100))*1000</f>
        <v>24.376122486937788</v>
      </c>
      <c r="S593" s="54">
        <f>(N593+O593)*60*(1/General!$C$19)*((D593/100)*E593-(G593/100))*1000</f>
        <v>151.39226012528511</v>
      </c>
    </row>
    <row r="594" spans="1:19" x14ac:dyDescent="0.2">
      <c r="A594" s="54">
        <f>'Raw data'!B594</f>
        <v>48.916899999999998</v>
      </c>
      <c r="B594" s="54">
        <f>'Raw data'!C594</f>
        <v>633.35599999999999</v>
      </c>
      <c r="C594" s="54">
        <f>'Raw data'!E594</f>
        <v>20.2346</v>
      </c>
      <c r="D594" s="54">
        <f>'Raw data'!D594</f>
        <v>1.4375499999999999</v>
      </c>
      <c r="E594" s="54">
        <f>(1-F594/100-G594/100)/(1-C594/100-D594/100-General!$C$16)</f>
        <v>1.0218310441352427</v>
      </c>
      <c r="F594" s="54">
        <f>N594*General!$C$13/(N594+O594)+O594*100/(N594+O594)</f>
        <v>20.9</v>
      </c>
      <c r="G594" s="54">
        <f>N594*General!$C$14/(N594+O594)</f>
        <v>0.04</v>
      </c>
      <c r="H594" s="54">
        <f>(N594+O594)*60*(1/General!$C$19)*((F594/100)-E594*(C594/100))*1000/(Q594/1000)</f>
        <v>8.457514344392612</v>
      </c>
      <c r="I594" s="54">
        <f>(N594+O594)*60*(1/General!$C$19)*((D594/100)*E594-(G594/100))*1000/(Q594/1000)</f>
        <v>54.034495815554095</v>
      </c>
      <c r="J594" s="54">
        <f t="shared" si="18"/>
        <v>6.3889333928684762</v>
      </c>
      <c r="K594" s="54">
        <f>'Raw data'!H594</f>
        <v>-702.87599999999998</v>
      </c>
      <c r="L594" s="54">
        <f>'Raw data'!G594</f>
        <v>-37.799999999999997</v>
      </c>
      <c r="M594" s="54">
        <f>'Raw data'!J594</f>
        <v>0</v>
      </c>
      <c r="N594" s="54">
        <f>'Raw data'!F594</f>
        <v>4.0000999999999998</v>
      </c>
      <c r="O594" s="54">
        <f>'Raw data'!N594</f>
        <v>0</v>
      </c>
      <c r="P594" s="54">
        <f t="shared" si="19"/>
        <v>85</v>
      </c>
      <c r="Q594" s="54">
        <f>2000*General!$C$25+((0-K594)+(0-L594)+(0-M594)-P594)</f>
        <v>2831.6759999999999</v>
      </c>
      <c r="R594" s="54">
        <f>(N594+O594)*60*(1/General!$C$19)*((F594/100)-E594*(C594/100))*1000</f>
        <v>23.948940388672295</v>
      </c>
      <c r="S594" s="54">
        <f>(N594+O594)*60*(1/General!$C$19)*((D594/100)*E594-(G594/100))*1000</f>
        <v>153.00818497300494</v>
      </c>
    </row>
    <row r="595" spans="1:19" x14ac:dyDescent="0.2">
      <c r="A595" s="54">
        <f>'Raw data'!B595</f>
        <v>49.0002</v>
      </c>
      <c r="B595" s="54">
        <f>'Raw data'!C595</f>
        <v>639.87699999999995</v>
      </c>
      <c r="C595" s="54">
        <f>'Raw data'!E595</f>
        <v>20.224499999999999</v>
      </c>
      <c r="D595" s="54">
        <f>'Raw data'!D595</f>
        <v>1.4490799999999999</v>
      </c>
      <c r="E595" s="54">
        <f>(1-F595/100-G595/100)/(1-C595/100-D595/100-General!$C$16)</f>
        <v>1.0218499303724631</v>
      </c>
      <c r="F595" s="54">
        <f>N595*General!$C$13/(N595+O595)+O595*100/(N595+O595)</f>
        <v>20.899999999998645</v>
      </c>
      <c r="G595" s="54">
        <f>N595*General!$C$14/(N595+O595)</f>
        <v>4.0000000000000681E-2</v>
      </c>
      <c r="H595" s="54">
        <f>(N595+O595)*60*(1/General!$C$19)*((F595/100)-E595*(C595/100))*1000/(Q595/1000)</f>
        <v>8.8109741577497047</v>
      </c>
      <c r="I595" s="54">
        <f>(N595+O595)*60*(1/General!$C$19)*((D595/100)*E595-(G595/100))*1000/(Q595/1000)</f>
        <v>54.343133561610038</v>
      </c>
      <c r="J595" s="54">
        <f t="shared" si="18"/>
        <v>6.1676646178575449</v>
      </c>
      <c r="K595" s="54">
        <f>'Raw data'!H595</f>
        <v>-709.69799999999998</v>
      </c>
      <c r="L595" s="54">
        <f>'Raw data'!G595</f>
        <v>-38.200000000000003</v>
      </c>
      <c r="M595" s="54">
        <f>'Raw data'!J595</f>
        <v>0</v>
      </c>
      <c r="N595" s="54">
        <f>'Raw data'!F595</f>
        <v>4.0001499999999997</v>
      </c>
      <c r="O595" s="54">
        <f>'Raw data'!N595</f>
        <v>-6.8328099999999999E-14</v>
      </c>
      <c r="P595" s="54">
        <f t="shared" si="19"/>
        <v>85</v>
      </c>
      <c r="Q595" s="54">
        <f>2000*General!$C$25+((0-K595)+(0-L595)+(0-M595)-P595)</f>
        <v>2838.8980000000001</v>
      </c>
      <c r="R595" s="54">
        <f>(N595+O595)*60*(1/General!$C$19)*((F595/100)-E595*(C595/100))*1000</f>
        <v>25.013456914487321</v>
      </c>
      <c r="S595" s="54">
        <f>(N595+O595)*60*(1/General!$C$19)*((D595/100)*E595-(G595/100))*1000</f>
        <v>154.2746131817876</v>
      </c>
    </row>
    <row r="596" spans="1:19" x14ac:dyDescent="0.2">
      <c r="A596" s="54">
        <f>'Raw data'!B596</f>
        <v>49.083500000000001</v>
      </c>
      <c r="B596" s="54">
        <f>'Raw data'!C596</f>
        <v>647.072</v>
      </c>
      <c r="C596" s="54">
        <f>'Raw data'!E596</f>
        <v>20.229800000000001</v>
      </c>
      <c r="D596" s="54">
        <f>'Raw data'!D596</f>
        <v>1.4634800000000001</v>
      </c>
      <c r="E596" s="54">
        <f>(1-F596/100-G596/100)/(1-C596/100-D596/100-General!$C$16)</f>
        <v>1.0219522190206181</v>
      </c>
      <c r="F596" s="54">
        <f>N596*General!$C$13/(N596+O596)+O596*100/(N596+O596)</f>
        <v>20.912224620826848</v>
      </c>
      <c r="G596" s="54">
        <f>N596*General!$C$14/(N596+O596)</f>
        <v>3.9993818143703237E-2</v>
      </c>
      <c r="H596" s="54">
        <f>(N596+O596)*60*(1/General!$C$19)*((F596/100)-E596*(C596/100))*1000/(Q596/1000)</f>
        <v>8.9664560958638759</v>
      </c>
      <c r="I596" s="54">
        <f>(N596+O596)*60*(1/General!$C$19)*((D596/100)*E596-(G596/100))*1000/(Q596/1000)</f>
        <v>54.761803438864753</v>
      </c>
      <c r="J596" s="54">
        <f t="shared" si="18"/>
        <v>6.1074077487677378</v>
      </c>
      <c r="K596" s="54">
        <f>'Raw data'!H596</f>
        <v>-716.67600000000004</v>
      </c>
      <c r="L596" s="54">
        <f>'Raw data'!G596</f>
        <v>-38.9</v>
      </c>
      <c r="M596" s="54">
        <f>'Raw data'!J596</f>
        <v>0</v>
      </c>
      <c r="N596" s="54">
        <f>'Raw data'!F596</f>
        <v>3.9999599999999997</v>
      </c>
      <c r="O596" s="54">
        <f>'Raw data'!N596</f>
        <v>6.1827500000000005E-4</v>
      </c>
      <c r="P596" s="54">
        <f t="shared" si="19"/>
        <v>85</v>
      </c>
      <c r="Q596" s="54">
        <f>2000*General!$C$25+((0-K596)+(0-L596)+(0-M596)-P596)</f>
        <v>2846.576</v>
      </c>
      <c r="R596" s="54">
        <f>(N596+O596)*60*(1/General!$C$19)*((F596/100)-E596*(C596/100))*1000</f>
        <v>25.523698727539809</v>
      </c>
      <c r="S596" s="54">
        <f>(N596+O596)*60*(1/General!$C$19)*((D596/100)*E596-(G596/100))*1000</f>
        <v>155.88363538578989</v>
      </c>
    </row>
    <row r="597" spans="1:19" x14ac:dyDescent="0.2">
      <c r="A597" s="54">
        <f>'Raw data'!B597</f>
        <v>49.166899999999998</v>
      </c>
      <c r="B597" s="54">
        <f>'Raw data'!C597</f>
        <v>653.03300000000002</v>
      </c>
      <c r="C597" s="54">
        <f>'Raw data'!E597</f>
        <v>20.224499999999999</v>
      </c>
      <c r="D597" s="54">
        <f>'Raw data'!D597</f>
        <v>1.4692400000000001</v>
      </c>
      <c r="E597" s="54">
        <f>(1-F597/100-G597/100)/(1-C597/100-D597/100-General!$C$16)</f>
        <v>1.0221178861081899</v>
      </c>
      <c r="F597" s="54">
        <f>N597*General!$C$13/(N597+O597)+O597*100/(N597+O597)</f>
        <v>20.899874236459397</v>
      </c>
      <c r="G597" s="54">
        <f>N597*General!$C$14/(N597+O597)</f>
        <v>4.0000063597239247E-2</v>
      </c>
      <c r="H597" s="54">
        <f>(N597+O597)*60*(1/General!$C$19)*((F597/100)-E597*(C597/100))*1000/(Q597/1000)</f>
        <v>8.5558640750655144</v>
      </c>
      <c r="I597" s="54">
        <f>(N597+O597)*60*(1/General!$C$19)*((D597/100)*E597-(G597/100))*1000/(Q597/1000)</f>
        <v>54.840432351183715</v>
      </c>
      <c r="J597" s="54">
        <f t="shared" si="18"/>
        <v>6.4096895263923166</v>
      </c>
      <c r="K597" s="54">
        <f>'Raw data'!H597</f>
        <v>-723.56399999999996</v>
      </c>
      <c r="L597" s="54">
        <f>'Raw data'!G597</f>
        <v>-39.6</v>
      </c>
      <c r="M597" s="54">
        <f>'Raw data'!J597</f>
        <v>0</v>
      </c>
      <c r="N597" s="54">
        <f>'Raw data'!F597</f>
        <v>4.0001800000000003</v>
      </c>
      <c r="O597" s="54">
        <f>'Raw data'!N597</f>
        <v>-6.3600000000000001E-6</v>
      </c>
      <c r="P597" s="54">
        <f t="shared" si="19"/>
        <v>85</v>
      </c>
      <c r="Q597" s="54">
        <f>2000*General!$C$25+((0-K597)+(0-L597)+(0-M597)-P597)</f>
        <v>2854.1639999999998</v>
      </c>
      <c r="R597" s="54">
        <f>(N597+O597)*60*(1/General!$C$19)*((F597/100)-E597*(C597/100))*1000</f>
        <v>24.419839231945286</v>
      </c>
      <c r="S597" s="54">
        <f>(N597+O597)*60*(1/General!$C$19)*((D597/100)*E597-(G597/100))*1000</f>
        <v>156.5235877611839</v>
      </c>
    </row>
    <row r="598" spans="1:19" x14ac:dyDescent="0.2">
      <c r="A598" s="54">
        <f>'Raw data'!B598</f>
        <v>49.2502</v>
      </c>
      <c r="B598" s="54">
        <f>'Raw data'!C598</f>
        <v>659.78700000000003</v>
      </c>
      <c r="C598" s="54">
        <f>'Raw data'!E598</f>
        <v>20.224499999999999</v>
      </c>
      <c r="D598" s="54">
        <f>'Raw data'!D598</f>
        <v>1.4692400000000001</v>
      </c>
      <c r="E598" s="54">
        <f>(1-F598/100-G598/100)/(1-C598/100-D598/100-General!$C$16)</f>
        <v>1.0221975275458171</v>
      </c>
      <c r="F598" s="54">
        <f>N598*General!$C$13/(N598+O598)+O598*100/(N598+O598)</f>
        <v>20.89371090851267</v>
      </c>
      <c r="G598" s="54">
        <f>N598*General!$C$14/(N598+O598)</f>
        <v>4.0003180324393095E-2</v>
      </c>
      <c r="H598" s="54">
        <f>(N598+O598)*60*(1/General!$C$19)*((F598/100)-E598*(C598/100))*1000/(Q598/1000)</f>
        <v>8.2418867782598966</v>
      </c>
      <c r="I598" s="54">
        <f>(N598+O598)*60*(1/General!$C$19)*((D598/100)*E598-(G598/100))*1000/(Q598/1000)</f>
        <v>54.69660514169226</v>
      </c>
      <c r="J598" s="54">
        <f t="shared" si="18"/>
        <v>6.6364179238628553</v>
      </c>
      <c r="K598" s="54">
        <f>'Raw data'!H598</f>
        <v>-730.57600000000002</v>
      </c>
      <c r="L598" s="54">
        <f>'Raw data'!G598</f>
        <v>-39.9</v>
      </c>
      <c r="M598" s="54">
        <f>'Raw data'!J598</f>
        <v>0</v>
      </c>
      <c r="N598" s="54">
        <f>'Raw data'!F598</f>
        <v>3.9999099999999999</v>
      </c>
      <c r="O598" s="54">
        <f>'Raw data'!N598</f>
        <v>-3.1799999999999998E-4</v>
      </c>
      <c r="P598" s="54">
        <f t="shared" si="19"/>
        <v>85</v>
      </c>
      <c r="Q598" s="54">
        <f>2000*General!$C$25+((0-K598)+(0-L598)+(0-M598)-P598)</f>
        <v>2861.4760000000001</v>
      </c>
      <c r="R598" s="54">
        <f>(N598+O598)*60*(1/General!$C$19)*((F598/100)-E598*(C598/100))*1000</f>
        <v>23.583961210708015</v>
      </c>
      <c r="S598" s="54">
        <f>(N598+O598)*60*(1/General!$C$19)*((D598/100)*E598-(G598/100))*1000</f>
        <v>156.51302289442901</v>
      </c>
    </row>
    <row r="599" spans="1:19" x14ac:dyDescent="0.2">
      <c r="A599" s="54">
        <f>'Raw data'!B599</f>
        <v>49.333500000000001</v>
      </c>
      <c r="B599" s="54">
        <f>'Raw data'!C599</f>
        <v>666.16800000000001</v>
      </c>
      <c r="C599" s="54">
        <f>'Raw data'!E599</f>
        <v>20.223099999999999</v>
      </c>
      <c r="D599" s="54">
        <f>'Raw data'!D599</f>
        <v>1.4955499999999999</v>
      </c>
      <c r="E599" s="54">
        <f>(1-F599/100-G599/100)/(1-C599/100-D599/100-General!$C$16)</f>
        <v>1.0223707529898312</v>
      </c>
      <c r="F599" s="54">
        <f>N599*General!$C$13/(N599+O599)+O599*100/(N599+O599)</f>
        <v>20.905785399224339</v>
      </c>
      <c r="G599" s="54">
        <f>N599*General!$C$14/(N599+O599)</f>
        <v>3.9997074387244327E-2</v>
      </c>
      <c r="H599" s="54">
        <f>(N599+O599)*60*(1/General!$C$19)*((F599/100)-E599*(C599/100))*1000/(Q599/1000)</f>
        <v>8.5950004422325907</v>
      </c>
      <c r="I599" s="54">
        <f>(N599+O599)*60*(1/General!$C$19)*((D599/100)*E599-(G599/100))*1000/(Q599/1000)</f>
        <v>55.576121867797802</v>
      </c>
      <c r="J599" s="54">
        <f t="shared" si="18"/>
        <v>6.4660987793226514</v>
      </c>
      <c r="K599" s="54">
        <f>'Raw data'!H599</f>
        <v>-737.69299999999998</v>
      </c>
      <c r="L599" s="54">
        <f>'Raw data'!G599</f>
        <v>-40.1</v>
      </c>
      <c r="M599" s="54">
        <f>'Raw data'!J599</f>
        <v>0</v>
      </c>
      <c r="N599" s="54">
        <f>'Raw data'!F599</f>
        <v>3.9996900000000002</v>
      </c>
      <c r="O599" s="54">
        <f>'Raw data'!N599</f>
        <v>2.9255999999999998E-4</v>
      </c>
      <c r="P599" s="54">
        <f t="shared" si="19"/>
        <v>85</v>
      </c>
      <c r="Q599" s="54">
        <f>2000*General!$C$25+((0-K599)+(0-L599)+(0-M599)-P599)</f>
        <v>2868.7930000000001</v>
      </c>
      <c r="R599" s="54">
        <f>(N599+O599)*60*(1/General!$C$19)*((F599/100)-E599*(C599/100))*1000</f>
        <v>24.65727710367376</v>
      </c>
      <c r="S599" s="54">
        <f>(N599+O599)*60*(1/General!$C$19)*((D599/100)*E599-(G599/100))*1000</f>
        <v>159.43638938148527</v>
      </c>
    </row>
    <row r="600" spans="1:19" x14ac:dyDescent="0.2">
      <c r="A600" s="54">
        <f>'Raw data'!B600</f>
        <v>49.416899999999998</v>
      </c>
      <c r="B600" s="54">
        <f>'Raw data'!C600</f>
        <v>672.39200000000005</v>
      </c>
      <c r="C600" s="54">
        <f>'Raw data'!E600</f>
        <v>20.216999999999999</v>
      </c>
      <c r="D600" s="54">
        <f>'Raw data'!D600</f>
        <v>1.49732</v>
      </c>
      <c r="E600" s="54">
        <f>(1-F600/100-G600/100)/(1-C600/100-D600/100-General!$C$16)</f>
        <v>1.0223915347177273</v>
      </c>
      <c r="F600" s="54">
        <f>N600*General!$C$13/(N600+O600)+O600*100/(N600+O600)</f>
        <v>20.899748456169213</v>
      </c>
      <c r="G600" s="54">
        <f>N600*General!$C$14/(N600+O600)</f>
        <v>4.0000127202948564E-2</v>
      </c>
      <c r="H600" s="54">
        <f>(N600+O600)*60*(1/General!$C$19)*((F600/100)-E600*(C600/100))*1000/(Q600/1000)</f>
        <v>8.5648605603933508</v>
      </c>
      <c r="I600" s="54">
        <f>(N600+O600)*60*(1/General!$C$19)*((D600/100)*E600-(G600/100))*1000/(Q600/1000)</f>
        <v>55.502759110046661</v>
      </c>
      <c r="J600" s="54">
        <f t="shared" si="18"/>
        <v>6.48028753284194</v>
      </c>
      <c r="K600" s="54">
        <f>'Raw data'!H600</f>
        <v>-744.77599999999995</v>
      </c>
      <c r="L600" s="54">
        <f>'Raw data'!G600</f>
        <v>-40.299999999999997</v>
      </c>
      <c r="M600" s="54">
        <f>'Raw data'!J600</f>
        <v>0</v>
      </c>
      <c r="N600" s="54">
        <f>'Raw data'!F600</f>
        <v>3.9999199999999999</v>
      </c>
      <c r="O600" s="54">
        <f>'Raw data'!N600</f>
        <v>-1.272E-5</v>
      </c>
      <c r="P600" s="54">
        <f t="shared" si="19"/>
        <v>85</v>
      </c>
      <c r="Q600" s="54">
        <f>2000*General!$C$25+((0-K600)+(0-L600)+(0-M600)-P600)</f>
        <v>2876.076</v>
      </c>
      <c r="R600" s="54">
        <f>(N600+O600)*60*(1/General!$C$19)*((F600/100)-E600*(C600/100))*1000</f>
        <v>24.633189901093868</v>
      </c>
      <c r="S600" s="54">
        <f>(N600+O600)*60*(1/General!$C$19)*((D600/100)*E600-(G600/100))*1000</f>
        <v>159.63015341018655</v>
      </c>
    </row>
    <row r="601" spans="1:19" x14ac:dyDescent="0.2">
      <c r="A601" s="54">
        <f>'Raw data'!B601</f>
        <v>49.5002</v>
      </c>
      <c r="B601" s="54">
        <f>'Raw data'!C601</f>
        <v>679.52800000000002</v>
      </c>
      <c r="C601" s="54">
        <f>'Raw data'!E601</f>
        <v>20.215699999999998</v>
      </c>
      <c r="D601" s="54">
        <f>'Raw data'!D601</f>
        <v>1.51647</v>
      </c>
      <c r="E601" s="54">
        <f>(1-F601/100-G601/100)/(1-C601/100-D601/100-General!$C$16)</f>
        <v>1.0226357198348381</v>
      </c>
      <c r="F601" s="54">
        <f>N601*General!$C$13/(N601+O601)+O601*100/(N601+O601)</f>
        <v>20.899119657821469</v>
      </c>
      <c r="G601" s="54">
        <f>N601*General!$C$14/(N601+O601)</f>
        <v>4.0000445179357039E-2</v>
      </c>
      <c r="H601" s="54">
        <f>(N601+O601)*60*(1/General!$C$19)*((F601/100)-E601*(C601/100))*1000/(Q601/1000)</f>
        <v>8.3864545599164639</v>
      </c>
      <c r="I601" s="54">
        <f>(N601+O601)*60*(1/General!$C$19)*((D601/100)*E601-(G601/100))*1000/(Q601/1000)</f>
        <v>56.106934781967304</v>
      </c>
      <c r="J601" s="54">
        <f t="shared" si="18"/>
        <v>6.6901852721093356</v>
      </c>
      <c r="K601" s="54">
        <f>'Raw data'!H601</f>
        <v>-751.976</v>
      </c>
      <c r="L601" s="54">
        <f>'Raw data'!G601</f>
        <v>-40.4</v>
      </c>
      <c r="M601" s="54">
        <f>'Raw data'!J601</f>
        <v>0</v>
      </c>
      <c r="N601" s="54">
        <f>'Raw data'!F601</f>
        <v>4.0002300000000002</v>
      </c>
      <c r="O601" s="54">
        <f>'Raw data'!N601</f>
        <v>-4.4520000000000001E-5</v>
      </c>
      <c r="P601" s="54">
        <f t="shared" si="19"/>
        <v>85</v>
      </c>
      <c r="Q601" s="54">
        <f>2000*General!$C$25+((0-K601)+(0-L601)+(0-M601)-P601)</f>
        <v>2883.3760000000002</v>
      </c>
      <c r="R601" s="54">
        <f>(N601+O601)*60*(1/General!$C$19)*((F601/100)-E601*(C601/100))*1000</f>
        <v>24.181301803153698</v>
      </c>
      <c r="S601" s="54">
        <f>(N601+O601)*60*(1/General!$C$19)*((D601/100)*E601-(G601/100))*1000</f>
        <v>161.77738918388977</v>
      </c>
    </row>
    <row r="602" spans="1:19" x14ac:dyDescent="0.2">
      <c r="A602" s="54">
        <f>'Raw data'!B602</f>
        <v>49.583500000000001</v>
      </c>
      <c r="B602" s="54">
        <f>'Raw data'!C602</f>
        <v>687.42399999999998</v>
      </c>
      <c r="C602" s="54">
        <f>'Raw data'!E602</f>
        <v>20.221900000000002</v>
      </c>
      <c r="D602" s="54">
        <f>'Raw data'!D602</f>
        <v>1.5217700000000001</v>
      </c>
      <c r="E602" s="54">
        <f>(1-F602/100-G602/100)/(1-C602/100-D602/100-General!$C$16)</f>
        <v>1.0228577988955558</v>
      </c>
      <c r="F602" s="54">
        <f>N602*General!$C$13/(N602+O602)+O602*100/(N602+O602)</f>
        <v>20.893710656913282</v>
      </c>
      <c r="G602" s="54">
        <f>N602*General!$C$14/(N602+O602)</f>
        <v>4.0003180451624133E-2</v>
      </c>
      <c r="H602" s="54">
        <f>(N602+O602)*60*(1/General!$C$19)*((F602/100)-E602*(C602/100))*1000/(Q602/1000)</f>
        <v>7.7616815813654361</v>
      </c>
      <c r="I602" s="54">
        <f>(N602+O602)*60*(1/General!$C$19)*((D602/100)*E602-(G602/100))*1000/(Q602/1000)</f>
        <v>56.163969379050492</v>
      </c>
      <c r="J602" s="54">
        <f t="shared" si="18"/>
        <v>7.2360568763721584</v>
      </c>
      <c r="K602" s="54">
        <f>'Raw data'!H602</f>
        <v>-759.27599999999995</v>
      </c>
      <c r="L602" s="54">
        <f>'Raw data'!G602</f>
        <v>-40.6</v>
      </c>
      <c r="M602" s="54">
        <f>'Raw data'!J602</f>
        <v>0</v>
      </c>
      <c r="N602" s="54">
        <f>'Raw data'!F602</f>
        <v>3.9997500000000001</v>
      </c>
      <c r="O602" s="54">
        <f>'Raw data'!N602</f>
        <v>-3.1799999999999998E-4</v>
      </c>
      <c r="P602" s="54">
        <f t="shared" si="19"/>
        <v>85</v>
      </c>
      <c r="Q602" s="54">
        <f>2000*General!$C$25+((0-K602)+(0-L602)+(0-M602)-P602)</f>
        <v>2890.8760000000002</v>
      </c>
      <c r="R602" s="54">
        <f>(N602+O602)*60*(1/General!$C$19)*((F602/100)-E602*(C602/100))*1000</f>
        <v>22.438059003211386</v>
      </c>
      <c r="S602" s="54">
        <f>(N602+O602)*60*(1/General!$C$19)*((D602/100)*E602-(G602/100))*1000</f>
        <v>162.36307114263198</v>
      </c>
    </row>
    <row r="603" spans="1:19" x14ac:dyDescent="0.2">
      <c r="A603" s="54">
        <f>'Raw data'!B603</f>
        <v>49.666899999999998</v>
      </c>
      <c r="B603" s="54">
        <f>'Raw data'!C603</f>
        <v>693.77599999999995</v>
      </c>
      <c r="C603" s="54">
        <f>'Raw data'!E603</f>
        <v>20.213000000000001</v>
      </c>
      <c r="D603" s="54">
        <f>'Raw data'!D603</f>
        <v>1.5383800000000001</v>
      </c>
      <c r="E603" s="54">
        <f>(1-F603/100-G603/100)/(1-C603/100-D603/100-General!$C$16)</f>
        <v>1.0228882597288751</v>
      </c>
      <c r="F603" s="54">
        <f>N603*General!$C$13/(N603+O603)+O603*100/(N603+O603)</f>
        <v>20.899245320312676</v>
      </c>
      <c r="G603" s="54">
        <f>N603*General!$C$14/(N603+O603)</f>
        <v>4.0000381633217355E-2</v>
      </c>
      <c r="H603" s="54">
        <f>(N603+O603)*60*(1/General!$C$19)*((F603/100)-E603*(C603/100))*1000/(Q603/1000)</f>
        <v>8.2596707127992843</v>
      </c>
      <c r="I603" s="54">
        <f>(N603+O603)*60*(1/General!$C$19)*((D603/100)*E603-(G603/100))*1000/(Q603/1000)</f>
        <v>56.64880647254919</v>
      </c>
      <c r="J603" s="54">
        <f t="shared" si="18"/>
        <v>6.8584824313595849</v>
      </c>
      <c r="K603" s="54">
        <f>'Raw data'!H603</f>
        <v>-766.596</v>
      </c>
      <c r="L603" s="54">
        <f>'Raw data'!G603</f>
        <v>-40.9</v>
      </c>
      <c r="M603" s="54">
        <f>'Raw data'!J603</f>
        <v>0</v>
      </c>
      <c r="N603" s="54">
        <f>'Raw data'!F603</f>
        <v>3.9996900000000002</v>
      </c>
      <c r="O603" s="54">
        <f>'Raw data'!N603</f>
        <v>-3.8160000000000001E-5</v>
      </c>
      <c r="P603" s="54">
        <f t="shared" si="19"/>
        <v>85</v>
      </c>
      <c r="Q603" s="54">
        <f>2000*General!$C$25+((0-K603)+(0-L603)+(0-M603)-P603)</f>
        <v>2898.4960000000001</v>
      </c>
      <c r="R603" s="54">
        <f>(N603+O603)*60*(1/General!$C$19)*((F603/100)-E603*(C603/100))*1000</f>
        <v>23.940622522365874</v>
      </c>
      <c r="S603" s="54">
        <f>(N603+O603)*60*(1/General!$C$19)*((D603/100)*E603-(G603/100))*1000</f>
        <v>164.19633896545795</v>
      </c>
    </row>
    <row r="604" spans="1:19" x14ac:dyDescent="0.2">
      <c r="A604" s="54">
        <f>'Raw data'!B604</f>
        <v>49.7502</v>
      </c>
      <c r="B604" s="54">
        <f>'Raw data'!C604</f>
        <v>700.32600000000002</v>
      </c>
      <c r="C604" s="54">
        <f>'Raw data'!E604</f>
        <v>20.206900000000001</v>
      </c>
      <c r="D604" s="54">
        <f>'Raw data'!D604</f>
        <v>1.5383800000000001</v>
      </c>
      <c r="E604" s="54">
        <f>(1-F604/100-G604/100)/(1-C604/100-D604/100-General!$C$16)</f>
        <v>1.0227977795593373</v>
      </c>
      <c r="F604" s="54">
        <f>N604*General!$C$13/(N604+O604)+O604*100/(N604+O604)</f>
        <v>20.9</v>
      </c>
      <c r="G604" s="54">
        <f>N604*General!$C$14/(N604+O604)</f>
        <v>0.04</v>
      </c>
      <c r="H604" s="54">
        <f>(N604+O604)*60*(1/General!$C$19)*((F604/100)-E604*(C604/100))*1000/(Q604/1000)</f>
        <v>8.5620684659786903</v>
      </c>
      <c r="I604" s="54">
        <f>(N604+O604)*60*(1/General!$C$19)*((D604/100)*E604-(G604/100))*1000/(Q604/1000)</f>
        <v>56.488648186805179</v>
      </c>
      <c r="J604" s="54">
        <f t="shared" si="18"/>
        <v>6.5975468908316213</v>
      </c>
      <c r="K604" s="54">
        <f>'Raw data'!H604</f>
        <v>-774.06399999999996</v>
      </c>
      <c r="L604" s="54">
        <f>'Raw data'!G604</f>
        <v>-41.4</v>
      </c>
      <c r="M604" s="54">
        <f>'Raw data'!J604</f>
        <v>0</v>
      </c>
      <c r="N604" s="54">
        <f>'Raw data'!F604</f>
        <v>3.9996700000000001</v>
      </c>
      <c r="O604" s="54">
        <f>'Raw data'!N604</f>
        <v>0</v>
      </c>
      <c r="P604" s="54">
        <f t="shared" si="19"/>
        <v>85</v>
      </c>
      <c r="Q604" s="54">
        <f>2000*General!$C$25+((0-K604)+(0-L604)+(0-M604)-P604)</f>
        <v>2906.4639999999999</v>
      </c>
      <c r="R604" s="54">
        <f>(N604+O604)*60*(1/General!$C$19)*((F604/100)-E604*(C604/100))*1000</f>
        <v>24.885343761902288</v>
      </c>
      <c r="S604" s="54">
        <f>(N604+O604)*60*(1/General!$C$19)*((D604/100)*E604-(G604/100))*1000</f>
        <v>164.18222236361453</v>
      </c>
    </row>
    <row r="605" spans="1:19" x14ac:dyDescent="0.2">
      <c r="A605" s="54">
        <f>'Raw data'!B605</f>
        <v>49.833500000000001</v>
      </c>
      <c r="B605" s="54">
        <f>'Raw data'!C605</f>
        <v>708.36</v>
      </c>
      <c r="C605" s="54">
        <f>'Raw data'!E605</f>
        <v>20.213000000000001</v>
      </c>
      <c r="D605" s="54">
        <f>'Raw data'!D605</f>
        <v>1.5568200000000001</v>
      </c>
      <c r="E605" s="54">
        <f>(1-F605/100-G605/100)/(1-C605/100-D605/100-General!$C$16)</f>
        <v>1.0231876714054999</v>
      </c>
      <c r="F605" s="54">
        <f>N605*General!$C$13/(N605+O605)+O605*100/(N605+O605)</f>
        <v>20.894968706179725</v>
      </c>
      <c r="G605" s="54">
        <f>N605*General!$C$14/(N605+O605)</f>
        <v>4.0002544269947045E-2</v>
      </c>
      <c r="H605" s="54">
        <f>(N605+O605)*60*(1/General!$C$19)*((F605/100)-E605*(C605/100))*1000/(Q605/1000)</f>
        <v>7.8356065738477731</v>
      </c>
      <c r="I605" s="54">
        <f>(N605+O605)*60*(1/General!$C$19)*((D605/100)*E605-(G605/100))*1000/(Q605/1000)</f>
        <v>57.052951487106441</v>
      </c>
      <c r="J605" s="54">
        <f t="shared" si="18"/>
        <v>7.2812424857479634</v>
      </c>
      <c r="K605" s="54">
        <f>'Raw data'!H605</f>
        <v>-781.476</v>
      </c>
      <c r="L605" s="54">
        <f>'Raw data'!G605</f>
        <v>-41.7</v>
      </c>
      <c r="M605" s="54">
        <f>'Raw data'!J605</f>
        <v>0</v>
      </c>
      <c r="N605" s="54">
        <f>'Raw data'!F605</f>
        <v>3.9998300000000002</v>
      </c>
      <c r="O605" s="54">
        <f>'Raw data'!N605</f>
        <v>-2.544E-4</v>
      </c>
      <c r="P605" s="54">
        <f t="shared" si="19"/>
        <v>85</v>
      </c>
      <c r="Q605" s="54">
        <f>2000*General!$C$25+((0-K605)+(0-L605)+(0-M605)-P605)</f>
        <v>2914.1759999999999</v>
      </c>
      <c r="R605" s="54">
        <f>(N605+O605)*60*(1/General!$C$19)*((F605/100)-E605*(C605/100))*1000</f>
        <v>22.834336622949408</v>
      </c>
      <c r="S605" s="54">
        <f>(N605+O605)*60*(1/General!$C$19)*((D605/100)*E605-(G605/100))*1000</f>
        <v>166.2623419528899</v>
      </c>
    </row>
    <row r="606" spans="1:19" x14ac:dyDescent="0.2">
      <c r="A606" s="54">
        <f>'Raw data'!B606</f>
        <v>49.916899999999998</v>
      </c>
      <c r="B606" s="54">
        <f>'Raw data'!C606</f>
        <v>714.8</v>
      </c>
      <c r="C606" s="54">
        <f>'Raw data'!E606</f>
        <v>20.206900000000001</v>
      </c>
      <c r="D606" s="54">
        <f>'Raw data'!D606</f>
        <v>1.5621</v>
      </c>
      <c r="E606" s="54">
        <f>(1-F606/100-G606/100)/(1-C606/100-D606/100-General!$C$16)</f>
        <v>1.0230466700482468</v>
      </c>
      <c r="F606" s="54">
        <f>N606*General!$C$13/(N606+O606)+O606*100/(N606+O606)</f>
        <v>20.905030528092652</v>
      </c>
      <c r="G606" s="54">
        <f>N606*General!$C$14/(N606+O606)</f>
        <v>3.9997456117272991E-2</v>
      </c>
      <c r="H606" s="54">
        <f>(N606+O606)*60*(1/General!$C$19)*((F606/100)-E606*(C606/100))*1000/(Q606/1000)</f>
        <v>8.5180813437533143</v>
      </c>
      <c r="I606" s="54">
        <f>(N606+O606)*60*(1/General!$C$19)*((D606/100)*E606-(G606/100))*1000/(Q606/1000)</f>
        <v>57.101598902098338</v>
      </c>
      <c r="J606" s="54">
        <f t="shared" si="18"/>
        <v>6.7035752064017871</v>
      </c>
      <c r="K606" s="54">
        <f>'Raw data'!H606</f>
        <v>-789.06399999999996</v>
      </c>
      <c r="L606" s="54">
        <f>'Raw data'!G606</f>
        <v>-41.8</v>
      </c>
      <c r="M606" s="54">
        <f>'Raw data'!J606</f>
        <v>0</v>
      </c>
      <c r="N606" s="54">
        <f>'Raw data'!F606</f>
        <v>3.99993</v>
      </c>
      <c r="O606" s="54">
        <f>'Raw data'!N606</f>
        <v>2.544E-4</v>
      </c>
      <c r="P606" s="54">
        <f t="shared" si="19"/>
        <v>85</v>
      </c>
      <c r="Q606" s="54">
        <f>2000*General!$C$25+((0-K606)+(0-L606)+(0-M606)-P606)</f>
        <v>2921.864</v>
      </c>
      <c r="R606" s="54">
        <f>(N606+O606)*60*(1/General!$C$19)*((F606/100)-E606*(C606/100))*1000</f>
        <v>24.888675227384436</v>
      </c>
      <c r="S606" s="54">
        <f>(N606+O606)*60*(1/General!$C$19)*((D606/100)*E606-(G606/100))*1000</f>
        <v>166.84310617448068</v>
      </c>
    </row>
    <row r="607" spans="1:19" x14ac:dyDescent="0.2">
      <c r="A607" s="54">
        <f>'Raw data'!B607</f>
        <v>50.0002</v>
      </c>
      <c r="B607" s="54">
        <f>'Raw data'!C607</f>
        <v>721.70299999999997</v>
      </c>
      <c r="C607" s="54">
        <f>'Raw data'!E607</f>
        <v>20.2043</v>
      </c>
      <c r="D607" s="54">
        <f>'Raw data'!D607</f>
        <v>1.58236</v>
      </c>
      <c r="E607" s="54">
        <f>(1-F607/100-G607/100)/(1-C607/100-D607/100-General!$C$16)</f>
        <v>1.023345609524394</v>
      </c>
      <c r="F607" s="54">
        <f>N607*General!$C$13/(N607+O607)+O607*100/(N607+O607)</f>
        <v>20.9</v>
      </c>
      <c r="G607" s="54">
        <f>N607*General!$C$14/(N607+O607)</f>
        <v>0.04</v>
      </c>
      <c r="H607" s="54">
        <f>(N607+O607)*60*(1/General!$C$19)*((F607/100)-E607*(C607/100))*1000/(Q607/1000)</f>
        <v>8.1878028156490537</v>
      </c>
      <c r="I607" s="54">
        <f>(N607+O607)*60*(1/General!$C$19)*((D607/100)*E607-(G607/100))*1000/(Q607/1000)</f>
        <v>57.722991327327456</v>
      </c>
      <c r="J607" s="54">
        <f t="shared" si="18"/>
        <v>7.0498756048452433</v>
      </c>
      <c r="K607" s="54">
        <f>'Raw data'!H607</f>
        <v>-796.69299999999998</v>
      </c>
      <c r="L607" s="54">
        <f>'Raw data'!G607</f>
        <v>-42</v>
      </c>
      <c r="M607" s="54">
        <f>'Raw data'!J607</f>
        <v>0</v>
      </c>
      <c r="N607" s="54">
        <f>'Raw data'!F607</f>
        <v>4.0001300000000004</v>
      </c>
      <c r="O607" s="54">
        <f>'Raw data'!N607</f>
        <v>0</v>
      </c>
      <c r="P607" s="54">
        <f t="shared" si="19"/>
        <v>85</v>
      </c>
      <c r="Q607" s="54">
        <f>2000*General!$C$25+((0-K607)+(0-L607)+(0-M607)-P607)</f>
        <v>2929.6930000000002</v>
      </c>
      <c r="R607" s="54">
        <f>(N607+O607)*60*(1/General!$C$19)*((F607/100)-E607*(C607/100))*1000</f>
        <v>23.987748594387327</v>
      </c>
      <c r="S607" s="54">
        <f>(N607+O607)*60*(1/General!$C$19)*((D607/100)*E607-(G607/100))*1000</f>
        <v>169.11064363073197</v>
      </c>
    </row>
    <row r="608" spans="1:19" x14ac:dyDescent="0.2">
      <c r="A608" s="54">
        <f>'Raw data'!B608</f>
        <v>50.083500000000001</v>
      </c>
      <c r="B608" s="54">
        <f>'Raw data'!C608</f>
        <v>728.84400000000005</v>
      </c>
      <c r="C608" s="54">
        <f>'Raw data'!E608</f>
        <v>20.2043</v>
      </c>
      <c r="D608" s="54">
        <f>'Raw data'!D608</f>
        <v>1.58589</v>
      </c>
      <c r="E608" s="54">
        <f>(1-F608/100-G608/100)/(1-C608/100-D608/100-General!$C$16)</f>
        <v>1.0234672267677811</v>
      </c>
      <c r="F608" s="54">
        <f>N608*General!$C$13/(N608+O608)+O608*100/(N608+O608)</f>
        <v>20.894214202826795</v>
      </c>
      <c r="G608" s="54">
        <f>N608*General!$C$14/(N608+O608)</f>
        <v>4.0002925813994041E-2</v>
      </c>
      <c r="H608" s="54">
        <f>(N608+O608)*60*(1/General!$C$19)*((F608/100)-E608*(C608/100))*1000/(Q608/1000)</f>
        <v>7.8650651036911254</v>
      </c>
      <c r="I608" s="54">
        <f>(N608+O608)*60*(1/General!$C$19)*((D608/100)*E608-(G608/100))*1000/(Q608/1000)</f>
        <v>57.704526210267176</v>
      </c>
      <c r="J608" s="54">
        <f t="shared" si="18"/>
        <v>7.3368148196492449</v>
      </c>
      <c r="K608" s="54">
        <f>'Raw data'!H608</f>
        <v>-804.27599999999995</v>
      </c>
      <c r="L608" s="54">
        <f>'Raw data'!G608</f>
        <v>-42.1</v>
      </c>
      <c r="M608" s="54">
        <f>'Raw data'!J608</f>
        <v>0</v>
      </c>
      <c r="N608" s="54">
        <f>'Raw data'!F608</f>
        <v>4</v>
      </c>
      <c r="O608" s="54">
        <f>'Raw data'!N608</f>
        <v>-2.9255999999999998E-4</v>
      </c>
      <c r="P608" s="54">
        <f t="shared" si="19"/>
        <v>85</v>
      </c>
      <c r="Q608" s="54">
        <f>2000*General!$C$25+((0-K608)+(0-L608)+(0-M608)-P608)</f>
        <v>2937.3760000000002</v>
      </c>
      <c r="R608" s="54">
        <f>(N608+O608)*60*(1/General!$C$19)*((F608/100)-E608*(C608/100))*1000</f>
        <v>23.102653474019824</v>
      </c>
      <c r="S608" s="54">
        <f>(N608+O608)*60*(1/General!$C$19)*((D608/100)*E608-(G608/100))*1000</f>
        <v>169.49989038140976</v>
      </c>
    </row>
    <row r="609" spans="1:19" x14ac:dyDescent="0.2">
      <c r="A609" s="54">
        <f>'Raw data'!B609</f>
        <v>50.166899999999998</v>
      </c>
      <c r="B609" s="54">
        <f>'Raw data'!C609</f>
        <v>737.09500000000003</v>
      </c>
      <c r="C609" s="54">
        <f>'Raw data'!E609</f>
        <v>20.201599999999999</v>
      </c>
      <c r="D609" s="54">
        <f>'Raw data'!D609</f>
        <v>1.6129099999999998</v>
      </c>
      <c r="E609" s="54">
        <f>(1-F609/100-G609/100)/(1-C609/100-D609/100-General!$C$16)</f>
        <v>1.023714646291406</v>
      </c>
      <c r="F609" s="54">
        <f>N609*General!$C$13/(N609+O609)+O609*100/(N609+O609)</f>
        <v>20.9</v>
      </c>
      <c r="G609" s="54">
        <f>N609*General!$C$14/(N609+O609)</f>
        <v>0.04</v>
      </c>
      <c r="H609" s="54">
        <f>(N609+O609)*60*(1/General!$C$19)*((F609/100)-E609*(C609/100))*1000/(Q609/1000)</f>
        <v>7.9707451486549603</v>
      </c>
      <c r="I609" s="54">
        <f>(N609+O609)*60*(1/General!$C$19)*((D609/100)*E609-(G609/100))*1000/(Q609/1000)</f>
        <v>58.552705514732494</v>
      </c>
      <c r="J609" s="54">
        <f t="shared" si="18"/>
        <v>7.3459512784213272</v>
      </c>
      <c r="K609" s="54">
        <f>'Raw data'!H609</f>
        <v>-812.07600000000002</v>
      </c>
      <c r="L609" s="54">
        <f>'Raw data'!G609</f>
        <v>-42.2</v>
      </c>
      <c r="M609" s="54">
        <f>'Raw data'!J609</f>
        <v>-1.19333</v>
      </c>
      <c r="N609" s="54">
        <f>'Raw data'!F609</f>
        <v>4.0001699999999998</v>
      </c>
      <c r="O609" s="54">
        <f>'Raw data'!N609</f>
        <v>0</v>
      </c>
      <c r="P609" s="54">
        <f t="shared" si="19"/>
        <v>85</v>
      </c>
      <c r="Q609" s="54">
        <f>2000*General!$C$25+((0-K609)+(0-L609)+(0-M609)-P609)</f>
        <v>2946.4693299999999</v>
      </c>
      <c r="R609" s="54">
        <f>(N609+O609)*60*(1/General!$C$19)*((F609/100)-E609*(C609/100))*1000</f>
        <v>23.485556117758129</v>
      </c>
      <c r="S609" s="54">
        <f>(N609+O609)*60*(1/General!$C$19)*((D609/100)*E609-(G609/100))*1000</f>
        <v>172.52375098768115</v>
      </c>
    </row>
    <row r="610" spans="1:19" x14ac:dyDescent="0.2">
      <c r="A610" s="54">
        <f>'Raw data'!B610</f>
        <v>50.2502</v>
      </c>
      <c r="B610" s="54">
        <f>'Raw data'!C610</f>
        <v>743.4</v>
      </c>
      <c r="C610" s="54">
        <f>'Raw data'!E610</f>
        <v>20.1892</v>
      </c>
      <c r="D610" s="54">
        <f>'Raw data'!D610</f>
        <v>1.61114</v>
      </c>
      <c r="E610" s="54">
        <f>(1-F610/100-G610/100)/(1-C610/100-D610/100-General!$C$16)</f>
        <v>1.0236082232133099</v>
      </c>
      <c r="F610" s="54">
        <f>N610*General!$C$13/(N610+O610)+O610*100/(N610+O610)</f>
        <v>20.893711191537914</v>
      </c>
      <c r="G610" s="54">
        <f>N610*General!$C$14/(N610+O610)</f>
        <v>4.0003180181270331E-2</v>
      </c>
      <c r="H610" s="54">
        <f>(N610+O610)*60*(1/General!$C$19)*((F610/100)-E610*(C610/100))*1000/(Q610/1000)</f>
        <v>8.2617330102948454</v>
      </c>
      <c r="I610" s="54">
        <f>(N610+O610)*60*(1/General!$C$19)*((D610/100)*E610-(G610/100))*1000/(Q610/1000)</f>
        <v>58.340154755680679</v>
      </c>
      <c r="J610" s="54">
        <f t="shared" si="18"/>
        <v>7.0614911766071016</v>
      </c>
      <c r="K610" s="54">
        <f>'Raw data'!H610</f>
        <v>-819.96400000000006</v>
      </c>
      <c r="L610" s="54">
        <f>'Raw data'!G610</f>
        <v>-42.3</v>
      </c>
      <c r="M610" s="54">
        <f>'Raw data'!J610</f>
        <v>0</v>
      </c>
      <c r="N610" s="54">
        <f>'Raw data'!F610</f>
        <v>4.0000900000000001</v>
      </c>
      <c r="O610" s="54">
        <f>'Raw data'!N610</f>
        <v>-3.1799999999999998E-4</v>
      </c>
      <c r="P610" s="54">
        <f t="shared" si="19"/>
        <v>85</v>
      </c>
      <c r="Q610" s="54">
        <f>2000*General!$C$25+((0-K610)+(0-L610)+(0-M610)-P610)</f>
        <v>2953.2640000000001</v>
      </c>
      <c r="R610" s="54">
        <f>(N610+O610)*60*(1/General!$C$19)*((F610/100)-E610*(C610/100))*1000</f>
        <v>24.399078676915398</v>
      </c>
      <c r="S610" s="54">
        <f>(N610+O610)*60*(1/General!$C$19)*((D610/100)*E610-(G610/100))*1000</f>
        <v>172.29387879438056</v>
      </c>
    </row>
    <row r="611" spans="1:19" x14ac:dyDescent="0.2">
      <c r="A611" s="54">
        <f>'Raw data'!B611</f>
        <v>50.333500000000001</v>
      </c>
      <c r="B611" s="54">
        <f>'Raw data'!C611</f>
        <v>750.8</v>
      </c>
      <c r="C611" s="54">
        <f>'Raw data'!E611</f>
        <v>20.1753</v>
      </c>
      <c r="D611" s="54">
        <f>'Raw data'!D611</f>
        <v>1.62981</v>
      </c>
      <c r="E611" s="54">
        <f>(1-F611/100-G611/100)/(1-C611/100-D611/100-General!$C$16)</f>
        <v>1.0236616780154291</v>
      </c>
      <c r="F611" s="54">
        <f>N611*General!$C$13/(N611+O611)+O611*100/(N611+O611)</f>
        <v>20.894465444729196</v>
      </c>
      <c r="G611" s="54">
        <f>N611*General!$C$14/(N611+O611)</f>
        <v>4.0002798763727337E-2</v>
      </c>
      <c r="H611" s="54">
        <f>(N611+O611)*60*(1/General!$C$19)*((F611/100)-E611*(C611/100))*1000/(Q611/1000)</f>
        <v>8.7414120780141396</v>
      </c>
      <c r="I611" s="54">
        <f>(N611+O611)*60*(1/General!$C$19)*((D611/100)*E611-(G611/100))*1000/(Q611/1000)</f>
        <v>58.87182148610372</v>
      </c>
      <c r="J611" s="54">
        <f t="shared" si="18"/>
        <v>6.7348182376820436</v>
      </c>
      <c r="K611" s="54">
        <f>'Raw data'!H611</f>
        <v>-827.89300000000003</v>
      </c>
      <c r="L611" s="54">
        <f>'Raw data'!G611</f>
        <v>-42.4</v>
      </c>
      <c r="M611" s="54">
        <f>'Raw data'!J611</f>
        <v>0</v>
      </c>
      <c r="N611" s="54">
        <f>'Raw data'!F611</f>
        <v>3.9997600000000002</v>
      </c>
      <c r="O611" s="54">
        <f>'Raw data'!N611</f>
        <v>-2.7984E-4</v>
      </c>
      <c r="P611" s="54">
        <f t="shared" si="19"/>
        <v>85</v>
      </c>
      <c r="Q611" s="54">
        <f>2000*General!$C$25+((0-K611)+(0-L611)+(0-M611)-P611)</f>
        <v>2961.2930000000001</v>
      </c>
      <c r="R611" s="54">
        <f>(N611+O611)*60*(1/General!$C$19)*((F611/100)-E611*(C611/100))*1000</f>
        <v>25.885882396738722</v>
      </c>
      <c r="S611" s="54">
        <f>(N611+O611)*60*(1/General!$C$19)*((D611/100)*E611-(G611/100))*1000</f>
        <v>174.33671286404854</v>
      </c>
    </row>
    <row r="612" spans="1:19" x14ac:dyDescent="0.2">
      <c r="A612" s="54">
        <f>'Raw data'!B612</f>
        <v>50.416899999999998</v>
      </c>
      <c r="B612" s="54">
        <f>'Raw data'!C612</f>
        <v>758.596</v>
      </c>
      <c r="C612" s="54">
        <f>'Raw data'!E612</f>
        <v>20.1815</v>
      </c>
      <c r="D612" s="54">
        <f>'Raw data'!D612</f>
        <v>1.62629</v>
      </c>
      <c r="E612" s="54">
        <f>(1-F612/100-G612/100)/(1-C612/100-D612/100-General!$C$16)</f>
        <v>1.0237069624060569</v>
      </c>
      <c r="F612" s="54">
        <f>N612*General!$C$13/(N612+O612)+O612*100/(N612+O612)</f>
        <v>20.893710924236963</v>
      </c>
      <c r="G612" s="54">
        <f>N612*General!$C$14/(N612+O612)</f>
        <v>4.0003180316441483E-2</v>
      </c>
      <c r="H612" s="54">
        <f>(N612+O612)*60*(1/General!$C$19)*((F612/100)-E612*(C612/100))*1000/(Q612/1000)</f>
        <v>8.4292029469845744</v>
      </c>
      <c r="I612" s="54">
        <f>(N612+O612)*60*(1/General!$C$19)*((D612/100)*E612-(G612/100))*1000/(Q612/1000)</f>
        <v>58.588283400114747</v>
      </c>
      <c r="J612" s="54">
        <f t="shared" si="18"/>
        <v>6.9506314853973068</v>
      </c>
      <c r="K612" s="54">
        <f>'Raw data'!H612</f>
        <v>-835.86400000000003</v>
      </c>
      <c r="L612" s="54">
        <f>'Raw data'!G612</f>
        <v>-42.4</v>
      </c>
      <c r="M612" s="54">
        <f>'Raw data'!J612</f>
        <v>0</v>
      </c>
      <c r="N612" s="54">
        <f>'Raw data'!F612</f>
        <v>3.9999199999999999</v>
      </c>
      <c r="O612" s="54">
        <f>'Raw data'!N612</f>
        <v>-3.1799999999999998E-4</v>
      </c>
      <c r="P612" s="54">
        <f t="shared" si="19"/>
        <v>85</v>
      </c>
      <c r="Q612" s="54">
        <f>2000*General!$C$25+((0-K612)+(0-L612)+(0-M612)-P612)</f>
        <v>2969.2640000000001</v>
      </c>
      <c r="R612" s="54">
        <f>(N612+O612)*60*(1/General!$C$19)*((F612/100)-E612*(C612/100))*1000</f>
        <v>25.028528859175207</v>
      </c>
      <c r="S612" s="54">
        <f>(N612+O612)*60*(1/General!$C$19)*((D612/100)*E612-(G612/100))*1000</f>
        <v>173.96408072175831</v>
      </c>
    </row>
    <row r="613" spans="1:19" x14ac:dyDescent="0.2">
      <c r="A613" s="54">
        <f>'Raw data'!B613</f>
        <v>50.5002</v>
      </c>
      <c r="B613" s="54">
        <f>'Raw data'!C613</f>
        <v>766.31200000000001</v>
      </c>
      <c r="C613" s="54">
        <f>'Raw data'!E613</f>
        <v>20.182700000000001</v>
      </c>
      <c r="D613" s="54">
        <f>'Raw data'!D613</f>
        <v>1.6555299999999999</v>
      </c>
      <c r="E613" s="54">
        <f>(1-F613/100-G613/100)/(1-C613/100-D613/100-General!$C$16)</f>
        <v>1.0240324230948006</v>
      </c>
      <c r="F613" s="54">
        <f>N613*General!$C$13/(N613+O613)+O613*100/(N613+O613)</f>
        <v>20.899748479435402</v>
      </c>
      <c r="G613" s="54">
        <f>N613*General!$C$14/(N613+O613)</f>
        <v>4.0000127191183114E-2</v>
      </c>
      <c r="H613" s="54">
        <f>(N613+O613)*60*(1/General!$C$19)*((F613/100)-E613*(C613/100))*1000/(Q613/1000)</f>
        <v>8.3443723879948468</v>
      </c>
      <c r="I613" s="54">
        <f>(N613+O613)*60*(1/General!$C$19)*((D613/100)*E613-(G613/100))*1000/(Q613/1000)</f>
        <v>59.53457790405438</v>
      </c>
      <c r="J613" s="54">
        <f t="shared" si="18"/>
        <v>7.1346981097952344</v>
      </c>
      <c r="K613" s="54">
        <f>'Raw data'!H613</f>
        <v>-843.87599999999998</v>
      </c>
      <c r="L613" s="54">
        <f>'Raw data'!G613</f>
        <v>-42.5</v>
      </c>
      <c r="M613" s="54">
        <f>'Raw data'!J613</f>
        <v>0</v>
      </c>
      <c r="N613" s="54">
        <f>'Raw data'!F613</f>
        <v>4.0002899999999997</v>
      </c>
      <c r="O613" s="54">
        <f>'Raw data'!N613</f>
        <v>-1.272E-5</v>
      </c>
      <c r="P613" s="54">
        <f t="shared" si="19"/>
        <v>85</v>
      </c>
      <c r="Q613" s="54">
        <f>2000*General!$C$25+((0-K613)+(0-L613)+(0-M613)-P613)</f>
        <v>2977.3760000000002</v>
      </c>
      <c r="R613" s="54">
        <f>(N613+O613)*60*(1/General!$C$19)*((F613/100)-E613*(C613/100))*1000</f>
        <v>24.844334083078543</v>
      </c>
      <c r="S613" s="54">
        <f>(N613+O613)*60*(1/General!$C$19)*((D613/100)*E613-(G613/100))*1000</f>
        <v>177.25682342166181</v>
      </c>
    </row>
    <row r="614" spans="1:19" x14ac:dyDescent="0.2">
      <c r="A614" s="54">
        <f>'Raw data'!B614</f>
        <v>50.583500000000001</v>
      </c>
      <c r="B614" s="54">
        <f>'Raw data'!C614</f>
        <v>773.43200000000002</v>
      </c>
      <c r="C614" s="54">
        <f>'Raw data'!E614</f>
        <v>20.176500000000001</v>
      </c>
      <c r="D614" s="54">
        <f>'Raw data'!D614</f>
        <v>1.6643400000000002</v>
      </c>
      <c r="E614" s="54">
        <f>(1-F614/100-G614/100)/(1-C614/100-D614/100-General!$C$16)</f>
        <v>1.0241452063338969</v>
      </c>
      <c r="F614" s="54">
        <f>N614*General!$C$13/(N614+O614)+O614*100/(N614+O614)</f>
        <v>20.893711034304811</v>
      </c>
      <c r="G614" s="54">
        <f>N614*General!$C$14/(N614+O614)</f>
        <v>4.0003180260781382E-2</v>
      </c>
      <c r="H614" s="54">
        <f>(N614+O614)*60*(1/General!$C$19)*((F614/100)-E614*(C614/100))*1000/(Q614/1000)</f>
        <v>8.2495194997299262</v>
      </c>
      <c r="I614" s="54">
        <f>(N614+O614)*60*(1/General!$C$19)*((D614/100)*E614-(G614/100))*1000/(Q614/1000)</f>
        <v>59.690475528053227</v>
      </c>
      <c r="J614" s="54">
        <f t="shared" si="18"/>
        <v>7.2356305758180683</v>
      </c>
      <c r="K614" s="54">
        <f>'Raw data'!H614</f>
        <v>-852.06399999999996</v>
      </c>
      <c r="L614" s="54">
        <f>'Raw data'!G614</f>
        <v>-42.6</v>
      </c>
      <c r="M614" s="54">
        <f>'Raw data'!J614</f>
        <v>0</v>
      </c>
      <c r="N614" s="54">
        <f>'Raw data'!F614</f>
        <v>3.9999899999999999</v>
      </c>
      <c r="O614" s="54">
        <f>'Raw data'!N614</f>
        <v>-3.1799999999999998E-4</v>
      </c>
      <c r="P614" s="54">
        <f t="shared" si="19"/>
        <v>85</v>
      </c>
      <c r="Q614" s="54">
        <f>2000*General!$C$25+((0-K614)+(0-L614)+(0-M614)-P614)</f>
        <v>2985.6639999999998</v>
      </c>
      <c r="R614" s="54">
        <f>(N614+O614)*60*(1/General!$C$19)*((F614/100)-E614*(C614/100))*1000</f>
        <v>24.63029338764165</v>
      </c>
      <c r="S614" s="54">
        <f>(N614+O614)*60*(1/General!$C$19)*((D614/100)*E614-(G614/100))*1000</f>
        <v>178.21570392698951</v>
      </c>
    </row>
    <row r="615" spans="1:19" x14ac:dyDescent="0.2">
      <c r="A615" s="54">
        <f>'Raw data'!B615</f>
        <v>50.666899999999998</v>
      </c>
      <c r="B615" s="54">
        <f>'Raw data'!C615</f>
        <v>781.10400000000004</v>
      </c>
      <c r="C615" s="54">
        <f>'Raw data'!E615</f>
        <v>20.165199999999999</v>
      </c>
      <c r="D615" s="54">
        <f>'Raw data'!D615</f>
        <v>1.6947100000000002</v>
      </c>
      <c r="E615" s="54">
        <f>(1-F615/100-G615/100)/(1-C615/100-D615/100-General!$C$16)</f>
        <v>1.0242353753892521</v>
      </c>
      <c r="F615" s="54">
        <f>N615*General!$C$13/(N615+O615)+O615*100/(N615+O615)</f>
        <v>20.906288311657143</v>
      </c>
      <c r="G615" s="54">
        <f>N615*General!$C$14/(N615+O615)</f>
        <v>3.9996820069958458E-2</v>
      </c>
      <c r="H615" s="54">
        <f>(N615+O615)*60*(1/General!$C$19)*((F615/100)-E615*(C615/100))*1000/(Q615/1000)</f>
        <v>9.0261161502825882</v>
      </c>
      <c r="I615" s="54">
        <f>(N615+O615)*60*(1/General!$C$19)*((D615/100)*E615-(G615/100))*1000/(Q615/1000)</f>
        <v>60.648736320015985</v>
      </c>
      <c r="J615" s="54">
        <f t="shared" si="18"/>
        <v>6.7192505957412481</v>
      </c>
      <c r="K615" s="54">
        <f>'Raw data'!H615</f>
        <v>-860.29100000000005</v>
      </c>
      <c r="L615" s="54">
        <f>'Raw data'!G615</f>
        <v>-42.7</v>
      </c>
      <c r="M615" s="54">
        <f>'Raw data'!J615</f>
        <v>0</v>
      </c>
      <c r="N615" s="54">
        <f>'Raw data'!F615</f>
        <v>3.9997699999999998</v>
      </c>
      <c r="O615" s="54">
        <f>'Raw data'!N615</f>
        <v>3.1799999999999998E-4</v>
      </c>
      <c r="P615" s="54">
        <f t="shared" si="19"/>
        <v>85</v>
      </c>
      <c r="Q615" s="54">
        <f>2000*General!$C$25+((0-K615)+(0-L615)+(0-M615)-P615)</f>
        <v>2993.991</v>
      </c>
      <c r="R615" s="54">
        <f>(N615+O615)*60*(1/General!$C$19)*((F615/100)-E615*(C615/100))*1000</f>
        <v>27.024110518900716</v>
      </c>
      <c r="S615" s="54">
        <f>(N615+O615)*60*(1/General!$C$19)*((D615/100)*E615-(G615/100))*1000</f>
        <v>181.58177070350098</v>
      </c>
    </row>
    <row r="616" spans="1:19" x14ac:dyDescent="0.2">
      <c r="A616" s="54">
        <f>'Raw data'!B616</f>
        <v>50.7502</v>
      </c>
      <c r="B616" s="54">
        <f>'Raw data'!C616</f>
        <v>790</v>
      </c>
      <c r="C616" s="54">
        <f>'Raw data'!E616</f>
        <v>20.171399999999998</v>
      </c>
      <c r="D616" s="54">
        <f>'Raw data'!D616</f>
        <v>1.69824</v>
      </c>
      <c r="E616" s="54">
        <f>(1-F616/100-G616/100)/(1-C616/100-D616/100-General!$C$16)</f>
        <v>1.024527407130289</v>
      </c>
      <c r="F616" s="54">
        <f>N616*General!$C$13/(N616+O616)+O616*100/(N616+O616)</f>
        <v>20.893710672638829</v>
      </c>
      <c r="G616" s="54">
        <f>N616*General!$C$14/(N616+O616)</f>
        <v>4.000318044367189E-2</v>
      </c>
      <c r="H616" s="54">
        <f>(N616+O616)*60*(1/General!$C$19)*((F616/100)-E616*(C616/100))*1000/(Q616/1000)</f>
        <v>8.1150275249759591</v>
      </c>
      <c r="I616" s="54">
        <f>(N616+O616)*60*(1/General!$C$19)*((D616/100)*E616-(G616/100))*1000/(Q616/1000)</f>
        <v>60.620254342426236</v>
      </c>
      <c r="J616" s="54">
        <f t="shared" si="18"/>
        <v>7.4701230717767437</v>
      </c>
      <c r="K616" s="54">
        <f>'Raw data'!H616</f>
        <v>-868.46400000000006</v>
      </c>
      <c r="L616" s="54">
        <f>'Raw data'!G616</f>
        <v>-42.7</v>
      </c>
      <c r="M616" s="54">
        <f>'Raw data'!J616</f>
        <v>0</v>
      </c>
      <c r="N616" s="54">
        <f>'Raw data'!F616</f>
        <v>3.9997600000000002</v>
      </c>
      <c r="O616" s="54">
        <f>'Raw data'!N616</f>
        <v>-3.1799999999999998E-4</v>
      </c>
      <c r="P616" s="54">
        <f t="shared" si="19"/>
        <v>85</v>
      </c>
      <c r="Q616" s="54">
        <f>2000*General!$C$25+((0-K616)+(0-L616)+(0-M616)-P616)</f>
        <v>3002.1640000000002</v>
      </c>
      <c r="R616" s="54">
        <f>(N616+O616)*60*(1/General!$C$19)*((F616/100)-E616*(C616/100))*1000</f>
        <v>24.362643494491923</v>
      </c>
      <c r="S616" s="54">
        <f>(N616+O616)*60*(1/General!$C$19)*((D616/100)*E616-(G616/100))*1000</f>
        <v>181.99194525767572</v>
      </c>
    </row>
    <row r="617" spans="1:19" x14ac:dyDescent="0.2">
      <c r="A617" s="54">
        <f>'Raw data'!B617</f>
        <v>50.833500000000001</v>
      </c>
      <c r="B617" s="54">
        <f>'Raw data'!C617</f>
        <v>796.57600000000002</v>
      </c>
      <c r="C617" s="54">
        <f>'Raw data'!E617</f>
        <v>20.172599999999999</v>
      </c>
      <c r="D617" s="54">
        <f>'Raw data'!D617</f>
        <v>1.7227600000000001</v>
      </c>
      <c r="E617" s="54">
        <f>(1-F617/100-G617/100)/(1-C617/100-D617/100-General!$C$16)</f>
        <v>1.0248673353481124</v>
      </c>
      <c r="F617" s="54">
        <f>N617*General!$C$13/(N617+O617)+O617*100/(N617+O617)</f>
        <v>20.89383690046391</v>
      </c>
      <c r="G617" s="54">
        <f>N617*General!$C$14/(N617+O617)</f>
        <v>4.0003116611649098E-2</v>
      </c>
      <c r="H617" s="54">
        <f>(N617+O617)*60*(1/General!$C$19)*((F617/100)-E617*(C617/100))*1000/(Q617/1000)</f>
        <v>7.8095663831712487</v>
      </c>
      <c r="I617" s="54">
        <f>(N617+O617)*60*(1/General!$C$19)*((D617/100)*E617-(G617/100))*1000/(Q617/1000)</f>
        <v>61.367413731030439</v>
      </c>
      <c r="J617" s="54">
        <f t="shared" si="18"/>
        <v>7.8579796521443779</v>
      </c>
      <c r="K617" s="54">
        <f>'Raw data'!H617</f>
        <v>-876.77599999999995</v>
      </c>
      <c r="L617" s="54">
        <f>'Raw data'!G617</f>
        <v>-42.9</v>
      </c>
      <c r="M617" s="54">
        <f>'Raw data'!J617</f>
        <v>0</v>
      </c>
      <c r="N617" s="54">
        <f>'Raw data'!F617</f>
        <v>4.0000400000000003</v>
      </c>
      <c r="O617" s="54">
        <f>'Raw data'!N617</f>
        <v>-3.1164000000000002E-4</v>
      </c>
      <c r="P617" s="54">
        <f t="shared" si="19"/>
        <v>85</v>
      </c>
      <c r="Q617" s="54">
        <f>2000*General!$C$25+((0-K617)+(0-L617)+(0-M617)-P617)</f>
        <v>3010.6759999999999</v>
      </c>
      <c r="R617" s="54">
        <f>(N617+O617)*60*(1/General!$C$19)*((F617/100)-E617*(C617/100))*1000</f>
        <v>23.512074080220483</v>
      </c>
      <c r="S617" s="54">
        <f>(N617+O617)*60*(1/General!$C$19)*((D617/100)*E617-(G617/100))*1000</f>
        <v>184.7573997020838</v>
      </c>
    </row>
    <row r="618" spans="1:19" x14ac:dyDescent="0.2">
      <c r="A618" s="54">
        <f>'Raw data'!B618</f>
        <v>50.916899999999998</v>
      </c>
      <c r="B618" s="54">
        <f>'Raw data'!C618</f>
        <v>803.50400000000002</v>
      </c>
      <c r="C618" s="54">
        <f>'Raw data'!E618</f>
        <v>20.166399999999999</v>
      </c>
      <c r="D618" s="54">
        <f>'Raw data'!D618</f>
        <v>1.7227600000000001</v>
      </c>
      <c r="E618" s="54">
        <f>(1-F618/100-G618/100)/(1-C618/100-D618/100-General!$C$16)</f>
        <v>1.0247067673628398</v>
      </c>
      <c r="F618" s="54">
        <f>N618*General!$C$13/(N618+O618)+O618*100/(N618+O618)</f>
        <v>20.899874222624483</v>
      </c>
      <c r="G618" s="54">
        <f>N618*General!$C$14/(N618+O618)</f>
        <v>4.0000063604235407E-2</v>
      </c>
      <c r="H618" s="54">
        <f>(N618+O618)*60*(1/General!$C$19)*((F618/100)-E618*(C618/100))*1000/(Q618/1000)</f>
        <v>8.341893760759671</v>
      </c>
      <c r="I618" s="54">
        <f>(N618+O618)*60*(1/General!$C$19)*((D618/100)*E618-(G618/100))*1000/(Q618/1000)</f>
        <v>61.185266218269113</v>
      </c>
      <c r="J618" s="54">
        <f t="shared" si="18"/>
        <v>7.3346973688498709</v>
      </c>
      <c r="K618" s="54">
        <f>'Raw data'!H618</f>
        <v>-885.26400000000001</v>
      </c>
      <c r="L618" s="54">
        <f>'Raw data'!G618</f>
        <v>-42.9</v>
      </c>
      <c r="M618" s="54">
        <f>'Raw data'!J618</f>
        <v>0</v>
      </c>
      <c r="N618" s="54">
        <f>'Raw data'!F618</f>
        <v>3.9997400000000001</v>
      </c>
      <c r="O618" s="54">
        <f>'Raw data'!N618</f>
        <v>-6.3600000000000001E-6</v>
      </c>
      <c r="P618" s="54">
        <f t="shared" si="19"/>
        <v>85</v>
      </c>
      <c r="Q618" s="54">
        <f>2000*General!$C$25+((0-K618)+(0-L618)+(0-M618)-P618)</f>
        <v>3019.1639999999998</v>
      </c>
      <c r="R618" s="54">
        <f>(N618+O618)*60*(1/General!$C$19)*((F618/100)-E618*(C618/100))*1000</f>
        <v>25.185545334310209</v>
      </c>
      <c r="S618" s="54">
        <f>(N618+O618)*60*(1/General!$C$19)*((D618/100)*E618-(G618/100))*1000</f>
        <v>184.72835309661426</v>
      </c>
    </row>
    <row r="619" spans="1:19" x14ac:dyDescent="0.2">
      <c r="A619" s="54">
        <f>'Raw data'!B619</f>
        <v>51.0002</v>
      </c>
      <c r="B619" s="54">
        <f>'Raw data'!C619</f>
        <v>811.89599999999996</v>
      </c>
      <c r="C619" s="54">
        <f>'Raw data'!E619</f>
        <v>20.155100000000001</v>
      </c>
      <c r="D619" s="54">
        <f>'Raw data'!D619</f>
        <v>1.7477</v>
      </c>
      <c r="E619" s="54">
        <f>(1-F619/100-G619/100)/(1-C619/100-D619/100-General!$C$16)</f>
        <v>1.0247296640962527</v>
      </c>
      <c r="F619" s="54">
        <f>N619*General!$C$13/(N619+O619)+O619*100/(N619+O619)</f>
        <v>20.912091140873493</v>
      </c>
      <c r="G619" s="54">
        <f>N619*General!$C$14/(N619+O619)</f>
        <v>3.9993885643047539E-2</v>
      </c>
      <c r="H619" s="54">
        <f>(N619+O619)*60*(1/General!$C$19)*((F619/100)-E619*(C619/100))*1000/(Q619/1000)</f>
        <v>9.144846262571118</v>
      </c>
      <c r="I619" s="54">
        <f>(N619+O619)*60*(1/General!$C$19)*((D619/100)*E619-(G619/100))*1000/(Q619/1000)</f>
        <v>61.926859343012254</v>
      </c>
      <c r="J619" s="54">
        <f t="shared" si="18"/>
        <v>6.7717769730555553</v>
      </c>
      <c r="K619" s="54">
        <f>'Raw data'!H619</f>
        <v>-893.79300000000001</v>
      </c>
      <c r="L619" s="54">
        <f>'Raw data'!G619</f>
        <v>-43.1</v>
      </c>
      <c r="M619" s="54">
        <f>'Raw data'!J619</f>
        <v>0</v>
      </c>
      <c r="N619" s="54">
        <f>'Raw data'!F619</f>
        <v>3.9999400000000001</v>
      </c>
      <c r="O619" s="54">
        <f>'Raw data'!N619</f>
        <v>6.1152000000000005E-4</v>
      </c>
      <c r="P619" s="54">
        <f t="shared" si="19"/>
        <v>85</v>
      </c>
      <c r="Q619" s="54">
        <f>2000*General!$C$25+((0-K619)+(0-L619)+(0-M619)-P619)</f>
        <v>3027.893</v>
      </c>
      <c r="R619" s="54">
        <f>(N619+O619)*60*(1/General!$C$19)*((F619/100)-E619*(C619/100))*1000</f>
        <v>27.68961598451525</v>
      </c>
      <c r="S619" s="54">
        <f>(N619+O619)*60*(1/General!$C$19)*((D619/100)*E619-(G619/100))*1000</f>
        <v>187.50790391669142</v>
      </c>
    </row>
    <row r="620" spans="1:19" x14ac:dyDescent="0.2">
      <c r="A620" s="54">
        <f>'Raw data'!B620</f>
        <v>51.083500000000001</v>
      </c>
      <c r="B620" s="54">
        <f>'Raw data'!C620</f>
        <v>820.45600000000002</v>
      </c>
      <c r="C620" s="54">
        <f>'Raw data'!E620</f>
        <v>20.161300000000001</v>
      </c>
      <c r="D620" s="54">
        <f>'Raw data'!D620</f>
        <v>1.7565200000000001</v>
      </c>
      <c r="E620" s="54">
        <f>(1-F620/100-G620/100)/(1-C620/100-D620/100-General!$C$16)</f>
        <v>1.025160903062555</v>
      </c>
      <c r="F620" s="54">
        <f>N620*General!$C$13/(N620+O620)+O620*100/(N620+O620)</f>
        <v>20.894214130498138</v>
      </c>
      <c r="G620" s="54">
        <f>N620*General!$C$14/(N620+O620)</f>
        <v>4.0002925850569845E-2</v>
      </c>
      <c r="H620" s="54">
        <f>(N620+O620)*60*(1/General!$C$19)*((F620/100)-E620*(C620/100))*1000/(Q620/1000)</f>
        <v>7.9555044710867175</v>
      </c>
      <c r="I620" s="54">
        <f>(N620+O620)*60*(1/General!$C$19)*((D620/100)*E620-(G620/100))*1000/(Q620/1000)</f>
        <v>62.079001099037995</v>
      </c>
      <c r="J620" s="54">
        <f t="shared" si="18"/>
        <v>7.8032765017801617</v>
      </c>
      <c r="K620" s="54">
        <f>'Raw data'!H620</f>
        <v>-902.27599999999995</v>
      </c>
      <c r="L620" s="54">
        <f>'Raw data'!G620</f>
        <v>-43.4</v>
      </c>
      <c r="M620" s="54">
        <f>'Raw data'!J620</f>
        <v>0</v>
      </c>
      <c r="N620" s="54">
        <f>'Raw data'!F620</f>
        <v>3.9999500000000001</v>
      </c>
      <c r="O620" s="54">
        <f>'Raw data'!N620</f>
        <v>-2.9255999999999998E-4</v>
      </c>
      <c r="P620" s="54">
        <f t="shared" si="19"/>
        <v>85</v>
      </c>
      <c r="Q620" s="54">
        <f>2000*General!$C$25+((0-K620)+(0-L620)+(0-M620)-P620)</f>
        <v>3036.6759999999999</v>
      </c>
      <c r="R620" s="54">
        <f>(N620+O620)*60*(1/General!$C$19)*((F620/100)-E620*(C620/100))*1000</f>
        <v>24.158289495241728</v>
      </c>
      <c r="S620" s="54">
        <f>(N620+O620)*60*(1/General!$C$19)*((D620/100)*E620-(G620/100))*1000</f>
        <v>188.5138127414223</v>
      </c>
    </row>
    <row r="621" spans="1:19" x14ac:dyDescent="0.2">
      <c r="A621" s="54">
        <f>'Raw data'!B621</f>
        <v>51.166899999999998</v>
      </c>
      <c r="B621" s="54">
        <f>'Raw data'!C621</f>
        <v>828.24800000000005</v>
      </c>
      <c r="C621" s="54">
        <f>'Raw data'!E621</f>
        <v>20.162500000000001</v>
      </c>
      <c r="D621" s="54">
        <f>'Raw data'!D621</f>
        <v>1.78729</v>
      </c>
      <c r="E621" s="54">
        <f>(1-F621/100-G621/100)/(1-C621/100-D621/100-General!$C$16)</f>
        <v>1.0255697189797015</v>
      </c>
      <c r="F621" s="54">
        <f>N621*General!$C$13/(N621+O621)+O621*100/(N621+O621)</f>
        <v>20.895472203982322</v>
      </c>
      <c r="G621" s="54">
        <f>N621*General!$C$14/(N621+O621)</f>
        <v>4.0002289656646102E-2</v>
      </c>
      <c r="H621" s="54">
        <f>(N621+O621)*60*(1/General!$C$19)*((F621/100)-E621*(C621/100))*1000/(Q621/1000)</f>
        <v>7.6429857340365448</v>
      </c>
      <c r="I621" s="54">
        <f>(N621+O621)*60*(1/General!$C$19)*((D621/100)*E621-(G621/100))*1000/(Q621/1000)</f>
        <v>63.028287738429128</v>
      </c>
      <c r="J621" s="54">
        <f t="shared" si="18"/>
        <v>8.246553105253744</v>
      </c>
      <c r="K621" s="54">
        <f>'Raw data'!H621</f>
        <v>-910.96400000000006</v>
      </c>
      <c r="L621" s="54">
        <f>'Raw data'!G621</f>
        <v>-43.988</v>
      </c>
      <c r="M621" s="54">
        <f>'Raw data'!J621</f>
        <v>0</v>
      </c>
      <c r="N621" s="54">
        <f>'Raw data'!F621</f>
        <v>4.0001300000000004</v>
      </c>
      <c r="O621" s="54">
        <f>'Raw data'!N621</f>
        <v>-2.2896E-4</v>
      </c>
      <c r="P621" s="54">
        <f t="shared" si="19"/>
        <v>85</v>
      </c>
      <c r="Q621" s="54">
        <f>2000*General!$C$25+((0-K621)+(0-L621)+(0-M621)-P621)</f>
        <v>3045.9520000000002</v>
      </c>
      <c r="R621" s="54">
        <f>(N621+O621)*60*(1/General!$C$19)*((F621/100)-E621*(C621/100))*1000</f>
        <v>23.280167682560084</v>
      </c>
      <c r="S621" s="54">
        <f>(N621+O621)*60*(1/General!$C$19)*((D621/100)*E621-(G621/100))*1000</f>
        <v>191.98113909344369</v>
      </c>
    </row>
    <row r="622" spans="1:19" x14ac:dyDescent="0.2">
      <c r="A622" s="54">
        <f>'Raw data'!B622</f>
        <v>51.2502</v>
      </c>
      <c r="B622" s="54">
        <f>'Raw data'!C622</f>
        <v>838.55200000000002</v>
      </c>
      <c r="C622" s="54">
        <f>'Raw data'!E622</f>
        <v>20.156300000000002</v>
      </c>
      <c r="D622" s="54">
        <f>'Raw data'!D622</f>
        <v>1.79257</v>
      </c>
      <c r="E622" s="54">
        <f>(1-F622/100-G622/100)/(1-C622/100-D622/100-General!$C$16)</f>
        <v>1.025510192717437</v>
      </c>
      <c r="F622" s="54">
        <f>N622*General!$C$13/(N622+O622)+O622*100/(N622+O622)</f>
        <v>20.899119653419941</v>
      </c>
      <c r="G622" s="54">
        <f>N622*General!$C$14/(N622+O622)</f>
        <v>4.0000445181582842E-2</v>
      </c>
      <c r="H622" s="54">
        <f>(N622+O622)*60*(1/General!$C$19)*((F622/100)-E622*(C622/100))*1000/(Q622/1000)</f>
        <v>8.0118851702169831</v>
      </c>
      <c r="I622" s="54">
        <f>(N622+O622)*60*(1/General!$C$19)*((D622/100)*E622-(G622/100))*1000/(Q622/1000)</f>
        <v>63.018199586272537</v>
      </c>
      <c r="J622" s="54">
        <f t="shared" si="18"/>
        <v>7.8655894645786386</v>
      </c>
      <c r="K622" s="54">
        <f>'Raw data'!H622</f>
        <v>-919.66399999999999</v>
      </c>
      <c r="L622" s="54">
        <f>'Raw data'!G622</f>
        <v>-45</v>
      </c>
      <c r="M622" s="54">
        <f>'Raw data'!J622</f>
        <v>0</v>
      </c>
      <c r="N622" s="54">
        <f>'Raw data'!F622</f>
        <v>4.00021</v>
      </c>
      <c r="O622" s="54">
        <f>'Raw data'!N622</f>
        <v>-4.4520000000000001E-5</v>
      </c>
      <c r="P622" s="54">
        <f t="shared" si="19"/>
        <v>85</v>
      </c>
      <c r="Q622" s="54">
        <f>2000*General!$C$25+((0-K622)+(0-L622)+(0-M622)-P622)</f>
        <v>3055.6639999999998</v>
      </c>
      <c r="R622" s="54">
        <f>(N622+O622)*60*(1/General!$C$19)*((F622/100)-E622*(C622/100))*1000</f>
        <v>24.481629086765903</v>
      </c>
      <c r="S622" s="54">
        <f>(N622+O622)*60*(1/General!$C$19)*((D622/100)*E622-(G622/100))*1000</f>
        <v>192.56244382058787</v>
      </c>
    </row>
    <row r="623" spans="1:19" x14ac:dyDescent="0.2">
      <c r="A623" s="54">
        <f>'Raw data'!B623</f>
        <v>51.333500000000001</v>
      </c>
      <c r="B623" s="54">
        <f>'Raw data'!C623</f>
        <v>846.33600000000001</v>
      </c>
      <c r="C623" s="54">
        <f>'Raw data'!E623</f>
        <v>20.1511</v>
      </c>
      <c r="D623" s="54">
        <f>'Raw data'!D623</f>
        <v>1.8095699999999999</v>
      </c>
      <c r="E623" s="54">
        <f>(1-F623/100-G623/100)/(1-C623/100-D623/100-General!$C$16)</f>
        <v>1.0257079273181118</v>
      </c>
      <c r="F623" s="54">
        <f>N623*General!$C$13/(N623+O623)+O623*100/(N623+O623)</f>
        <v>20.895977228563428</v>
      </c>
      <c r="G623" s="54">
        <f>N623*General!$C$14/(N623+O623)</f>
        <v>4.0002034271270082E-2</v>
      </c>
      <c r="H623" s="54">
        <f>(N623+O623)*60*(1/General!$C$19)*((F623/100)-E623*(C623/100))*1000/(Q623/1000)</f>
        <v>7.9229094721927709</v>
      </c>
      <c r="I623" s="54">
        <f>(N623+O623)*60*(1/General!$C$19)*((D623/100)*E623-(G623/100))*1000/(Q623/1000)</f>
        <v>63.432683269352609</v>
      </c>
      <c r="J623" s="54">
        <f t="shared" si="18"/>
        <v>8.0062360288204548</v>
      </c>
      <c r="K623" s="54">
        <f>'Raw data'!H623</f>
        <v>-928.49300000000005</v>
      </c>
      <c r="L623" s="54">
        <f>'Raw data'!G623</f>
        <v>-45.7</v>
      </c>
      <c r="M623" s="54">
        <f>'Raw data'!J623</f>
        <v>0</v>
      </c>
      <c r="N623" s="54">
        <f>'Raw data'!F623</f>
        <v>3.9996700000000001</v>
      </c>
      <c r="O623" s="54">
        <f>'Raw data'!N623</f>
        <v>-2.0340000000000001E-4</v>
      </c>
      <c r="P623" s="54">
        <f t="shared" si="19"/>
        <v>85</v>
      </c>
      <c r="Q623" s="54">
        <f>2000*General!$C$25+((0-K623)+(0-L623)+(0-M623)-P623)</f>
        <v>3065.1930000000002</v>
      </c>
      <c r="R623" s="54">
        <f>(N623+O623)*60*(1/General!$C$19)*((F623/100)-E623*(C623/100))*1000</f>
        <v>24.285246653798978</v>
      </c>
      <c r="S623" s="54">
        <f>(N623+O623)*60*(1/General!$C$19)*((D623/100)*E623-(G623/100))*1000</f>
        <v>194.43341672843675</v>
      </c>
    </row>
    <row r="624" spans="1:19" x14ac:dyDescent="0.2">
      <c r="A624" s="54">
        <f>'Raw data'!B624</f>
        <v>51.416899999999998</v>
      </c>
      <c r="B624" s="54">
        <f>'Raw data'!C624</f>
        <v>854.22299999999996</v>
      </c>
      <c r="C624" s="54">
        <f>'Raw data'!E624</f>
        <v>20.1387</v>
      </c>
      <c r="D624" s="54">
        <f>'Raw data'!D624</f>
        <v>1.8113299999999999</v>
      </c>
      <c r="E624" s="54">
        <f>(1-F624/100-G624/100)/(1-C624/100-D624/100-General!$C$16)</f>
        <v>1.0255239931207356</v>
      </c>
      <c r="F624" s="54">
        <f>N624*General!$C$13/(N624+O624)+O624*100/(N624+O624)</f>
        <v>20.899245393893178</v>
      </c>
      <c r="G624" s="54">
        <f>N624*General!$C$14/(N624+O624)</f>
        <v>4.0000381596008501E-2</v>
      </c>
      <c r="H624" s="54">
        <f>(N624+O624)*60*(1/General!$C$19)*((F624/100)-E624*(C624/100))*1000/(Q624/1000)</f>
        <v>8.5865082893460976</v>
      </c>
      <c r="I624" s="54">
        <f>(N624+O624)*60*(1/General!$C$19)*((D624/100)*E624-(G624/100))*1000/(Q624/1000)</f>
        <v>63.305907032098027</v>
      </c>
      <c r="J624" s="54">
        <f t="shared" si="18"/>
        <v>7.3727183272677035</v>
      </c>
      <c r="K624" s="54">
        <f>'Raw data'!H624</f>
        <v>-937.36400000000003</v>
      </c>
      <c r="L624" s="54">
        <f>'Raw data'!G624</f>
        <v>-45.901800000000001</v>
      </c>
      <c r="M624" s="54">
        <f>'Raw data'!J624</f>
        <v>0</v>
      </c>
      <c r="N624" s="54">
        <f>'Raw data'!F624</f>
        <v>4.0000799999999996</v>
      </c>
      <c r="O624" s="54">
        <f>'Raw data'!N624</f>
        <v>-3.8160000000000001E-5</v>
      </c>
      <c r="P624" s="54">
        <f t="shared" si="19"/>
        <v>85</v>
      </c>
      <c r="Q624" s="54">
        <f>2000*General!$C$25+((0-K624)+(0-L624)+(0-M624)-P624)</f>
        <v>3074.2658000000001</v>
      </c>
      <c r="R624" s="54">
        <f>(N624+O624)*60*(1/General!$C$19)*((F624/100)-E624*(C624/100))*1000</f>
        <v>26.397208775353214</v>
      </c>
      <c r="S624" s="54">
        <f>(N624+O624)*60*(1/General!$C$19)*((D624/100)*E624-(G624/100))*1000</f>
        <v>194.61918492675846</v>
      </c>
    </row>
    <row r="625" spans="1:19" x14ac:dyDescent="0.2">
      <c r="A625" s="54">
        <f>'Raw data'!B625</f>
        <v>51.5002</v>
      </c>
      <c r="B625" s="54">
        <f>'Raw data'!C625</f>
        <v>862.43600000000004</v>
      </c>
      <c r="C625" s="54">
        <f>'Raw data'!E625</f>
        <v>20.133500000000002</v>
      </c>
      <c r="D625" s="54">
        <f>'Raw data'!D625</f>
        <v>1.8383699999999998</v>
      </c>
      <c r="E625" s="54">
        <f>(1-F625/100-G625/100)/(1-C625/100-D625/100-General!$C$16)</f>
        <v>1.0258863730357646</v>
      </c>
      <c r="F625" s="54">
        <f>N625*General!$C$13/(N625+O625)+O625*100/(N625+O625)</f>
        <v>20.893710987133346</v>
      </c>
      <c r="G625" s="54">
        <f>N625*General!$C$14/(N625+O625)</f>
        <v>4.0003180284635474E-2</v>
      </c>
      <c r="H625" s="54">
        <f>(N625+O625)*60*(1/General!$C$19)*((F625/100)-E625*(C625/100))*1000/(Q625/1000)</f>
        <v>8.2995698574753263</v>
      </c>
      <c r="I625" s="54">
        <f>(N625+O625)*60*(1/General!$C$19)*((D625/100)*E625-(G625/100))*1000/(Q625/1000)</f>
        <v>64.095656414712977</v>
      </c>
      <c r="J625" s="54">
        <f t="shared" si="18"/>
        <v>7.7227684705831789</v>
      </c>
      <c r="K625" s="54">
        <f>'Raw data'!H625</f>
        <v>-946.36400000000003</v>
      </c>
      <c r="L625" s="54">
        <f>'Raw data'!G625</f>
        <v>-46.148000000000003</v>
      </c>
      <c r="M625" s="54">
        <f>'Raw data'!J625</f>
        <v>0</v>
      </c>
      <c r="N625" s="54">
        <f>'Raw data'!F625</f>
        <v>3.9999599999999997</v>
      </c>
      <c r="O625" s="54">
        <f>'Raw data'!N625</f>
        <v>-3.1799999999999998E-4</v>
      </c>
      <c r="P625" s="54">
        <f t="shared" si="19"/>
        <v>85</v>
      </c>
      <c r="Q625" s="54">
        <f>2000*General!$C$25+((0-K625)+(0-L625)+(0-M625)-P625)</f>
        <v>3083.5120000000002</v>
      </c>
      <c r="R625" s="54">
        <f>(N625+O625)*60*(1/General!$C$19)*((F625/100)-E625*(C625/100))*1000</f>
        <v>25.591823250363461</v>
      </c>
      <c r="S625" s="54">
        <f>(N625+O625)*60*(1/General!$C$19)*((D625/100)*E625-(G625/100))*1000</f>
        <v>197.63972570264445</v>
      </c>
    </row>
    <row r="626" spans="1:19" x14ac:dyDescent="0.2">
      <c r="A626" s="54">
        <f>'Raw data'!B626</f>
        <v>51.583500000000001</v>
      </c>
      <c r="B626" s="54">
        <f>'Raw data'!C626</f>
        <v>871.79600000000005</v>
      </c>
      <c r="C626" s="54">
        <f>'Raw data'!E626</f>
        <v>20.133500000000002</v>
      </c>
      <c r="D626" s="54">
        <f>'Raw data'!D626</f>
        <v>1.8401399999999999</v>
      </c>
      <c r="E626" s="54">
        <f>(1-F626/100-G626/100)/(1-C626/100-D626/100-General!$C$16)</f>
        <v>1.0259017828975807</v>
      </c>
      <c r="F626" s="54">
        <f>N626*General!$C$13/(N626+O626)+O626*100/(N626+O626)</f>
        <v>20.894339494696631</v>
      </c>
      <c r="G626" s="54">
        <f>N626*General!$C$14/(N626+O626)</f>
        <v>4.0002862455273513E-2</v>
      </c>
      <c r="H626" s="54">
        <f>(N626+O626)*60*(1/General!$C$19)*((F626/100)-E626*(C626/100))*1000/(Q626/1000)</f>
        <v>8.2851827714681665</v>
      </c>
      <c r="I626" s="54">
        <f>(N626+O626)*60*(1/General!$C$19)*((D626/100)*E626-(G626/100))*1000/(Q626/1000)</f>
        <v>63.963318258429311</v>
      </c>
      <c r="J626" s="54">
        <f t="shared" si="18"/>
        <v>7.7202060621644879</v>
      </c>
      <c r="K626" s="54">
        <f>'Raw data'!H626</f>
        <v>-955.46400000000006</v>
      </c>
      <c r="L626" s="54">
        <f>'Raw data'!G626</f>
        <v>-46.3</v>
      </c>
      <c r="M626" s="54">
        <f>'Raw data'!J626</f>
        <v>0</v>
      </c>
      <c r="N626" s="54">
        <f>'Raw data'!F626</f>
        <v>3.9996499999999999</v>
      </c>
      <c r="O626" s="54">
        <f>'Raw data'!N626</f>
        <v>-2.8620000000000002E-4</v>
      </c>
      <c r="P626" s="54">
        <f t="shared" si="19"/>
        <v>85</v>
      </c>
      <c r="Q626" s="54">
        <f>2000*General!$C$25+((0-K626)+(0-L626)+(0-M626)-P626)</f>
        <v>3092.7640000000001</v>
      </c>
      <c r="R626" s="54">
        <f>(N626+O626)*60*(1/General!$C$19)*((F626/100)-E626*(C626/100))*1000</f>
        <v>25.624115009016975</v>
      </c>
      <c r="S626" s="54">
        <f>(N626+O626)*60*(1/General!$C$19)*((D626/100)*E626-(G626/100))*1000</f>
        <v>197.82344803021289</v>
      </c>
    </row>
    <row r="627" spans="1:19" x14ac:dyDescent="0.2">
      <c r="A627" s="54">
        <f>'Raw data'!B627</f>
        <v>51.666899999999998</v>
      </c>
      <c r="B627" s="54">
        <f>'Raw data'!C627</f>
        <v>880.35599999999999</v>
      </c>
      <c r="C627" s="54">
        <f>'Raw data'!E627</f>
        <v>20.133500000000002</v>
      </c>
      <c r="D627" s="54">
        <f>'Raw data'!D627</f>
        <v>1.8687</v>
      </c>
      <c r="E627" s="54">
        <f>(1-F627/100-G627/100)/(1-C627/100-D627/100-General!$C$16)</f>
        <v>1.0262151874016592</v>
      </c>
      <c r="F627" s="54">
        <f>N627*General!$C$13/(N627+O627)+O627*100/(N627+O627)</f>
        <v>20.899496904449705</v>
      </c>
      <c r="G627" s="54">
        <f>N627*General!$C$14/(N627+O627)</f>
        <v>4.0000254409886367E-2</v>
      </c>
      <c r="H627" s="54">
        <f>(N627+O627)*60*(1/General!$C$19)*((F627/100)-E627*(C627/100))*1000/(Q627/1000)</f>
        <v>8.2214791493675357</v>
      </c>
      <c r="I627" s="54">
        <f>(N627+O627)*60*(1/General!$C$19)*((D627/100)*E627-(G627/100))*1000/(Q627/1000)</f>
        <v>64.810239969233436</v>
      </c>
      <c r="J627" s="54">
        <f t="shared" si="18"/>
        <v>7.8830389023390248</v>
      </c>
      <c r="K627" s="54">
        <f>'Raw data'!H627</f>
        <v>-964.69299999999998</v>
      </c>
      <c r="L627" s="54">
        <f>'Raw data'!G627</f>
        <v>-46.4</v>
      </c>
      <c r="M627" s="54">
        <f>'Raw data'!J627</f>
        <v>0</v>
      </c>
      <c r="N627" s="54">
        <f>'Raw data'!F627</f>
        <v>3.99987</v>
      </c>
      <c r="O627" s="54">
        <f>'Raw data'!N627</f>
        <v>-2.544E-5</v>
      </c>
      <c r="P627" s="54">
        <f t="shared" si="19"/>
        <v>85</v>
      </c>
      <c r="Q627" s="54">
        <f>2000*General!$C$25+((0-K627)+(0-L627)+(0-M627)-P627)</f>
        <v>3102.0929999999998</v>
      </c>
      <c r="R627" s="54">
        <f>(N627+O627)*60*(1/General!$C$19)*((F627/100)-E627*(C627/100))*1000</f>
        <v>25.503792918898988</v>
      </c>
      <c r="S627" s="54">
        <f>(N627+O627)*60*(1/General!$C$19)*((D627/100)*E627-(G627/100))*1000</f>
        <v>201.04739173687923</v>
      </c>
    </row>
    <row r="628" spans="1:19" x14ac:dyDescent="0.2">
      <c r="A628" s="54">
        <f>'Raw data'!B628</f>
        <v>51.7502</v>
      </c>
      <c r="B628" s="54">
        <f>'Raw data'!C628</f>
        <v>890.44</v>
      </c>
      <c r="C628" s="54">
        <f>'Raw data'!E628</f>
        <v>20.133500000000002</v>
      </c>
      <c r="D628" s="54">
        <f>'Raw data'!D628</f>
        <v>1.8775200000000001</v>
      </c>
      <c r="E628" s="54">
        <f>(1-F628/100-G628/100)/(1-C628/100-D628/100-General!$C$16)</f>
        <v>1.0264012323417417</v>
      </c>
      <c r="F628" s="54">
        <f>N628*General!$C$13/(N628+O628)+O628*100/(N628+O628)</f>
        <v>20.894214029234977</v>
      </c>
      <c r="G628" s="54">
        <f>N628*General!$C$14/(N628+O628)</f>
        <v>4.0002925901777509E-2</v>
      </c>
      <c r="H628" s="54">
        <f>(N628+O628)*60*(1/General!$C$19)*((F628/100)-E628*(C628/100))*1000/(Q628/1000)</f>
        <v>7.8855486821723053</v>
      </c>
      <c r="I628" s="54">
        <f>(N628+O628)*60*(1/General!$C$19)*((D628/100)*E628-(G628/100))*1000/(Q628/1000)</f>
        <v>64.934521774900205</v>
      </c>
      <c r="J628" s="54">
        <f t="shared" si="18"/>
        <v>8.2346231558628951</v>
      </c>
      <c r="K628" s="54">
        <f>'Raw data'!H628</f>
        <v>-973.952</v>
      </c>
      <c r="L628" s="54">
        <f>'Raw data'!G628</f>
        <v>-46.5</v>
      </c>
      <c r="M628" s="54">
        <f>'Raw data'!J628</f>
        <v>0</v>
      </c>
      <c r="N628" s="54">
        <f>'Raw data'!F628</f>
        <v>3.9998800000000001</v>
      </c>
      <c r="O628" s="54">
        <f>'Raw data'!N628</f>
        <v>-2.9255999999999998E-4</v>
      </c>
      <c r="P628" s="54">
        <f t="shared" si="19"/>
        <v>85</v>
      </c>
      <c r="Q628" s="54">
        <f>2000*General!$C$25+((0-K628)+(0-L628)+(0-M628)-P628)</f>
        <v>3111.4520000000002</v>
      </c>
      <c r="R628" s="54">
        <f>(N628+O628)*60*(1/General!$C$19)*((F628/100)-E628*(C628/100))*1000</f>
        <v>24.535506218242386</v>
      </c>
      <c r="S628" s="54">
        <f>(N628+O628)*60*(1/General!$C$19)*((D628/100)*E628-(G628/100))*1000</f>
        <v>202.04064764555682</v>
      </c>
    </row>
    <row r="629" spans="1:19" x14ac:dyDescent="0.2">
      <c r="A629" s="54">
        <f>'Raw data'!B629</f>
        <v>51.833500000000001</v>
      </c>
      <c r="B629" s="54">
        <f>'Raw data'!C629</f>
        <v>895.6</v>
      </c>
      <c r="C629" s="54">
        <f>'Raw data'!E629</f>
        <v>20.1234</v>
      </c>
      <c r="D629" s="54">
        <f>'Raw data'!D629</f>
        <v>1.9034900000000001</v>
      </c>
      <c r="E629" s="54">
        <f>(1-F629/100-G629/100)/(1-C629/100-D629/100-General!$C$16)</f>
        <v>1.0264658392383439</v>
      </c>
      <c r="F629" s="54">
        <f>N629*General!$C$13/(N629+O629)+O629*100/(N629+O629)</f>
        <v>20.905532964779365</v>
      </c>
      <c r="G629" s="54">
        <f>N629*General!$C$14/(N629+O629)</f>
        <v>3.9997202040566691E-2</v>
      </c>
      <c r="H629" s="54">
        <f>(N629+O629)*60*(1/General!$C$19)*((F629/100)-E629*(C629/100))*1000/(Q629/1000)</f>
        <v>8.5617610382411495</v>
      </c>
      <c r="I629" s="54">
        <f>(N629+O629)*60*(1/General!$C$19)*((D629/100)*E629-(G629/100))*1000/(Q629/1000)</f>
        <v>65.662514164157329</v>
      </c>
      <c r="J629" s="54">
        <f t="shared" si="18"/>
        <v>7.6692766676009025</v>
      </c>
      <c r="K629" s="54">
        <f>'Raw data'!H629</f>
        <v>-983.16399999999999</v>
      </c>
      <c r="L629" s="54">
        <f>'Raw data'!G629</f>
        <v>-46.7</v>
      </c>
      <c r="M629" s="54">
        <f>'Raw data'!J629</f>
        <v>-0.57777800000000001</v>
      </c>
      <c r="N629" s="54">
        <f>'Raw data'!F629</f>
        <v>4.0003500000000001</v>
      </c>
      <c r="O629" s="54">
        <f>'Raw data'!N629</f>
        <v>2.7984E-4</v>
      </c>
      <c r="P629" s="54">
        <f t="shared" si="19"/>
        <v>85</v>
      </c>
      <c r="Q629" s="54">
        <f>2000*General!$C$25+((0-K629)+(0-L629)+(0-M629)-P629)</f>
        <v>3121.4417780000003</v>
      </c>
      <c r="R629" s="54">
        <f>(N629+O629)*60*(1/General!$C$19)*((F629/100)-E629*(C629/100))*1000</f>
        <v>26.725038598018582</v>
      </c>
      <c r="S629" s="54">
        <f>(N629+O629)*60*(1/General!$C$19)*((D629/100)*E629-(G629/100))*1000</f>
        <v>204.96171496051747</v>
      </c>
    </row>
    <row r="630" spans="1:19" x14ac:dyDescent="0.2">
      <c r="A630" s="54">
        <f>'Raw data'!B630</f>
        <v>51.916899999999998</v>
      </c>
      <c r="B630" s="54">
        <f>'Raw data'!C630</f>
        <v>906.18399999999997</v>
      </c>
      <c r="C630" s="54">
        <f>'Raw data'!E630</f>
        <v>20.1234</v>
      </c>
      <c r="D630" s="54">
        <f>'Raw data'!D630</f>
        <v>1.8999700000000002</v>
      </c>
      <c r="E630" s="54">
        <f>(1-F630/100-G630/100)/(1-C630/100-D630/100-General!$C$16)</f>
        <v>1.0264907290686072</v>
      </c>
      <c r="F630" s="54">
        <f>N630*General!$C$13/(N630+O630)+O630*100/(N630+O630)</f>
        <v>20.9</v>
      </c>
      <c r="G630" s="54">
        <f>N630*General!$C$14/(N630+O630)</f>
        <v>0.04</v>
      </c>
      <c r="H630" s="54">
        <f>(N630+O630)*60*(1/General!$C$19)*((F630/100)-E630*(C630/100))*1000/(Q630/1000)</f>
        <v>8.3246601638254436</v>
      </c>
      <c r="I630" s="54">
        <f>(N630+O630)*60*(1/General!$C$19)*((D630/100)*E630-(G630/100))*1000/(Q630/1000)</f>
        <v>65.304051223633977</v>
      </c>
      <c r="J630" s="54">
        <f t="shared" si="18"/>
        <v>7.8446507050715102</v>
      </c>
      <c r="K630" s="54">
        <f>'Raw data'!H630</f>
        <v>-992.66399999999999</v>
      </c>
      <c r="L630" s="54">
        <f>'Raw data'!G630</f>
        <v>-46.8</v>
      </c>
      <c r="M630" s="54">
        <f>'Raw data'!J630</f>
        <v>-1.6879999999999999</v>
      </c>
      <c r="N630" s="54">
        <f>'Raw data'!F630</f>
        <v>3.9999000000000002</v>
      </c>
      <c r="O630" s="54">
        <f>'Raw data'!N630</f>
        <v>0</v>
      </c>
      <c r="P630" s="54">
        <f t="shared" si="19"/>
        <v>85</v>
      </c>
      <c r="Q630" s="54">
        <f>2000*General!$C$25+((0-K630)+(0-L630)+(0-M630)-P630)</f>
        <v>3132.152</v>
      </c>
      <c r="R630" s="54">
        <f>(N630+O630)*60*(1/General!$C$19)*((F630/100)-E630*(C630/100))*1000</f>
        <v>26.074100981446193</v>
      </c>
      <c r="S630" s="54">
        <f>(N630+O630)*60*(1/General!$C$19)*((D630/100)*E630-(G630/100))*1000</f>
        <v>204.54221464820762</v>
      </c>
    </row>
    <row r="631" spans="1:19" x14ac:dyDescent="0.2">
      <c r="A631" s="54">
        <f>'Raw data'!B631</f>
        <v>52.0002</v>
      </c>
      <c r="B631" s="54">
        <f>'Raw data'!C631</f>
        <v>914.64800000000002</v>
      </c>
      <c r="C631" s="54">
        <f>'Raw data'!E631</f>
        <v>20.1221</v>
      </c>
      <c r="D631" s="54">
        <f>'Raw data'!D631</f>
        <v>1.92692</v>
      </c>
      <c r="E631" s="54">
        <f>(1-F631/100-G631/100)/(1-C631/100-D631/100-General!$C$16)</f>
        <v>1.0269143384470891</v>
      </c>
      <c r="F631" s="54">
        <f>N631*General!$C$13/(N631+O631)+O631*100/(N631+O631)</f>
        <v>20.89371090851267</v>
      </c>
      <c r="G631" s="54">
        <f>N631*General!$C$14/(N631+O631)</f>
        <v>4.0003180324393095E-2</v>
      </c>
      <c r="H631" s="54">
        <f>(N631+O631)*60*(1/General!$C$19)*((F631/100)-E631*(C631/100))*1000/(Q631/1000)</f>
        <v>7.8359527241479556</v>
      </c>
      <c r="I631" s="54">
        <f>(N631+O631)*60*(1/General!$C$19)*((D631/100)*E631-(G631/100))*1000/(Q631/1000)</f>
        <v>66.042063080199384</v>
      </c>
      <c r="J631" s="54">
        <f t="shared" si="18"/>
        <v>8.4280834003347671</v>
      </c>
      <c r="K631" s="54">
        <f>'Raw data'!H631</f>
        <v>-1002.19</v>
      </c>
      <c r="L631" s="54">
        <f>'Raw data'!G631</f>
        <v>-46.9</v>
      </c>
      <c r="M631" s="54">
        <f>'Raw data'!J631</f>
        <v>-2.988</v>
      </c>
      <c r="N631" s="54">
        <f>'Raw data'!F631</f>
        <v>3.9999099999999999</v>
      </c>
      <c r="O631" s="54">
        <f>'Raw data'!N631</f>
        <v>-3.1799999999999998E-4</v>
      </c>
      <c r="P631" s="54">
        <f t="shared" si="19"/>
        <v>85</v>
      </c>
      <c r="Q631" s="54">
        <f>2000*General!$C$25+((0-K631)+(0-L631)+(0-M631)-P631)</f>
        <v>3143.0780000000004</v>
      </c>
      <c r="R631" s="54">
        <f>(N631+O631)*60*(1/General!$C$19)*((F631/100)-E631*(C631/100))*1000</f>
        <v>24.629010616309511</v>
      </c>
      <c r="S631" s="54">
        <f>(N631+O631)*60*(1/General!$C$19)*((D631/100)*E631-(G631/100))*1000</f>
        <v>207.57535554198694</v>
      </c>
    </row>
    <row r="632" spans="1:19" x14ac:dyDescent="0.2">
      <c r="A632" s="54">
        <f>'Raw data'!B632</f>
        <v>52.083500000000001</v>
      </c>
      <c r="B632" s="54">
        <f>'Raw data'!C632</f>
        <v>922.93499999999995</v>
      </c>
      <c r="C632" s="54">
        <f>'Raw data'!E632</f>
        <v>20.1159</v>
      </c>
      <c r="D632" s="54">
        <f>'Raw data'!D632</f>
        <v>1.92516</v>
      </c>
      <c r="E632" s="54">
        <f>(1-F632/100-G632/100)/(1-C632/100-D632/100-General!$C$16)</f>
        <v>1.0267265491833861</v>
      </c>
      <c r="F632" s="54">
        <f>N632*General!$C$13/(N632+O632)+O632*100/(N632+O632)</f>
        <v>20.9</v>
      </c>
      <c r="G632" s="54">
        <f>N632*General!$C$14/(N632+O632)</f>
        <v>0.04</v>
      </c>
      <c r="H632" s="54">
        <f>(N632+O632)*60*(1/General!$C$19)*((F632/100)-E632*(C632/100))*1000/(Q632/1000)</f>
        <v>8.3680914590855302</v>
      </c>
      <c r="I632" s="54">
        <f>(N632+O632)*60*(1/General!$C$19)*((D632/100)*E632-(G632/100))*1000/(Q632/1000)</f>
        <v>65.751049083403487</v>
      </c>
      <c r="J632" s="54">
        <f t="shared" si="18"/>
        <v>7.8573530660943325</v>
      </c>
      <c r="K632" s="54">
        <f>'Raw data'!H632</f>
        <v>-1011.75</v>
      </c>
      <c r="L632" s="54">
        <f>'Raw data'!G632</f>
        <v>-47</v>
      </c>
      <c r="M632" s="54">
        <f>'Raw data'!J632</f>
        <v>-4.2</v>
      </c>
      <c r="N632" s="54">
        <f>'Raw data'!F632</f>
        <v>4.00021</v>
      </c>
      <c r="O632" s="54">
        <f>'Raw data'!N632</f>
        <v>0</v>
      </c>
      <c r="P632" s="54">
        <f t="shared" si="19"/>
        <v>85</v>
      </c>
      <c r="Q632" s="54">
        <f>2000*General!$C$25+((0-K632)+(0-L632)+(0-M632)-P632)</f>
        <v>3153.95</v>
      </c>
      <c r="R632" s="54">
        <f>(N632+O632)*60*(1/General!$C$19)*((F632/100)-E632*(C632/100))*1000</f>
        <v>26.392542057382808</v>
      </c>
      <c r="S632" s="54">
        <f>(N632+O632)*60*(1/General!$C$19)*((D632/100)*E632-(G632/100))*1000</f>
        <v>207.37552125660042</v>
      </c>
    </row>
    <row r="633" spans="1:19" x14ac:dyDescent="0.2">
      <c r="A633" s="54">
        <f>'Raw data'!B633</f>
        <v>52.166899999999998</v>
      </c>
      <c r="B633" s="54">
        <f>'Raw data'!C633</f>
        <v>933.31600000000003</v>
      </c>
      <c r="C633" s="54">
        <f>'Raw data'!E633</f>
        <v>20.103200000000001</v>
      </c>
      <c r="D633" s="54">
        <f>'Raw data'!D633</f>
        <v>1.95573</v>
      </c>
      <c r="E633" s="54">
        <f>(1-F633/100-G633/100)/(1-C633/100-D633/100-General!$C$16)</f>
        <v>1.0269648788613255</v>
      </c>
      <c r="F633" s="54">
        <f>N633*General!$C$13/(N633+O633)+O633*100/(N633+O633)</f>
        <v>20.9</v>
      </c>
      <c r="G633" s="54">
        <f>N633*General!$C$14/(N633+O633)</f>
        <v>0.04</v>
      </c>
      <c r="H633" s="54">
        <f>(N633+O633)*60*(1/General!$C$19)*((F633/100)-E633*(C633/100))*1000/(Q633/1000)</f>
        <v>8.617385604762708</v>
      </c>
      <c r="I633" s="54">
        <f>(N633+O633)*60*(1/General!$C$19)*((D633/100)*E633-(G633/100))*1000/(Q633/1000)</f>
        <v>66.594905212585019</v>
      </c>
      <c r="J633" s="54">
        <f t="shared" si="18"/>
        <v>7.7279709028894974</v>
      </c>
      <c r="K633" s="54">
        <f>'Raw data'!H633</f>
        <v>-1021.45</v>
      </c>
      <c r="L633" s="54">
        <f>'Raw data'!G633</f>
        <v>-47.2</v>
      </c>
      <c r="M633" s="54">
        <f>'Raw data'!J633</f>
        <v>-5.4977799999999997</v>
      </c>
      <c r="N633" s="54">
        <f>'Raw data'!F633</f>
        <v>4.00014</v>
      </c>
      <c r="O633" s="54">
        <f>'Raw data'!N633</f>
        <v>0</v>
      </c>
      <c r="P633" s="54">
        <f t="shared" si="19"/>
        <v>85</v>
      </c>
      <c r="Q633" s="54">
        <f>2000*General!$C$25+((0-K633)+(0-L633)+(0-M633)-P633)</f>
        <v>3165.1477800000002</v>
      </c>
      <c r="R633" s="54">
        <f>(N633+O633)*60*(1/General!$C$19)*((F633/100)-E633*(C633/100))*1000</f>
        <v>27.275298916318647</v>
      </c>
      <c r="S633" s="54">
        <f>(N633+O633)*60*(1/General!$C$19)*((D633/100)*E633-(G633/100))*1000</f>
        <v>210.7827163929239</v>
      </c>
    </row>
    <row r="634" spans="1:19" x14ac:dyDescent="0.2">
      <c r="A634" s="54">
        <f>'Raw data'!B634</f>
        <v>52.2502</v>
      </c>
      <c r="B634" s="54">
        <f>'Raw data'!C634</f>
        <v>941.75199999999995</v>
      </c>
      <c r="C634" s="54">
        <f>'Raw data'!E634</f>
        <v>20.103200000000001</v>
      </c>
      <c r="D634" s="54">
        <f>'Raw data'!D634</f>
        <v>1.95397</v>
      </c>
      <c r="E634" s="54">
        <f>(1-F634/100-G634/100)/(1-C634/100-D634/100-General!$C$16)</f>
        <v>1.0270230500216673</v>
      </c>
      <c r="F634" s="54">
        <f>N634*General!$C$13/(N634+O634)+O634*100/(N634+O634)</f>
        <v>20.893711002857248</v>
      </c>
      <c r="G634" s="54">
        <f>N634*General!$C$14/(N634+O634)</f>
        <v>4.0003180276684078E-2</v>
      </c>
      <c r="H634" s="54">
        <f>(N634+O634)*60*(1/General!$C$19)*((F634/100)-E634*(C634/100))*1000/(Q634/1000)</f>
        <v>8.3348098909109254</v>
      </c>
      <c r="I634" s="54">
        <f>(N634+O634)*60*(1/General!$C$19)*((D634/100)*E634-(G634/100))*1000/(Q634/1000)</f>
        <v>66.296873719636679</v>
      </c>
      <c r="J634" s="54">
        <f t="shared" si="18"/>
        <v>7.9542154635024289</v>
      </c>
      <c r="K634" s="54">
        <f>'Raw data'!H634</f>
        <v>-1031.26</v>
      </c>
      <c r="L634" s="54">
        <f>'Raw data'!G634</f>
        <v>-47.3</v>
      </c>
      <c r="M634" s="54">
        <f>'Raw data'!J634</f>
        <v>-6.6879999999999997</v>
      </c>
      <c r="N634" s="54">
        <f>'Raw data'!F634</f>
        <v>3.9999700000000002</v>
      </c>
      <c r="O634" s="54">
        <f>'Raw data'!N634</f>
        <v>-3.1799999999999998E-4</v>
      </c>
      <c r="P634" s="54">
        <f t="shared" si="19"/>
        <v>85</v>
      </c>
      <c r="Q634" s="54">
        <f>2000*General!$C$25+((0-K634)+(0-L634)+(0-M634)-P634)</f>
        <v>3176.248</v>
      </c>
      <c r="R634" s="54">
        <f>(N634+O634)*60*(1/General!$C$19)*((F634/100)-E634*(C634/100))*1000</f>
        <v>26.473423246386048</v>
      </c>
      <c r="S634" s="54">
        <f>(N634+O634)*60*(1/General!$C$19)*((D634/100)*E634-(G634/100))*1000</f>
        <v>210.57531255824858</v>
      </c>
    </row>
    <row r="635" spans="1:19" x14ac:dyDescent="0.2">
      <c r="A635" s="54">
        <f>'Raw data'!B635</f>
        <v>52.333500000000001</v>
      </c>
      <c r="B635" s="54">
        <f>'Raw data'!C635</f>
        <v>951.47199999999998</v>
      </c>
      <c r="C635" s="54">
        <f>'Raw data'!E635</f>
        <v>20.103200000000001</v>
      </c>
      <c r="D635" s="54">
        <f>'Raw data'!D635</f>
        <v>1.9812799999999999</v>
      </c>
      <c r="E635" s="54">
        <f>(1-F635/100-G635/100)/(1-C635/100-D635/100-General!$C$16)</f>
        <v>1.027224159878706</v>
      </c>
      <c r="F635" s="54">
        <f>N635*General!$C$13/(N635+O635)+O635*100/(N635+O635)</f>
        <v>20.90628823305596</v>
      </c>
      <c r="G635" s="54">
        <f>N635*General!$C$14/(N635+O635)</f>
        <v>3.9996820109706226E-2</v>
      </c>
      <c r="H635" s="54">
        <f>(N635+O635)*60*(1/General!$C$19)*((F635/100)-E635*(C635/100))*1000/(Q635/1000)</f>
        <v>8.5931210523869428</v>
      </c>
      <c r="I635" s="54">
        <f>(N635+O635)*60*(1/General!$C$19)*((D635/100)*E635-(G635/100))*1000/(Q635/1000)</f>
        <v>67.026913499540953</v>
      </c>
      <c r="J635" s="54">
        <f t="shared" si="18"/>
        <v>7.800066249610512</v>
      </c>
      <c r="K635" s="54">
        <f>'Raw data'!H635</f>
        <v>-1041.19</v>
      </c>
      <c r="L635" s="54">
        <f>'Raw data'!G635</f>
        <v>-47.5</v>
      </c>
      <c r="M635" s="54">
        <f>'Raw data'!J635</f>
        <v>-7.8</v>
      </c>
      <c r="N635" s="54">
        <f>'Raw data'!F635</f>
        <v>3.9998200000000002</v>
      </c>
      <c r="O635" s="54">
        <f>'Raw data'!N635</f>
        <v>3.1799999999999998E-4</v>
      </c>
      <c r="P635" s="54">
        <f t="shared" si="19"/>
        <v>85</v>
      </c>
      <c r="Q635" s="54">
        <f>2000*General!$C$25+((0-K635)+(0-L635)+(0-M635)-P635)</f>
        <v>3187.49</v>
      </c>
      <c r="R635" s="54">
        <f>(N635+O635)*60*(1/General!$C$19)*((F635/100)-E635*(C635/100))*1000</f>
        <v>27.390487423272855</v>
      </c>
      <c r="S635" s="54">
        <f>(N635+O635)*60*(1/General!$C$19)*((D635/100)*E635-(G635/100))*1000</f>
        <v>213.64761651065177</v>
      </c>
    </row>
    <row r="636" spans="1:19" x14ac:dyDescent="0.2">
      <c r="A636" s="54">
        <f>'Raw data'!B636</f>
        <v>52.416899999999998</v>
      </c>
      <c r="B636" s="54">
        <f>'Raw data'!C636</f>
        <v>960.99199999999996</v>
      </c>
      <c r="C636" s="54">
        <f>'Raw data'!E636</f>
        <v>20.103200000000001</v>
      </c>
      <c r="D636" s="54">
        <f>'Raw data'!D636</f>
        <v>1.9777499999999999</v>
      </c>
      <c r="E636" s="54">
        <f>(1-F636/100-G636/100)/(1-C636/100-D636/100-General!$C$16)</f>
        <v>1.0272587087210789</v>
      </c>
      <c r="F636" s="54">
        <f>N636*General!$C$13/(N636+O636)+O636*100/(N636+O636)</f>
        <v>20.899999999998197</v>
      </c>
      <c r="G636" s="54">
        <f>N636*General!$C$14/(N636+O636)</f>
        <v>4.0000000000000917E-2</v>
      </c>
      <c r="H636" s="54">
        <f>(N636+O636)*60*(1/General!$C$19)*((F636/100)-E636*(C636/100))*1000/(Q636/1000)</f>
        <v>8.3291716876488486</v>
      </c>
      <c r="I636" s="54">
        <f>(N636+O636)*60*(1/General!$C$19)*((D636/100)*E636-(G636/100))*1000/(Q636/1000)</f>
        <v>66.672175027582199</v>
      </c>
      <c r="J636" s="54">
        <f t="shared" si="18"/>
        <v>8.0046585096149414</v>
      </c>
      <c r="K636" s="54">
        <f>'Raw data'!H636</f>
        <v>-1051.06</v>
      </c>
      <c r="L636" s="54">
        <f>'Raw data'!G636</f>
        <v>-47.6</v>
      </c>
      <c r="M636" s="54">
        <f>'Raw data'!J636</f>
        <v>-9</v>
      </c>
      <c r="N636" s="54">
        <f>'Raw data'!F636</f>
        <v>4.0000499999999999</v>
      </c>
      <c r="O636" s="54">
        <f>'Raw data'!N636</f>
        <v>-9.1104099999999992E-14</v>
      </c>
      <c r="P636" s="54">
        <f t="shared" si="19"/>
        <v>85</v>
      </c>
      <c r="Q636" s="54">
        <f>2000*General!$C$25+((0-K636)+(0-L636)+(0-M636)-P636)</f>
        <v>3198.66</v>
      </c>
      <c r="R636" s="54">
        <f>(N636+O636)*60*(1/General!$C$19)*((F636/100)-E636*(C636/100))*1000</f>
        <v>26.642188310414863</v>
      </c>
      <c r="S636" s="54">
        <f>(N636+O636)*60*(1/General!$C$19)*((D636/100)*E636-(G636/100))*1000</f>
        <v>213.26161937372606</v>
      </c>
    </row>
    <row r="637" spans="1:19" x14ac:dyDescent="0.2">
      <c r="A637" s="54">
        <f>'Raw data'!B637</f>
        <v>52.5002</v>
      </c>
      <c r="B637" s="54">
        <f>'Raw data'!C637</f>
        <v>970.00800000000004</v>
      </c>
      <c r="C637" s="54">
        <f>'Raw data'!E637</f>
        <v>20.1005</v>
      </c>
      <c r="D637" s="54">
        <f>'Raw data'!D637</f>
        <v>2.0058500000000001</v>
      </c>
      <c r="E637" s="54">
        <f>(1-F637/100-G637/100)/(1-C637/100-D637/100-General!$C$16)</f>
        <v>1.0275978494310634</v>
      </c>
      <c r="F637" s="54">
        <f>N637*General!$C$13/(N637+O637)+O637*100/(N637+O637)</f>
        <v>20.9</v>
      </c>
      <c r="G637" s="54">
        <f>N637*General!$C$14/(N637+O637)</f>
        <v>0.04</v>
      </c>
      <c r="H637" s="54">
        <f>(N637+O637)*60*(1/General!$C$19)*((F637/100)-E637*(C637/100))*1000/(Q637/1000)</f>
        <v>8.1641666935857682</v>
      </c>
      <c r="I637" s="54">
        <f>(N637+O637)*60*(1/General!$C$19)*((D637/100)*E637-(G637/100))*1000/(Q637/1000)</f>
        <v>67.416393592585351</v>
      </c>
      <c r="J637" s="54">
        <f t="shared" si="18"/>
        <v>8.2575964115910914</v>
      </c>
      <c r="K637" s="54">
        <f>'Raw data'!H637</f>
        <v>-1061.1500000000001</v>
      </c>
      <c r="L637" s="54">
        <f>'Raw data'!G637</f>
        <v>-48</v>
      </c>
      <c r="M637" s="54">
        <f>'Raw data'!J637</f>
        <v>-10.199999999999999</v>
      </c>
      <c r="N637" s="54">
        <f>'Raw data'!F637</f>
        <v>4.00014</v>
      </c>
      <c r="O637" s="54">
        <f>'Raw data'!N637</f>
        <v>0</v>
      </c>
      <c r="P637" s="54">
        <f t="shared" si="19"/>
        <v>85</v>
      </c>
      <c r="Q637" s="54">
        <f>2000*General!$C$25+((0-K637)+(0-L637)+(0-M637)-P637)</f>
        <v>3210.3500000000004</v>
      </c>
      <c r="R637" s="54">
        <f>(N637+O637)*60*(1/General!$C$19)*((F637/100)-E637*(C637/100))*1000</f>
        <v>26.209832544753073</v>
      </c>
      <c r="S637" s="54">
        <f>(N637+O637)*60*(1/General!$C$19)*((D637/100)*E637-(G637/100))*1000</f>
        <v>216.43021916995642</v>
      </c>
    </row>
    <row r="638" spans="1:19" x14ac:dyDescent="0.2">
      <c r="A638" s="54">
        <f>'Raw data'!B638</f>
        <v>52.583500000000001</v>
      </c>
      <c r="B638" s="54">
        <f>'Raw data'!C638</f>
        <v>978.74800000000005</v>
      </c>
      <c r="C638" s="54">
        <f>'Raw data'!E638</f>
        <v>20.088100000000001</v>
      </c>
      <c r="D638" s="54">
        <f>'Raw data'!D638</f>
        <v>2.0093800000000002</v>
      </c>
      <c r="E638" s="54">
        <f>(1-F638/100-G638/100)/(1-C638/100-D638/100-General!$C$16)</f>
        <v>1.0275594511385067</v>
      </c>
      <c r="F638" s="54">
        <f>N638*General!$C$13/(N638+O638)+O638*100/(N638+O638)</f>
        <v>20.893836669323314</v>
      </c>
      <c r="G638" s="54">
        <f>N638*General!$C$14/(N638+O638)</f>
        <v>4.0003116728534356E-2</v>
      </c>
      <c r="H638" s="54">
        <f>(N638+O638)*60*(1/General!$C$19)*((F638/100)-E638*(C638/100))*1000/(Q638/1000)</f>
        <v>8.3765827987911781</v>
      </c>
      <c r="I638" s="54">
        <f>(N638+O638)*60*(1/General!$C$19)*((D638/100)*E638-(G638/100))*1000/(Q638/1000)</f>
        <v>67.271715572153639</v>
      </c>
      <c r="J638" s="54">
        <f t="shared" si="18"/>
        <v>8.0309258784932673</v>
      </c>
      <c r="K638" s="54">
        <f>'Raw data'!H638</f>
        <v>-1071.26</v>
      </c>
      <c r="L638" s="54">
        <f>'Raw data'!G638</f>
        <v>-48.8</v>
      </c>
      <c r="M638" s="54">
        <f>'Raw data'!J638</f>
        <v>-11.388</v>
      </c>
      <c r="N638" s="54">
        <f>'Raw data'!F638</f>
        <v>3.9998899999999997</v>
      </c>
      <c r="O638" s="54">
        <f>'Raw data'!N638</f>
        <v>-3.1164000000000002E-4</v>
      </c>
      <c r="P638" s="54">
        <f t="shared" si="19"/>
        <v>85</v>
      </c>
      <c r="Q638" s="54">
        <f>2000*General!$C$25+((0-K638)+(0-L638)+(0-M638)-P638)</f>
        <v>3222.4479999999999</v>
      </c>
      <c r="R638" s="54">
        <f>(N638+O638)*60*(1/General!$C$19)*((F638/100)-E638*(C638/100))*1000</f>
        <v>26.993102486799032</v>
      </c>
      <c r="S638" s="54">
        <f>(N638+O638)*60*(1/General!$C$19)*((D638/100)*E638-(G638/100))*1000</f>
        <v>216.77960530205533</v>
      </c>
    </row>
    <row r="639" spans="1:19" x14ac:dyDescent="0.2">
      <c r="A639" s="54">
        <f>'Raw data'!B639</f>
        <v>52.666899999999998</v>
      </c>
      <c r="B639" s="54">
        <f>'Raw data'!C639</f>
        <v>988.84400000000005</v>
      </c>
      <c r="C639" s="54">
        <f>'Raw data'!E639</f>
        <v>20.085699999999999</v>
      </c>
      <c r="D639" s="54">
        <f>'Raw data'!D639</f>
        <v>2.0388899999999999</v>
      </c>
      <c r="E639" s="54">
        <f>(1-F639/100-G639/100)/(1-C639/100-D639/100-General!$C$16)</f>
        <v>1.027841528020059</v>
      </c>
      <c r="F639" s="54">
        <f>N639*General!$C$13/(N639+O639)+O639*100/(N639+O639)</f>
        <v>20.9</v>
      </c>
      <c r="G639" s="54">
        <f>N639*General!$C$14/(N639+O639)</f>
        <v>0.04</v>
      </c>
      <c r="H639" s="54">
        <f>(N639+O639)*60*(1/General!$C$19)*((F639/100)-E639*(C639/100))*1000/(Q639/1000)</f>
        <v>8.4437048874020864</v>
      </c>
      <c r="I639" s="54">
        <f>(N639+O639)*60*(1/General!$C$19)*((D639/100)*E639-(G639/100))*1000/(Q639/1000)</f>
        <v>68.045782793457263</v>
      </c>
      <c r="J639" s="54">
        <f t="shared" si="18"/>
        <v>8.0587590045906055</v>
      </c>
      <c r="K639" s="54">
        <f>'Raw data'!H639</f>
        <v>-1081.49</v>
      </c>
      <c r="L639" s="54">
        <f>'Raw data'!G639</f>
        <v>-49.9</v>
      </c>
      <c r="M639" s="54">
        <f>'Raw data'!J639</f>
        <v>-12.5</v>
      </c>
      <c r="N639" s="54">
        <f>'Raw data'!F639</f>
        <v>4.0001699999999998</v>
      </c>
      <c r="O639" s="54">
        <f>'Raw data'!N639</f>
        <v>0</v>
      </c>
      <c r="P639" s="54">
        <f t="shared" si="19"/>
        <v>85</v>
      </c>
      <c r="Q639" s="54">
        <f>2000*General!$C$25+((0-K639)+(0-L639)+(0-M639)-P639)</f>
        <v>3234.8900000000003</v>
      </c>
      <c r="R639" s="54">
        <f>(N639+O639)*60*(1/General!$C$19)*((F639/100)-E639*(C639/100))*1000</f>
        <v>27.314456503208142</v>
      </c>
      <c r="S639" s="54">
        <f>(N639+O639)*60*(1/General!$C$19)*((D639/100)*E639-(G639/100))*1000</f>
        <v>220.12062230072698</v>
      </c>
    </row>
    <row r="640" spans="1:19" x14ac:dyDescent="0.2">
      <c r="A640" s="54">
        <f>'Raw data'!B640</f>
        <v>52.7502</v>
      </c>
      <c r="B640" s="54">
        <f>'Raw data'!C640</f>
        <v>999.27200000000005</v>
      </c>
      <c r="C640" s="54">
        <f>'Raw data'!E640</f>
        <v>20.097999999999999</v>
      </c>
      <c r="D640" s="54">
        <f>'Raw data'!D640</f>
        <v>2.0353699999999999</v>
      </c>
      <c r="E640" s="54">
        <f>(1-F640/100-G640/100)/(1-C640/100-D640/100-General!$C$16)</f>
        <v>1.0280405981529246</v>
      </c>
      <c r="F640" s="54">
        <f>N640*General!$C$13/(N640+O640)+O640*100/(N640+O640)</f>
        <v>20.893710845614706</v>
      </c>
      <c r="G640" s="54">
        <f>N640*General!$C$14/(N640+O640)</f>
        <v>4.0003180356199895E-2</v>
      </c>
      <c r="H640" s="54">
        <f>(N640+O640)*60*(1/General!$C$19)*((F640/100)-E640*(C640/100))*1000/(Q640/1000)</f>
        <v>7.6550855152168218</v>
      </c>
      <c r="I640" s="54">
        <f>(N640+O640)*60*(1/General!$C$19)*((D640/100)*E640-(G640/100))*1000/(Q640/1000)</f>
        <v>67.678402317256044</v>
      </c>
      <c r="J640" s="54">
        <f t="shared" si="18"/>
        <v>8.8409727341026478</v>
      </c>
      <c r="K640" s="54">
        <f>'Raw data'!H640</f>
        <v>-1091.8599999999999</v>
      </c>
      <c r="L640" s="54">
        <f>'Raw data'!G640</f>
        <v>-50.3</v>
      </c>
      <c r="M640" s="54">
        <f>'Raw data'!J640</f>
        <v>-13.7</v>
      </c>
      <c r="N640" s="54">
        <f>'Raw data'!F640</f>
        <v>3.99987</v>
      </c>
      <c r="O640" s="54">
        <f>'Raw data'!N640</f>
        <v>-3.1799999999999998E-4</v>
      </c>
      <c r="P640" s="54">
        <f t="shared" si="19"/>
        <v>85</v>
      </c>
      <c r="Q640" s="54">
        <f>2000*General!$C$25+((0-K640)+(0-L640)+(0-M640)-P640)</f>
        <v>3246.8599999999997</v>
      </c>
      <c r="R640" s="54">
        <f>(N640+O640)*60*(1/General!$C$19)*((F640/100)-E640*(C640/100))*1000</f>
        <v>24.854990955936888</v>
      </c>
      <c r="S640" s="54">
        <f>(N640+O640)*60*(1/General!$C$19)*((D640/100)*E640-(G640/100))*1000</f>
        <v>219.74229734780593</v>
      </c>
    </row>
    <row r="641" spans="1:19" x14ac:dyDescent="0.2">
      <c r="A641" s="54">
        <f>'Raw data'!B641</f>
        <v>52.833500000000001</v>
      </c>
      <c r="B641" s="54">
        <f>'Raw data'!C641</f>
        <v>1009.58</v>
      </c>
      <c r="C641" s="54">
        <f>'Raw data'!E641</f>
        <v>20.082999999999998</v>
      </c>
      <c r="D641" s="54">
        <f>'Raw data'!D641</f>
        <v>2.06846</v>
      </c>
      <c r="E641" s="54">
        <f>(1-F641/100-G641/100)/(1-C641/100-D641/100-General!$C$16)</f>
        <v>1.0282710066976402</v>
      </c>
      <c r="F641" s="54">
        <f>N641*General!$C$13/(N641+O641)+O641*100/(N641+O641)</f>
        <v>20.894592063493505</v>
      </c>
      <c r="G641" s="54">
        <f>N641*General!$C$14/(N641+O641)</f>
        <v>4.0002734734010864E-2</v>
      </c>
      <c r="H641" s="54">
        <f>(N641+O641)*60*(1/General!$C$19)*((F641/100)-E641*(C641/100))*1000/(Q641/1000)</f>
        <v>8.0120499101843023</v>
      </c>
      <c r="I641" s="54">
        <f>(N641+O641)*60*(1/General!$C$19)*((D641/100)*E641-(G641/100))*1000/(Q641/1000)</f>
        <v>68.576213152421218</v>
      </c>
      <c r="J641" s="54">
        <f t="shared" si="18"/>
        <v>8.5591345437392246</v>
      </c>
      <c r="K641" s="54">
        <f>'Raw data'!H641</f>
        <v>-1102.3499999999999</v>
      </c>
      <c r="L641" s="54">
        <f>'Raw data'!G641</f>
        <v>-50.5</v>
      </c>
      <c r="M641" s="54">
        <f>'Raw data'!J641</f>
        <v>-14.8</v>
      </c>
      <c r="N641" s="54">
        <f>'Raw data'!F641</f>
        <v>4.0003700000000002</v>
      </c>
      <c r="O641" s="54">
        <f>'Raw data'!N641</f>
        <v>-2.7347999999999999E-4</v>
      </c>
      <c r="P641" s="54">
        <f t="shared" si="19"/>
        <v>85</v>
      </c>
      <c r="Q641" s="54">
        <f>2000*General!$C$25+((0-K641)+(0-L641)+(0-M641)-P641)</f>
        <v>3258.6499999999996</v>
      </c>
      <c r="R641" s="54">
        <f>(N641+O641)*60*(1/General!$C$19)*((F641/100)-E641*(C641/100))*1000</f>
        <v>26.108466439822074</v>
      </c>
      <c r="S641" s="54">
        <f>(N641+O641)*60*(1/General!$C$19)*((D641/100)*E641-(G641/100))*1000</f>
        <v>223.46587698913737</v>
      </c>
    </row>
    <row r="642" spans="1:19" x14ac:dyDescent="0.2">
      <c r="A642" s="54">
        <f>'Raw data'!B642</f>
        <v>52.916899999999998</v>
      </c>
      <c r="B642" s="54">
        <f>'Raw data'!C642</f>
        <v>1020.03</v>
      </c>
      <c r="C642" s="54">
        <f>'Raw data'!E642</f>
        <v>20.082999999999998</v>
      </c>
      <c r="D642" s="54">
        <f>'Raw data'!D642</f>
        <v>2.06846</v>
      </c>
      <c r="E642" s="54">
        <f>(1-F642/100-G642/100)/(1-C642/100-D642/100-General!$C$16)</f>
        <v>1.0282121550279084</v>
      </c>
      <c r="F642" s="54">
        <f>N642*General!$C$13/(N642+O642)+O642*100/(N642+O642)</f>
        <v>20.899119552172625</v>
      </c>
      <c r="G642" s="54">
        <f>N642*General!$C$14/(N642+O642)</f>
        <v>4.000044523278249E-2</v>
      </c>
      <c r="H642" s="54">
        <f>(N642+O642)*60*(1/General!$C$19)*((F642/100)-E642*(C642/100))*1000/(Q642/1000)</f>
        <v>8.1690563419008324</v>
      </c>
      <c r="I642" s="54">
        <f>(N642+O642)*60*(1/General!$C$19)*((D642/100)*E642-(G642/100))*1000/(Q642/1000)</f>
        <v>68.316357425551928</v>
      </c>
      <c r="J642" s="54">
        <f t="shared" ref="J642:J705" si="20">I642/H642</f>
        <v>8.3628211835365551</v>
      </c>
      <c r="K642" s="54">
        <f>'Raw data'!H642</f>
        <v>-1112.8499999999999</v>
      </c>
      <c r="L642" s="54">
        <f>'Raw data'!G642</f>
        <v>-50.7</v>
      </c>
      <c r="M642" s="54">
        <f>'Raw data'!J642</f>
        <v>-15.988</v>
      </c>
      <c r="N642" s="54">
        <f>'Raw data'!F642</f>
        <v>3.9997500000000001</v>
      </c>
      <c r="O642" s="54">
        <f>'Raw data'!N642</f>
        <v>-4.4520000000000001E-5</v>
      </c>
      <c r="P642" s="54">
        <f t="shared" si="19"/>
        <v>85</v>
      </c>
      <c r="Q642" s="54">
        <f>2000*General!$C$25+((0-K642)+(0-L642)+(0-M642)-P642)</f>
        <v>3270.538</v>
      </c>
      <c r="R642" s="54">
        <f>(N642+O642)*60*(1/General!$C$19)*((F642/100)-E642*(C642/100))*1000</f>
        <v>26.717209190327669</v>
      </c>
      <c r="S642" s="54">
        <f>(N642+O642)*60*(1/General!$C$19)*((D642/100)*E642-(G642/100))*1000</f>
        <v>223.43124298184978</v>
      </c>
    </row>
    <row r="643" spans="1:19" x14ac:dyDescent="0.2">
      <c r="A643" s="54">
        <f>'Raw data'!B643</f>
        <v>53.0002</v>
      </c>
      <c r="B643" s="54">
        <f>'Raw data'!C643</f>
        <v>1028.53</v>
      </c>
      <c r="C643" s="54">
        <f>'Raw data'!E643</f>
        <v>20.081600000000002</v>
      </c>
      <c r="D643" s="54">
        <f>'Raw data'!D643</f>
        <v>2.0965099999999999</v>
      </c>
      <c r="E643" s="54">
        <f>(1-F643/100-G643/100)/(1-C643/100-D643/100-General!$C$16)</f>
        <v>1.0285670125685982</v>
      </c>
      <c r="F643" s="54">
        <f>N643*General!$C$13/(N643+O643)+O643*100/(N643+O643)</f>
        <v>20.899245361821393</v>
      </c>
      <c r="G643" s="54">
        <f>N643*General!$C$14/(N643+O643)</f>
        <v>4.0000381612226861E-2</v>
      </c>
      <c r="H643" s="54">
        <f>(N643+O643)*60*(1/General!$C$19)*((F643/100)-E643*(C643/100))*1000/(Q643/1000)</f>
        <v>7.9585032871677868</v>
      </c>
      <c r="I643" s="54">
        <f>(N643+O643)*60*(1/General!$C$19)*((D643/100)*E643-(G643/100))*1000/(Q643/1000)</f>
        <v>69.037596556972687</v>
      </c>
      <c r="J643" s="54">
        <f t="shared" si="20"/>
        <v>8.6746959906755627</v>
      </c>
      <c r="K643" s="54">
        <f>'Raw data'!H643</f>
        <v>-1123.49</v>
      </c>
      <c r="L643" s="54">
        <f>'Raw data'!G643</f>
        <v>-50.8</v>
      </c>
      <c r="M643" s="54">
        <f>'Raw data'!J643</f>
        <v>-17.100000000000001</v>
      </c>
      <c r="N643" s="54">
        <f>'Raw data'!F643</f>
        <v>3.9999099999999999</v>
      </c>
      <c r="O643" s="54">
        <f>'Raw data'!N643</f>
        <v>-3.8160000000000001E-5</v>
      </c>
      <c r="P643" s="54">
        <f t="shared" si="19"/>
        <v>85</v>
      </c>
      <c r="Q643" s="54">
        <f>2000*General!$C$25+((0-K643)+(0-L643)+(0-M643)-P643)</f>
        <v>3282.39</v>
      </c>
      <c r="R643" s="54">
        <f>(N643+O643)*60*(1/General!$C$19)*((F643/100)-E643*(C643/100))*1000</f>
        <v>26.122911604766671</v>
      </c>
      <c r="S643" s="54">
        <f>(N643+O643)*60*(1/General!$C$19)*((D643/100)*E643-(G643/100))*1000</f>
        <v>226.60831656264156</v>
      </c>
    </row>
    <row r="644" spans="1:19" x14ac:dyDescent="0.2">
      <c r="A644" s="54">
        <f>'Raw data'!B644</f>
        <v>53.083500000000001</v>
      </c>
      <c r="B644" s="54">
        <f>'Raw data'!C644</f>
        <v>1038.73</v>
      </c>
      <c r="C644" s="54">
        <f>'Raw data'!E644</f>
        <v>20.075500000000002</v>
      </c>
      <c r="D644" s="54">
        <f>'Raw data'!D644</f>
        <v>2.0929899999999999</v>
      </c>
      <c r="E644" s="54">
        <f>(1-F644/100-G644/100)/(1-C644/100-D644/100-General!$C$16)</f>
        <v>1.0284939024498321</v>
      </c>
      <c r="F644" s="54">
        <f>N644*General!$C$13/(N644+O644)+O644*100/(N644+O644)</f>
        <v>20.894968693600124</v>
      </c>
      <c r="G644" s="54">
        <f>N644*General!$C$14/(N644+O644)</f>
        <v>4.0002544276308415E-2</v>
      </c>
      <c r="H644" s="54">
        <f>(N644+O644)*60*(1/General!$C$19)*((F644/100)-E644*(C644/100))*1000/(Q644/1000)</f>
        <v>8.0416285333176667</v>
      </c>
      <c r="I644" s="54">
        <f>(N644+O644)*60*(1/General!$C$19)*((D644/100)*E644-(G644/100))*1000/(Q644/1000)</f>
        <v>68.659024541406353</v>
      </c>
      <c r="J644" s="54">
        <f t="shared" si="20"/>
        <v>8.5379502742438014</v>
      </c>
      <c r="K644" s="54">
        <f>'Raw data'!H644</f>
        <v>-1134.1600000000001</v>
      </c>
      <c r="L644" s="54">
        <f>'Raw data'!G644</f>
        <v>-50.988</v>
      </c>
      <c r="M644" s="54">
        <f>'Raw data'!J644</f>
        <v>-18.2</v>
      </c>
      <c r="N644" s="54">
        <f>'Raw data'!F644</f>
        <v>3.9998200000000002</v>
      </c>
      <c r="O644" s="54">
        <f>'Raw data'!N644</f>
        <v>-2.544E-4</v>
      </c>
      <c r="P644" s="54">
        <f t="shared" si="19"/>
        <v>85</v>
      </c>
      <c r="Q644" s="54">
        <f>2000*General!$C$25+((0-K644)+(0-L644)+(0-M644)-P644)</f>
        <v>3294.348</v>
      </c>
      <c r="R644" s="54">
        <f>(N644+O644)*60*(1/General!$C$19)*((F644/100)-E644*(C644/100))*1000</f>
        <v>26.491922875477986</v>
      </c>
      <c r="S644" s="54">
        <f>(N644+O644)*60*(1/General!$C$19)*((D644/100)*E644-(G644/100))*1000</f>
        <v>226.18672017993291</v>
      </c>
    </row>
    <row r="645" spans="1:19" x14ac:dyDescent="0.2">
      <c r="A645" s="54">
        <f>'Raw data'!B645</f>
        <v>53.166899999999998</v>
      </c>
      <c r="B645" s="54">
        <f>'Raw data'!C645</f>
        <v>1049.05</v>
      </c>
      <c r="C645" s="54">
        <f>'Raw data'!E645</f>
        <v>20.062799999999999</v>
      </c>
      <c r="D645" s="54">
        <f>'Raw data'!D645</f>
        <v>2.1210800000000001</v>
      </c>
      <c r="E645" s="54">
        <f>(1-F645/100-G645/100)/(1-C645/100-D645/100-General!$C$16)</f>
        <v>1.0287080175148822</v>
      </c>
      <c r="F645" s="54">
        <f>N645*General!$C$13/(N645+O645)+O645*100/(N645+O645)</f>
        <v>20.894340188133878</v>
      </c>
      <c r="G645" s="54">
        <f>N645*General!$C$14/(N645+O645)</f>
        <v>4.0002862104609925E-2</v>
      </c>
      <c r="H645" s="54">
        <f>(N645+O645)*60*(1/General!$C$19)*((F645/100)-E645*(C645/100))*1000/(Q645/1000)</f>
        <v>8.2760464488505114</v>
      </c>
      <c r="I645" s="54">
        <f>(N645+O645)*60*(1/General!$C$19)*((D645/100)*E645-(G645/100))*1000/(Q645/1000)</f>
        <v>69.36084965431391</v>
      </c>
      <c r="J645" s="54">
        <f t="shared" si="20"/>
        <v>8.3809159461578027</v>
      </c>
      <c r="K645" s="54">
        <f>'Raw data'!H645</f>
        <v>-1145.05</v>
      </c>
      <c r="L645" s="54">
        <f>'Raw data'!G645</f>
        <v>-51.1</v>
      </c>
      <c r="M645" s="54">
        <f>'Raw data'!J645</f>
        <v>-19.3978</v>
      </c>
      <c r="N645" s="54">
        <f>'Raw data'!F645</f>
        <v>4.00014</v>
      </c>
      <c r="O645" s="54">
        <f>'Raw data'!N645</f>
        <v>-2.8620000000000002E-4</v>
      </c>
      <c r="P645" s="54">
        <f t="shared" si="19"/>
        <v>85</v>
      </c>
      <c r="Q645" s="54">
        <f>2000*General!$C$25+((0-K645)+(0-L645)+(0-M645)-P645)</f>
        <v>3306.5477999999998</v>
      </c>
      <c r="R645" s="54">
        <f>(N645+O645)*60*(1/General!$C$19)*((F645/100)-E645*(C645/100))*1000</f>
        <v>27.365143178144468</v>
      </c>
      <c r="S645" s="54">
        <f>(N645+O645)*60*(1/General!$C$19)*((D645/100)*E645-(G645/100))*1000</f>
        <v>229.34496483060241</v>
      </c>
    </row>
    <row r="646" spans="1:19" x14ac:dyDescent="0.2">
      <c r="A646" s="54">
        <f>'Raw data'!B646</f>
        <v>53.2502</v>
      </c>
      <c r="B646" s="54">
        <f>'Raw data'!C646</f>
        <v>1059.25</v>
      </c>
      <c r="C646" s="54">
        <f>'Raw data'!E646</f>
        <v>20.062799999999999</v>
      </c>
      <c r="D646" s="54">
        <f>'Raw data'!D646</f>
        <v>2.1246100000000001</v>
      </c>
      <c r="E646" s="54">
        <f>(1-F646/100-G646/100)/(1-C646/100-D646/100-General!$C$16)</f>
        <v>1.0286751190544503</v>
      </c>
      <c r="F646" s="54">
        <f>N646*General!$C$13/(N646+O646)+O646*100/(N646+O646)</f>
        <v>20.900503076573507</v>
      </c>
      <c r="G646" s="54">
        <f>N646*General!$C$14/(N646+O646)</f>
        <v>3.9999745599709986E-2</v>
      </c>
      <c r="H646" s="54">
        <f>(N646+O646)*60*(1/General!$C$19)*((F646/100)-E646*(C646/100))*1000/(Q646/1000)</f>
        <v>8.4665283465845995</v>
      </c>
      <c r="I646" s="54">
        <f>(N646+O646)*60*(1/General!$C$19)*((D646/100)*E646-(G646/100))*1000/(Q646/1000)</f>
        <v>69.227244445769784</v>
      </c>
      <c r="J646" s="54">
        <f t="shared" si="20"/>
        <v>8.1765797753096852</v>
      </c>
      <c r="K646" s="54">
        <f>'Raw data'!H646</f>
        <v>-1155.96</v>
      </c>
      <c r="L646" s="54">
        <f>'Raw data'!G646</f>
        <v>-51.2</v>
      </c>
      <c r="M646" s="54">
        <f>'Raw data'!J646</f>
        <v>-20.399999999999999</v>
      </c>
      <c r="N646" s="54">
        <f>'Raw data'!F646</f>
        <v>3.9999700000000002</v>
      </c>
      <c r="O646" s="54">
        <f>'Raw data'!N646</f>
        <v>2.544E-5</v>
      </c>
      <c r="P646" s="54">
        <f t="shared" si="19"/>
        <v>85</v>
      </c>
      <c r="Q646" s="54">
        <f>2000*General!$C$25+((0-K646)+(0-L646)+(0-M646)-P646)</f>
        <v>3318.5600000000004</v>
      </c>
      <c r="R646" s="54">
        <f>(N646+O646)*60*(1/General!$C$19)*((F646/100)-E646*(C646/100))*1000</f>
        <v>28.096682309841796</v>
      </c>
      <c r="S646" s="54">
        <f>(N646+O646)*60*(1/General!$C$19)*((D646/100)*E646-(G646/100))*1000</f>
        <v>229.73476432795383</v>
      </c>
    </row>
    <row r="647" spans="1:19" x14ac:dyDescent="0.2">
      <c r="A647" s="54">
        <f>'Raw data'!B647</f>
        <v>53.333500000000001</v>
      </c>
      <c r="B647" s="54">
        <f>'Raw data'!C647</f>
        <v>1070.3399999999999</v>
      </c>
      <c r="C647" s="54">
        <f>'Raw data'!E647</f>
        <v>20.062799999999999</v>
      </c>
      <c r="D647" s="54">
        <f>'Raw data'!D647</f>
        <v>2.1577700000000002</v>
      </c>
      <c r="E647" s="54">
        <f>(1-F647/100-G647/100)/(1-C647/100-D647/100-General!$C$16)</f>
        <v>1.0290569628304962</v>
      </c>
      <c r="F647" s="54">
        <f>N647*General!$C$13/(N647+O647)+O647*100/(N647+O647)</f>
        <v>20.905282169748915</v>
      </c>
      <c r="G647" s="54">
        <f>N647*General!$C$14/(N647+O647)</f>
        <v>3.9997328864855158E-2</v>
      </c>
      <c r="H647" s="54">
        <f>(N647+O647)*60*(1/General!$C$19)*((F647/100)-E647*(C647/100))*1000/(Q647/1000)</f>
        <v>8.3422608402058209</v>
      </c>
      <c r="I647" s="54">
        <f>(N647+O647)*60*(1/General!$C$19)*((D647/100)*E647-(G647/100))*1000/(Q647/1000)</f>
        <v>70.091660670949949</v>
      </c>
      <c r="J647" s="54">
        <f t="shared" si="20"/>
        <v>8.4019982128994002</v>
      </c>
      <c r="K647" s="54">
        <f>'Raw data'!H647</f>
        <v>-1167.0899999999999</v>
      </c>
      <c r="L647" s="54">
        <f>'Raw data'!G647</f>
        <v>-51.4</v>
      </c>
      <c r="M647" s="54">
        <f>'Raw data'!J647</f>
        <v>-21.6</v>
      </c>
      <c r="N647" s="54">
        <f>'Raw data'!F647</f>
        <v>3.9998300000000002</v>
      </c>
      <c r="O647" s="54">
        <f>'Raw data'!N647</f>
        <v>2.6711999999999998E-4</v>
      </c>
      <c r="P647" s="54">
        <f t="shared" si="19"/>
        <v>85</v>
      </c>
      <c r="Q647" s="54">
        <f>2000*General!$C$25+((0-K647)+(0-L647)+(0-M647)-P647)</f>
        <v>3331.09</v>
      </c>
      <c r="R647" s="54">
        <f>(N647+O647)*60*(1/General!$C$19)*((F647/100)-E647*(C647/100))*1000</f>
        <v>27.788821662201212</v>
      </c>
      <c r="S647" s="54">
        <f>(N647+O647)*60*(1/General!$C$19)*((D647/100)*E647-(G647/100))*1000</f>
        <v>233.48162994439468</v>
      </c>
    </row>
    <row r="648" spans="1:19" x14ac:dyDescent="0.2">
      <c r="A648" s="54">
        <f>'Raw data'!B648</f>
        <v>53.416899999999998</v>
      </c>
      <c r="B648" s="54">
        <f>'Raw data'!C648</f>
        <v>1080.5899999999999</v>
      </c>
      <c r="C648" s="54">
        <f>'Raw data'!E648</f>
        <v>20.062799999999999</v>
      </c>
      <c r="D648" s="54">
        <f>'Raw data'!D648</f>
        <v>2.1577700000000002</v>
      </c>
      <c r="E648" s="54">
        <f>(1-F648/100-G648/100)/(1-C648/100-D648/100-General!$C$16)</f>
        <v>1.0292075114453871</v>
      </c>
      <c r="F648" s="54">
        <f>N648*General!$C$13/(N648+O648)+O648*100/(N648+O648)</f>
        <v>20.893710798440413</v>
      </c>
      <c r="G648" s="54">
        <f>N648*General!$C$14/(N648+O648)</f>
        <v>4.0003180380055417E-2</v>
      </c>
      <c r="H648" s="54">
        <f>(N648+O648)*60*(1/General!$C$19)*((F648/100)-E648*(C648/100))*1000/(Q648/1000)</f>
        <v>7.8431824801835033</v>
      </c>
      <c r="I648" s="54">
        <f>(N648+O648)*60*(1/General!$C$19)*((D648/100)*E648-(G648/100))*1000/(Q648/1000)</f>
        <v>69.834601620309513</v>
      </c>
      <c r="J648" s="54">
        <f t="shared" si="20"/>
        <v>8.9038603649415062</v>
      </c>
      <c r="K648" s="54">
        <f>'Raw data'!H648</f>
        <v>-1178.1600000000001</v>
      </c>
      <c r="L648" s="54">
        <f>'Raw data'!G648</f>
        <v>-51.5</v>
      </c>
      <c r="M648" s="54">
        <f>'Raw data'!J648</f>
        <v>-22.7</v>
      </c>
      <c r="N648" s="54">
        <f>'Raw data'!F648</f>
        <v>3.9998399999999998</v>
      </c>
      <c r="O648" s="54">
        <f>'Raw data'!N648</f>
        <v>-3.1799999999999998E-4</v>
      </c>
      <c r="P648" s="54">
        <f t="shared" si="19"/>
        <v>85</v>
      </c>
      <c r="Q648" s="54">
        <f>2000*General!$C$25+((0-K648)+(0-L648)+(0-M648)-P648)</f>
        <v>3343.36</v>
      </c>
      <c r="R648" s="54">
        <f>(N648+O648)*60*(1/General!$C$19)*((F648/100)-E648*(C648/100))*1000</f>
        <v>26.222582576946319</v>
      </c>
      <c r="S648" s="54">
        <f>(N648+O648)*60*(1/General!$C$19)*((D648/100)*E648-(G648/100))*1000</f>
        <v>233.48221367327804</v>
      </c>
    </row>
    <row r="649" spans="1:19" x14ac:dyDescent="0.2">
      <c r="A649" s="54">
        <f>'Raw data'!B649</f>
        <v>53.5002</v>
      </c>
      <c r="B649" s="54">
        <f>'Raw data'!C649</f>
        <v>1049.6600000000001</v>
      </c>
      <c r="C649" s="54">
        <f>'Raw data'!E649</f>
        <v>20.053999999999998</v>
      </c>
      <c r="D649" s="54">
        <f>'Raw data'!D649</f>
        <v>2.18316</v>
      </c>
      <c r="E649" s="54">
        <f>(1-F649/100-G649/100)/(1-C649/100-D649/100-General!$C$16)</f>
        <v>1.0294199959834833</v>
      </c>
      <c r="F649" s="54">
        <f>N649*General!$C$13/(N649+O649)+O649*100/(N649+O649)</f>
        <v>20.894465666131325</v>
      </c>
      <c r="G649" s="54">
        <f>N649*General!$C$14/(N649+O649)</f>
        <v>4.0002798651766716E-2</v>
      </c>
      <c r="H649" s="54">
        <f>(N649+O649)*60*(1/General!$C$19)*((F649/100)-E649*(C649/100))*1000/(Q649/1000)</f>
        <v>7.9910765351962052</v>
      </c>
      <c r="I649" s="54">
        <f>(N649+O649)*60*(1/General!$C$19)*((D649/100)*E649-(G649/100))*1000/(Q649/1000)</f>
        <v>70.423168008982543</v>
      </c>
      <c r="J649" s="54">
        <f t="shared" si="20"/>
        <v>8.8127260074169023</v>
      </c>
      <c r="K649" s="54">
        <f>'Raw data'!H649</f>
        <v>-1189.45</v>
      </c>
      <c r="L649" s="54">
        <f>'Raw data'!G649</f>
        <v>-51.7</v>
      </c>
      <c r="M649" s="54">
        <f>'Raw data'!J649</f>
        <v>-23.8</v>
      </c>
      <c r="N649" s="54">
        <f>'Raw data'!F649</f>
        <v>3.9999199999999999</v>
      </c>
      <c r="O649" s="54">
        <f>'Raw data'!N649</f>
        <v>-2.7984E-4</v>
      </c>
      <c r="P649" s="54">
        <f t="shared" ref="P649:P712" si="21">P648</f>
        <v>85</v>
      </c>
      <c r="Q649" s="54">
        <f>2000*General!$C$25+((0-K649)+(0-L649)+(0-M649)-P649)</f>
        <v>3355.95</v>
      </c>
      <c r="R649" s="54">
        <f>(N649+O649)*60*(1/General!$C$19)*((F649/100)-E649*(C649/100))*1000</f>
        <v>26.817653298291706</v>
      </c>
      <c r="S649" s="54">
        <f>(N649+O649)*60*(1/General!$C$19)*((D649/100)*E649-(G649/100))*1000</f>
        <v>236.33663067974496</v>
      </c>
    </row>
    <row r="650" spans="1:19" x14ac:dyDescent="0.2">
      <c r="A650" s="54">
        <f>'Raw data'!B650</f>
        <v>53.583500000000001</v>
      </c>
      <c r="B650" s="54">
        <f>'Raw data'!C650</f>
        <v>1062.2</v>
      </c>
      <c r="C650" s="54">
        <f>'Raw data'!E650</f>
        <v>20.060199999999998</v>
      </c>
      <c r="D650" s="54">
        <f>'Raw data'!D650</f>
        <v>2.1672699999999998</v>
      </c>
      <c r="E650" s="54">
        <f>(1-F650/100-G650/100)/(1-C650/100-D650/100-General!$C$16)</f>
        <v>1.0292148550068208</v>
      </c>
      <c r="F650" s="54">
        <f>N650*General!$C$13/(N650+O650)+O650*100/(N650+O650)</f>
        <v>20.90025153782895</v>
      </c>
      <c r="G650" s="54">
        <f>N650*General!$C$14/(N650+O650)</f>
        <v>3.9999872800086489E-2</v>
      </c>
      <c r="H650" s="54">
        <f>(N650+O650)*60*(1/General!$C$19)*((F650/100)-E650*(C650/100))*1000/(Q650/1000)</f>
        <v>8.0737832980654041</v>
      </c>
      <c r="I650" s="54">
        <f>(N650+O650)*60*(1/General!$C$19)*((D650/100)*E650-(G650/100))*1000/(Q650/1000)</f>
        <v>69.63236509260777</v>
      </c>
      <c r="J650" s="54">
        <f t="shared" si="20"/>
        <v>8.6245026057725251</v>
      </c>
      <c r="K650" s="54">
        <f>'Raw data'!H650</f>
        <v>-1200.75</v>
      </c>
      <c r="L650" s="54">
        <f>'Raw data'!G650</f>
        <v>-51.8</v>
      </c>
      <c r="M650" s="54">
        <f>'Raw data'!J650</f>
        <v>-24.988</v>
      </c>
      <c r="N650" s="54">
        <f>'Raw data'!F650</f>
        <v>3.9999899999999999</v>
      </c>
      <c r="O650" s="54">
        <f>'Raw data'!N650</f>
        <v>1.272E-5</v>
      </c>
      <c r="P650" s="54">
        <f t="shared" si="21"/>
        <v>85</v>
      </c>
      <c r="Q650" s="54">
        <f>2000*General!$C$25+((0-K650)+(0-L650)+(0-M650)-P650)</f>
        <v>3368.538</v>
      </c>
      <c r="R650" s="54">
        <f>(N650+O650)*60*(1/General!$C$19)*((F650/100)-E650*(C650/100))*1000</f>
        <v>27.19684584329864</v>
      </c>
      <c r="S650" s="54">
        <f>(N650+O650)*60*(1/General!$C$19)*((D650/100)*E650-(G650/100))*1000</f>
        <v>234.55926784432282</v>
      </c>
    </row>
    <row r="651" spans="1:19" x14ac:dyDescent="0.2">
      <c r="A651" s="54">
        <f>'Raw data'!B651</f>
        <v>53.666899999999998</v>
      </c>
      <c r="B651" s="54">
        <f>'Raw data'!C651</f>
        <v>1071.94</v>
      </c>
      <c r="C651" s="54">
        <f>'Raw data'!E651</f>
        <v>20.061399999999999</v>
      </c>
      <c r="D651" s="54">
        <f>'Raw data'!D651</f>
        <v>2.18946</v>
      </c>
      <c r="E651" s="54">
        <f>(1-F651/100-G651/100)/(1-C651/100-D651/100-General!$C$16)</f>
        <v>1.0296167591132708</v>
      </c>
      <c r="F651" s="54">
        <f>N651*General!$C$13/(N651+O651)+O651*100/(N651+O651)</f>
        <v>20.893458336632531</v>
      </c>
      <c r="G651" s="54">
        <f>N651*General!$C$14/(N651+O651)</f>
        <v>4.0003308047214907E-2</v>
      </c>
      <c r="H651" s="54">
        <f>(N651+O651)*60*(1/General!$C$19)*((F651/100)-E651*(C651/100))*1000/(Q651/1000)</f>
        <v>7.5325303316886858</v>
      </c>
      <c r="I651" s="54">
        <f>(N651+O651)*60*(1/General!$C$19)*((D651/100)*E651-(G651/100))*1000/(Q651/1000)</f>
        <v>70.109138221399732</v>
      </c>
      <c r="J651" s="54">
        <f t="shared" si="20"/>
        <v>9.3075148899775169</v>
      </c>
      <c r="K651" s="54">
        <f>'Raw data'!H651</f>
        <v>-1212.29</v>
      </c>
      <c r="L651" s="54">
        <f>'Raw data'!G651</f>
        <v>-52</v>
      </c>
      <c r="M651" s="54">
        <f>'Raw data'!J651</f>
        <v>-26.1</v>
      </c>
      <c r="N651" s="54">
        <f>'Raw data'!F651</f>
        <v>3.99979</v>
      </c>
      <c r="O651" s="54">
        <f>'Raw data'!N651</f>
        <v>-3.3075999999999998E-4</v>
      </c>
      <c r="P651" s="54">
        <f t="shared" si="21"/>
        <v>85</v>
      </c>
      <c r="Q651" s="54">
        <f>2000*General!$C$25+((0-K651)+(0-L651)+(0-M651)-P651)</f>
        <v>3381.39</v>
      </c>
      <c r="R651" s="54">
        <f>(N651+O651)*60*(1/General!$C$19)*((F651/100)-E651*(C651/100))*1000</f>
        <v>25.470422738268802</v>
      </c>
      <c r="S651" s="54">
        <f>(N651+O651)*60*(1/General!$C$19)*((D651/100)*E651-(G651/100))*1000</f>
        <v>237.06633889045881</v>
      </c>
    </row>
    <row r="652" spans="1:19" x14ac:dyDescent="0.2">
      <c r="A652" s="54">
        <f>'Raw data'!B652</f>
        <v>53.7502</v>
      </c>
      <c r="B652" s="54">
        <f>'Raw data'!C652</f>
        <v>1083.27</v>
      </c>
      <c r="C652" s="54">
        <f>'Raw data'!E652</f>
        <v>20.055199999999999</v>
      </c>
      <c r="D652" s="54">
        <f>'Raw data'!D652</f>
        <v>2.18946</v>
      </c>
      <c r="E652" s="54">
        <f>(1-F652/100-G652/100)/(1-C652/100-D652/100-General!$C$16)</f>
        <v>1.0295270686809814</v>
      </c>
      <c r="F652" s="54">
        <f>N652*General!$C$13/(N652+O652)+O652*100/(N652+O652)</f>
        <v>20.893963049846477</v>
      </c>
      <c r="G652" s="54">
        <f>N652*General!$C$14/(N652+O652)</f>
        <v>4.0003052819293818E-2</v>
      </c>
      <c r="H652" s="54">
        <f>(N652+O652)*60*(1/General!$C$19)*((F652/100)-E652*(C652/100))*1000/(Q652/1000)</f>
        <v>7.7792315228303677</v>
      </c>
      <c r="I652" s="54">
        <f>(N652+O652)*60*(1/General!$C$19)*((D652/100)*E652-(G652/100))*1000/(Q652/1000)</f>
        <v>69.848384524401254</v>
      </c>
      <c r="J652" s="54">
        <f t="shared" si="20"/>
        <v>8.9788283482001141</v>
      </c>
      <c r="K652" s="54">
        <f>'Raw data'!H652</f>
        <v>-1223.8499999999999</v>
      </c>
      <c r="L652" s="54">
        <f>'Raw data'!G652</f>
        <v>-52.1</v>
      </c>
      <c r="M652" s="54">
        <f>'Raw data'!J652</f>
        <v>-27.2</v>
      </c>
      <c r="N652" s="54">
        <f>'Raw data'!F652</f>
        <v>4.0002800000000001</v>
      </c>
      <c r="O652" s="54">
        <f>'Raw data'!N652</f>
        <v>-3.0528E-4</v>
      </c>
      <c r="P652" s="54">
        <f t="shared" si="21"/>
        <v>85</v>
      </c>
      <c r="Q652" s="54">
        <f>2000*General!$C$25+((0-K652)+(0-L652)+(0-M652)-P652)</f>
        <v>3394.1499999999996</v>
      </c>
      <c r="R652" s="54">
        <f>(N652+O652)*60*(1/General!$C$19)*((F652/100)-E652*(C652/100))*1000</f>
        <v>26.403878673214692</v>
      </c>
      <c r="S652" s="54">
        <f>(N652+O652)*60*(1/General!$C$19)*((D652/100)*E652-(G652/100))*1000</f>
        <v>237.07589433349648</v>
      </c>
    </row>
    <row r="653" spans="1:19" x14ac:dyDescent="0.2">
      <c r="A653" s="54">
        <f>'Raw data'!B653</f>
        <v>53.833500000000001</v>
      </c>
      <c r="B653" s="54">
        <f>'Raw data'!C653</f>
        <v>1093.49</v>
      </c>
      <c r="C653" s="54">
        <f>'Raw data'!E653</f>
        <v>20.05</v>
      </c>
      <c r="D653" s="54">
        <f>'Raw data'!D653</f>
        <v>2.22729</v>
      </c>
      <c r="E653" s="54">
        <f>(1-F653/100-G653/100)/(1-C653/100-D653/100-General!$C$16)</f>
        <v>1.0298042090549888</v>
      </c>
      <c r="F653" s="54">
        <f>N653*General!$C$13/(N653+O653)+O653*100/(N653+O653)</f>
        <v>20.906287855797622</v>
      </c>
      <c r="G653" s="54">
        <f>N653*General!$C$14/(N653+O653)</f>
        <v>3.9996820300481607E-2</v>
      </c>
      <c r="H653" s="54">
        <f>(N653+O653)*60*(1/General!$C$19)*((F653/100)-E653*(C653/100))*1000/(Q653/1000)</f>
        <v>8.1310798225399132</v>
      </c>
      <c r="I653" s="54">
        <f>(N653+O653)*60*(1/General!$C$19)*((D653/100)*E653-(G653/100))*1000/(Q653/1000)</f>
        <v>70.830553209980195</v>
      </c>
      <c r="J653" s="54">
        <f t="shared" si="20"/>
        <v>8.7110881648994543</v>
      </c>
      <c r="K653" s="54">
        <f>'Raw data'!H653</f>
        <v>-1235.55</v>
      </c>
      <c r="L653" s="54">
        <f>'Raw data'!G653</f>
        <v>-52.3</v>
      </c>
      <c r="M653" s="54">
        <f>'Raw data'!J653</f>
        <v>-28.3978</v>
      </c>
      <c r="N653" s="54">
        <f>'Raw data'!F653</f>
        <v>4.0000600000000004</v>
      </c>
      <c r="O653" s="54">
        <f>'Raw data'!N653</f>
        <v>3.1799999999999998E-4</v>
      </c>
      <c r="P653" s="54">
        <f t="shared" si="21"/>
        <v>85</v>
      </c>
      <c r="Q653" s="54">
        <f>2000*General!$C$25+((0-K653)+(0-L653)+(0-M653)-P653)</f>
        <v>3407.2478000000001</v>
      </c>
      <c r="R653" s="54">
        <f>(N653+O653)*60*(1/General!$C$19)*((F653/100)-E653*(C653/100))*1000</f>
        <v>27.704603836973508</v>
      </c>
      <c r="S653" s="54">
        <f>(N653+O653)*60*(1/General!$C$19)*((D653/100)*E653-(G653/100))*1000</f>
        <v>241.33724659748793</v>
      </c>
    </row>
    <row r="654" spans="1:19" x14ac:dyDescent="0.2">
      <c r="A654" s="54">
        <f>'Raw data'!B654</f>
        <v>53.916899999999998</v>
      </c>
      <c r="B654" s="54">
        <f>'Raw data'!C654</f>
        <v>1103.76</v>
      </c>
      <c r="C654" s="54">
        <f>'Raw data'!E654</f>
        <v>20.037600000000001</v>
      </c>
      <c r="D654" s="54">
        <f>'Raw data'!D654</f>
        <v>2.22906</v>
      </c>
      <c r="E654" s="54">
        <f>(1-F654/100-G654/100)/(1-C654/100-D654/100-General!$C$16)</f>
        <v>1.0297434854144887</v>
      </c>
      <c r="F654" s="54">
        <f>N654*General!$C$13/(N654+O654)+O654*100/(N654+O654)</f>
        <v>20.900000000001992</v>
      </c>
      <c r="G654" s="54">
        <f>N654*General!$C$14/(N654+O654)</f>
        <v>3.9999999999998988E-2</v>
      </c>
      <c r="H654" s="54">
        <f>(N654+O654)*60*(1/General!$C$19)*((F654/100)-E654*(C654/100))*1000/(Q654/1000)</f>
        <v>8.3405139683109812</v>
      </c>
      <c r="I654" s="54">
        <f>(N654+O654)*60*(1/General!$C$19)*((D654/100)*E654-(G654/100))*1000/(Q654/1000)</f>
        <v>70.608178945623933</v>
      </c>
      <c r="J654" s="54">
        <f t="shared" si="20"/>
        <v>8.4656867926716792</v>
      </c>
      <c r="K654" s="54">
        <f>'Raw data'!H654</f>
        <v>-1247.3499999999999</v>
      </c>
      <c r="L654" s="54">
        <f>'Raw data'!G654</f>
        <v>-52.5</v>
      </c>
      <c r="M654" s="54">
        <f>'Raw data'!J654</f>
        <v>-29.488</v>
      </c>
      <c r="N654" s="54">
        <f>'Raw data'!F654</f>
        <v>4.0001499999999997</v>
      </c>
      <c r="O654" s="54">
        <f>'Raw data'!N654</f>
        <v>1.0086500000000001E-13</v>
      </c>
      <c r="P654" s="54">
        <f t="shared" si="21"/>
        <v>85</v>
      </c>
      <c r="Q654" s="54">
        <f>2000*General!$C$25+((0-K654)+(0-L654)+(0-M654)-P654)</f>
        <v>3420.3379999999997</v>
      </c>
      <c r="R654" s="54">
        <f>(N654+O654)*60*(1/General!$C$19)*((F654/100)-E654*(C654/100))*1000</f>
        <v>28.527376865344841</v>
      </c>
      <c r="S654" s="54">
        <f>(N654+O654)*60*(1/General!$C$19)*((D654/100)*E654-(G654/100))*1000</f>
        <v>241.50383755851746</v>
      </c>
    </row>
    <row r="655" spans="1:19" x14ac:dyDescent="0.2">
      <c r="A655" s="54">
        <f>'Raw data'!B655</f>
        <v>54.0002</v>
      </c>
      <c r="B655" s="54">
        <f>'Raw data'!C655</f>
        <v>1108.03</v>
      </c>
      <c r="C655" s="54">
        <f>'Raw data'!E655</f>
        <v>20.0351</v>
      </c>
      <c r="D655" s="54">
        <f>'Raw data'!D655</f>
        <v>2.2436799999999999</v>
      </c>
      <c r="E655" s="54">
        <f>(1-F655/100-G655/100)/(1-C655/100-D655/100-General!$C$16)</f>
        <v>1.0299077049826546</v>
      </c>
      <c r="F655" s="54">
        <f>N655*General!$C$13/(N655+O655)+O655*100/(N655+O655)</f>
        <v>20.899874230171179</v>
      </c>
      <c r="G655" s="54">
        <f>N655*General!$C$14/(N655+O655)</f>
        <v>4.0000063600419127E-2</v>
      </c>
      <c r="H655" s="54">
        <f>(N655+O655)*60*(1/General!$C$19)*((F655/100)-E655*(C655/100))*1000/(Q655/1000)</f>
        <v>8.2990918180449302</v>
      </c>
      <c r="I655" s="54">
        <f>(N655+O655)*60*(1/General!$C$19)*((D655/100)*E655-(G655/100))*1000/(Q655/1000)</f>
        <v>70.962128548166078</v>
      </c>
      <c r="J655" s="54">
        <f t="shared" si="20"/>
        <v>8.5505896432994373</v>
      </c>
      <c r="K655" s="54">
        <f>'Raw data'!H655</f>
        <v>-1251.9000000000001</v>
      </c>
      <c r="L655" s="54">
        <f>'Raw data'!G655</f>
        <v>-52.9</v>
      </c>
      <c r="M655" s="54">
        <f>'Raw data'!J655</f>
        <v>-30.6</v>
      </c>
      <c r="N655" s="54">
        <f>'Raw data'!F655</f>
        <v>3.9999799999999999</v>
      </c>
      <c r="O655" s="54">
        <f>'Raw data'!N655</f>
        <v>-6.3600000000000001E-6</v>
      </c>
      <c r="P655" s="54">
        <f t="shared" si="21"/>
        <v>85</v>
      </c>
      <c r="Q655" s="54">
        <f>2000*General!$C$25+((0-K655)+(0-L655)+(0-M655)-P655)</f>
        <v>3426.4</v>
      </c>
      <c r="R655" s="54">
        <f>(N655+O655)*60*(1/General!$C$19)*((F655/100)-E655*(C655/100))*1000</f>
        <v>28.43600820534915</v>
      </c>
      <c r="S655" s="54">
        <f>(N655+O655)*60*(1/General!$C$19)*((D655/100)*E655-(G655/100))*1000</f>
        <v>243.14463725743624</v>
      </c>
    </row>
    <row r="656" spans="1:19" x14ac:dyDescent="0.2">
      <c r="A656" s="54">
        <f>'Raw data'!B656</f>
        <v>54.083500000000001</v>
      </c>
      <c r="B656" s="54">
        <f>'Raw data'!C656</f>
        <v>1118.6199999999999</v>
      </c>
      <c r="C656" s="54">
        <f>'Raw data'!E656</f>
        <v>20.047499999999999</v>
      </c>
      <c r="D656" s="54">
        <f>'Raw data'!D656</f>
        <v>2.16073</v>
      </c>
      <c r="E656" s="54">
        <f>(1-F656/100-G656/100)/(1-C656/100-D656/100-General!$C$16)</f>
        <v>1.0290422175802942</v>
      </c>
      <c r="F656" s="54">
        <f>N656*General!$C$13/(N656+O656)+O656*100/(N656+O656)</f>
        <v>20.893710704089699</v>
      </c>
      <c r="G656" s="54">
        <f>N656*General!$C$14/(N656+O656)</f>
        <v>4.0003180427767536E-2</v>
      </c>
      <c r="H656" s="54">
        <f>(N656+O656)*60*(1/General!$C$19)*((F656/100)-E656*(C656/100))*1000/(Q656/1000)</f>
        <v>8.243287481547803</v>
      </c>
      <c r="I656" s="54">
        <f>(N656+O656)*60*(1/General!$C$19)*((D656/100)*E656-(G656/100))*1000/(Q656/1000)</f>
        <v>68.181604634550354</v>
      </c>
      <c r="J656" s="54">
        <f t="shared" si="20"/>
        <v>8.2711666658686287</v>
      </c>
      <c r="K656" s="54">
        <f>'Raw data'!H656</f>
        <v>-1251.9000000000001</v>
      </c>
      <c r="L656" s="54">
        <f>'Raw data'!G656</f>
        <v>-53.988</v>
      </c>
      <c r="M656" s="54">
        <f>'Raw data'!J656</f>
        <v>-31.7</v>
      </c>
      <c r="N656" s="54">
        <f>'Raw data'!F656</f>
        <v>3.9997799999999999</v>
      </c>
      <c r="O656" s="54">
        <f>'Raw data'!N656</f>
        <v>-3.1799999999999998E-4</v>
      </c>
      <c r="P656" s="54">
        <f t="shared" si="21"/>
        <v>85</v>
      </c>
      <c r="Q656" s="54">
        <f>2000*General!$C$25+((0-K656)+(0-L656)+(0-M656)-P656)</f>
        <v>3428.5880000000002</v>
      </c>
      <c r="R656" s="54">
        <f>(N656+O656)*60*(1/General!$C$19)*((F656/100)-E656*(C656/100))*1000</f>
        <v>28.262836539785024</v>
      </c>
      <c r="S656" s="54">
        <f>(N656+O656)*60*(1/General!$C$19)*((D656/100)*E656-(G656/100))*1000</f>
        <v>233.76663147076374</v>
      </c>
    </row>
    <row r="657" spans="1:19" x14ac:dyDescent="0.2">
      <c r="A657" s="54">
        <f>'Raw data'!B657</f>
        <v>54.166899999999998</v>
      </c>
      <c r="B657" s="54">
        <f>'Raw data'!C657</f>
        <v>1118.25</v>
      </c>
      <c r="C657" s="54">
        <f>'Raw data'!E657</f>
        <v>20.112200000000001</v>
      </c>
      <c r="D657" s="54">
        <f>'Raw data'!D657</f>
        <v>1.9255499999999999</v>
      </c>
      <c r="E657" s="54">
        <f>(1-F657/100-G657/100)/(1-C657/100-D657/100-General!$C$16)</f>
        <v>1.0267607851691458</v>
      </c>
      <c r="F657" s="54">
        <f>N657*General!$C$13/(N657+O657)+O657*100/(N657+O657)</f>
        <v>20.893962129065336</v>
      </c>
      <c r="G657" s="54">
        <f>N657*General!$C$14/(N657+O657)</f>
        <v>4.0003053284922714E-2</v>
      </c>
      <c r="H657" s="54">
        <f>(N657+O657)*60*(1/General!$C$19)*((F657/100)-E657*(C657/100))*1000/(Q657/1000)</f>
        <v>7.5998711974806268</v>
      </c>
      <c r="I657" s="54">
        <f>(N657+O657)*60*(1/General!$C$19)*((D657/100)*E657-(G657/100))*1000/(Q657/1000)</f>
        <v>60.447137136470126</v>
      </c>
      <c r="J657" s="54">
        <f t="shared" si="20"/>
        <v>7.953705472864919</v>
      </c>
      <c r="K657" s="54">
        <f>'Raw data'!H657</f>
        <v>-1251.99</v>
      </c>
      <c r="L657" s="54">
        <f>'Raw data'!G657</f>
        <v>-54.9</v>
      </c>
      <c r="M657" s="54">
        <f>'Raw data'!J657</f>
        <v>-32.897799999999997</v>
      </c>
      <c r="N657" s="54">
        <f>'Raw data'!F657</f>
        <v>3.9996700000000001</v>
      </c>
      <c r="O657" s="54">
        <f>'Raw data'!N657</f>
        <v>-3.0528E-4</v>
      </c>
      <c r="P657" s="54">
        <f t="shared" si="21"/>
        <v>85</v>
      </c>
      <c r="Q657" s="54">
        <f>2000*General!$C$25+((0-K657)+(0-L657)+(0-M657)-P657)</f>
        <v>3430.7878000000001</v>
      </c>
      <c r="R657" s="54">
        <f>(N657+O657)*60*(1/General!$C$19)*((F657/100)-E657*(C657/100))*1000</f>
        <v>26.073545385887925</v>
      </c>
      <c r="S657" s="54">
        <f>(N657+O657)*60*(1/General!$C$19)*((D657/100)*E657-(G657/100))*1000</f>
        <v>207.38130063272865</v>
      </c>
    </row>
    <row r="658" spans="1:19" x14ac:dyDescent="0.2">
      <c r="A658" s="54">
        <f>'Raw data'!B658</f>
        <v>54.2502</v>
      </c>
      <c r="B658" s="54">
        <f>'Raw data'!C658</f>
        <v>1118.9000000000001</v>
      </c>
      <c r="C658" s="54">
        <f>'Raw data'!E658</f>
        <v>20.2485</v>
      </c>
      <c r="D658" s="54">
        <f>'Raw data'!D658</f>
        <v>1.3268900000000001</v>
      </c>
      <c r="E658" s="54">
        <f>(1-F658/100-G658/100)/(1-C658/100-D658/100-General!$C$16)</f>
        <v>1.0206228928254473</v>
      </c>
      <c r="F658" s="54">
        <f>N658*General!$C$13/(N658+O658)+O658*100/(N658+O658)</f>
        <v>20.894717626567708</v>
      </c>
      <c r="G658" s="54">
        <f>N658*General!$C$14/(N658+O658)</f>
        <v>4.0002671238145278E-2</v>
      </c>
      <c r="H658" s="54">
        <f>(N658+O658)*60*(1/General!$C$19)*((F658/100)-E658*(C658/100))*1000/(Q658/1000)</f>
        <v>7.1333531628120594</v>
      </c>
      <c r="I658" s="54">
        <f>(N658+O658)*60*(1/General!$C$19)*((D658/100)*E658-(G658/100))*1000/(Q658/1000)</f>
        <v>41.00431629969048</v>
      </c>
      <c r="J658" s="54">
        <f t="shared" si="20"/>
        <v>5.7482526609584053</v>
      </c>
      <c r="K658" s="54">
        <f>'Raw data'!H658</f>
        <v>-1251.9000000000001</v>
      </c>
      <c r="L658" s="54">
        <f>'Raw data'!G658</f>
        <v>-55</v>
      </c>
      <c r="M658" s="54">
        <f>'Raw data'!J658</f>
        <v>-34</v>
      </c>
      <c r="N658" s="54">
        <f>'Raw data'!F658</f>
        <v>4.00021</v>
      </c>
      <c r="O658" s="54">
        <f>'Raw data'!N658</f>
        <v>-2.6711999999999998E-4</v>
      </c>
      <c r="P658" s="54">
        <f t="shared" si="21"/>
        <v>85</v>
      </c>
      <c r="Q658" s="54">
        <f>2000*General!$C$25+((0-K658)+(0-L658)+(0-M658)-P658)</f>
        <v>3431.9</v>
      </c>
      <c r="R658" s="54">
        <f>(N658+O658)*60*(1/General!$C$19)*((F658/100)-E658*(C658/100))*1000</f>
        <v>24.480954719454708</v>
      </c>
      <c r="S658" s="54">
        <f>(N658+O658)*60*(1/General!$C$19)*((D658/100)*E658-(G658/100))*1000</f>
        <v>140.72271310890775</v>
      </c>
    </row>
    <row r="659" spans="1:19" x14ac:dyDescent="0.2">
      <c r="A659" s="54">
        <f>'Raw data'!B659</f>
        <v>54.333500000000001</v>
      </c>
      <c r="B659" s="54">
        <f>'Raw data'!C659</f>
        <v>1116.3599999999999</v>
      </c>
      <c r="C659" s="54">
        <f>'Raw data'!E659</f>
        <v>20.382000000000001</v>
      </c>
      <c r="D659" s="54">
        <f>'Raw data'!D659</f>
        <v>0.73475100000000004</v>
      </c>
      <c r="E659" s="54">
        <f>(1-F659/100-G659/100)/(1-C659/100-D659/100-General!$C$16)</f>
        <v>1.0144675643095473</v>
      </c>
      <c r="F659" s="54">
        <f>N659*General!$C$13/(N659+O659)+O659*100/(N659+O659)</f>
        <v>20.90628806014027</v>
      </c>
      <c r="G659" s="54">
        <f>N659*General!$C$14/(N659+O659)</f>
        <v>3.999682019714778E-2</v>
      </c>
      <c r="H659" s="54">
        <f>(N659+O659)*60*(1/General!$C$19)*((F659/100)-E659*(C659/100))*1000/(Q659/1000)</f>
        <v>7.1557910761248724</v>
      </c>
      <c r="I659" s="54">
        <f>(N659+O659)*60*(1/General!$C$19)*((D659/100)*E659-(G659/100))*1000/(Q659/1000)</f>
        <v>22.002434996672697</v>
      </c>
      <c r="J659" s="54">
        <f t="shared" si="20"/>
        <v>3.0747732518467874</v>
      </c>
      <c r="K659" s="54">
        <f>'Raw data'!H659</f>
        <v>-1251.9000000000001</v>
      </c>
      <c r="L659" s="54">
        <f>'Raw data'!G659</f>
        <v>-55</v>
      </c>
      <c r="M659" s="54">
        <f>'Raw data'!J659</f>
        <v>-35.1</v>
      </c>
      <c r="N659" s="54">
        <f>'Raw data'!F659</f>
        <v>3.99993</v>
      </c>
      <c r="O659" s="54">
        <f>'Raw data'!N659</f>
        <v>3.1799999999999998E-4</v>
      </c>
      <c r="P659" s="54">
        <f t="shared" si="21"/>
        <v>85</v>
      </c>
      <c r="Q659" s="54">
        <f>2000*General!$C$25+((0-K659)+(0-L659)+(0-M659)-P659)</f>
        <v>3433</v>
      </c>
      <c r="R659" s="54">
        <f>(N659+O659)*60*(1/General!$C$19)*((F659/100)-E659*(C659/100))*1000</f>
        <v>24.565830764336685</v>
      </c>
      <c r="S659" s="54">
        <f>(N659+O659)*60*(1/General!$C$19)*((D659/100)*E659-(G659/100))*1000</f>
        <v>75.534359343577364</v>
      </c>
    </row>
    <row r="660" spans="1:19" x14ac:dyDescent="0.2">
      <c r="A660" s="54">
        <f>'Raw data'!B660</f>
        <v>54.416899999999998</v>
      </c>
      <c r="B660" s="54">
        <f>'Raw data'!C660</f>
        <v>1116.4000000000001</v>
      </c>
      <c r="C660" s="54">
        <f>'Raw data'!E660</f>
        <v>20.456199999999999</v>
      </c>
      <c r="D660" s="54">
        <f>'Raw data'!D660</f>
        <v>0.33461400000000002</v>
      </c>
      <c r="E660" s="54">
        <f>(1-F660/100-G660/100)/(1-C660/100-D660/100-General!$C$16)</f>
        <v>1.0103224101238435</v>
      </c>
      <c r="F660" s="54">
        <f>N660*General!$C$13/(N660+O660)+O660*100/(N660+O660)</f>
        <v>20.9</v>
      </c>
      <c r="G660" s="54">
        <f>N660*General!$C$14/(N660+O660)</f>
        <v>0.04</v>
      </c>
      <c r="H660" s="54">
        <f>(N660+O660)*60*(1/General!$C$19)*((F660/100)-E660*(C660/100))*1000/(Q660/1000)</f>
        <v>7.2534049410016044</v>
      </c>
      <c r="I660" s="54">
        <f>(N660+O660)*60*(1/General!$C$19)*((D660/100)*E660-(G660/100))*1000/(Q660/1000)</f>
        <v>9.2932550216346268</v>
      </c>
      <c r="J660" s="54">
        <f t="shared" si="20"/>
        <v>1.2812265545940063</v>
      </c>
      <c r="K660" s="54">
        <f>'Raw data'!H660</f>
        <v>-1251.9000000000001</v>
      </c>
      <c r="L660" s="54">
        <f>'Raw data'!G660</f>
        <v>-55</v>
      </c>
      <c r="M660" s="54">
        <f>'Raw data'!J660</f>
        <v>-36.289099999999998</v>
      </c>
      <c r="N660" s="54">
        <f>'Raw data'!F660</f>
        <v>3.99986</v>
      </c>
      <c r="O660" s="54">
        <f>'Raw data'!N660</f>
        <v>0</v>
      </c>
      <c r="P660" s="54">
        <f t="shared" si="21"/>
        <v>85</v>
      </c>
      <c r="Q660" s="54">
        <f>2000*General!$C$25+((0-K660)+(0-L660)+(0-M660)-P660)</f>
        <v>3434.1891000000001</v>
      </c>
      <c r="R660" s="54">
        <f>(N660+O660)*60*(1/General!$C$19)*((F660/100)-E660*(C660/100))*1000</f>
        <v>24.909564186273855</v>
      </c>
      <c r="S660" s="54">
        <f>(N660+O660)*60*(1/General!$C$19)*((D660/100)*E660-(G660/100))*1000</f>
        <v>31.914795098817901</v>
      </c>
    </row>
    <row r="661" spans="1:19" s="109" customFormat="1" x14ac:dyDescent="0.2">
      <c r="A661" s="109">
        <f>'Raw data'!B661</f>
        <v>54.5002</v>
      </c>
      <c r="B661" s="109">
        <f>'Raw data'!C661</f>
        <v>1117.72</v>
      </c>
      <c r="C661" s="109">
        <f>'Raw data'!E661</f>
        <v>20.465800000000002</v>
      </c>
      <c r="D661" s="109">
        <f>'Raw data'!D661</f>
        <v>0.234629</v>
      </c>
      <c r="E661" s="109">
        <f>(1-F661/100-G661/100)/(1-C661/100-D661/100-General!$C$16)</f>
        <v>1.009227388762417</v>
      </c>
      <c r="F661" s="109">
        <f>N661*General!$C$13/(N661+O661)+O661*100/(N661+O661)</f>
        <v>20.894466067377536</v>
      </c>
      <c r="G661" s="109">
        <f>N661*General!$C$14/(N661+O661)</f>
        <v>4.000279844886092E-2</v>
      </c>
      <c r="H661" s="54">
        <f>(N661+O661)*60*(1/General!$C$19)*((F661/100)-E661*(C661/100))*1000/(Q661/1000)</f>
        <v>7.560333339149234</v>
      </c>
      <c r="I661" s="54">
        <f>(N661+O661)*60*(1/General!$C$19)*((D661/100)*E661-(G661/100))*1000/(Q661/1000)</f>
        <v>6.2038449586590891</v>
      </c>
      <c r="J661" s="109">
        <f t="shared" si="20"/>
        <v>0.82057823119174922</v>
      </c>
      <c r="K661" s="109">
        <f>'Raw data'!H661</f>
        <v>-1254.08</v>
      </c>
      <c r="L661" s="109">
        <f>'Raw data'!G661</f>
        <v>-55</v>
      </c>
      <c r="M661" s="109">
        <f>'Raw data'!J661</f>
        <v>-37.4</v>
      </c>
      <c r="N661" s="109">
        <f>'Raw data'!F661</f>
        <v>4.00021</v>
      </c>
      <c r="O661" s="109">
        <f>'Raw data'!N661</f>
        <v>-2.7984E-4</v>
      </c>
      <c r="P661" s="109">
        <f>P660+41</f>
        <v>126</v>
      </c>
      <c r="Q661" s="109">
        <f>2000*General!$C$25+((0-K661)+(0-L661)+(0-M661)-P661)</f>
        <v>3396.48</v>
      </c>
      <c r="R661" s="109">
        <f>(N661+O661)*60*(1/General!$C$19)*((F661/100)-E661*(C661/100))*1000</f>
        <v>25.678520979753589</v>
      </c>
      <c r="S661" s="109">
        <f>(N661+O661)*60*(1/General!$C$19)*((D661/100)*E661-(G661/100))*1000</f>
        <v>21.071235325186422</v>
      </c>
    </row>
    <row r="662" spans="1:19" x14ac:dyDescent="0.2">
      <c r="A662" s="54">
        <f>'Raw data'!B662</f>
        <v>54.583500000000001</v>
      </c>
      <c r="B662" s="54">
        <f>'Raw data'!C662</f>
        <v>1124.32</v>
      </c>
      <c r="C662" s="54">
        <f>'Raw data'!E662</f>
        <v>20.366900000000001</v>
      </c>
      <c r="D662" s="54">
        <f>'Raw data'!D662</f>
        <v>0.705179</v>
      </c>
      <c r="E662" s="54">
        <f>(1-F662/100-G662/100)/(1-C662/100-D662/100-General!$C$16)</f>
        <v>1.0140282171139561</v>
      </c>
      <c r="F662" s="54">
        <f>N662*General!$C$13/(N662+O662)+O662*100/(N662+O662)</f>
        <v>20.895220501171426</v>
      </c>
      <c r="G662" s="54">
        <f>N662*General!$C$14/(N662+O662)</f>
        <v>4.0002416939989162E-2</v>
      </c>
      <c r="H662" s="54">
        <f>(N662+O662)*60*(1/General!$C$19)*((F662/100)-E662*(C662/100))*1000/(Q662/1000)</f>
        <v>7.6335417471158928</v>
      </c>
      <c r="I662" s="54">
        <f>(N662+O662)*60*(1/General!$C$19)*((D662/100)*E662-(G662/100))*1000/(Q662/1000)</f>
        <v>21.240609043862246</v>
      </c>
      <c r="J662" s="54">
        <f t="shared" si="20"/>
        <v>2.7825365665796458</v>
      </c>
      <c r="K662" s="54">
        <f>'Raw data'!H662</f>
        <v>-1259.3900000000001</v>
      </c>
      <c r="L662" s="54">
        <f>'Raw data'!G662</f>
        <v>-55</v>
      </c>
      <c r="M662" s="54">
        <f>'Raw data'!J662</f>
        <v>-38.5</v>
      </c>
      <c r="N662" s="54">
        <f>'Raw data'!F662</f>
        <v>4.0000099999999996</v>
      </c>
      <c r="O662" s="54">
        <f>'Raw data'!N662</f>
        <v>-2.4168E-4</v>
      </c>
      <c r="P662" s="54">
        <f t="shared" si="21"/>
        <v>126</v>
      </c>
      <c r="Q662" s="54">
        <f>2000*General!$C$25+((0-K662)+(0-L662)+(0-M662)-P662)</f>
        <v>3402.8900000000003</v>
      </c>
      <c r="R662" s="54">
        <f>(N662+O662)*60*(1/General!$C$19)*((F662/100)-E662*(C662/100))*1000</f>
        <v>25.976102875843203</v>
      </c>
      <c r="S662" s="54">
        <f>(N662+O662)*60*(1/General!$C$19)*((D662/100)*E662-(G662/100))*1000</f>
        <v>72.279456109268409</v>
      </c>
    </row>
    <row r="663" spans="1:19" x14ac:dyDescent="0.2">
      <c r="A663" s="54">
        <f>'Raw data'!B663</f>
        <v>54.666899999999998</v>
      </c>
      <c r="B663" s="54">
        <f>'Raw data'!C663</f>
        <v>1128.4000000000001</v>
      </c>
      <c r="C663" s="54">
        <f>'Raw data'!E663</f>
        <v>20.308800000000002</v>
      </c>
      <c r="D663" s="54">
        <f>'Raw data'!D663</f>
        <v>1.0233399999999999</v>
      </c>
      <c r="E663" s="54">
        <f>(1-F663/100-G663/100)/(1-C663/100-D663/100-General!$C$16)</f>
        <v>1.0173699146471493</v>
      </c>
      <c r="F663" s="54">
        <f>N663*General!$C$13/(N663+O663)+O663*100/(N663+O663)</f>
        <v>20.89924533163369</v>
      </c>
      <c r="G663" s="54">
        <f>N663*General!$C$14/(N663+O663)</f>
        <v>4.0000381627492448E-2</v>
      </c>
      <c r="H663" s="54">
        <f>(N663+O663)*60*(1/General!$C$19)*((F663/100)-E663*(C663/100))*1000/(Q663/1000)</f>
        <v>7.4643822305052572</v>
      </c>
      <c r="I663" s="54">
        <f>(N663+O663)*60*(1/General!$C$19)*((D663/100)*E663-(G663/100))*1000/(Q663/1000)</f>
        <v>31.439766610918138</v>
      </c>
      <c r="J663" s="54">
        <f t="shared" si="20"/>
        <v>4.2119716863414176</v>
      </c>
      <c r="K663" s="54">
        <f>'Raw data'!H663</f>
        <v>-1264.7</v>
      </c>
      <c r="L663" s="54">
        <f>'Raw data'!G663</f>
        <v>-55</v>
      </c>
      <c r="M663" s="54">
        <f>'Raw data'!J663</f>
        <v>-39.6</v>
      </c>
      <c r="N663" s="54">
        <f>'Raw data'!F663</f>
        <v>3.9997500000000001</v>
      </c>
      <c r="O663" s="54">
        <f>'Raw data'!N663</f>
        <v>-3.8160000000000001E-5</v>
      </c>
      <c r="P663" s="54">
        <f t="shared" si="21"/>
        <v>126</v>
      </c>
      <c r="Q663" s="54">
        <f>2000*General!$C$25+((0-K663)+(0-L663)+(0-M663)-P663)</f>
        <v>3409.3</v>
      </c>
      <c r="R663" s="54">
        <f>(N663+O663)*60*(1/General!$C$19)*((F663/100)-E663*(C663/100))*1000</f>
        <v>25.448318338461572</v>
      </c>
      <c r="S663" s="54">
        <f>(N663+O663)*60*(1/General!$C$19)*((D663/100)*E663-(G663/100))*1000</f>
        <v>107.18759630660321</v>
      </c>
    </row>
    <row r="664" spans="1:19" x14ac:dyDescent="0.2">
      <c r="A664" s="54">
        <f>'Raw data'!B664</f>
        <v>54.7502</v>
      </c>
      <c r="B664" s="54">
        <f>'Raw data'!C664</f>
        <v>1132.73</v>
      </c>
      <c r="C664" s="54">
        <f>'Raw data'!E664</f>
        <v>20.277899999999999</v>
      </c>
      <c r="D664" s="54">
        <f>'Raw data'!D664</f>
        <v>1.12039</v>
      </c>
      <c r="E664" s="54">
        <f>(1-F664/100-G664/100)/(1-C664/100-D664/100-General!$C$16)</f>
        <v>1.0183079173447049</v>
      </c>
      <c r="F664" s="54">
        <f>N664*General!$C$13/(N664+O664)+O664*100/(N664+O664)</f>
        <v>20.893710546832221</v>
      </c>
      <c r="G664" s="54">
        <f>N664*General!$C$14/(N664+O664)</f>
        <v>4.000318050729091E-2</v>
      </c>
      <c r="H664" s="54">
        <f>(N664+O664)*60*(1/General!$C$19)*((F664/100)-E664*(C664/100))*1000/(Q664/1000)</f>
        <v>7.6650243599059102</v>
      </c>
      <c r="I664" s="54">
        <f>(N664+O664)*60*(1/General!$C$19)*((D664/100)*E664-(G664/100))*1000/(Q664/1000)</f>
        <v>34.503857886737983</v>
      </c>
      <c r="J664" s="54">
        <f t="shared" si="20"/>
        <v>4.5014674796364931</v>
      </c>
      <c r="K664" s="54">
        <f>'Raw data'!H664</f>
        <v>-1270.0899999999999</v>
      </c>
      <c r="L664" s="54">
        <f>'Raw data'!G664</f>
        <v>-55</v>
      </c>
      <c r="M664" s="54">
        <f>'Raw data'!J664</f>
        <v>-40.787999999999997</v>
      </c>
      <c r="N664" s="54">
        <f>'Raw data'!F664</f>
        <v>3.9996800000000001</v>
      </c>
      <c r="O664" s="54">
        <f>'Raw data'!N664</f>
        <v>-3.1799999999999998E-4</v>
      </c>
      <c r="P664" s="54">
        <f t="shared" si="21"/>
        <v>126</v>
      </c>
      <c r="Q664" s="54">
        <f>2000*General!$C$25+((0-K664)+(0-L664)+(0-M664)-P664)</f>
        <v>3415.8779999999997</v>
      </c>
      <c r="R664" s="54">
        <f>(N664+O664)*60*(1/General!$C$19)*((F664/100)-E664*(C664/100))*1000</f>
        <v>26.182788080466679</v>
      </c>
      <c r="S664" s="54">
        <f>(N664+O664)*60*(1/General!$C$19)*((D664/100)*E664-(G664/100))*1000</f>
        <v>117.86096907043476</v>
      </c>
    </row>
    <row r="665" spans="1:19" x14ac:dyDescent="0.2">
      <c r="A665" s="54">
        <f>'Raw data'!B665</f>
        <v>54.833500000000001</v>
      </c>
      <c r="B665" s="54">
        <f>'Raw data'!C665</f>
        <v>1138</v>
      </c>
      <c r="C665" s="54">
        <f>'Raw data'!E665</f>
        <v>20.273700000000002</v>
      </c>
      <c r="D665" s="54">
        <f>'Raw data'!D665</f>
        <v>1.18018</v>
      </c>
      <c r="E665" s="54">
        <f>(1-F665/100-G665/100)/(1-C665/100-D665/100-General!$C$16)</f>
        <v>1.0190374933132411</v>
      </c>
      <c r="F665" s="54">
        <f>N665*General!$C$13/(N665+O665)+O665*100/(N665+O665)</f>
        <v>20.893711081475569</v>
      </c>
      <c r="G665" s="54">
        <f>N665*General!$C$14/(N665+O665)</f>
        <v>4.000318023692765E-2</v>
      </c>
      <c r="H665" s="54">
        <f>(N665+O665)*60*(1/General!$C$19)*((F665/100)-E665*(C665/100))*1000/(Q665/1000)</f>
        <v>7.3221925693848871</v>
      </c>
      <c r="I665" s="54">
        <f>(N665+O665)*60*(1/General!$C$19)*((D665/100)*E665-(G665/100))*1000/(Q665/1000)</f>
        <v>36.372924902026867</v>
      </c>
      <c r="J665" s="54">
        <f t="shared" si="20"/>
        <v>4.9674908925650438</v>
      </c>
      <c r="K665" s="54">
        <f>'Raw data'!H665</f>
        <v>-1275.48</v>
      </c>
      <c r="L665" s="54">
        <f>'Raw data'!G665</f>
        <v>-55</v>
      </c>
      <c r="M665" s="54">
        <f>'Raw data'!J665</f>
        <v>-41.9</v>
      </c>
      <c r="N665" s="54">
        <f>'Raw data'!F665</f>
        <v>4.0000200000000001</v>
      </c>
      <c r="O665" s="54">
        <f>'Raw data'!N665</f>
        <v>-3.1799999999999998E-4</v>
      </c>
      <c r="P665" s="54">
        <f t="shared" si="21"/>
        <v>126</v>
      </c>
      <c r="Q665" s="54">
        <f>2000*General!$C$25+((0-K665)+(0-L665)+(0-M665)-P665)</f>
        <v>3422.38</v>
      </c>
      <c r="R665" s="54">
        <f>(N665+O665)*60*(1/General!$C$19)*((F665/100)-E665*(C665/100))*1000</f>
        <v>25.05932540561145</v>
      </c>
      <c r="S665" s="54">
        <f>(N665+O665)*60*(1/General!$C$19)*((D665/100)*E665-(G665/100))*1000</f>
        <v>124.48197072619871</v>
      </c>
    </row>
    <row r="666" spans="1:19" x14ac:dyDescent="0.2">
      <c r="A666" s="54">
        <f>'Raw data'!B666</f>
        <v>54.916899999999998</v>
      </c>
      <c r="B666" s="54">
        <f>'Raw data'!C666</f>
        <v>1142.22</v>
      </c>
      <c r="C666" s="54">
        <f>'Raw data'!E666</f>
        <v>20.267499999999998</v>
      </c>
      <c r="D666" s="54">
        <f>'Raw data'!D666</f>
        <v>1.18899</v>
      </c>
      <c r="E666" s="54">
        <f>(1-F666/100-G666/100)/(1-C666/100-D666/100-General!$C$16)</f>
        <v>1.018925950193305</v>
      </c>
      <c r="F666" s="54">
        <f>N666*General!$C$13/(N666+O666)+O666*100/(N666+O666)</f>
        <v>20.905030741889327</v>
      </c>
      <c r="G666" s="54">
        <f>N666*General!$C$14/(N666+O666)</f>
        <v>3.9997456009158362E-2</v>
      </c>
      <c r="H666" s="54">
        <f>(N666+O666)*60*(1/General!$C$19)*((F666/100)-E666*(C666/100))*1000/(Q666/1000)</f>
        <v>7.9302934350858756</v>
      </c>
      <c r="I666" s="54">
        <f>(N666+O666)*60*(1/General!$C$19)*((D666/100)*E666-(G666/100))*1000/(Q666/1000)</f>
        <v>36.583329198935395</v>
      </c>
      <c r="J666" s="54">
        <f t="shared" si="20"/>
        <v>4.6131116708847539</v>
      </c>
      <c r="K666" s="54">
        <f>'Raw data'!H666</f>
        <v>-1280.78</v>
      </c>
      <c r="L666" s="54">
        <f>'Raw data'!G666</f>
        <v>-55</v>
      </c>
      <c r="M666" s="54">
        <f>'Raw data'!J666</f>
        <v>-43.088000000000001</v>
      </c>
      <c r="N666" s="54">
        <f>'Raw data'!F666</f>
        <v>3.9997600000000002</v>
      </c>
      <c r="O666" s="54">
        <f>'Raw data'!N666</f>
        <v>2.544E-4</v>
      </c>
      <c r="P666" s="54">
        <f t="shared" si="21"/>
        <v>126</v>
      </c>
      <c r="Q666" s="54">
        <f>2000*General!$C$25+((0-K666)+(0-L666)+(0-M666)-P666)</f>
        <v>3428.8679999999999</v>
      </c>
      <c r="R666" s="54">
        <f>(N666+O666)*60*(1/General!$C$19)*((F666/100)-E666*(C666/100))*1000</f>
        <v>27.191929390176035</v>
      </c>
      <c r="S666" s="54">
        <f>(N666+O666)*60*(1/General!$C$19)*((D666/100)*E666-(G666/100))*1000</f>
        <v>125.43940682369522</v>
      </c>
    </row>
    <row r="667" spans="1:19" x14ac:dyDescent="0.2">
      <c r="A667" s="54">
        <f>'Raw data'!B667</f>
        <v>55.0002</v>
      </c>
      <c r="B667" s="54">
        <f>'Raw data'!C667</f>
        <v>1146.08</v>
      </c>
      <c r="C667" s="54">
        <f>'Raw data'!E667</f>
        <v>20.266300000000001</v>
      </c>
      <c r="D667" s="54">
        <f>'Raw data'!D667</f>
        <v>1.1980599999999999</v>
      </c>
      <c r="E667" s="54">
        <f>(1-F667/100-G667/100)/(1-C667/100-D667/100-General!$C$16)</f>
        <v>1.019175153076562</v>
      </c>
      <c r="F667" s="54">
        <f>N667*General!$C$13/(N667+O667)+O667*100/(N667+O667)</f>
        <v>20.893711128645617</v>
      </c>
      <c r="G667" s="54">
        <f>N667*General!$C$14/(N667+O667)</f>
        <v>4.000318021307428E-2</v>
      </c>
      <c r="H667" s="54">
        <f>(N667+O667)*60*(1/General!$C$19)*((F667/100)-E667*(C667/100))*1000/(Q667/1000)</f>
        <v>7.4425958875185376</v>
      </c>
      <c r="I667" s="54">
        <f>(N667+O667)*60*(1/General!$C$19)*((D667/100)*E667-(G667/100))*1000/(Q667/1000)</f>
        <v>36.808476162581073</v>
      </c>
      <c r="J667" s="54">
        <f t="shared" si="20"/>
        <v>4.9456502433929028</v>
      </c>
      <c r="K667" s="54">
        <f>'Raw data'!H667</f>
        <v>-1286.2</v>
      </c>
      <c r="L667" s="54">
        <f>'Raw data'!G667</f>
        <v>-55</v>
      </c>
      <c r="M667" s="54">
        <f>'Raw data'!J667</f>
        <v>-44.188000000000002</v>
      </c>
      <c r="N667" s="54">
        <f>'Raw data'!F667</f>
        <v>4.0000499999999999</v>
      </c>
      <c r="O667" s="54">
        <f>'Raw data'!N667</f>
        <v>-3.1799999999999998E-4</v>
      </c>
      <c r="P667" s="54">
        <f t="shared" si="21"/>
        <v>126</v>
      </c>
      <c r="Q667" s="54">
        <f>2000*General!$C$25+((0-K667)+(0-L667)+(0-M667)-P667)</f>
        <v>3435.3879999999999</v>
      </c>
      <c r="R667" s="54">
        <f>(N667+O667)*60*(1/General!$C$19)*((F667/100)-E667*(C667/100))*1000</f>
        <v>25.568204600830533</v>
      </c>
      <c r="S667" s="54">
        <f>(N667+O667)*60*(1/General!$C$19)*((D667/100)*E667-(G667/100))*1000</f>
        <v>126.45139730721708</v>
      </c>
    </row>
    <row r="668" spans="1:19" x14ac:dyDescent="0.2">
      <c r="A668" s="54">
        <f>'Raw data'!B668</f>
        <v>55.083500000000001</v>
      </c>
      <c r="B668" s="54">
        <f>'Raw data'!C668</f>
        <v>1152.1099999999999</v>
      </c>
      <c r="C668" s="54">
        <f>'Raw data'!E668</f>
        <v>20.272400000000001</v>
      </c>
      <c r="D668" s="54">
        <f>'Raw data'!D668</f>
        <v>1.1962999999999999</v>
      </c>
      <c r="E668" s="54">
        <f>(1-F668/100-G668/100)/(1-C668/100-D668/100-General!$C$16)</f>
        <v>1.0192321782525691</v>
      </c>
      <c r="F668" s="54">
        <f>N668*General!$C$13/(N668+O668)+O668*100/(N668+O668)</f>
        <v>20.893710656913282</v>
      </c>
      <c r="G668" s="54">
        <f>N668*General!$C$14/(N668+O668)</f>
        <v>4.0003180451624133E-2</v>
      </c>
      <c r="H668" s="54">
        <f>(N668+O668)*60*(1/General!$C$19)*((F668/100)-E668*(C668/100))*1000/(Q668/1000)</f>
        <v>7.1988555313296194</v>
      </c>
      <c r="I668" s="54">
        <f>(N668+O668)*60*(1/General!$C$19)*((D668/100)*E668-(G668/100))*1000/(Q668/1000)</f>
        <v>36.683685881060157</v>
      </c>
      <c r="J668" s="54">
        <f t="shared" si="20"/>
        <v>5.0957663647244669</v>
      </c>
      <c r="K668" s="54">
        <f>'Raw data'!H668</f>
        <v>-1291.48</v>
      </c>
      <c r="L668" s="54">
        <f>'Raw data'!G668</f>
        <v>-55</v>
      </c>
      <c r="M668" s="54">
        <f>'Raw data'!J668</f>
        <v>-45.3</v>
      </c>
      <c r="N668" s="54">
        <f>'Raw data'!F668</f>
        <v>3.9997500000000001</v>
      </c>
      <c r="O668" s="54">
        <f>'Raw data'!N668</f>
        <v>-3.1799999999999998E-4</v>
      </c>
      <c r="P668" s="54">
        <f t="shared" si="21"/>
        <v>126</v>
      </c>
      <c r="Q668" s="54">
        <f>2000*General!$C$25+((0-K668)+(0-L668)+(0-M668)-P668)</f>
        <v>3441.7799999999997</v>
      </c>
      <c r="R668" s="54">
        <f>(N668+O668)*60*(1/General!$C$19)*((F668/100)-E668*(C668/100))*1000</f>
        <v>24.776876990619655</v>
      </c>
      <c r="S668" s="54">
        <f>(N668+O668)*60*(1/General!$C$19)*((D668/100)*E668-(G668/100))*1000</f>
        <v>126.25717639171522</v>
      </c>
    </row>
    <row r="669" spans="1:19" x14ac:dyDescent="0.2">
      <c r="A669" s="54">
        <f>'Raw data'!B669</f>
        <v>55.166899999999998</v>
      </c>
      <c r="B669" s="54">
        <f>'Raw data'!C669</f>
        <v>1156.8</v>
      </c>
      <c r="C669" s="54">
        <f>'Raw data'!E669</f>
        <v>20.273700000000002</v>
      </c>
      <c r="D669" s="54">
        <f>'Raw data'!D669</f>
        <v>1.2051799999999999</v>
      </c>
      <c r="E669" s="54">
        <f>(1-F669/100-G669/100)/(1-C669/100-D669/100-General!$C$16)</f>
        <v>1.0192849038898861</v>
      </c>
      <c r="F669" s="54">
        <f>N669*General!$C$13/(N669+O669)+O669*100/(N669+O669)</f>
        <v>20.9</v>
      </c>
      <c r="G669" s="54">
        <f>N669*General!$C$14/(N669+O669)</f>
        <v>0.04</v>
      </c>
      <c r="H669" s="54">
        <f>(N669+O669)*60*(1/General!$C$19)*((F669/100)-E669*(C669/100))*1000/(Q669/1000)</f>
        <v>7.3086771721880472</v>
      </c>
      <c r="I669" s="54">
        <f>(N669+O669)*60*(1/General!$C$19)*((D669/100)*E669-(G669/100))*1000/(Q669/1000)</f>
        <v>36.909980611940924</v>
      </c>
      <c r="J669" s="54">
        <f t="shared" si="20"/>
        <v>5.0501588375521225</v>
      </c>
      <c r="K669" s="54">
        <f>'Raw data'!H669</f>
        <v>-1296.79</v>
      </c>
      <c r="L669" s="54">
        <f>'Raw data'!G669</f>
        <v>-55</v>
      </c>
      <c r="M669" s="54">
        <f>'Raw data'!J669</f>
        <v>-46.1</v>
      </c>
      <c r="N669" s="54">
        <f>'Raw data'!F669</f>
        <v>4.0003200000000003</v>
      </c>
      <c r="O669" s="54">
        <f>'Raw data'!N669</f>
        <v>0</v>
      </c>
      <c r="P669" s="54">
        <f t="shared" si="21"/>
        <v>126</v>
      </c>
      <c r="Q669" s="54">
        <f>2000*General!$C$25+((0-K669)+(0-L669)+(0-M669)-P669)</f>
        <v>3447.89</v>
      </c>
      <c r="R669" s="54">
        <f>(N669+O669)*60*(1/General!$C$19)*((F669/100)-E669*(C669/100))*1000</f>
        <v>25.199514935215444</v>
      </c>
      <c r="S669" s="54">
        <f>(N669+O669)*60*(1/General!$C$19)*((D669/100)*E669-(G669/100))*1000</f>
        <v>127.26155305210499</v>
      </c>
    </row>
    <row r="670" spans="1:19" x14ac:dyDescent="0.2">
      <c r="A670" s="54">
        <f>'Raw data'!B670</f>
        <v>55.2502</v>
      </c>
      <c r="B670" s="54">
        <f>'Raw data'!C670</f>
        <v>1159.4000000000001</v>
      </c>
      <c r="C670" s="54">
        <f>'Raw data'!E670</f>
        <v>20.267499999999998</v>
      </c>
      <c r="D670" s="54">
        <f>'Raw data'!D670</f>
        <v>1.1963600000000001</v>
      </c>
      <c r="E670" s="54">
        <f>(1-F670/100-G670/100)/(1-C670/100-D670/100-General!$C$16)</f>
        <v>1.0191653417472244</v>
      </c>
      <c r="F670" s="54">
        <f>N670*General!$C$13/(N670+O670)+O670*100/(N670+O670)</f>
        <v>20.89396282345092</v>
      </c>
      <c r="G670" s="54">
        <f>N670*General!$C$14/(N670+O670)</f>
        <v>4.0003052933779558E-2</v>
      </c>
      <c r="H670" s="54">
        <f>(N670+O670)*60*(1/General!$C$19)*((F670/100)-E670*(C670/100))*1000/(Q670/1000)</f>
        <v>7.3802554681980519</v>
      </c>
      <c r="I670" s="54">
        <f>(N670+O670)*60*(1/General!$C$19)*((D670/100)*E670-(G670/100))*1000/(Q670/1000)</f>
        <v>36.56453403436992</v>
      </c>
      <c r="J670" s="54">
        <f t="shared" si="20"/>
        <v>4.9543724051191198</v>
      </c>
      <c r="K670" s="54">
        <f>'Raw data'!H670</f>
        <v>-1302.18</v>
      </c>
      <c r="L670" s="54">
        <f>'Raw data'!G670</f>
        <v>-55</v>
      </c>
      <c r="M670" s="54">
        <f>'Raw data'!J670</f>
        <v>-46.1</v>
      </c>
      <c r="N670" s="54">
        <f>'Raw data'!F670</f>
        <v>4.0001300000000004</v>
      </c>
      <c r="O670" s="54">
        <f>'Raw data'!N670</f>
        <v>-3.0528E-4</v>
      </c>
      <c r="P670" s="54">
        <f t="shared" si="21"/>
        <v>126</v>
      </c>
      <c r="Q670" s="54">
        <f>2000*General!$C$25+((0-K670)+(0-L670)+(0-M670)-P670)</f>
        <v>3453.2799999999997</v>
      </c>
      <c r="R670" s="54">
        <f>(N670+O670)*60*(1/General!$C$19)*((F670/100)-E670*(C670/100))*1000</f>
        <v>25.486088603218967</v>
      </c>
      <c r="S670" s="54">
        <f>(N670+O670)*60*(1/General!$C$19)*((D670/100)*E670-(G670/100))*1000</f>
        <v>126.26757409020897</v>
      </c>
    </row>
    <row r="671" spans="1:19" x14ac:dyDescent="0.2">
      <c r="A671" s="54">
        <f>'Raw data'!B671</f>
        <v>55.333500000000001</v>
      </c>
      <c r="B671" s="54">
        <f>'Raw data'!C671</f>
        <v>1166.2</v>
      </c>
      <c r="C671" s="54">
        <f>'Raw data'!E671</f>
        <v>20.264900000000001</v>
      </c>
      <c r="D671" s="54">
        <f>'Raw data'!D671</f>
        <v>1.1967000000000001</v>
      </c>
      <c r="E671" s="54">
        <f>(1-F671/100-G671/100)/(1-C671/100-D671/100-General!$C$16)</f>
        <v>1.0189768577054021</v>
      </c>
      <c r="F671" s="54">
        <f>N671*General!$C$13/(N671+O671)+O671*100/(N671+O671)</f>
        <v>20.90628861035956</v>
      </c>
      <c r="G671" s="54">
        <f>N671*General!$C$14/(N671+O671)</f>
        <v>3.9996819918907932E-2</v>
      </c>
      <c r="H671" s="54">
        <f>(N671+O671)*60*(1/General!$C$19)*((F671/100)-E671*(C671/100))*1000/(Q671/1000)</f>
        <v>7.9506810981865934</v>
      </c>
      <c r="I671" s="54">
        <f>(N671+O671)*60*(1/General!$C$19)*((D671/100)*E671-(G671/100))*1000/(Q671/1000)</f>
        <v>36.511841470749481</v>
      </c>
      <c r="J671" s="54">
        <f t="shared" si="20"/>
        <v>4.5922910276299689</v>
      </c>
      <c r="K671" s="54">
        <f>'Raw data'!H671</f>
        <v>-1307.5999999999999</v>
      </c>
      <c r="L671" s="54">
        <f>'Raw data'!G671</f>
        <v>-55</v>
      </c>
      <c r="M671" s="54">
        <f>'Raw data'!J671</f>
        <v>-46.1</v>
      </c>
      <c r="N671" s="54">
        <f>'Raw data'!F671</f>
        <v>3.9995799999999999</v>
      </c>
      <c r="O671" s="54">
        <f>'Raw data'!N671</f>
        <v>3.1799999999999998E-4</v>
      </c>
      <c r="P671" s="54">
        <f t="shared" si="21"/>
        <v>126</v>
      </c>
      <c r="Q671" s="54">
        <f>2000*General!$C$25+((0-K671)+(0-L671)+(0-M671)-P671)</f>
        <v>3458.7</v>
      </c>
      <c r="R671" s="54">
        <f>(N671+O671)*60*(1/General!$C$19)*((F671/100)-E671*(C671/100))*1000</f>
        <v>27.49902071429797</v>
      </c>
      <c r="S671" s="54">
        <f>(N671+O671)*60*(1/General!$C$19)*((D671/100)*E671-(G671/100))*1000</f>
        <v>126.28350609488123</v>
      </c>
    </row>
    <row r="672" spans="1:19" x14ac:dyDescent="0.2">
      <c r="A672" s="54">
        <f>'Raw data'!B672</f>
        <v>55.416899999999998</v>
      </c>
      <c r="B672" s="54">
        <f>'Raw data'!C672</f>
        <v>1170.6300000000001</v>
      </c>
      <c r="C672" s="54">
        <f>'Raw data'!E672</f>
        <v>20.264900000000001</v>
      </c>
      <c r="D672" s="54">
        <f>'Raw data'!D672</f>
        <v>1.2019899999999999</v>
      </c>
      <c r="E672" s="54">
        <f>(1-F672/100-G672/100)/(1-C672/100-D672/100-General!$C$16)</f>
        <v>1.0192083941784289</v>
      </c>
      <c r="F672" s="54">
        <f>N672*General!$C$13/(N672+O672)+O672*100/(N672+O672)</f>
        <v>20.893710924236963</v>
      </c>
      <c r="G672" s="54">
        <f>N672*General!$C$14/(N672+O672)</f>
        <v>4.0003180316441483E-2</v>
      </c>
      <c r="H672" s="54">
        <f>(N672+O672)*60*(1/General!$C$19)*((F672/100)-E672*(C672/100))*1000/(Q672/1000)</f>
        <v>7.4016599334068598</v>
      </c>
      <c r="I672" s="54">
        <f>(N672+O672)*60*(1/General!$C$19)*((D672/100)*E672-(G672/100))*1000/(Q672/1000)</f>
        <v>36.615944742109612</v>
      </c>
      <c r="J672" s="54">
        <f t="shared" si="20"/>
        <v>4.9469909549405502</v>
      </c>
      <c r="K672" s="54">
        <f>'Raw data'!H672</f>
        <v>-1312.98</v>
      </c>
      <c r="L672" s="54">
        <f>'Raw data'!G672</f>
        <v>-55</v>
      </c>
      <c r="M672" s="54">
        <f>'Raw data'!J672</f>
        <v>-47.188000000000002</v>
      </c>
      <c r="N672" s="54">
        <f>'Raw data'!F672</f>
        <v>3.9999199999999999</v>
      </c>
      <c r="O672" s="54">
        <f>'Raw data'!N672</f>
        <v>-3.1799999999999998E-4</v>
      </c>
      <c r="P672" s="54">
        <f t="shared" si="21"/>
        <v>126</v>
      </c>
      <c r="Q672" s="54">
        <f>2000*General!$C$25+((0-K672)+(0-L672)+(0-M672)-P672)</f>
        <v>3465.1680000000001</v>
      </c>
      <c r="R672" s="54">
        <f>(N672+O672)*60*(1/General!$C$19)*((F672/100)-E672*(C672/100))*1000</f>
        <v>25.647995148123584</v>
      </c>
      <c r="S672" s="54">
        <f>(N672+O672)*60*(1/General!$C$19)*((D672/100)*E672-(G672/100))*1000</f>
        <v>126.88040001012649</v>
      </c>
    </row>
    <row r="673" spans="1:19" x14ac:dyDescent="0.2">
      <c r="A673" s="54">
        <f>'Raw data'!B673</f>
        <v>55.5002</v>
      </c>
      <c r="B673" s="54">
        <f>'Raw data'!C673</f>
        <v>1175.24</v>
      </c>
      <c r="C673" s="54">
        <f>'Raw data'!E673</f>
        <v>20.264900000000001</v>
      </c>
      <c r="D673" s="54">
        <f>'Raw data'!D673</f>
        <v>1.2111000000000001</v>
      </c>
      <c r="E673" s="54">
        <f>(1-F673/100-G673/100)/(1-C673/100-D673/100-General!$C$16)</f>
        <v>1.0193264688622836</v>
      </c>
      <c r="F673" s="54">
        <f>N673*General!$C$13/(N673+O673)+O673*100/(N673+O673)</f>
        <v>20.893837270252806</v>
      </c>
      <c r="G673" s="54">
        <f>N673*General!$C$14/(N673+O673)</f>
        <v>4.0003116424650917E-2</v>
      </c>
      <c r="H673" s="54">
        <f>(N673+O673)*60*(1/General!$C$19)*((F673/100)-E673*(C673/100))*1000/(Q673/1000)</f>
        <v>7.3179231609787632</v>
      </c>
      <c r="I673" s="54">
        <f>(N673+O673)*60*(1/General!$C$19)*((D673/100)*E673-(G673/100))*1000/(Q673/1000)</f>
        <v>36.838234306336439</v>
      </c>
      <c r="J673" s="54">
        <f t="shared" si="20"/>
        <v>5.0339739152726182</v>
      </c>
      <c r="K673" s="54">
        <f>'Raw data'!H673</f>
        <v>-1318.48</v>
      </c>
      <c r="L673" s="54">
        <f>'Raw data'!G673</f>
        <v>-55</v>
      </c>
      <c r="M673" s="54">
        <f>'Raw data'!J673</f>
        <v>-48.497799999999998</v>
      </c>
      <c r="N673" s="54">
        <f>'Raw data'!F673</f>
        <v>4.0002800000000001</v>
      </c>
      <c r="O673" s="54">
        <f>'Raw data'!N673</f>
        <v>-3.1164000000000002E-4</v>
      </c>
      <c r="P673" s="54">
        <f t="shared" si="21"/>
        <v>126</v>
      </c>
      <c r="Q673" s="54">
        <f>2000*General!$C$25+((0-K673)+(0-L673)+(0-M673)-P673)</f>
        <v>3471.9778000000001</v>
      </c>
      <c r="R673" s="54">
        <f>(N673+O673)*60*(1/General!$C$19)*((F673/100)-E673*(C673/100))*1000</f>
        <v>25.407666757024096</v>
      </c>
      <c r="S673" s="54">
        <f>(N673+O673)*60*(1/General!$C$19)*((D673/100)*E673-(G673/100))*1000</f>
        <v>127.90153170279852</v>
      </c>
    </row>
    <row r="674" spans="1:19" x14ac:dyDescent="0.2">
      <c r="A674" s="54">
        <f>'Raw data'!B674</f>
        <v>55.583500000000001</v>
      </c>
      <c r="B674" s="54">
        <f>'Raw data'!C674</f>
        <v>1180.4000000000001</v>
      </c>
      <c r="C674" s="54">
        <f>'Raw data'!E674</f>
        <v>20.264900000000001</v>
      </c>
      <c r="D674" s="54">
        <f>'Raw data'!D674</f>
        <v>1.2163900000000001</v>
      </c>
      <c r="E674" s="54">
        <f>(1-F674/100-G674/100)/(1-C674/100-D674/100-General!$C$16)</f>
        <v>1.0193165751185196</v>
      </c>
      <c r="F674" s="54">
        <f>N674*General!$C$13/(N674+O674)+O674*100/(N674+O674)</f>
        <v>20.899999999997778</v>
      </c>
      <c r="G674" s="54">
        <f>N674*General!$C$14/(N674+O674)</f>
        <v>4.0000000000001125E-2</v>
      </c>
      <c r="H674" s="54">
        <f>(N674+O674)*60*(1/General!$C$19)*((F674/100)-E674*(C674/100))*1000/(Q674/1000)</f>
        <v>7.4985062407530778</v>
      </c>
      <c r="I674" s="54">
        <f>(N674+O674)*60*(1/General!$C$19)*((D674/100)*E674-(G674/100))*1000/(Q674/1000)</f>
        <v>36.927147843159894</v>
      </c>
      <c r="J674" s="54">
        <f t="shared" si="20"/>
        <v>4.9246005347661468</v>
      </c>
      <c r="K674" s="54">
        <f>'Raw data'!H674</f>
        <v>-1323.98</v>
      </c>
      <c r="L674" s="54">
        <f>'Raw data'!G674</f>
        <v>-55</v>
      </c>
      <c r="M674" s="54">
        <f>'Raw data'!J674</f>
        <v>-49.787999999999997</v>
      </c>
      <c r="N674" s="54">
        <f>'Raw data'!F674</f>
        <v>3.9994399999999999</v>
      </c>
      <c r="O674" s="54">
        <f>'Raw data'!N674</f>
        <v>-1.12253E-13</v>
      </c>
      <c r="P674" s="54">
        <f t="shared" si="21"/>
        <v>126</v>
      </c>
      <c r="Q674" s="54">
        <f>2000*General!$C$25+((0-K674)+(0-L674)+(0-M674)-P674)</f>
        <v>3478.768</v>
      </c>
      <c r="R674" s="54">
        <f>(N674+O674)*60*(1/General!$C$19)*((F674/100)-E674*(C674/100))*1000</f>
        <v>26.085563558132105</v>
      </c>
      <c r="S674" s="54">
        <f>(N674+O674)*60*(1/General!$C$19)*((D674/100)*E674-(G674/100))*1000</f>
        <v>128.46098024805366</v>
      </c>
    </row>
    <row r="675" spans="1:19" x14ac:dyDescent="0.2">
      <c r="A675" s="54">
        <f>'Raw data'!B675</f>
        <v>55.666899999999998</v>
      </c>
      <c r="B675" s="54">
        <f>'Raw data'!C675</f>
        <v>1184.2</v>
      </c>
      <c r="C675" s="54">
        <f>'Raw data'!E675</f>
        <v>20.260899999999999</v>
      </c>
      <c r="D675" s="54">
        <f>'Raw data'!D675</f>
        <v>1.22302</v>
      </c>
      <c r="E675" s="54">
        <f>(1-F675/100-G675/100)/(1-C675/100-D675/100-General!$C$16)</f>
        <v>1.0194321833854749</v>
      </c>
      <c r="F675" s="54">
        <f>N675*General!$C$13/(N675+O675)+O675*100/(N675+O675)</f>
        <v>20.893711144368808</v>
      </c>
      <c r="G675" s="54">
        <f>N675*General!$C$14/(N675+O675)</f>
        <v>4.000318020512323E-2</v>
      </c>
      <c r="H675" s="54">
        <f>(N675+O675)*60*(1/General!$C$19)*((F675/100)-E675*(C675/100))*1000/(Q675/1000)</f>
        <v>7.3446994234322505</v>
      </c>
      <c r="I675" s="54">
        <f>(N675+O675)*60*(1/General!$C$19)*((D675/100)*E675-(G675/100))*1000/(Q675/1000)</f>
        <v>37.070451412681237</v>
      </c>
      <c r="J675" s="54">
        <f t="shared" si="20"/>
        <v>5.0472387330668802</v>
      </c>
      <c r="K675" s="54">
        <f>'Raw data'!H675</f>
        <v>-1329.5</v>
      </c>
      <c r="L675" s="54">
        <f>'Raw data'!G675</f>
        <v>-55</v>
      </c>
      <c r="M675" s="54">
        <f>'Raw data'!J675</f>
        <v>-51</v>
      </c>
      <c r="N675" s="54">
        <f>'Raw data'!F675</f>
        <v>4.0000600000000004</v>
      </c>
      <c r="O675" s="54">
        <f>'Raw data'!N675</f>
        <v>-3.1799999999999998E-4</v>
      </c>
      <c r="P675" s="54">
        <f t="shared" si="21"/>
        <v>126</v>
      </c>
      <c r="Q675" s="54">
        <f>2000*General!$C$25+((0-K675)+(0-L675)+(0-M675)-P675)</f>
        <v>3485.5</v>
      </c>
      <c r="R675" s="54">
        <f>(N675+O675)*60*(1/General!$C$19)*((F675/100)-E675*(C675/100))*1000</f>
        <v>25.59994984037311</v>
      </c>
      <c r="S675" s="54">
        <f>(N675+O675)*60*(1/General!$C$19)*((D675/100)*E675-(G675/100))*1000</f>
        <v>129.20905839890045</v>
      </c>
    </row>
    <row r="676" spans="1:19" x14ac:dyDescent="0.2">
      <c r="A676" s="54">
        <f>'Raw data'!B676</f>
        <v>55.7502</v>
      </c>
      <c r="B676" s="54">
        <f>'Raw data'!C676</f>
        <v>1190.23</v>
      </c>
      <c r="C676" s="54">
        <f>'Raw data'!E676</f>
        <v>20.2423</v>
      </c>
      <c r="D676" s="54">
        <f>'Raw data'!D676</f>
        <v>1.23007</v>
      </c>
      <c r="E676" s="54">
        <f>(1-F676/100-G676/100)/(1-C676/100-D676/100-General!$C$16)</f>
        <v>1.0191199581810015</v>
      </c>
      <c r="F676" s="54">
        <f>N676*General!$C$13/(N676+O676)+O676*100/(N676+O676)</f>
        <v>20.906162524410256</v>
      </c>
      <c r="G676" s="54">
        <f>N676*General!$C$14/(N676+O676)</f>
        <v>3.9996883679185719E-2</v>
      </c>
      <c r="H676" s="54">
        <f>(N676+O676)*60*(1/General!$C$19)*((F676/100)-E676*(C676/100))*1000/(Q676/1000)</f>
        <v>8.4882932440367149</v>
      </c>
      <c r="I676" s="54">
        <f>(N676+O676)*60*(1/General!$C$19)*((D676/100)*E676-(G676/100))*1000/(Q676/1000)</f>
        <v>37.211655761277228</v>
      </c>
      <c r="J676" s="54">
        <f t="shared" si="20"/>
        <v>4.3838796200189654</v>
      </c>
      <c r="K676" s="54">
        <f>'Raw data'!H676</f>
        <v>-1334.98</v>
      </c>
      <c r="L676" s="54">
        <f>'Raw data'!G676</f>
        <v>-55</v>
      </c>
      <c r="M676" s="54">
        <f>'Raw data'!J676</f>
        <v>-52.2</v>
      </c>
      <c r="N676" s="54">
        <f>'Raw data'!F676</f>
        <v>3.99979</v>
      </c>
      <c r="O676" s="54">
        <f>'Raw data'!N676</f>
        <v>3.1164000000000002E-4</v>
      </c>
      <c r="P676" s="54">
        <f t="shared" si="21"/>
        <v>126</v>
      </c>
      <c r="Q676" s="54">
        <f>2000*General!$C$25+((0-K676)+(0-L676)+(0-M676)-P676)</f>
        <v>3492.1800000000003</v>
      </c>
      <c r="R676" s="54">
        <f>(N676+O676)*60*(1/General!$C$19)*((F676/100)-E676*(C676/100))*1000</f>
        <v>29.642647900960139</v>
      </c>
      <c r="S676" s="54">
        <f>(N676+O676)*60*(1/General!$C$19)*((D676/100)*E676-(G676/100))*1000</f>
        <v>129.94980001641713</v>
      </c>
    </row>
    <row r="677" spans="1:19" x14ac:dyDescent="0.2">
      <c r="A677" s="54">
        <f>'Raw data'!B677</f>
        <v>55.833500000000001</v>
      </c>
      <c r="B677" s="54">
        <f>'Raw data'!C677</f>
        <v>1194.28</v>
      </c>
      <c r="C677" s="54">
        <f>'Raw data'!E677</f>
        <v>20.254799999999999</v>
      </c>
      <c r="D677" s="54">
        <f>'Raw data'!D677</f>
        <v>1.2412700000000001</v>
      </c>
      <c r="E677" s="54">
        <f>(1-F677/100-G677/100)/(1-C677/100-D677/100-General!$C$16)</f>
        <v>1.0195919033449723</v>
      </c>
      <c r="F677" s="54">
        <f>N677*General!$C$13/(N677+O677)+O677*100/(N677+O677)</f>
        <v>20.893711443094531</v>
      </c>
      <c r="G677" s="54">
        <f>N677*General!$C$14/(N677+O677)</f>
        <v>4.0003180054060922E-2</v>
      </c>
      <c r="H677" s="54">
        <f>(N677+O677)*60*(1/General!$C$19)*((F677/100)-E677*(C677/100))*1000/(Q677/1000)</f>
        <v>7.4080581054429748</v>
      </c>
      <c r="I677" s="54">
        <f>(N677+O677)*60*(1/General!$C$19)*((D677/100)*E677-(G677/100))*1000/(Q677/1000)</f>
        <v>37.50478692387766</v>
      </c>
      <c r="J677" s="54">
        <f t="shared" si="20"/>
        <v>5.0627015055836972</v>
      </c>
      <c r="K677" s="54">
        <f>'Raw data'!H677</f>
        <v>-1340.58</v>
      </c>
      <c r="L677" s="54">
        <f>'Raw data'!G677</f>
        <v>-55</v>
      </c>
      <c r="M677" s="54">
        <f>'Raw data'!J677</f>
        <v>-53.4</v>
      </c>
      <c r="N677" s="54">
        <f>'Raw data'!F677</f>
        <v>4.0002500000000003</v>
      </c>
      <c r="O677" s="54">
        <f>'Raw data'!N677</f>
        <v>-3.1799999999999998E-4</v>
      </c>
      <c r="P677" s="54">
        <f t="shared" si="21"/>
        <v>126</v>
      </c>
      <c r="Q677" s="54">
        <f>2000*General!$C$25+((0-K677)+(0-L677)+(0-M677)-P677)</f>
        <v>3498.98</v>
      </c>
      <c r="R677" s="54">
        <f>(N677+O677)*60*(1/General!$C$19)*((F677/100)-E677*(C677/100))*1000</f>
        <v>25.920647149782859</v>
      </c>
      <c r="S677" s="54">
        <f>(N677+O677)*60*(1/General!$C$19)*((D677/100)*E677-(G677/100))*1000</f>
        <v>131.22849935090946</v>
      </c>
    </row>
    <row r="678" spans="1:19" x14ac:dyDescent="0.2">
      <c r="A678" s="54">
        <f>'Raw data'!B678</f>
        <v>55.916899999999998</v>
      </c>
      <c r="B678" s="54">
        <f>'Raw data'!C678</f>
        <v>1200.0999999999999</v>
      </c>
      <c r="C678" s="54">
        <f>'Raw data'!E678</f>
        <v>20.254799999999999</v>
      </c>
      <c r="D678" s="54">
        <f>'Raw data'!D678</f>
        <v>1.2395100000000001</v>
      </c>
      <c r="E678" s="54">
        <f>(1-F678/100-G678/100)/(1-C678/100-D678/100-General!$C$16)</f>
        <v>1.0194909548229913</v>
      </c>
      <c r="F678" s="54">
        <f>N678*General!$C$13/(N678+O678)+O678*100/(N678+O678)</f>
        <v>20.899748446106823</v>
      </c>
      <c r="G678" s="54">
        <f>N678*General!$C$14/(N678+O678)</f>
        <v>4.0000127208037001E-2</v>
      </c>
      <c r="H678" s="54">
        <f>(N678+O678)*60*(1/General!$C$19)*((F678/100)-E678*(C678/100))*1000/(Q678/1000)</f>
        <v>7.6403696020098888</v>
      </c>
      <c r="I678" s="54">
        <f>(N678+O678)*60*(1/General!$C$19)*((D678/100)*E678-(G678/100))*1000/(Q678/1000)</f>
        <v>37.372761801114159</v>
      </c>
      <c r="J678" s="54">
        <f t="shared" si="20"/>
        <v>4.8914861123057207</v>
      </c>
      <c r="K678" s="54">
        <f>'Raw data'!H678</f>
        <v>-1346.09</v>
      </c>
      <c r="L678" s="54">
        <f>'Raw data'!G678</f>
        <v>-55</v>
      </c>
      <c r="M678" s="54">
        <f>'Raw data'!J678</f>
        <v>-54.597799999999999</v>
      </c>
      <c r="N678" s="54">
        <f>'Raw data'!F678</f>
        <v>3.9997600000000002</v>
      </c>
      <c r="O678" s="54">
        <f>'Raw data'!N678</f>
        <v>-1.272E-5</v>
      </c>
      <c r="P678" s="54">
        <f t="shared" si="21"/>
        <v>126</v>
      </c>
      <c r="Q678" s="54">
        <f>2000*General!$C$25+((0-K678)+(0-L678)+(0-M678)-P678)</f>
        <v>3505.6877999999997</v>
      </c>
      <c r="R678" s="54">
        <f>(N678+O678)*60*(1/General!$C$19)*((F678/100)-E678*(C678/100))*1000</f>
        <v>26.784750501256919</v>
      </c>
      <c r="S678" s="54">
        <f>(N678+O678)*60*(1/General!$C$19)*((D678/100)*E678-(G678/100))*1000</f>
        <v>131.01723509847193</v>
      </c>
    </row>
    <row r="679" spans="1:19" x14ac:dyDescent="0.2">
      <c r="A679" s="54">
        <f>'Raw data'!B679</f>
        <v>56.0002</v>
      </c>
      <c r="B679" s="54">
        <f>'Raw data'!C679</f>
        <v>1203.6199999999999</v>
      </c>
      <c r="C679" s="54">
        <f>'Raw data'!E679</f>
        <v>20.254799999999999</v>
      </c>
      <c r="D679" s="54">
        <f>'Raw data'!D679</f>
        <v>1.2431700000000001</v>
      </c>
      <c r="E679" s="54">
        <f>(1-F679/100-G679/100)/(1-C679/100-D679/100-General!$C$16)</f>
        <v>1.0195390729951228</v>
      </c>
      <c r="F679" s="54">
        <f>N679*General!$C$13/(N679+O679)+O679*100/(N679+O679)</f>
        <v>20.899748454911457</v>
      </c>
      <c r="G679" s="54">
        <f>N679*General!$C$14/(N679+O679)</f>
        <v>4.0000127203584597E-2</v>
      </c>
      <c r="H679" s="54">
        <f>(N679+O679)*60*(1/General!$C$19)*((F679/100)-E679*(C679/100))*1000/(Q679/1000)</f>
        <v>7.596325344381305</v>
      </c>
      <c r="I679" s="54">
        <f>(N679+O679)*60*(1/General!$C$19)*((D679/100)*E679-(G679/100))*1000/(Q679/1000)</f>
        <v>37.418218631339883</v>
      </c>
      <c r="J679" s="54">
        <f t="shared" si="20"/>
        <v>4.9258314954896747</v>
      </c>
      <c r="K679" s="54">
        <f>'Raw data'!H679</f>
        <v>-1351.7</v>
      </c>
      <c r="L679" s="54">
        <f>'Raw data'!G679</f>
        <v>-55</v>
      </c>
      <c r="M679" s="54">
        <f>'Raw data'!J679</f>
        <v>-55.7</v>
      </c>
      <c r="N679" s="54">
        <f>'Raw data'!F679</f>
        <v>3.9999000000000002</v>
      </c>
      <c r="O679" s="54">
        <f>'Raw data'!N679</f>
        <v>-1.272E-5</v>
      </c>
      <c r="P679" s="54">
        <f t="shared" si="21"/>
        <v>126</v>
      </c>
      <c r="Q679" s="54">
        <f>2000*General!$C$25+((0-K679)+(0-L679)+(0-M679)-P679)</f>
        <v>3512.4</v>
      </c>
      <c r="R679" s="54">
        <f>(N679+O679)*60*(1/General!$C$19)*((F679/100)-E679*(C679/100))*1000</f>
        <v>26.681333139604895</v>
      </c>
      <c r="S679" s="54">
        <f>(N679+O679)*60*(1/General!$C$19)*((D679/100)*E679-(G679/100))*1000</f>
        <v>131.4277511207182</v>
      </c>
    </row>
    <row r="680" spans="1:19" x14ac:dyDescent="0.2">
      <c r="A680" s="54">
        <f>'Raw data'!B680</f>
        <v>56.083500000000001</v>
      </c>
      <c r="B680" s="54">
        <f>'Raw data'!C680</f>
        <v>1209.8</v>
      </c>
      <c r="C680" s="54">
        <f>'Raw data'!E680</f>
        <v>20.254799999999999</v>
      </c>
      <c r="D680" s="54">
        <f>'Raw data'!D680</f>
        <v>1.25023</v>
      </c>
      <c r="E680" s="54">
        <f>(1-F680/100-G680/100)/(1-C680/100-D680/100-General!$C$16)</f>
        <v>1.0196286616495316</v>
      </c>
      <c r="F680" s="54">
        <f>N680*General!$C$13/(N680+O680)+O680*100/(N680+O680)</f>
        <v>20.9</v>
      </c>
      <c r="G680" s="54">
        <f>N680*General!$C$14/(N680+O680)</f>
        <v>0.04</v>
      </c>
      <c r="H680" s="54">
        <f>(N680+O680)*60*(1/General!$C$19)*((F680/100)-E680*(C680/100))*1000/(Q680/1000)</f>
        <v>7.5338749829457781</v>
      </c>
      <c r="I680" s="54">
        <f>(N680+O680)*60*(1/General!$C$19)*((D680/100)*E680-(G680/100))*1000/(Q680/1000)</f>
        <v>37.567252741260909</v>
      </c>
      <c r="J680" s="54">
        <f t="shared" si="20"/>
        <v>4.9864449338887153</v>
      </c>
      <c r="K680" s="54">
        <f>'Raw data'!H680</f>
        <v>-1357.38</v>
      </c>
      <c r="L680" s="54">
        <f>'Raw data'!G680</f>
        <v>-55</v>
      </c>
      <c r="M680" s="54">
        <f>'Raw data'!J680</f>
        <v>-56.887999999999998</v>
      </c>
      <c r="N680" s="54">
        <f>'Raw data'!F680</f>
        <v>3.9998499999999999</v>
      </c>
      <c r="O680" s="54">
        <f>'Raw data'!N680</f>
        <v>0</v>
      </c>
      <c r="P680" s="54">
        <f t="shared" si="21"/>
        <v>126</v>
      </c>
      <c r="Q680" s="54">
        <f>2000*General!$C$25+((0-K680)+(0-L680)+(0-M680)-P680)</f>
        <v>3519.268</v>
      </c>
      <c r="R680" s="54">
        <f>(N680+O680)*60*(1/General!$C$19)*((F680/100)-E680*(C680/100))*1000</f>
        <v>26.513725143481622</v>
      </c>
      <c r="S680" s="54">
        <f>(N680+O680)*60*(1/General!$C$19)*((D680/100)*E680-(G680/100))*1000</f>
        <v>132.20923042023179</v>
      </c>
    </row>
    <row r="681" spans="1:19" x14ac:dyDescent="0.2">
      <c r="A681" s="54">
        <f>'Raw data'!B681</f>
        <v>56.166899999999998</v>
      </c>
      <c r="B681" s="54">
        <f>'Raw data'!C681</f>
        <v>1216</v>
      </c>
      <c r="C681" s="54">
        <f>'Raw data'!E681</f>
        <v>20.2636</v>
      </c>
      <c r="D681" s="54">
        <f>'Raw data'!D681</f>
        <v>1.2610700000000001</v>
      </c>
      <c r="E681" s="54">
        <f>(1-F681/100-G681/100)/(1-C681/100-D681/100-General!$C$16)</f>
        <v>1.0199680877277832</v>
      </c>
      <c r="F681" s="54">
        <f>N681*General!$C$13/(N681+O681)+O681*100/(N681+O681)</f>
        <v>20.893710562558322</v>
      </c>
      <c r="G681" s="54">
        <f>N681*General!$C$14/(N681+O681)</f>
        <v>4.0003180499338396E-2</v>
      </c>
      <c r="H681" s="54">
        <f>(N681+O681)*60*(1/General!$C$19)*((F681/100)-E681*(C681/100))*1000/(Q681/1000)</f>
        <v>6.8463945010397369</v>
      </c>
      <c r="I681" s="54">
        <f>(N681+O681)*60*(1/General!$C$19)*((D681/100)*E681-(G681/100))*1000/(Q681/1000)</f>
        <v>37.839754136164252</v>
      </c>
      <c r="J681" s="54">
        <f t="shared" si="20"/>
        <v>5.5269608157136823</v>
      </c>
      <c r="K681" s="54">
        <f>'Raw data'!H681</f>
        <v>-1362.98</v>
      </c>
      <c r="L681" s="54">
        <f>'Raw data'!G681</f>
        <v>-55</v>
      </c>
      <c r="M681" s="54">
        <f>'Raw data'!J681</f>
        <v>-58</v>
      </c>
      <c r="N681" s="54">
        <f>'Raw data'!F681</f>
        <v>3.9996900000000002</v>
      </c>
      <c r="O681" s="54">
        <f>'Raw data'!N681</f>
        <v>-3.1799999999999998E-4</v>
      </c>
      <c r="P681" s="54">
        <f t="shared" si="21"/>
        <v>126</v>
      </c>
      <c r="Q681" s="54">
        <f>2000*General!$C$25+((0-K681)+(0-L681)+(0-M681)-P681)</f>
        <v>3525.98</v>
      </c>
      <c r="R681" s="54">
        <f>(N681+O681)*60*(1/General!$C$19)*((F681/100)-E681*(C681/100))*1000</f>
        <v>24.140250082776092</v>
      </c>
      <c r="S681" s="54">
        <f>(N681+O681)*60*(1/General!$C$19)*((D681/100)*E681-(G681/100))*1000</f>
        <v>133.42221628903243</v>
      </c>
    </row>
    <row r="682" spans="1:19" x14ac:dyDescent="0.2">
      <c r="A682" s="54">
        <f>'Raw data'!B682</f>
        <v>56.2502</v>
      </c>
      <c r="B682" s="54">
        <f>'Raw data'!C682</f>
        <v>1219.3900000000001</v>
      </c>
      <c r="C682" s="54">
        <f>'Raw data'!E682</f>
        <v>20.257400000000001</v>
      </c>
      <c r="D682" s="54">
        <f>'Raw data'!D682</f>
        <v>1.2575400000000001</v>
      </c>
      <c r="E682" s="54">
        <f>(1-F682/100-G682/100)/(1-C682/100-D682/100-General!$C$16)</f>
        <v>1.0198206159020988</v>
      </c>
      <c r="F682" s="54">
        <f>N682*General!$C$13/(N682+O682)+O682*100/(N682+O682)</f>
        <v>20.895220250220024</v>
      </c>
      <c r="G682" s="54">
        <f>N682*General!$C$14/(N682+O682)</f>
        <v>4.0002417066892525E-2</v>
      </c>
      <c r="H682" s="54">
        <f>(N682+O682)*60*(1/General!$C$19)*((F682/100)-E682*(C682/100))*1000/(Q682/1000)</f>
        <v>7.1614958042999355</v>
      </c>
      <c r="I682" s="54">
        <f>(N682+O682)*60*(1/General!$C$19)*((D682/100)*E682-(G682/100))*1000/(Q682/1000)</f>
        <v>37.654093222606832</v>
      </c>
      <c r="J682" s="54">
        <f t="shared" si="20"/>
        <v>5.257853142914418</v>
      </c>
      <c r="K682" s="54">
        <f>'Raw data'!H682</f>
        <v>-1368.58</v>
      </c>
      <c r="L682" s="54">
        <f>'Raw data'!G682</f>
        <v>-55</v>
      </c>
      <c r="M682" s="54">
        <f>'Raw data'!J682</f>
        <v>-59.188000000000002</v>
      </c>
      <c r="N682" s="54">
        <f>'Raw data'!F682</f>
        <v>3.9998</v>
      </c>
      <c r="O682" s="54">
        <f>'Raw data'!N682</f>
        <v>-2.4168E-4</v>
      </c>
      <c r="P682" s="54">
        <f t="shared" si="21"/>
        <v>126</v>
      </c>
      <c r="Q682" s="54">
        <f>2000*General!$C$25+((0-K682)+(0-L682)+(0-M682)-P682)</f>
        <v>3532.768</v>
      </c>
      <c r="R682" s="54">
        <f>(N682+O682)*60*(1/General!$C$19)*((F682/100)-E682*(C682/100))*1000</f>
        <v>25.299903209565073</v>
      </c>
      <c r="S682" s="54">
        <f>(N682+O682)*60*(1/General!$C$19)*((D682/100)*E682-(G682/100))*1000</f>
        <v>133.02317560584228</v>
      </c>
    </row>
    <row r="683" spans="1:19" x14ac:dyDescent="0.2">
      <c r="A683" s="54">
        <f>'Raw data'!B683</f>
        <v>56.333500000000001</v>
      </c>
      <c r="B683" s="54">
        <f>'Raw data'!C683</f>
        <v>1224.6600000000001</v>
      </c>
      <c r="C683" s="54">
        <f>'Raw data'!E683</f>
        <v>20.254799999999999</v>
      </c>
      <c r="D683" s="54">
        <f>'Raw data'!D683</f>
        <v>1.2625899999999999</v>
      </c>
      <c r="E683" s="54">
        <f>(1-F683/100-G683/100)/(1-C683/100-D683/100-General!$C$16)</f>
        <v>1.0198625727824511</v>
      </c>
      <c r="F683" s="54">
        <f>N683*General!$C$13/(N683+O683)+O683*100/(N683+O683)</f>
        <v>20.894465693805344</v>
      </c>
      <c r="G683" s="54">
        <f>N683*General!$C$14/(N683+O683)</f>
        <v>4.0002798637772272E-2</v>
      </c>
      <c r="H683" s="54">
        <f>(N683+O683)*60*(1/General!$C$19)*((F683/100)-E683*(C683/100))*1000/(Q683/1000)</f>
        <v>7.1795294226698596</v>
      </c>
      <c r="I683" s="54">
        <f>(N683+O683)*60*(1/General!$C$19)*((D683/100)*E683-(G683/100))*1000/(Q683/1000)</f>
        <v>37.739744033333572</v>
      </c>
      <c r="J683" s="54">
        <f t="shared" si="20"/>
        <v>5.2565762756215921</v>
      </c>
      <c r="K683" s="54">
        <f>'Raw data'!H683</f>
        <v>-1374.3</v>
      </c>
      <c r="L683" s="54">
        <f>'Raw data'!G683</f>
        <v>-55</v>
      </c>
      <c r="M683" s="54">
        <f>'Raw data'!J683</f>
        <v>-60.3</v>
      </c>
      <c r="N683" s="54">
        <f>'Raw data'!F683</f>
        <v>3.9999400000000001</v>
      </c>
      <c r="O683" s="54">
        <f>'Raw data'!N683</f>
        <v>-2.7984E-4</v>
      </c>
      <c r="P683" s="54">
        <f t="shared" si="21"/>
        <v>126</v>
      </c>
      <c r="Q683" s="54">
        <f>2000*General!$C$25+((0-K683)+(0-L683)+(0-M683)-P683)</f>
        <v>3539.6</v>
      </c>
      <c r="R683" s="54">
        <f>(N683+O683)*60*(1/General!$C$19)*((F683/100)-E683*(C683/100))*1000</f>
        <v>25.412662344482236</v>
      </c>
      <c r="S683" s="54">
        <f>(N683+O683)*60*(1/General!$C$19)*((D683/100)*E683-(G683/100))*1000</f>
        <v>133.58359798038751</v>
      </c>
    </row>
    <row r="684" spans="1:19" x14ac:dyDescent="0.2">
      <c r="A684" s="54">
        <f>'Raw data'!B684</f>
        <v>56.416899999999998</v>
      </c>
      <c r="B684" s="54">
        <f>'Raw data'!C684</f>
        <v>1229.8</v>
      </c>
      <c r="C684" s="54">
        <f>'Raw data'!E684</f>
        <v>20.254799999999999</v>
      </c>
      <c r="D684" s="54">
        <f>'Raw data'!D684</f>
        <v>1.2661100000000001</v>
      </c>
      <c r="E684" s="54">
        <f>(1-F684/100-G684/100)/(1-C684/100-D684/100-General!$C$16)</f>
        <v>1.0199186153428796</v>
      </c>
      <c r="F684" s="54">
        <f>N684*General!$C$13/(N684+O684)+O684*100/(N684+O684)</f>
        <v>20.893710688364308</v>
      </c>
      <c r="G684" s="54">
        <f>N684*General!$C$14/(N684+O684)</f>
        <v>4.0003180435719696E-2</v>
      </c>
      <c r="H684" s="54">
        <f>(N684+O684)*60*(1/General!$C$19)*((F684/100)-E684*(C684/100))*1000/(Q684/1000)</f>
        <v>7.108193101975754</v>
      </c>
      <c r="I684" s="54">
        <f>(N684+O684)*60*(1/General!$C$19)*((D684/100)*E684-(G684/100))*1000/(Q684/1000)</f>
        <v>37.77520125494857</v>
      </c>
      <c r="J684" s="54">
        <f t="shared" si="20"/>
        <v>5.3143183806372374</v>
      </c>
      <c r="K684" s="54">
        <f>'Raw data'!H684</f>
        <v>-1379.98</v>
      </c>
      <c r="L684" s="54">
        <f>'Raw data'!G684</f>
        <v>-55</v>
      </c>
      <c r="M684" s="54">
        <f>'Raw data'!J684</f>
        <v>-61.488</v>
      </c>
      <c r="N684" s="54">
        <f>'Raw data'!F684</f>
        <v>3.9997699999999998</v>
      </c>
      <c r="O684" s="54">
        <f>'Raw data'!N684</f>
        <v>-3.1799999999999998E-4</v>
      </c>
      <c r="P684" s="54">
        <f t="shared" si="21"/>
        <v>126</v>
      </c>
      <c r="Q684" s="54">
        <f>2000*General!$C$25+((0-K684)+(0-L684)+(0-M684)-P684)</f>
        <v>3546.4679999999998</v>
      </c>
      <c r="R684" s="54">
        <f>(N684+O684)*60*(1/General!$C$19)*((F684/100)-E684*(C684/100))*1000</f>
        <v>25.208979373977748</v>
      </c>
      <c r="S684" s="54">
        <f>(N684+O684)*60*(1/General!$C$19)*((D684/100)*E684-(G684/100))*1000</f>
        <v>133.96854244423494</v>
      </c>
    </row>
    <row r="685" spans="1:19" x14ac:dyDescent="0.2">
      <c r="A685" s="54">
        <f>'Raw data'!B685</f>
        <v>56.5002</v>
      </c>
      <c r="B685" s="54">
        <f>'Raw data'!C685</f>
        <v>1234.2</v>
      </c>
      <c r="C685" s="54">
        <f>'Raw data'!E685</f>
        <v>20.252099999999999</v>
      </c>
      <c r="D685" s="54">
        <f>'Raw data'!D685</f>
        <v>1.2787200000000001</v>
      </c>
      <c r="E685" s="54">
        <f>(1-F685/100-G685/100)/(1-C685/100-D685/100-General!$C$16)</f>
        <v>1.0200571467875428</v>
      </c>
      <c r="F685" s="54">
        <f>N685*General!$C$13/(N685+O685)+O685*100/(N685+O685)</f>
        <v>20.893079879958297</v>
      </c>
      <c r="G685" s="54">
        <f>N685*General!$C$14/(N685+O685)</f>
        <v>4.0003499428592521E-2</v>
      </c>
      <c r="H685" s="54">
        <f>(N685+O685)*60*(1/General!$C$19)*((F685/100)-E685*(C685/100))*1000/(Q685/1000)</f>
        <v>7.0741067746675492</v>
      </c>
      <c r="I685" s="54">
        <f>(N685+O685)*60*(1/General!$C$19)*((D685/100)*E685-(G685/100))*1000/(Q685/1000)</f>
        <v>38.096197659950832</v>
      </c>
      <c r="J685" s="54">
        <f t="shared" si="20"/>
        <v>5.3853014767000289</v>
      </c>
      <c r="K685" s="54">
        <f>'Raw data'!H685</f>
        <v>-1385.68</v>
      </c>
      <c r="L685" s="54">
        <f>'Raw data'!G685</f>
        <v>-55</v>
      </c>
      <c r="M685" s="54">
        <f>'Raw data'!J685</f>
        <v>-62.597799999999999</v>
      </c>
      <c r="N685" s="54">
        <f>'Raw data'!F685</f>
        <v>3.99986</v>
      </c>
      <c r="O685" s="54">
        <f>'Raw data'!N685</f>
        <v>-3.4989999999999999E-4</v>
      </c>
      <c r="P685" s="54">
        <f t="shared" si="21"/>
        <v>126</v>
      </c>
      <c r="Q685" s="54">
        <f>2000*General!$C$25+((0-K685)+(0-L685)+(0-M685)-P685)</f>
        <v>3553.2777999999998</v>
      </c>
      <c r="R685" s="54">
        <f>(N685+O685)*60*(1/General!$C$19)*((F685/100)-E685*(C685/100))*1000</f>
        <v>25.136266557255805</v>
      </c>
      <c r="S685" s="54">
        <f>(N685+O685)*60*(1/General!$C$19)*((D685/100)*E685-(G685/100))*1000</f>
        <v>135.36637340951523</v>
      </c>
    </row>
    <row r="686" spans="1:19" x14ac:dyDescent="0.2">
      <c r="A686" s="54">
        <f>'Raw data'!B686</f>
        <v>56.583500000000001</v>
      </c>
      <c r="B686" s="54">
        <f>'Raw data'!C686</f>
        <v>1238.82</v>
      </c>
      <c r="C686" s="54">
        <f>'Raw data'!E686</f>
        <v>20.239699999999999</v>
      </c>
      <c r="D686" s="54">
        <f>'Raw data'!D686</f>
        <v>1.2769599999999999</v>
      </c>
      <c r="E686" s="54">
        <f>(1-F686/100-G686/100)/(1-C686/100-D686/100-General!$C$16)</f>
        <v>1.0197751335770295</v>
      </c>
      <c r="F686" s="54">
        <f>N686*General!$C$13/(N686+O686)+O686*100/(N686+O686)</f>
        <v>20.900503094181822</v>
      </c>
      <c r="G686" s="54">
        <f>N686*General!$C$14/(N686+O686)</f>
        <v>3.9999745590805651E-2</v>
      </c>
      <c r="H686" s="54">
        <f>(N686+O686)*60*(1/General!$C$19)*((F686/100)-E686*(C686/100))*1000/(Q686/1000)</f>
        <v>7.8363262091379635</v>
      </c>
      <c r="I686" s="54">
        <f>(N686+O686)*60*(1/General!$C$19)*((D686/100)*E686-(G686/100))*1000/(Q686/1000)</f>
        <v>37.960911622402584</v>
      </c>
      <c r="J686" s="54">
        <f t="shared" si="20"/>
        <v>4.8442229954817666</v>
      </c>
      <c r="K686" s="54">
        <f>'Raw data'!H686</f>
        <v>-1391.48</v>
      </c>
      <c r="L686" s="54">
        <f>'Raw data'!G686</f>
        <v>-55</v>
      </c>
      <c r="M686" s="54">
        <f>'Raw data'!J686</f>
        <v>-63.7</v>
      </c>
      <c r="N686" s="54">
        <f>'Raw data'!F686</f>
        <v>3.9998300000000002</v>
      </c>
      <c r="O686" s="54">
        <f>'Raw data'!N686</f>
        <v>2.544E-5</v>
      </c>
      <c r="P686" s="54">
        <f t="shared" si="21"/>
        <v>126</v>
      </c>
      <c r="Q686" s="54">
        <f>2000*General!$C$25+((0-K686)+(0-L686)+(0-M686)-P686)</f>
        <v>3560.1800000000003</v>
      </c>
      <c r="R686" s="54">
        <f>(N686+O686)*60*(1/General!$C$19)*((F686/100)-E686*(C686/100))*1000</f>
        <v>27.898731843248797</v>
      </c>
      <c r="S686" s="54">
        <f>(N686+O686)*60*(1/General!$C$19)*((D686/100)*E686-(G686/100))*1000</f>
        <v>135.14767833984524</v>
      </c>
    </row>
    <row r="687" spans="1:19" x14ac:dyDescent="0.2">
      <c r="A687" s="54">
        <f>'Raw data'!B687</f>
        <v>56.666899999999998</v>
      </c>
      <c r="B687" s="54">
        <f>'Raw data'!C687</f>
        <v>1243.8800000000001</v>
      </c>
      <c r="C687" s="54">
        <f>'Raw data'!E687</f>
        <v>20.237300000000001</v>
      </c>
      <c r="D687" s="54">
        <f>'Raw data'!D687</f>
        <v>1.2806299999999999</v>
      </c>
      <c r="E687" s="54">
        <f>(1-F687/100-G687/100)/(1-C687/100-D687/100-General!$C$16)</f>
        <v>1.0198664234624109</v>
      </c>
      <c r="F687" s="54">
        <f>N687*General!$C$13/(N687+O687)+O687*100/(N687+O687)</f>
        <v>20.894718022721662</v>
      </c>
      <c r="G687" s="54">
        <f>N687*General!$C$14/(N687+O687)</f>
        <v>4.0002671037814588E-2</v>
      </c>
      <c r="H687" s="54">
        <f>(N687+O687)*60*(1/General!$C$19)*((F687/100)-E687*(C687/100))*1000/(Q687/1000)</f>
        <v>7.6664435313975003</v>
      </c>
      <c r="I687" s="54">
        <f>(N687+O687)*60*(1/General!$C$19)*((D687/100)*E687-(G687/100))*1000/(Q687/1000)</f>
        <v>38.007776514856843</v>
      </c>
      <c r="J687" s="54">
        <f t="shared" si="20"/>
        <v>4.9576803584606175</v>
      </c>
      <c r="K687" s="54">
        <f>'Raw data'!H687</f>
        <v>-1397.2</v>
      </c>
      <c r="L687" s="54">
        <f>'Raw data'!G687</f>
        <v>-55</v>
      </c>
      <c r="M687" s="54">
        <f>'Raw data'!J687</f>
        <v>-64.8</v>
      </c>
      <c r="N687" s="54">
        <f>'Raw data'!F687</f>
        <v>4.0005100000000002</v>
      </c>
      <c r="O687" s="54">
        <f>'Raw data'!N687</f>
        <v>-2.6711999999999998E-4</v>
      </c>
      <c r="P687" s="54">
        <f t="shared" si="21"/>
        <v>126</v>
      </c>
      <c r="Q687" s="54">
        <f>2000*General!$C$25+((0-K687)+(0-L687)+(0-M687)-P687)</f>
        <v>3567</v>
      </c>
      <c r="R687" s="54">
        <f>(N687+O687)*60*(1/General!$C$19)*((F687/100)-E687*(C687/100))*1000</f>
        <v>27.346204076494885</v>
      </c>
      <c r="S687" s="54">
        <f>(N687+O687)*60*(1/General!$C$19)*((D687/100)*E687-(G687/100))*1000</f>
        <v>135.57373882849436</v>
      </c>
    </row>
    <row r="688" spans="1:19" x14ac:dyDescent="0.2">
      <c r="A688" s="54">
        <f>'Raw data'!B688</f>
        <v>56.7502</v>
      </c>
      <c r="B688" s="54">
        <f>'Raw data'!C688</f>
        <v>1250.44</v>
      </c>
      <c r="C688" s="54">
        <f>'Raw data'!E688</f>
        <v>20.249600000000001</v>
      </c>
      <c r="D688" s="54">
        <f>'Raw data'!D688</f>
        <v>1.2876799999999999</v>
      </c>
      <c r="E688" s="54">
        <f>(1-F688/100-G688/100)/(1-C688/100-D688/100-General!$C$16)</f>
        <v>1.0201275349216812</v>
      </c>
      <c r="F688" s="54">
        <f>N688*General!$C$13/(N688+O688)+O688*100/(N688+O688)</f>
        <v>20.894214535515335</v>
      </c>
      <c r="G688" s="54">
        <f>N688*General!$C$14/(N688+O688)</f>
        <v>4.0002925645757102E-2</v>
      </c>
      <c r="H688" s="54">
        <f>(N688+O688)*60*(1/General!$C$19)*((F688/100)-E688*(C688/100))*1000/(Q688/1000)</f>
        <v>7.1015738928628362</v>
      </c>
      <c r="I688" s="54">
        <f>(N688+O688)*60*(1/General!$C$19)*((D688/100)*E688-(G688/100))*1000/(Q688/1000)</f>
        <v>38.156126033020506</v>
      </c>
      <c r="J688" s="54">
        <f t="shared" si="20"/>
        <v>5.3729112178031198</v>
      </c>
      <c r="K688" s="54">
        <f>'Raw data'!H688</f>
        <v>-1402.98</v>
      </c>
      <c r="L688" s="54">
        <f>'Raw data'!G688</f>
        <v>-55</v>
      </c>
      <c r="M688" s="54">
        <f>'Raw data'!J688</f>
        <v>-66</v>
      </c>
      <c r="N688" s="54">
        <f>'Raw data'!F688</f>
        <v>4.0002300000000002</v>
      </c>
      <c r="O688" s="54">
        <f>'Raw data'!N688</f>
        <v>-2.9255999999999998E-4</v>
      </c>
      <c r="P688" s="54">
        <f t="shared" si="21"/>
        <v>126</v>
      </c>
      <c r="Q688" s="54">
        <f>2000*General!$C$25+((0-K688)+(0-L688)+(0-M688)-P688)</f>
        <v>3573.98</v>
      </c>
      <c r="R688" s="54">
        <f>(N688+O688)*60*(1/General!$C$19)*((F688/100)-E688*(C688/100))*1000</f>
        <v>25.380883061613922</v>
      </c>
      <c r="S688" s="54">
        <f>(N688+O688)*60*(1/General!$C$19)*((D688/100)*E688-(G688/100))*1000</f>
        <v>136.36923131949465</v>
      </c>
    </row>
    <row r="689" spans="1:19" x14ac:dyDescent="0.2">
      <c r="A689" s="54">
        <f>'Raw data'!B689</f>
        <v>56.833500000000001</v>
      </c>
      <c r="B689" s="54">
        <f>'Raw data'!C689</f>
        <v>1255.68</v>
      </c>
      <c r="C689" s="54">
        <f>'Raw data'!E689</f>
        <v>20.254799999999999</v>
      </c>
      <c r="D689" s="54">
        <f>'Raw data'!D689</f>
        <v>1.2956300000000001</v>
      </c>
      <c r="E689" s="54">
        <f>(1-F689/100-G689/100)/(1-C689/100-D689/100-General!$C$16)</f>
        <v>1.0203022748708217</v>
      </c>
      <c r="F689" s="54">
        <f>N689*General!$C$13/(N689+O689)+O689*100/(N689+O689)</f>
        <v>20.894088090047919</v>
      </c>
      <c r="G689" s="54">
        <f>N689*General!$C$14/(N689+O689)</f>
        <v>4.0002989587839231E-2</v>
      </c>
      <c r="H689" s="54">
        <f>(N689+O689)*60*(1/General!$C$19)*((F689/100)-E689*(C689/100))*1000/(Q689/1000)</f>
        <v>6.8188851894744396</v>
      </c>
      <c r="I689" s="54">
        <f>(N689+O689)*60*(1/General!$C$19)*((D689/100)*E689-(G689/100))*1000/(Q689/1000)</f>
        <v>38.327523825216424</v>
      </c>
      <c r="J689" s="54">
        <f t="shared" si="20"/>
        <v>5.6207903139912654</v>
      </c>
      <c r="K689" s="54">
        <f>'Raw data'!H689</f>
        <v>-1408.78</v>
      </c>
      <c r="L689" s="54">
        <f>'Raw data'!G689</f>
        <v>-55</v>
      </c>
      <c r="M689" s="54">
        <f>'Raw data'!J689</f>
        <v>-67.097800000000007</v>
      </c>
      <c r="N689" s="54">
        <f>'Raw data'!F689</f>
        <v>3.9997799999999999</v>
      </c>
      <c r="O689" s="54">
        <f>'Raw data'!N689</f>
        <v>-2.9891999999999999E-4</v>
      </c>
      <c r="P689" s="54">
        <f t="shared" si="21"/>
        <v>126</v>
      </c>
      <c r="Q689" s="54">
        <f>2000*General!$C$25+((0-K689)+(0-L689)+(0-M689)-P689)</f>
        <v>3580.8778000000002</v>
      </c>
      <c r="R689" s="54">
        <f>(N689+O689)*60*(1/General!$C$19)*((F689/100)-E689*(C689/100))*1000</f>
        <v>24.417594595737814</v>
      </c>
      <c r="S689" s="54">
        <f>(N689+O689)*60*(1/General!$C$19)*((D689/100)*E689-(G689/100))*1000</f>
        <v>137.24617919468858</v>
      </c>
    </row>
    <row r="690" spans="1:19" x14ac:dyDescent="0.2">
      <c r="A690" s="54">
        <f>'Raw data'!B690</f>
        <v>56.916899999999998</v>
      </c>
      <c r="B690" s="54">
        <f>'Raw data'!C690</f>
        <v>1260.1400000000001</v>
      </c>
      <c r="C690" s="54">
        <f>'Raw data'!E690</f>
        <v>20.254799999999999</v>
      </c>
      <c r="D690" s="54">
        <f>'Raw data'!D690</f>
        <v>1.2921</v>
      </c>
      <c r="E690" s="54">
        <f>(1-F690/100-G690/100)/(1-C690/100-D690/100-General!$C$16)</f>
        <v>1.0201844179381934</v>
      </c>
      <c r="F690" s="54">
        <f>N690*General!$C$13/(N690+O690)+O690*100/(N690+O690)</f>
        <v>20.899622681767234</v>
      </c>
      <c r="G690" s="54">
        <f>N690*General!$C$14/(N690+O690)</f>
        <v>4.0000190805680284E-2</v>
      </c>
      <c r="H690" s="54">
        <f>(N690+O690)*60*(1/General!$C$19)*((F690/100)-E690*(C690/100))*1000/(Q690/1000)</f>
        <v>7.0428622529244009</v>
      </c>
      <c r="I690" s="54">
        <f>(N690+O690)*60*(1/General!$C$19)*((D690/100)*E690-(G690/100))*1000/(Q690/1000)</f>
        <v>38.145665018546438</v>
      </c>
      <c r="J690" s="54">
        <f t="shared" si="20"/>
        <v>5.4162162553594246</v>
      </c>
      <c r="K690" s="54">
        <f>'Raw data'!H690</f>
        <v>-1414.58</v>
      </c>
      <c r="L690" s="54">
        <f>'Raw data'!G690</f>
        <v>-55</v>
      </c>
      <c r="M690" s="54">
        <f>'Raw data'!J690</f>
        <v>-68.2</v>
      </c>
      <c r="N690" s="54">
        <f>'Raw data'!F690</f>
        <v>3.9999000000000002</v>
      </c>
      <c r="O690" s="54">
        <f>'Raw data'!N690</f>
        <v>-1.908E-5</v>
      </c>
      <c r="P690" s="54">
        <f t="shared" si="21"/>
        <v>126</v>
      </c>
      <c r="Q690" s="54">
        <f>2000*General!$C$25+((0-K690)+(0-L690)+(0-M690)-P690)</f>
        <v>3587.7799999999997</v>
      </c>
      <c r="R690" s="54">
        <f>(N690+O690)*60*(1/General!$C$19)*((F690/100)-E690*(C690/100))*1000</f>
        <v>25.268240333797102</v>
      </c>
      <c r="S690" s="54">
        <f>(N690+O690)*60*(1/General!$C$19)*((D690/100)*E690-(G690/100))*1000</f>
        <v>136.85825404024052</v>
      </c>
    </row>
    <row r="691" spans="1:19" x14ac:dyDescent="0.2">
      <c r="A691" s="54">
        <f>'Raw data'!B691</f>
        <v>57.0002</v>
      </c>
      <c r="B691" s="54">
        <f>'Raw data'!C691</f>
        <v>1265.44</v>
      </c>
      <c r="C691" s="54">
        <f>'Raw data'!E691</f>
        <v>20.252099999999999</v>
      </c>
      <c r="D691" s="54">
        <f>'Raw data'!D691</f>
        <v>1.3000400000000001</v>
      </c>
      <c r="E691" s="54">
        <f>(1-F691/100-G691/100)/(1-C691/100-D691/100-General!$C$16)</f>
        <v>1.0203296535316468</v>
      </c>
      <c r="F691" s="54">
        <f>N691*General!$C$13/(N691+O691)+O691*100/(N691+O691)</f>
        <v>20.893711018581072</v>
      </c>
      <c r="G691" s="54">
        <f>N691*General!$C$14/(N691+O691)</f>
        <v>4.0003180268732709E-2</v>
      </c>
      <c r="H691" s="54">
        <f>(N691+O691)*60*(1/General!$C$19)*((F691/100)-E691*(C691/100))*1000/(Q691/1000)</f>
        <v>6.8469201027553561</v>
      </c>
      <c r="I691" s="54">
        <f>(N691+O691)*60*(1/General!$C$19)*((D691/100)*E691-(G691/100))*1000/(Q691/1000)</f>
        <v>38.314943078191511</v>
      </c>
      <c r="J691" s="54">
        <f t="shared" si="20"/>
        <v>5.5959383932014495</v>
      </c>
      <c r="K691" s="54">
        <f>'Raw data'!H691</f>
        <v>-1420.5</v>
      </c>
      <c r="L691" s="54">
        <f>'Raw data'!G691</f>
        <v>-55</v>
      </c>
      <c r="M691" s="54">
        <f>'Raw data'!J691</f>
        <v>-69.388000000000005</v>
      </c>
      <c r="N691" s="54">
        <f>'Raw data'!F691</f>
        <v>3.9999799999999999</v>
      </c>
      <c r="O691" s="54">
        <f>'Raw data'!N691</f>
        <v>-3.1799999999999998E-4</v>
      </c>
      <c r="P691" s="54">
        <f t="shared" si="21"/>
        <v>126</v>
      </c>
      <c r="Q691" s="54">
        <f>2000*General!$C$25+((0-K691)+(0-L691)+(0-M691)-P691)</f>
        <v>3594.8879999999999</v>
      </c>
      <c r="R691" s="54">
        <f>(N691+O691)*60*(1/General!$C$19)*((F691/100)-E691*(C691/100))*1000</f>
        <v>24.613910914353998</v>
      </c>
      <c r="S691" s="54">
        <f>(N691+O691)*60*(1/General!$C$19)*((D691/100)*E691-(G691/100))*1000</f>
        <v>137.73792909247373</v>
      </c>
    </row>
    <row r="692" spans="1:19" x14ac:dyDescent="0.2">
      <c r="A692" s="54">
        <f>'Raw data'!B692</f>
        <v>57.083500000000001</v>
      </c>
      <c r="B692" s="54">
        <f>'Raw data'!C692</f>
        <v>1270.8800000000001</v>
      </c>
      <c r="C692" s="54">
        <f>'Raw data'!E692</f>
        <v>20.239799999999999</v>
      </c>
      <c r="D692" s="54">
        <f>'Raw data'!D692</f>
        <v>1.3035600000000001</v>
      </c>
      <c r="E692" s="54">
        <f>(1-F692/100-G692/100)/(1-C692/100-D692/100-General!$C$16)</f>
        <v>1.0202140581924071</v>
      </c>
      <c r="F692" s="54">
        <f>N692*General!$C$13/(N692+O692)+O692*100/(N692+O692)</f>
        <v>20.893711128645617</v>
      </c>
      <c r="G692" s="54">
        <f>N692*General!$C$14/(N692+O692)</f>
        <v>4.000318021307428E-2</v>
      </c>
      <c r="H692" s="54">
        <f>(N692+O692)*60*(1/General!$C$19)*((F692/100)-E692*(C692/100))*1000/(Q692/1000)</f>
        <v>7.2761815761793889</v>
      </c>
      <c r="I692" s="54">
        <f>(N692+O692)*60*(1/General!$C$19)*((D692/100)*E692-(G692/100))*1000/(Q692/1000)</f>
        <v>38.342581035961736</v>
      </c>
      <c r="J692" s="54">
        <f t="shared" si="20"/>
        <v>5.2696020068392571</v>
      </c>
      <c r="K692" s="54">
        <f>'Raw data'!H692</f>
        <v>-1426.48</v>
      </c>
      <c r="L692" s="54">
        <f>'Raw data'!G692</f>
        <v>-55</v>
      </c>
      <c r="M692" s="54">
        <f>'Raw data'!J692</f>
        <v>-70.488</v>
      </c>
      <c r="N692" s="54">
        <f>'Raw data'!F692</f>
        <v>4.0000499999999999</v>
      </c>
      <c r="O692" s="54">
        <f>'Raw data'!N692</f>
        <v>-3.1799999999999998E-4</v>
      </c>
      <c r="P692" s="54">
        <f t="shared" si="21"/>
        <v>126</v>
      </c>
      <c r="Q692" s="54">
        <f>2000*General!$C$25+((0-K692)+(0-L692)+(0-M692)-P692)</f>
        <v>3601.9679999999998</v>
      </c>
      <c r="R692" s="54">
        <f>(N692+O692)*60*(1/General!$C$19)*((F692/100)-E692*(C692/100))*1000</f>
        <v>26.208573199587718</v>
      </c>
      <c r="S692" s="54">
        <f>(N692+O692)*60*(1/General!$C$19)*((D692/100)*E692-(G692/100))*1000</f>
        <v>138.10874992894102</v>
      </c>
    </row>
    <row r="693" spans="1:19" x14ac:dyDescent="0.2">
      <c r="A693" s="54">
        <f>'Raw data'!B693</f>
        <v>57.166899999999998</v>
      </c>
      <c r="B693" s="54">
        <f>'Raw data'!C693</f>
        <v>1276.2</v>
      </c>
      <c r="C693" s="54">
        <f>'Raw data'!E693</f>
        <v>20.2346</v>
      </c>
      <c r="D693" s="54">
        <f>'Raw data'!D693</f>
        <v>1.3148200000000001</v>
      </c>
      <c r="E693" s="54">
        <f>(1-F693/100-G693/100)/(1-C693/100-D693/100-General!$C$16)</f>
        <v>1.0202127265483432</v>
      </c>
      <c r="F693" s="54">
        <f>N693*General!$C$13/(N693+O693)+O693*100/(N693+O693)</f>
        <v>20.9</v>
      </c>
      <c r="G693" s="54">
        <f>N693*General!$C$14/(N693+O693)</f>
        <v>0.04</v>
      </c>
      <c r="H693" s="54">
        <f>(N693+O693)*60*(1/General!$C$19)*((F693/100)-E693*(C693/100))*1000/(Q693/1000)</f>
        <v>7.6075441939827382</v>
      </c>
      <c r="I693" s="54">
        <f>(N693+O693)*60*(1/General!$C$19)*((D693/100)*E693-(G693/100))*1000/(Q693/1000)</f>
        <v>38.612678357583889</v>
      </c>
      <c r="J693" s="54">
        <f t="shared" si="20"/>
        <v>5.0755772655418774</v>
      </c>
      <c r="K693" s="54">
        <f>'Raw data'!H693</f>
        <v>-1432.38</v>
      </c>
      <c r="L693" s="54">
        <f>'Raw data'!G693</f>
        <v>-55</v>
      </c>
      <c r="M693" s="54">
        <f>'Raw data'!J693</f>
        <v>-71.599999999999994</v>
      </c>
      <c r="N693" s="54">
        <f>'Raw data'!F693</f>
        <v>4.0001199999999999</v>
      </c>
      <c r="O693" s="54">
        <f>'Raw data'!N693</f>
        <v>0</v>
      </c>
      <c r="P693" s="54">
        <f t="shared" si="21"/>
        <v>126</v>
      </c>
      <c r="Q693" s="54">
        <f>2000*General!$C$25+((0-K693)+(0-L693)+(0-M693)-P693)</f>
        <v>3608.98</v>
      </c>
      <c r="R693" s="54">
        <f>(N693+O693)*60*(1/General!$C$19)*((F693/100)-E693*(C693/100))*1000</f>
        <v>27.45547484519982</v>
      </c>
      <c r="S693" s="54">
        <f>(N693+O693)*60*(1/General!$C$19)*((D693/100)*E693-(G693/100))*1000</f>
        <v>139.3523839389531</v>
      </c>
    </row>
    <row r="694" spans="1:19" x14ac:dyDescent="0.2">
      <c r="A694" s="54">
        <f>'Raw data'!B694</f>
        <v>57.2502</v>
      </c>
      <c r="B694" s="54">
        <f>'Raw data'!C694</f>
        <v>1281.4000000000001</v>
      </c>
      <c r="C694" s="54">
        <f>'Raw data'!E694</f>
        <v>20.2346</v>
      </c>
      <c r="D694" s="54">
        <f>'Raw data'!D694</f>
        <v>1.32012</v>
      </c>
      <c r="E694" s="54">
        <f>(1-F694/100-G694/100)/(1-C694/100-D694/100-General!$C$16)</f>
        <v>1.0202014014337164</v>
      </c>
      <c r="F694" s="54">
        <f>N694*General!$C$13/(N694+O694)+O694*100/(N694+O694)</f>
        <v>20.906287871515818</v>
      </c>
      <c r="G694" s="54">
        <f>N694*General!$C$14/(N694+O694)</f>
        <v>3.999682029253309E-2</v>
      </c>
      <c r="H694" s="54">
        <f>(N694+O694)*60*(1/General!$C$19)*((F694/100)-E694*(C694/100))*1000/(Q694/1000)</f>
        <v>7.7858564518918376</v>
      </c>
      <c r="I694" s="54">
        <f>(N694+O694)*60*(1/General!$C$19)*((D694/100)*E694-(G694/100))*1000/(Q694/1000)</f>
        <v>38.697960149431978</v>
      </c>
      <c r="J694" s="54">
        <f t="shared" si="20"/>
        <v>4.9702894458102929</v>
      </c>
      <c r="K694" s="54">
        <f>'Raw data'!H694</f>
        <v>-1438.38</v>
      </c>
      <c r="L694" s="54">
        <f>'Raw data'!G694</f>
        <v>-55.1</v>
      </c>
      <c r="M694" s="54">
        <f>'Raw data'!J694</f>
        <v>-72.7</v>
      </c>
      <c r="N694" s="54">
        <f>'Raw data'!F694</f>
        <v>4.0000499999999999</v>
      </c>
      <c r="O694" s="54">
        <f>'Raw data'!N694</f>
        <v>3.1799999999999998E-4</v>
      </c>
      <c r="P694" s="54">
        <f t="shared" si="21"/>
        <v>126</v>
      </c>
      <c r="Q694" s="54">
        <f>2000*General!$C$25+((0-K694)+(0-L694)+(0-M694)-P694)</f>
        <v>3616.1800000000003</v>
      </c>
      <c r="R694" s="54">
        <f>(N694+O694)*60*(1/General!$C$19)*((F694/100)-E694*(C694/100))*1000</f>
        <v>28.155058384202228</v>
      </c>
      <c r="S694" s="54">
        <f>(N694+O694)*60*(1/General!$C$19)*((D694/100)*E694-(G694/100))*1000</f>
        <v>139.93878953317295</v>
      </c>
    </row>
    <row r="695" spans="1:19" x14ac:dyDescent="0.2">
      <c r="A695" s="54">
        <f>'Raw data'!B695</f>
        <v>57.333500000000001</v>
      </c>
      <c r="B695" s="54">
        <f>'Raw data'!C695</f>
        <v>1286.22</v>
      </c>
      <c r="C695" s="54">
        <f>'Raw data'!E695</f>
        <v>20.2346</v>
      </c>
      <c r="D695" s="54">
        <f>'Raw data'!D695</f>
        <v>1.3277000000000001</v>
      </c>
      <c r="E695" s="54">
        <f>(1-F695/100-G695/100)/(1-C695/100-D695/100-General!$C$16)</f>
        <v>1.0203012115291337</v>
      </c>
      <c r="F695" s="54">
        <f>N695*General!$C$13/(N695+O695)+O695*100/(N695+O695)</f>
        <v>20.90628763575117</v>
      </c>
      <c r="G695" s="54">
        <f>N695*General!$C$14/(N695+O695)</f>
        <v>3.9996820411756673E-2</v>
      </c>
      <c r="H695" s="54">
        <f>(N695+O695)*60*(1/General!$C$19)*((F695/100)-E695*(C695/100))*1000/(Q695/1000)</f>
        <v>7.7109368087743793</v>
      </c>
      <c r="I695" s="54">
        <f>(N695+O695)*60*(1/General!$C$19)*((D695/100)*E695-(G695/100))*1000/(Q695/1000)</f>
        <v>38.854768186014688</v>
      </c>
      <c r="J695" s="54">
        <f t="shared" si="20"/>
        <v>5.0389166906155065</v>
      </c>
      <c r="K695" s="54">
        <f>'Raw data'!H695</f>
        <v>-1444.3</v>
      </c>
      <c r="L695" s="54">
        <f>'Raw data'!G695</f>
        <v>-55.2</v>
      </c>
      <c r="M695" s="54">
        <f>'Raw data'!J695</f>
        <v>-73.900000000000006</v>
      </c>
      <c r="N695" s="54">
        <f>'Raw data'!F695</f>
        <v>4.0002000000000004</v>
      </c>
      <c r="O695" s="54">
        <f>'Raw data'!N695</f>
        <v>3.1799999999999998E-4</v>
      </c>
      <c r="P695" s="54">
        <f t="shared" si="21"/>
        <v>126</v>
      </c>
      <c r="Q695" s="54">
        <f>2000*General!$C$25+((0-K695)+(0-L695)+(0-M695)-P695)</f>
        <v>3623.4</v>
      </c>
      <c r="R695" s="54">
        <f>(N695+O695)*60*(1/General!$C$19)*((F695/100)-E695*(C695/100))*1000</f>
        <v>27.939808432913086</v>
      </c>
      <c r="S695" s="54">
        <f>(N695+O695)*60*(1/General!$C$19)*((D695/100)*E695-(G695/100))*1000</f>
        <v>140.78636704520562</v>
      </c>
    </row>
    <row r="696" spans="1:19" x14ac:dyDescent="0.2">
      <c r="A696" s="54">
        <f>'Raw data'!B696</f>
        <v>57.416899999999998</v>
      </c>
      <c r="B696" s="54">
        <f>'Raw data'!C696</f>
        <v>1292.46</v>
      </c>
      <c r="C696" s="54">
        <f>'Raw data'!E696</f>
        <v>20.2346</v>
      </c>
      <c r="D696" s="54">
        <f>'Raw data'!D696</f>
        <v>1.3259400000000001</v>
      </c>
      <c r="E696" s="54">
        <f>(1-F696/100-G696/100)/(1-C696/100-D696/100-General!$C$16)</f>
        <v>1.0204402743204954</v>
      </c>
      <c r="F696" s="54">
        <f>N696*General!$C$13/(N696+O696)+O696*100/(N696+O696)</f>
        <v>20.893710609736154</v>
      </c>
      <c r="G696" s="54">
        <f>N696*General!$C$14/(N696+O696)</f>
        <v>4.0003180475481091E-2</v>
      </c>
      <c r="H696" s="54">
        <f>(N696+O696)*60*(1/General!$C$19)*((F696/100)-E696*(C696/100))*1000/(Q696/1000)</f>
        <v>7.2391336747913266</v>
      </c>
      <c r="I696" s="54">
        <f>(N696+O696)*60*(1/General!$C$19)*((D696/100)*E696-(G696/100))*1000/(Q696/1000)</f>
        <v>38.71644374349183</v>
      </c>
      <c r="J696" s="54">
        <f t="shared" si="20"/>
        <v>5.3482150603618823</v>
      </c>
      <c r="K696" s="54">
        <f>'Raw data'!H696</f>
        <v>-1450.36</v>
      </c>
      <c r="L696" s="54">
        <f>'Raw data'!G696</f>
        <v>-55.5</v>
      </c>
      <c r="M696" s="54">
        <f>'Raw data'!J696</f>
        <v>-74.997799999999998</v>
      </c>
      <c r="N696" s="54">
        <f>'Raw data'!F696</f>
        <v>3.9997199999999999</v>
      </c>
      <c r="O696" s="54">
        <f>'Raw data'!N696</f>
        <v>-3.1799999999999998E-4</v>
      </c>
      <c r="P696" s="54">
        <f t="shared" si="21"/>
        <v>126</v>
      </c>
      <c r="Q696" s="54">
        <f>2000*General!$C$25+((0-K696)+(0-L696)+(0-M696)-P696)</f>
        <v>3630.8577999999998</v>
      </c>
      <c r="R696" s="54">
        <f>(N696+O696)*60*(1/General!$C$19)*((F696/100)-E696*(C696/100))*1000</f>
        <v>26.284264968358752</v>
      </c>
      <c r="S696" s="54">
        <f>(N696+O696)*60*(1/General!$C$19)*((D696/100)*E696-(G696/100))*1000</f>
        <v>140.57390175431851</v>
      </c>
    </row>
    <row r="697" spans="1:19" x14ac:dyDescent="0.2">
      <c r="A697" s="54">
        <f>'Raw data'!B697</f>
        <v>57.5002</v>
      </c>
      <c r="B697" s="54">
        <f>'Raw data'!C697</f>
        <v>1298.8800000000001</v>
      </c>
      <c r="C697" s="54">
        <f>'Raw data'!E697</f>
        <v>20.250800000000002</v>
      </c>
      <c r="D697" s="54">
        <f>'Raw data'!D697</f>
        <v>1.3346</v>
      </c>
      <c r="E697" s="54">
        <f>(1-F697/100-G697/100)/(1-C697/100-D697/100-General!$C$16)</f>
        <v>1.0208475727688107</v>
      </c>
      <c r="F697" s="54">
        <f>N697*General!$C$13/(N697+O697)+O697*100/(N697+O697)</f>
        <v>20.887527242470366</v>
      </c>
      <c r="G697" s="54">
        <f>N697*General!$C$14/(N697+O697)</f>
        <v>4.0006307336298175E-2</v>
      </c>
      <c r="H697" s="54">
        <f>(N697+O697)*60*(1/General!$C$19)*((F697/100)-E697*(C697/100))*1000/(Q697/1000)</f>
        <v>6.3132577635452662</v>
      </c>
      <c r="I697" s="54">
        <f>(N697+O697)*60*(1/General!$C$19)*((D697/100)*E697-(G697/100))*1000/(Q697/1000)</f>
        <v>38.913385549745662</v>
      </c>
      <c r="J697" s="54">
        <f t="shared" si="20"/>
        <v>6.1637568125989999</v>
      </c>
      <c r="K697" s="54">
        <f>'Raw data'!H697</f>
        <v>-1456.27</v>
      </c>
      <c r="L697" s="54">
        <f>'Raw data'!G697</f>
        <v>-55.8</v>
      </c>
      <c r="M697" s="54">
        <f>'Raw data'!J697</f>
        <v>-76.099999999999994</v>
      </c>
      <c r="N697" s="54">
        <f>'Raw data'!F697</f>
        <v>3.9999099999999999</v>
      </c>
      <c r="O697" s="54">
        <f>'Raw data'!N697</f>
        <v>-6.3062000000000003E-4</v>
      </c>
      <c r="P697" s="54">
        <f t="shared" si="21"/>
        <v>126</v>
      </c>
      <c r="Q697" s="54">
        <f>2000*General!$C$25+((0-K697)+(0-L697)+(0-M697)-P697)</f>
        <v>3638.17</v>
      </c>
      <c r="R697" s="54">
        <f>(N697+O697)*60*(1/General!$C$19)*((F697/100)-E697*(C697/100))*1000</f>
        <v>22.968704997597481</v>
      </c>
      <c r="S697" s="54">
        <f>(N697+O697)*60*(1/General!$C$19)*((D697/100)*E697-(G697/100))*1000</f>
        <v>141.57351190551819</v>
      </c>
    </row>
    <row r="698" spans="1:19" x14ac:dyDescent="0.2">
      <c r="A698" s="54">
        <f>'Raw data'!B698</f>
        <v>57.583500000000001</v>
      </c>
      <c r="B698" s="54">
        <f>'Raw data'!C698</f>
        <v>1303.6500000000001</v>
      </c>
      <c r="C698" s="54">
        <f>'Raw data'!E698</f>
        <v>20.232199999999999</v>
      </c>
      <c r="D698" s="54">
        <f>'Raw data'!D698</f>
        <v>1.33813</v>
      </c>
      <c r="E698" s="54">
        <f>(1-F698/100-G698/100)/(1-C698/100-D698/100-General!$C$16)</f>
        <v>1.0204913285199955</v>
      </c>
      <c r="F698" s="54">
        <f>N698*General!$C$13/(N698+O698)+O698*100/(N698+O698)</f>
        <v>20.89974846497314</v>
      </c>
      <c r="G698" s="54">
        <f>N698*General!$C$14/(N698+O698)</f>
        <v>4.0000127198496514E-2</v>
      </c>
      <c r="H698" s="54">
        <f>(N698+O698)*60*(1/General!$C$19)*((F698/100)-E698*(C698/100))*1000/(Q698/1000)</f>
        <v>7.4295956454201173</v>
      </c>
      <c r="I698" s="54">
        <f>(N698+O698)*60*(1/General!$C$19)*((D698/100)*E698-(G698/100))*1000/(Q698/1000)</f>
        <v>38.931656245597139</v>
      </c>
      <c r="J698" s="54">
        <f t="shared" si="20"/>
        <v>5.2400774017353262</v>
      </c>
      <c r="K698" s="54">
        <f>'Raw data'!H698</f>
        <v>-1462.29</v>
      </c>
      <c r="L698" s="54">
        <f>'Raw data'!G698</f>
        <v>-56.2</v>
      </c>
      <c r="M698" s="54">
        <f>'Raw data'!J698</f>
        <v>-77.287999999999997</v>
      </c>
      <c r="N698" s="54">
        <f>'Raw data'!F698</f>
        <v>4.0000600000000004</v>
      </c>
      <c r="O698" s="54">
        <f>'Raw data'!N698</f>
        <v>-1.272E-5</v>
      </c>
      <c r="P698" s="54">
        <f t="shared" si="21"/>
        <v>126</v>
      </c>
      <c r="Q698" s="54">
        <f>2000*General!$C$25+((0-K698)+(0-L698)+(0-M698)-P698)</f>
        <v>3645.7780000000002</v>
      </c>
      <c r="R698" s="54">
        <f>(N698+O698)*60*(1/General!$C$19)*((F698/100)-E698*(C698/100))*1000</f>
        <v>27.086656352968468</v>
      </c>
      <c r="S698" s="54">
        <f>(N698+O698)*60*(1/General!$C$19)*((D698/100)*E698-(G698/100))*1000</f>
        <v>141.93617584376065</v>
      </c>
    </row>
    <row r="699" spans="1:19" x14ac:dyDescent="0.2">
      <c r="A699" s="54">
        <f>'Raw data'!B699</f>
        <v>57.666899999999998</v>
      </c>
      <c r="B699" s="54">
        <f>'Raw data'!C699</f>
        <v>1310.19</v>
      </c>
      <c r="C699" s="54">
        <f>'Raw data'!E699</f>
        <v>20.224499999999999</v>
      </c>
      <c r="D699" s="54">
        <f>'Raw data'!D699</f>
        <v>1.35188</v>
      </c>
      <c r="E699" s="54">
        <f>(1-F699/100-G699/100)/(1-C699/100-D699/100-General!$C$16)</f>
        <v>1.0206381012572894</v>
      </c>
      <c r="F699" s="54">
        <f>N699*General!$C$13/(N699+O699)+O699*100/(N699+O699)</f>
        <v>20.894549811613143</v>
      </c>
      <c r="G699" s="54">
        <f>N699*General!$C$14/(N699+O699)</f>
        <v>4.000275610032205E-2</v>
      </c>
      <c r="H699" s="54">
        <f>(N699+O699)*60*(1/General!$C$19)*((F699/100)-E699*(C699/100))*1000/(Q699/1000)</f>
        <v>7.4042928506064998</v>
      </c>
      <c r="I699" s="54">
        <f>(N699+O699)*60*(1/General!$C$19)*((D699/100)*E699-(G699/100))*1000/(Q699/1000)</f>
        <v>39.263514138700721</v>
      </c>
      <c r="J699" s="54">
        <f t="shared" si="20"/>
        <v>5.3028040531223146</v>
      </c>
      <c r="K699" s="54">
        <f>'Raw data'!H699</f>
        <v>-1468.4</v>
      </c>
      <c r="L699" s="54">
        <f>'Raw data'!G699</f>
        <v>-56.8</v>
      </c>
      <c r="M699" s="54">
        <f>'Raw data'!J699</f>
        <v>-78.388000000000005</v>
      </c>
      <c r="N699" s="54">
        <f>'Raw data'!F699</f>
        <v>4.0001300000000004</v>
      </c>
      <c r="O699" s="54">
        <f>'Raw data'!N699</f>
        <v>-2.7559999999999998E-4</v>
      </c>
      <c r="P699" s="54">
        <f t="shared" si="21"/>
        <v>126</v>
      </c>
      <c r="Q699" s="54">
        <f>2000*General!$C$25+((0-K699)+(0-L699)+(0-M699)-P699)</f>
        <v>3653.5879999999997</v>
      </c>
      <c r="R699" s="54">
        <f>(N699+O699)*60*(1/General!$C$19)*((F699/100)-E699*(C699/100))*1000</f>
        <v>27.052235507461699</v>
      </c>
      <c r="S699" s="54">
        <f>(N699+O699)*60*(1/General!$C$19)*((D699/100)*E699-(G699/100))*1000</f>
        <v>143.45270409498727</v>
      </c>
    </row>
    <row r="700" spans="1:19" x14ac:dyDescent="0.2">
      <c r="A700" s="54">
        <f>'Raw data'!B700</f>
        <v>57.7502</v>
      </c>
      <c r="B700" s="54">
        <f>'Raw data'!C700</f>
        <v>1316.95</v>
      </c>
      <c r="C700" s="54">
        <f>'Raw data'!E700</f>
        <v>20.224499999999999</v>
      </c>
      <c r="D700" s="54">
        <f>'Raw data'!D700</f>
        <v>1.35541</v>
      </c>
      <c r="E700" s="54">
        <f>(1-F700/100-G700/100)/(1-C700/100-D700/100-General!$C$16)</f>
        <v>1.0206954341930583</v>
      </c>
      <c r="F700" s="54">
        <f>N700*General!$C$13/(N700+O700)+O700*100/(N700+O700)</f>
        <v>20.893711050028475</v>
      </c>
      <c r="G700" s="54">
        <f>N700*General!$C$14/(N700+O700)</f>
        <v>4.0003180252830103E-2</v>
      </c>
      <c r="H700" s="54">
        <f>(N700+O700)*60*(1/General!$C$19)*((F700/100)-E700*(C700/100))*1000/(Q700/1000)</f>
        <v>7.3290454693610174</v>
      </c>
      <c r="I700" s="54">
        <f>(N700+O700)*60*(1/General!$C$19)*((D700/100)*E700-(G700/100))*1000/(Q700/1000)</f>
        <v>39.281934186890375</v>
      </c>
      <c r="J700" s="54">
        <f t="shared" si="20"/>
        <v>5.3597612883025505</v>
      </c>
      <c r="K700" s="54">
        <f>'Raw data'!H700</f>
        <v>-1474.56</v>
      </c>
      <c r="L700" s="54">
        <f>'Raw data'!G700</f>
        <v>-57.7</v>
      </c>
      <c r="M700" s="54">
        <f>'Raw data'!J700</f>
        <v>-79.488</v>
      </c>
      <c r="N700" s="54">
        <f>'Raw data'!F700</f>
        <v>4</v>
      </c>
      <c r="O700" s="54">
        <f>'Raw data'!N700</f>
        <v>-3.1799999999999998E-4</v>
      </c>
      <c r="P700" s="54">
        <f t="shared" si="21"/>
        <v>126</v>
      </c>
      <c r="Q700" s="54">
        <f>2000*General!$C$25+((0-K700)+(0-L700)+(0-M700)-P700)</f>
        <v>3661.748</v>
      </c>
      <c r="R700" s="54">
        <f>(N700+O700)*60*(1/General!$C$19)*((F700/100)-E700*(C700/100))*1000</f>
        <v>26.837117589341769</v>
      </c>
      <c r="S700" s="54">
        <f>(N700+O700)*60*(1/General!$C$19)*((D700/100)*E700-(G700/100))*1000</f>
        <v>143.84054394497747</v>
      </c>
    </row>
    <row r="701" spans="1:19" x14ac:dyDescent="0.2">
      <c r="A701" s="54">
        <f>'Raw data'!B701</f>
        <v>57.833500000000001</v>
      </c>
      <c r="B701" s="54">
        <f>'Raw data'!C701</f>
        <v>1322.8</v>
      </c>
      <c r="C701" s="54">
        <f>'Raw data'!E701</f>
        <v>20.224499999999999</v>
      </c>
      <c r="D701" s="54">
        <f>'Raw data'!D701</f>
        <v>1.36612</v>
      </c>
      <c r="E701" s="54">
        <f>(1-F701/100-G701/100)/(1-C701/100-D701/100-General!$C$16)</f>
        <v>1.0206269913283359</v>
      </c>
      <c r="F701" s="54">
        <f>N701*General!$C$13/(N701+O701)+O701*100/(N701+O701)</f>
        <v>20.909951978011325</v>
      </c>
      <c r="G701" s="54">
        <f>N701*General!$C$14/(N701+O701)</f>
        <v>3.9994967394178849E-2</v>
      </c>
      <c r="H701" s="54">
        <f>(N701+O701)*60*(1/General!$C$19)*((F701/100)-E701*(C701/100))*1000/(Q701/1000)</f>
        <v>7.8280347022648646</v>
      </c>
      <c r="I701" s="54">
        <f>(N701+O701)*60*(1/General!$C$19)*((D701/100)*E701-(G701/100))*1000/(Q701/1000)</f>
        <v>39.516488499081056</v>
      </c>
      <c r="J701" s="54">
        <f t="shared" si="20"/>
        <v>5.0480727286055407</v>
      </c>
      <c r="K701" s="54">
        <f>'Raw data'!H701</f>
        <v>-1480.68</v>
      </c>
      <c r="L701" s="54">
        <f>'Raw data'!G701</f>
        <v>-58.7</v>
      </c>
      <c r="M701" s="54">
        <f>'Raw data'!J701</f>
        <v>-80.599999999999994</v>
      </c>
      <c r="N701" s="54">
        <f>'Raw data'!F701</f>
        <v>3.9998100000000001</v>
      </c>
      <c r="O701" s="54">
        <f>'Raw data'!N701</f>
        <v>5.0330000000000004E-4</v>
      </c>
      <c r="P701" s="54">
        <f t="shared" si="21"/>
        <v>126</v>
      </c>
      <c r="Q701" s="54">
        <f>2000*General!$C$25+((0-K701)+(0-L701)+(0-M701)-P701)</f>
        <v>3669.98</v>
      </c>
      <c r="R701" s="54">
        <f>(N701+O701)*60*(1/General!$C$19)*((F701/100)-E701*(C701/100))*1000</f>
        <v>28.728730796618006</v>
      </c>
      <c r="S701" s="54">
        <f>(N701+O701)*60*(1/General!$C$19)*((D701/100)*E701-(G701/100))*1000</f>
        <v>145.02472246185749</v>
      </c>
    </row>
    <row r="702" spans="1:19" x14ac:dyDescent="0.2">
      <c r="A702" s="54">
        <f>'Raw data'!B702</f>
        <v>57.916899999999998</v>
      </c>
      <c r="B702" s="54">
        <f>'Raw data'!C702</f>
        <v>1328.2</v>
      </c>
      <c r="C702" s="54">
        <f>'Raw data'!E702</f>
        <v>20.224499999999999</v>
      </c>
      <c r="D702" s="54">
        <f>'Raw data'!D702</f>
        <v>1.35555</v>
      </c>
      <c r="E702" s="54">
        <f>(1-F702/100-G702/100)/(1-C702/100-D702/100-General!$C$16)</f>
        <v>1.020625870856106</v>
      </c>
      <c r="F702" s="54">
        <f>N702*General!$C$13/(N702+O702)+O702*100/(N702+O702)</f>
        <v>20.89924533163369</v>
      </c>
      <c r="G702" s="54">
        <f>N702*General!$C$14/(N702+O702)</f>
        <v>4.0000381627492448E-2</v>
      </c>
      <c r="H702" s="54">
        <f>(N702+O702)*60*(1/General!$C$19)*((F702/100)-E702*(C702/100))*1000/(Q702/1000)</f>
        <v>7.4992484657725118</v>
      </c>
      <c r="I702" s="54">
        <f>(N702+O702)*60*(1/General!$C$19)*((D702/100)*E702-(G702/100))*1000/(Q702/1000)</f>
        <v>39.112614042965717</v>
      </c>
      <c r="J702" s="54">
        <f t="shared" si="20"/>
        <v>5.2155378264209373</v>
      </c>
      <c r="K702" s="54">
        <f>'Raw data'!H702</f>
        <v>-1486.78</v>
      </c>
      <c r="L702" s="54">
        <f>'Raw data'!G702</f>
        <v>-59.2</v>
      </c>
      <c r="M702" s="54">
        <f>'Raw data'!J702</f>
        <v>-81.787999999999997</v>
      </c>
      <c r="N702" s="54">
        <f>'Raw data'!F702</f>
        <v>3.9997500000000001</v>
      </c>
      <c r="O702" s="54">
        <f>'Raw data'!N702</f>
        <v>-3.8160000000000001E-5</v>
      </c>
      <c r="P702" s="54">
        <f t="shared" si="21"/>
        <v>126</v>
      </c>
      <c r="Q702" s="54">
        <f>2000*General!$C$25+((0-K702)+(0-L702)+(0-M702)-P702)</f>
        <v>3677.768</v>
      </c>
      <c r="R702" s="54">
        <f>(N702+O702)*60*(1/General!$C$19)*((F702/100)-E702*(C702/100))*1000</f>
        <v>27.580496031467238</v>
      </c>
      <c r="S702" s="54">
        <f>(N702+O702)*60*(1/General!$C$19)*((D702/100)*E702-(G702/100))*1000</f>
        <v>143.84712032356992</v>
      </c>
    </row>
    <row r="703" spans="1:19" x14ac:dyDescent="0.2">
      <c r="A703" s="54">
        <f>'Raw data'!B703</f>
        <v>58.0002</v>
      </c>
      <c r="B703" s="54">
        <f>'Raw data'!C703</f>
        <v>1333.9</v>
      </c>
      <c r="C703" s="54">
        <f>'Raw data'!E703</f>
        <v>20.2258</v>
      </c>
      <c r="D703" s="54">
        <f>'Raw data'!D703</f>
        <v>1.3540099999999999</v>
      </c>
      <c r="E703" s="54">
        <f>(1-F703/100-G703/100)/(1-C703/100-D703/100-General!$C$16)</f>
        <v>1.0206750202602346</v>
      </c>
      <c r="F703" s="54">
        <f>N703*General!$C$13/(N703+O703)+O703*100/(N703+O703)</f>
        <v>20.895191058535811</v>
      </c>
      <c r="G703" s="54">
        <f>N703*General!$C$14/(N703+O703)</f>
        <v>4.0002431828806168E-2</v>
      </c>
      <c r="H703" s="54">
        <f>(N703+O703)*60*(1/General!$C$19)*((F703/100)-E703*(C703/100))*1000/(Q703/1000)</f>
        <v>7.298628242646263</v>
      </c>
      <c r="I703" s="54">
        <f>(N703+O703)*60*(1/General!$C$19)*((D703/100)*E703-(G703/100))*1000/(Q703/1000)</f>
        <v>38.988475442460441</v>
      </c>
      <c r="J703" s="54">
        <f t="shared" si="20"/>
        <v>5.3418908521259869</v>
      </c>
      <c r="K703" s="54">
        <f>'Raw data'!H703</f>
        <v>-1493</v>
      </c>
      <c r="L703" s="54">
        <f>'Raw data'!G703</f>
        <v>-59.4</v>
      </c>
      <c r="M703" s="54">
        <f>'Raw data'!J703</f>
        <v>-83.1</v>
      </c>
      <c r="N703" s="54">
        <f>'Raw data'!F703</f>
        <v>4.0001300000000004</v>
      </c>
      <c r="O703" s="54">
        <f>'Raw data'!N703</f>
        <v>-2.43176E-4</v>
      </c>
      <c r="P703" s="54">
        <f t="shared" si="21"/>
        <v>126</v>
      </c>
      <c r="Q703" s="54">
        <f>2000*General!$C$25+((0-K703)+(0-L703)+(0-M703)-P703)</f>
        <v>3685.5</v>
      </c>
      <c r="R703" s="54">
        <f>(N703+O703)*60*(1/General!$C$19)*((F703/100)-E703*(C703/100))*1000</f>
        <v>26.899094388272804</v>
      </c>
      <c r="S703" s="54">
        <f>(N703+O703)*60*(1/General!$C$19)*((D703/100)*E703-(G703/100))*1000</f>
        <v>143.69202624318797</v>
      </c>
    </row>
    <row r="704" spans="1:19" x14ac:dyDescent="0.2">
      <c r="A704" s="54">
        <f>'Raw data'!B704</f>
        <v>58.083500000000001</v>
      </c>
      <c r="B704" s="54">
        <f>'Raw data'!C704</f>
        <v>1340.27</v>
      </c>
      <c r="C704" s="54">
        <f>'Raw data'!E704</f>
        <v>20.231999999999999</v>
      </c>
      <c r="D704" s="54">
        <f>'Raw data'!D704</f>
        <v>1.3540099999999999</v>
      </c>
      <c r="E704" s="54">
        <f>(1-F704/100-G704/100)/(1-C704/100-D704/100-General!$C$16)</f>
        <v>1.0207027803377406</v>
      </c>
      <c r="F704" s="54">
        <f>N704*General!$C$13/(N704+O704)+O704*100/(N704+O704)</f>
        <v>20.899371143712028</v>
      </c>
      <c r="G704" s="54">
        <f>N704*General!$C$14/(N704+O704)</f>
        <v>4.0000318005708198E-2</v>
      </c>
      <c r="H704" s="54">
        <f>(N704+O704)*60*(1/General!$C$19)*((F704/100)-E704*(C704/100))*1000/(Q704/1000)</f>
        <v>7.2063300839910545</v>
      </c>
      <c r="I704" s="54">
        <f>(N704+O704)*60*(1/General!$C$19)*((D704/100)*E704-(G704/100))*1000/(Q704/1000)</f>
        <v>38.91632821497808</v>
      </c>
      <c r="J704" s="54">
        <f t="shared" si="20"/>
        <v>5.4002977606356319</v>
      </c>
      <c r="K704" s="54">
        <f>'Raw data'!H704</f>
        <v>-1499.08</v>
      </c>
      <c r="L704" s="54">
        <f>'Raw data'!G704</f>
        <v>-59.4</v>
      </c>
      <c r="M704" s="54">
        <f>'Raw data'!J704</f>
        <v>-84</v>
      </c>
      <c r="N704" s="54">
        <f>'Raw data'!F704</f>
        <v>3.9999599999999997</v>
      </c>
      <c r="O704" s="54">
        <f>'Raw data'!N704</f>
        <v>-3.18E-5</v>
      </c>
      <c r="P704" s="54">
        <f t="shared" si="21"/>
        <v>126</v>
      </c>
      <c r="Q704" s="54">
        <f>2000*General!$C$25+((0-K704)+(0-L704)+(0-M704)-P704)</f>
        <v>3692.48</v>
      </c>
      <c r="R704" s="54">
        <f>(N704+O704)*60*(1/General!$C$19)*((F704/100)-E704*(C704/100))*1000</f>
        <v>26.609229708535292</v>
      </c>
      <c r="S704" s="54">
        <f>(N704+O704)*60*(1/General!$C$19)*((D704/100)*E704-(G704/100))*1000</f>
        <v>143.69776360724228</v>
      </c>
    </row>
    <row r="705" spans="1:19" x14ac:dyDescent="0.2">
      <c r="A705" s="54">
        <f>'Raw data'!B705</f>
        <v>58.166899999999998</v>
      </c>
      <c r="B705" s="54">
        <f>'Raw data'!C705</f>
        <v>1345.36</v>
      </c>
      <c r="C705" s="54">
        <f>'Raw data'!E705</f>
        <v>20.2333</v>
      </c>
      <c r="D705" s="54">
        <f>'Raw data'!D705</f>
        <v>1.3645499999999999</v>
      </c>
      <c r="E705" s="54">
        <f>(1-F705/100-G705/100)/(1-C705/100-D705/100-General!$C$16)</f>
        <v>1.0209188896047088</v>
      </c>
      <c r="F705" s="54">
        <f>N705*General!$C$13/(N705+O705)+O705*100/(N705+O705)</f>
        <v>20.89471728318621</v>
      </c>
      <c r="G705" s="54">
        <f>N705*General!$C$14/(N705+O705)</f>
        <v>4.000267141178953E-2</v>
      </c>
      <c r="H705" s="54">
        <f>(N705+O705)*60*(1/General!$C$19)*((F705/100)-E705*(C705/100))*1000/(Q705/1000)</f>
        <v>6.8918503044073525</v>
      </c>
      <c r="I705" s="54">
        <f>(N705+O705)*60*(1/General!$C$19)*((D705/100)*E705-(G705/100))*1000/(Q705/1000)</f>
        <v>39.155792629244182</v>
      </c>
      <c r="J705" s="54">
        <f t="shared" si="20"/>
        <v>5.6814630178783734</v>
      </c>
      <c r="K705" s="54">
        <f>'Raw data'!H705</f>
        <v>-1505.29</v>
      </c>
      <c r="L705" s="54">
        <f>'Raw data'!G705</f>
        <v>-59.4</v>
      </c>
      <c r="M705" s="54">
        <f>'Raw data'!J705</f>
        <v>-85.2</v>
      </c>
      <c r="N705" s="54">
        <f>'Raw data'!F705</f>
        <v>3.9999500000000001</v>
      </c>
      <c r="O705" s="54">
        <f>'Raw data'!N705</f>
        <v>-2.6711999999999998E-4</v>
      </c>
      <c r="P705" s="54">
        <f t="shared" si="21"/>
        <v>126</v>
      </c>
      <c r="Q705" s="54">
        <f>2000*General!$C$25+((0-K705)+(0-L705)+(0-M705)-P705)</f>
        <v>3699.8900000000003</v>
      </c>
      <c r="R705" s="54">
        <f>(N705+O705)*60*(1/General!$C$19)*((F705/100)-E705*(C705/100))*1000</f>
        <v>25.499088022773723</v>
      </c>
      <c r="S705" s="54">
        <f>(N705+O705)*60*(1/General!$C$19)*((D705/100)*E705-(G705/100))*1000</f>
        <v>144.87212559101428</v>
      </c>
    </row>
    <row r="706" spans="1:19" x14ac:dyDescent="0.2">
      <c r="A706" s="54">
        <f>'Raw data'!B706</f>
        <v>58.2502</v>
      </c>
      <c r="B706" s="54">
        <f>'Raw data'!C706</f>
        <v>1351.22</v>
      </c>
      <c r="C706" s="54">
        <f>'Raw data'!E706</f>
        <v>20.2271</v>
      </c>
      <c r="D706" s="54">
        <f>'Raw data'!D706</f>
        <v>1.37337</v>
      </c>
      <c r="E706" s="54">
        <f>(1-F706/100-G706/100)/(1-C706/100-D706/100-General!$C$16)</f>
        <v>1.0208917412753886</v>
      </c>
      <c r="F706" s="54">
        <f>N706*General!$C$13/(N706+O706)+O706*100/(N706+O706)</f>
        <v>20.899496944695692</v>
      </c>
      <c r="G706" s="54">
        <f>N706*General!$C$14/(N706+O706)</f>
        <v>4.0000254389534418E-2</v>
      </c>
      <c r="H706" s="54">
        <f>(N706+O706)*60*(1/General!$C$19)*((F706/100)-E706*(C706/100))*1000/(Q706/1000)</f>
        <v>7.2153162214616353</v>
      </c>
      <c r="I706" s="54">
        <f>(N706+O706)*60*(1/General!$C$19)*((D706/100)*E706-(G706/100))*1000/(Q706/1000)</f>
        <v>39.339528822781098</v>
      </c>
      <c r="J706" s="54">
        <f t="shared" ref="J706:J769" si="22">I706/H706</f>
        <v>5.4522251853310921</v>
      </c>
      <c r="K706" s="54">
        <f>'Raw data'!H706</f>
        <v>-1511.58</v>
      </c>
      <c r="L706" s="54">
        <f>'Raw data'!G706</f>
        <v>-59.4</v>
      </c>
      <c r="M706" s="54">
        <f>'Raw data'!J706</f>
        <v>-86.488</v>
      </c>
      <c r="N706" s="54">
        <f>'Raw data'!F706</f>
        <v>4.0001899999999999</v>
      </c>
      <c r="O706" s="54">
        <f>'Raw data'!N706</f>
        <v>-2.544E-5</v>
      </c>
      <c r="P706" s="54">
        <f t="shared" si="21"/>
        <v>126</v>
      </c>
      <c r="Q706" s="54">
        <f>2000*General!$C$25+((0-K706)+(0-L706)+(0-M706)-P706)</f>
        <v>3707.4679999999998</v>
      </c>
      <c r="R706" s="54">
        <f>(N706+O706)*60*(1/General!$C$19)*((F706/100)-E706*(C706/100))*1000</f>
        <v>26.750554000949926</v>
      </c>
      <c r="S706" s="54">
        <f>(N706+O706)*60*(1/General!$C$19)*((D706/100)*E706-(G706/100))*1000</f>
        <v>145.85004424553858</v>
      </c>
    </row>
    <row r="707" spans="1:19" x14ac:dyDescent="0.2">
      <c r="A707" s="54">
        <f>'Raw data'!B707</f>
        <v>58.333500000000001</v>
      </c>
      <c r="B707" s="54">
        <f>'Raw data'!C707</f>
        <v>1357.1</v>
      </c>
      <c r="C707" s="54">
        <f>'Raw data'!E707</f>
        <v>20.224499999999999</v>
      </c>
      <c r="D707" s="54">
        <f>'Raw data'!D707</f>
        <v>1.3856999999999999</v>
      </c>
      <c r="E707" s="54">
        <f>(1-F707/100-G707/100)/(1-C707/100-D707/100-General!$C$16)</f>
        <v>1.0210898344740509</v>
      </c>
      <c r="F707" s="54">
        <f>N707*General!$C$13/(N707+O707)+O707*100/(N707+O707)</f>
        <v>20.894088563024241</v>
      </c>
      <c r="G707" s="54">
        <f>N707*General!$C$14/(N707+O707)</f>
        <v>4.0002989348660312E-2</v>
      </c>
      <c r="H707" s="54">
        <f>(N707+O707)*60*(1/General!$C$19)*((F707/100)-E707*(C707/100))*1000/(Q707/1000)</f>
        <v>7.0052094972986954</v>
      </c>
      <c r="I707" s="54">
        <f>(N707+O707)*60*(1/General!$C$19)*((D707/100)*E707-(G707/100))*1000/(Q707/1000)</f>
        <v>39.626930542265967</v>
      </c>
      <c r="J707" s="54">
        <f t="shared" si="22"/>
        <v>5.6567802229964217</v>
      </c>
      <c r="K707" s="54">
        <f>'Raw data'!H707</f>
        <v>-1517.99</v>
      </c>
      <c r="L707" s="54">
        <f>'Raw data'!G707</f>
        <v>-59.4</v>
      </c>
      <c r="M707" s="54">
        <f>'Raw data'!J707</f>
        <v>-87.6</v>
      </c>
      <c r="N707" s="54">
        <f>'Raw data'!F707</f>
        <v>4.0000999999999998</v>
      </c>
      <c r="O707" s="54">
        <f>'Raw data'!N707</f>
        <v>-2.9891999999999999E-4</v>
      </c>
      <c r="P707" s="54">
        <f t="shared" si="21"/>
        <v>126</v>
      </c>
      <c r="Q707" s="54">
        <f>2000*General!$C$25+((0-K707)+(0-L707)+(0-M707)-P707)</f>
        <v>3714.99</v>
      </c>
      <c r="R707" s="54">
        <f>(N707+O707)*60*(1/General!$C$19)*((F707/100)-E707*(C707/100))*1000</f>
        <v>26.024283230369679</v>
      </c>
      <c r="S707" s="54">
        <f>(N707+O707)*60*(1/General!$C$19)*((D707/100)*E707-(G707/100))*1000</f>
        <v>147.21365069521264</v>
      </c>
    </row>
    <row r="708" spans="1:19" x14ac:dyDescent="0.2">
      <c r="A708" s="54">
        <f>'Raw data'!B708</f>
        <v>58.416899999999998</v>
      </c>
      <c r="B708" s="54">
        <f>'Raw data'!C708</f>
        <v>1361.89</v>
      </c>
      <c r="C708" s="54">
        <f>'Raw data'!E708</f>
        <v>20.224499999999999</v>
      </c>
      <c r="D708" s="54">
        <f>'Raw data'!D708</f>
        <v>1.3856999999999999</v>
      </c>
      <c r="E708" s="54">
        <f>(1-F708/100-G708/100)/(1-C708/100-D708/100-General!$C$16)</f>
        <v>1.0210037743057994</v>
      </c>
      <c r="F708" s="54">
        <f>N708*General!$C$13/(N708+O708)+O708*100/(N708+O708)</f>
        <v>20.900755819731831</v>
      </c>
      <c r="G708" s="54">
        <f>N708*General!$C$14/(N708+O708)</f>
        <v>3.9999617790274673E-2</v>
      </c>
      <c r="H708" s="54">
        <f>(N708+O708)*60*(1/General!$C$19)*((F708/100)-E708*(C708/100))*1000/(Q708/1000)</f>
        <v>7.2335525509730978</v>
      </c>
      <c r="I708" s="54">
        <f>(N708+O708)*60*(1/General!$C$19)*((D708/100)*E708-(G708/100))*1000/(Q708/1000)</f>
        <v>39.547161696653617</v>
      </c>
      <c r="J708" s="54">
        <f t="shared" si="22"/>
        <v>5.4671838516378113</v>
      </c>
      <c r="K708" s="54">
        <f>'Raw data'!H708</f>
        <v>-1524.26</v>
      </c>
      <c r="L708" s="54">
        <f>'Raw data'!G708</f>
        <v>-59.4</v>
      </c>
      <c r="M708" s="54">
        <f>'Raw data'!J708</f>
        <v>-88.6</v>
      </c>
      <c r="N708" s="54">
        <f>'Raw data'!F708</f>
        <v>3.99986</v>
      </c>
      <c r="O708" s="54">
        <f>'Raw data'!N708</f>
        <v>3.8219999999999997E-5</v>
      </c>
      <c r="P708" s="54">
        <f t="shared" si="21"/>
        <v>126</v>
      </c>
      <c r="Q708" s="54">
        <f>2000*General!$C$25+((0-K708)+(0-L708)+(0-M708)-P708)</f>
        <v>3722.26</v>
      </c>
      <c r="R708" s="54">
        <f>(N708+O708)*60*(1/General!$C$19)*((F708/100)-E708*(C708/100))*1000</f>
        <v>26.925163318385124</v>
      </c>
      <c r="S708" s="54">
        <f>(N708+O708)*60*(1/General!$C$19)*((D708/100)*E708-(G708/100))*1000</f>
        <v>147.20481809698592</v>
      </c>
    </row>
    <row r="709" spans="1:19" x14ac:dyDescent="0.2">
      <c r="A709" s="54">
        <f>'Raw data'!B709</f>
        <v>58.5002</v>
      </c>
      <c r="B709" s="54">
        <f>'Raw data'!C709</f>
        <v>1367.8</v>
      </c>
      <c r="C709" s="54">
        <f>'Raw data'!E709</f>
        <v>20.214400000000001</v>
      </c>
      <c r="D709" s="54">
        <f>'Raw data'!D709</f>
        <v>1.39493</v>
      </c>
      <c r="E709" s="54">
        <f>(1-F709/100-G709/100)/(1-C709/100-D709/100-General!$C$16)</f>
        <v>1.0210767420624103</v>
      </c>
      <c r="F709" s="54">
        <f>N709*General!$C$13/(N709+O709)+O709*100/(N709+O709)</f>
        <v>20.894214072633908</v>
      </c>
      <c r="G709" s="54">
        <f>N709*General!$C$14/(N709+O709)</f>
        <v>4.0002925879831154E-2</v>
      </c>
      <c r="H709" s="54">
        <f>(N709+O709)*60*(1/General!$C$19)*((F709/100)-E709*(C709/100))*1000/(Q709/1000)</f>
        <v>7.2843564443249988</v>
      </c>
      <c r="I709" s="54">
        <f>(N709+O709)*60*(1/General!$C$19)*((D709/100)*E709-(G709/100))*1000/(Q709/1000)</f>
        <v>39.73802431598584</v>
      </c>
      <c r="J709" s="54">
        <f t="shared" si="22"/>
        <v>5.455255329651588</v>
      </c>
      <c r="K709" s="54">
        <f>'Raw data'!H709</f>
        <v>-1530.58</v>
      </c>
      <c r="L709" s="54">
        <f>'Raw data'!G709</f>
        <v>-59.4</v>
      </c>
      <c r="M709" s="54">
        <f>'Raw data'!J709</f>
        <v>-89.797799999999995</v>
      </c>
      <c r="N709" s="54">
        <f>'Raw data'!F709</f>
        <v>3.9999099999999999</v>
      </c>
      <c r="O709" s="54">
        <f>'Raw data'!N709</f>
        <v>-2.9255999999999998E-4</v>
      </c>
      <c r="P709" s="54">
        <f t="shared" si="21"/>
        <v>126</v>
      </c>
      <c r="Q709" s="54">
        <f>2000*General!$C$25+((0-K709)+(0-L709)+(0-M709)-P709)</f>
        <v>3729.7777999999998</v>
      </c>
      <c r="R709" s="54">
        <f>(N709+O709)*60*(1/General!$C$19)*((F709/100)-E709*(C709/100))*1000</f>
        <v>27.169030953330317</v>
      </c>
      <c r="S709" s="54">
        <f>(N709+O709)*60*(1/General!$C$19)*((D709/100)*E709-(G709/100))*1000</f>
        <v>148.21400090962416</v>
      </c>
    </row>
    <row r="710" spans="1:19" x14ac:dyDescent="0.2">
      <c r="A710" s="54">
        <f>'Raw data'!B710</f>
        <v>58.583500000000001</v>
      </c>
      <c r="B710" s="54">
        <f>'Raw data'!C710</f>
        <v>1372.89</v>
      </c>
      <c r="C710" s="54">
        <f>'Raw data'!E710</f>
        <v>20.214400000000001</v>
      </c>
      <c r="D710" s="54">
        <f>'Raw data'!D710</f>
        <v>1.3843700000000001</v>
      </c>
      <c r="E710" s="54">
        <f>(1-F710/100-G710/100)/(1-C710/100-D710/100-General!$C$16)</f>
        <v>1.0209407583595345</v>
      </c>
      <c r="F710" s="54">
        <f>N710*General!$C$13/(N710+O710)+O710*100/(N710+O710)</f>
        <v>20.893962536658844</v>
      </c>
      <c r="G710" s="54">
        <f>N710*General!$C$14/(N710+O710)</f>
        <v>4.0003053078807159E-2</v>
      </c>
      <c r="H710" s="54">
        <f>(N710+O710)*60*(1/General!$C$19)*((F710/100)-E710*(C710/100))*1000/(Q710/1000)</f>
        <v>7.3416813340623017</v>
      </c>
      <c r="I710" s="54">
        <f>(N710+O710)*60*(1/General!$C$19)*((D710/100)*E710-(G710/100))*1000/(Q710/1000)</f>
        <v>39.346128638799087</v>
      </c>
      <c r="J710" s="54">
        <f t="shared" si="22"/>
        <v>5.3592803675977683</v>
      </c>
      <c r="K710" s="54">
        <f>'Raw data'!H710</f>
        <v>-1536.79</v>
      </c>
      <c r="L710" s="54">
        <f>'Raw data'!G710</f>
        <v>-59.4</v>
      </c>
      <c r="M710" s="54">
        <f>'Raw data'!J710</f>
        <v>-90.9</v>
      </c>
      <c r="N710" s="54">
        <f>'Raw data'!F710</f>
        <v>3.9999400000000001</v>
      </c>
      <c r="O710" s="54">
        <f>'Raw data'!N710</f>
        <v>-3.0528E-4</v>
      </c>
      <c r="P710" s="54">
        <f t="shared" si="21"/>
        <v>126</v>
      </c>
      <c r="Q710" s="54">
        <f>2000*General!$C$25+((0-K710)+(0-L710)+(0-M710)-P710)</f>
        <v>3737.09</v>
      </c>
      <c r="R710" s="54">
        <f>(N710+O710)*60*(1/General!$C$19)*((F710/100)-E710*(C710/100))*1000</f>
        <v>27.436523896710888</v>
      </c>
      <c r="S710" s="54">
        <f>(N710+O710)*60*(1/General!$C$19)*((D710/100)*E710-(G710/100))*1000</f>
        <v>147.0400238747697</v>
      </c>
    </row>
    <row r="711" spans="1:19" x14ac:dyDescent="0.2">
      <c r="A711" s="54">
        <f>'Raw data'!B711</f>
        <v>58.666899999999998</v>
      </c>
      <c r="B711" s="54">
        <f>'Raw data'!C711</f>
        <v>1379.52</v>
      </c>
      <c r="C711" s="54">
        <f>'Raw data'!E711</f>
        <v>20.215699999999998</v>
      </c>
      <c r="D711" s="54">
        <f>'Raw data'!D711</f>
        <v>1.39222</v>
      </c>
      <c r="E711" s="54">
        <f>(1-F711/100-G711/100)/(1-C711/100-D711/100-General!$C$16)</f>
        <v>1.0210662709894935</v>
      </c>
      <c r="F711" s="54">
        <f>N711*General!$C$13/(N711+O711)+O711*100/(N711+O711)</f>
        <v>20.893584865264646</v>
      </c>
      <c r="G711" s="54">
        <f>N711*General!$C$14/(N711+O711)</f>
        <v>4.0003244063077294E-2</v>
      </c>
      <c r="H711" s="54">
        <f>(N711+O711)*60*(1/General!$C$19)*((F711/100)-E711*(C711/100))*1000/(Q711/1000)</f>
        <v>7.2055442678961015</v>
      </c>
      <c r="I711" s="54">
        <f>(N711+O711)*60*(1/General!$C$19)*((D711/100)*E711-(G711/100))*1000/(Q711/1000)</f>
        <v>39.500706138208272</v>
      </c>
      <c r="J711" s="54">
        <f t="shared" si="22"/>
        <v>5.4819878512441393</v>
      </c>
      <c r="K711" s="54">
        <f>'Raw data'!H711</f>
        <v>-1543.2</v>
      </c>
      <c r="L711" s="54">
        <f>'Raw data'!G711</f>
        <v>-59.4</v>
      </c>
      <c r="M711" s="54">
        <f>'Raw data'!J711</f>
        <v>-92.1</v>
      </c>
      <c r="N711" s="54">
        <f>'Raw data'!F711</f>
        <v>4</v>
      </c>
      <c r="O711" s="54">
        <f>'Raw data'!N711</f>
        <v>-3.2437999999999998E-4</v>
      </c>
      <c r="P711" s="54">
        <f t="shared" si="21"/>
        <v>126</v>
      </c>
      <c r="Q711" s="54">
        <f>2000*General!$C$25+((0-K711)+(0-L711)+(0-M711)-P711)</f>
        <v>3744.7</v>
      </c>
      <c r="R711" s="54">
        <f>(N711+O711)*60*(1/General!$C$19)*((F711/100)-E711*(C711/100))*1000</f>
        <v>26.982601619990529</v>
      </c>
      <c r="S711" s="54">
        <f>(N711+O711)*60*(1/General!$C$19)*((D711/100)*E711-(G711/100))*1000</f>
        <v>147.91829427574851</v>
      </c>
    </row>
    <row r="712" spans="1:19" x14ac:dyDescent="0.2">
      <c r="A712" s="54">
        <f>'Raw data'!B712</f>
        <v>58.7502</v>
      </c>
      <c r="B712" s="54">
        <f>'Raw data'!C712</f>
        <v>1384.55</v>
      </c>
      <c r="C712" s="54">
        <f>'Raw data'!E712</f>
        <v>20.221900000000002</v>
      </c>
      <c r="D712" s="54">
        <f>'Raw data'!D712</f>
        <v>1.39575</v>
      </c>
      <c r="E712" s="54">
        <f>(1-F712/100-G712/100)/(1-C712/100-D712/100-General!$C$16)</f>
        <v>1.0211913351486581</v>
      </c>
      <c r="F712" s="54">
        <f>N712*General!$C$13/(N712+O712)+O712*100/(N712+O712)</f>
        <v>20.893836823418969</v>
      </c>
      <c r="G712" s="54">
        <f>N712*General!$C$14/(N712+O712)</f>
        <v>4.0003116650609877E-2</v>
      </c>
      <c r="H712" s="54">
        <f>(N712+O712)*60*(1/General!$C$19)*((F712/100)-E712*(C712/100))*1000/(Q712/1000)</f>
        <v>6.9454042238963867</v>
      </c>
      <c r="I712" s="54">
        <f>(N712+O712)*60*(1/General!$C$19)*((D712/100)*E712-(G712/100))*1000/(Q712/1000)</f>
        <v>39.52889514924756</v>
      </c>
      <c r="J712" s="54">
        <f t="shared" si="22"/>
        <v>5.6913743066593989</v>
      </c>
      <c r="K712" s="54">
        <f>'Raw data'!H712</f>
        <v>-1549.68</v>
      </c>
      <c r="L712" s="54">
        <f>'Raw data'!G712</f>
        <v>-59.4</v>
      </c>
      <c r="M712" s="54">
        <f>'Raw data'!J712</f>
        <v>-93.188000000000002</v>
      </c>
      <c r="N712" s="54">
        <f>'Raw data'!F712</f>
        <v>3.9999899999999999</v>
      </c>
      <c r="O712" s="54">
        <f>'Raw data'!N712</f>
        <v>-3.1164000000000002E-4</v>
      </c>
      <c r="P712" s="54">
        <f t="shared" si="21"/>
        <v>126</v>
      </c>
      <c r="Q712" s="54">
        <f>2000*General!$C$25+((0-K712)+(0-L712)+(0-M712)-P712)</f>
        <v>3752.268</v>
      </c>
      <c r="R712" s="54">
        <f>(N712+O712)*60*(1/General!$C$19)*((F712/100)-E712*(C712/100))*1000</f>
        <v>26.061018016391248</v>
      </c>
      <c r="S712" s="54">
        <f>(N712+O712)*60*(1/General!$C$19)*((D712/100)*E712-(G712/100))*1000</f>
        <v>148.32300834387684</v>
      </c>
    </row>
    <row r="713" spans="1:19" x14ac:dyDescent="0.2">
      <c r="A713" s="54">
        <f>'Raw data'!B713</f>
        <v>58.833500000000001</v>
      </c>
      <c r="B713" s="54">
        <f>'Raw data'!C713</f>
        <v>1389.91</v>
      </c>
      <c r="C713" s="54">
        <f>'Raw data'!E713</f>
        <v>20.215699999999998</v>
      </c>
      <c r="D713" s="54">
        <f>'Raw data'!D713</f>
        <v>1.4095</v>
      </c>
      <c r="E713" s="54">
        <f>(1-F713/100-G713/100)/(1-C713/100-D713/100-General!$C$16)</f>
        <v>1.0212925480784685</v>
      </c>
      <c r="F713" s="54">
        <f>N713*General!$C$13/(N713+O713)+O713*100/(N713+O713)</f>
        <v>20.893711065752065</v>
      </c>
      <c r="G713" s="54">
        <f>N713*General!$C$14/(N713+O713)</f>
        <v>4.000318024487886E-2</v>
      </c>
      <c r="H713" s="54">
        <f>(N713+O713)*60*(1/General!$C$19)*((F713/100)-E713*(C713/100))*1000/(Q713/1000)</f>
        <v>7.0500068002342786</v>
      </c>
      <c r="I713" s="54">
        <f>(N713+O713)*60*(1/General!$C$19)*((D713/100)*E713-(G713/100))*1000/(Q713/1000)</f>
        <v>39.853993447210463</v>
      </c>
      <c r="J713" s="54">
        <f t="shared" si="22"/>
        <v>5.6530432631477856</v>
      </c>
      <c r="K713" s="54">
        <f>'Raw data'!H713</f>
        <v>-1556.08</v>
      </c>
      <c r="L713" s="54">
        <f>'Raw data'!G713</f>
        <v>-59.4</v>
      </c>
      <c r="M713" s="54">
        <f>'Raw data'!J713</f>
        <v>-94.297799999999995</v>
      </c>
      <c r="N713" s="54">
        <f>'Raw data'!F713</f>
        <v>4.0000099999999996</v>
      </c>
      <c r="O713" s="54">
        <f>'Raw data'!N713</f>
        <v>-3.1799999999999998E-4</v>
      </c>
      <c r="P713" s="54">
        <f t="shared" ref="P713:P776" si="23">P712</f>
        <v>126</v>
      </c>
      <c r="Q713" s="54">
        <f>2000*General!$C$25+((0-K713)+(0-L713)+(0-M713)-P713)</f>
        <v>3759.7777999999998</v>
      </c>
      <c r="R713" s="54">
        <f>(N713+O713)*60*(1/General!$C$19)*((F713/100)-E713*(C713/100))*1000</f>
        <v>26.506459057369874</v>
      </c>
      <c r="S713" s="54">
        <f>(N713+O713)*60*(1/General!$C$19)*((D713/100)*E713-(G713/100))*1000</f>
        <v>149.84215980416735</v>
      </c>
    </row>
    <row r="714" spans="1:19" x14ac:dyDescent="0.2">
      <c r="A714" s="54">
        <f>'Raw data'!B714</f>
        <v>58.916899999999998</v>
      </c>
      <c r="B714" s="54">
        <f>'Raw data'!C714</f>
        <v>1396.8</v>
      </c>
      <c r="C714" s="54">
        <f>'Raw data'!E714</f>
        <v>20.221900000000002</v>
      </c>
      <c r="D714" s="54">
        <f>'Raw data'!D714</f>
        <v>1.41303</v>
      </c>
      <c r="E714" s="54">
        <f>(1-F714/100-G714/100)/(1-C714/100-D714/100-General!$C$16)</f>
        <v>1.0215024080239776</v>
      </c>
      <c r="F714" s="54">
        <f>N714*General!$C$13/(N714+O714)+O714*100/(N714+O714)</f>
        <v>20.887400184495984</v>
      </c>
      <c r="G714" s="54">
        <f>N714*General!$C$14/(N714+O714)</f>
        <v>4.0006371588118345E-2</v>
      </c>
      <c r="H714" s="54">
        <f>(N714+O714)*60*(1/General!$C$19)*((F714/100)-E714*(C714/100))*1000/(Q714/1000)</f>
        <v>6.5545848155072797</v>
      </c>
      <c r="I714" s="54">
        <f>(N714+O714)*60*(1/General!$C$19)*((D714/100)*E714-(G714/100))*1000/(Q714/1000)</f>
        <v>39.876564322221782</v>
      </c>
      <c r="J714" s="54">
        <f t="shared" si="22"/>
        <v>6.0837666220870483</v>
      </c>
      <c r="K714" s="54">
        <f>'Raw data'!H714</f>
        <v>-1562.58</v>
      </c>
      <c r="L714" s="54">
        <f>'Raw data'!G714</f>
        <v>-59.4</v>
      </c>
      <c r="M714" s="54">
        <f>'Raw data'!J714</f>
        <v>-95.488</v>
      </c>
      <c r="N714" s="54">
        <f>'Raw data'!F714</f>
        <v>3.9996399999999999</v>
      </c>
      <c r="O714" s="54">
        <f>'Raw data'!N714</f>
        <v>-6.3699999999999998E-4</v>
      </c>
      <c r="P714" s="54">
        <f t="shared" si="23"/>
        <v>126</v>
      </c>
      <c r="Q714" s="54">
        <f>2000*General!$C$25+((0-K714)+(0-L714)+(0-M714)-P714)</f>
        <v>3767.4679999999998</v>
      </c>
      <c r="R714" s="54">
        <f>(N714+O714)*60*(1/General!$C$19)*((F714/100)-E714*(C714/100))*1000</f>
        <v>24.694188545709579</v>
      </c>
      <c r="S714" s="54">
        <f>(N714+O714)*60*(1/General!$C$19)*((D714/100)*E714-(G714/100))*1000</f>
        <v>150.23368003391226</v>
      </c>
    </row>
    <row r="715" spans="1:19" x14ac:dyDescent="0.2">
      <c r="A715" s="54">
        <f>'Raw data'!B715</f>
        <v>59.0002</v>
      </c>
      <c r="B715" s="54">
        <f>'Raw data'!C715</f>
        <v>1402.8</v>
      </c>
      <c r="C715" s="54">
        <f>'Raw data'!E715</f>
        <v>20.223199999999999</v>
      </c>
      <c r="D715" s="54">
        <f>'Raw data'!D715</f>
        <v>1.42452</v>
      </c>
      <c r="E715" s="54">
        <f>(1-F715/100-G715/100)/(1-C715/100-D715/100-General!$C$16)</f>
        <v>1.0215897156056921</v>
      </c>
      <c r="F715" s="54">
        <f>N715*General!$C$13/(N715+O715)+O715*100/(N715+O715)</f>
        <v>20.893711191537914</v>
      </c>
      <c r="G715" s="54">
        <f>N715*General!$C$14/(N715+O715)</f>
        <v>4.0003180181270331E-2</v>
      </c>
      <c r="H715" s="54">
        <f>(N715+O715)*60*(1/General!$C$19)*((F715/100)-E715*(C715/100))*1000/(Q715/1000)</f>
        <v>6.6338442140855323</v>
      </c>
      <c r="I715" s="54">
        <f>(N715+O715)*60*(1/General!$C$19)*((D715/100)*E715-(G715/100))*1000/(Q715/1000)</f>
        <v>40.140105721159763</v>
      </c>
      <c r="J715" s="54">
        <f t="shared" si="22"/>
        <v>6.0508062031259247</v>
      </c>
      <c r="K715" s="54">
        <f>'Raw data'!H715</f>
        <v>-1569.1</v>
      </c>
      <c r="L715" s="54">
        <f>'Raw data'!G715</f>
        <v>-59.4</v>
      </c>
      <c r="M715" s="54">
        <f>'Raw data'!J715</f>
        <v>-96.6</v>
      </c>
      <c r="N715" s="54">
        <f>'Raw data'!F715</f>
        <v>4.0000900000000001</v>
      </c>
      <c r="O715" s="54">
        <f>'Raw data'!N715</f>
        <v>-3.1799999999999998E-4</v>
      </c>
      <c r="P715" s="54">
        <f t="shared" si="23"/>
        <v>126</v>
      </c>
      <c r="Q715" s="54">
        <f>2000*General!$C$25+((0-K715)+(0-L715)+(0-M715)-P715)</f>
        <v>3775.1</v>
      </c>
      <c r="R715" s="54">
        <f>(N715+O715)*60*(1/General!$C$19)*((F715/100)-E715*(C715/100))*1000</f>
        <v>25.043425292594293</v>
      </c>
      <c r="S715" s="54">
        <f>(N715+O715)*60*(1/General!$C$19)*((D715/100)*E715-(G715/100))*1000</f>
        <v>151.53291310795024</v>
      </c>
    </row>
    <row r="716" spans="1:19" x14ac:dyDescent="0.2">
      <c r="A716" s="54">
        <f>'Raw data'!B716</f>
        <v>59.083500000000001</v>
      </c>
      <c r="B716" s="54">
        <f>'Raw data'!C716</f>
        <v>1407</v>
      </c>
      <c r="C716" s="54">
        <f>'Raw data'!E716</f>
        <v>20.216999999999999</v>
      </c>
      <c r="D716" s="54">
        <f>'Raw data'!D716</f>
        <v>1.4174599999999999</v>
      </c>
      <c r="E716" s="54">
        <f>(1-F716/100-G716/100)/(1-C716/100-D716/100-General!$C$16)</f>
        <v>1.0213335178790073</v>
      </c>
      <c r="F716" s="54">
        <f>N716*General!$C$13/(N716+O716)+O716*100/(N716+O716)</f>
        <v>20.9</v>
      </c>
      <c r="G716" s="54">
        <f>N716*General!$C$14/(N716+O716)</f>
        <v>0.04</v>
      </c>
      <c r="H716" s="54">
        <f>(N716+O716)*60*(1/General!$C$19)*((F716/100)-E716*(C716/100))*1000/(Q716/1000)</f>
        <v>7.1240593036821336</v>
      </c>
      <c r="I716" s="54">
        <f>(N716+O716)*60*(1/General!$C$19)*((D716/100)*E716-(G716/100))*1000/(Q716/1000)</f>
        <v>39.843159899654189</v>
      </c>
      <c r="J716" s="54">
        <f t="shared" si="22"/>
        <v>5.5927608405871769</v>
      </c>
      <c r="K716" s="54">
        <f>'Raw data'!H716</f>
        <v>-1575.49</v>
      </c>
      <c r="L716" s="54">
        <f>'Raw data'!G716</f>
        <v>-59.498199999999997</v>
      </c>
      <c r="M716" s="54">
        <f>'Raw data'!J716</f>
        <v>-97.688000000000002</v>
      </c>
      <c r="N716" s="54">
        <f>'Raw data'!F716</f>
        <v>3.9995500000000002</v>
      </c>
      <c r="O716" s="54">
        <f>'Raw data'!N716</f>
        <v>0</v>
      </c>
      <c r="P716" s="54">
        <f t="shared" si="23"/>
        <v>126</v>
      </c>
      <c r="Q716" s="54">
        <f>2000*General!$C$25+((0-K716)+(0-L716)+(0-M716)-P716)</f>
        <v>3782.6761999999999</v>
      </c>
      <c r="R716" s="54">
        <f>(N716+O716)*60*(1/General!$C$19)*((F716/100)-E716*(C716/100))*1000</f>
        <v>26.94800957542698</v>
      </c>
      <c r="S716" s="54">
        <f>(N716+O716)*60*(1/General!$C$19)*((D716/100)*E716-(G716/100))*1000</f>
        <v>150.7137726852163</v>
      </c>
    </row>
    <row r="717" spans="1:19" x14ac:dyDescent="0.2">
      <c r="A717" s="54">
        <f>'Raw data'!B717</f>
        <v>59.166899999999998</v>
      </c>
      <c r="B717" s="54">
        <f>'Raw data'!C717</f>
        <v>1413.66</v>
      </c>
      <c r="C717" s="54">
        <f>'Raw data'!E717</f>
        <v>20.214400000000001</v>
      </c>
      <c r="D717" s="54">
        <f>'Raw data'!D717</f>
        <v>1.42506</v>
      </c>
      <c r="E717" s="54">
        <f>(1-F717/100-G717/100)/(1-C717/100-D717/100-General!$C$16)</f>
        <v>1.0213248013194904</v>
      </c>
      <c r="F717" s="54">
        <f>N717*General!$C$13/(N717+O717)+O717*100/(N717+O717)</f>
        <v>20.905784285744478</v>
      </c>
      <c r="G717" s="54">
        <f>N717*General!$C$14/(N717+O717)</f>
        <v>3.9997074950318845E-2</v>
      </c>
      <c r="H717" s="54">
        <f>(N717+O717)*60*(1/General!$C$19)*((F717/100)-E717*(C717/100))*1000/(Q717/1000)</f>
        <v>7.3553571504538695</v>
      </c>
      <c r="I717" s="54">
        <f>(N717+O717)*60*(1/General!$C$19)*((D717/100)*E717-(G717/100))*1000/(Q717/1000)</f>
        <v>39.994262565298285</v>
      </c>
      <c r="J717" s="54">
        <f t="shared" si="22"/>
        <v>5.4374331180954822</v>
      </c>
      <c r="K717" s="54">
        <f>'Raw data'!H717</f>
        <v>-1582.08</v>
      </c>
      <c r="L717" s="54">
        <f>'Raw data'!G717</f>
        <v>-59.4</v>
      </c>
      <c r="M717" s="54">
        <f>'Raw data'!J717</f>
        <v>-98.797799999999995</v>
      </c>
      <c r="N717" s="54">
        <f>'Raw data'!F717</f>
        <v>4.0004600000000003</v>
      </c>
      <c r="O717" s="54">
        <f>'Raw data'!N717</f>
        <v>2.9255999999999998E-4</v>
      </c>
      <c r="P717" s="54">
        <f t="shared" si="23"/>
        <v>126</v>
      </c>
      <c r="Q717" s="54">
        <f>2000*General!$C$25+((0-K717)+(0-L717)+(0-M717)-P717)</f>
        <v>3790.2777999999998</v>
      </c>
      <c r="R717" s="54">
        <f>(N717+O717)*60*(1/General!$C$19)*((F717/100)-E717*(C717/100))*1000</f>
        <v>27.878846918436558</v>
      </c>
      <c r="S717" s="54">
        <f>(N717+O717)*60*(1/General!$C$19)*((D717/100)*E717-(G717/100))*1000</f>
        <v>151.58936552862113</v>
      </c>
    </row>
    <row r="718" spans="1:19" x14ac:dyDescent="0.2">
      <c r="A718" s="54">
        <f>'Raw data'!B718</f>
        <v>59.2502</v>
      </c>
      <c r="B718" s="54">
        <f>'Raw data'!C718</f>
        <v>1419.47</v>
      </c>
      <c r="C718" s="54">
        <f>'Raw data'!E718</f>
        <v>20.214400000000001</v>
      </c>
      <c r="D718" s="54">
        <f>'Raw data'!D718</f>
        <v>1.4338600000000001</v>
      </c>
      <c r="E718" s="54">
        <f>(1-F718/100-G718/100)/(1-C718/100-D718/100-General!$C$16)</f>
        <v>1.0215887310477625</v>
      </c>
      <c r="F718" s="54">
        <f>N718*General!$C$13/(N718+O718)+O718*100/(N718+O718)</f>
        <v>20.894339367312135</v>
      </c>
      <c r="G718" s="54">
        <f>N718*General!$C$14/(N718+O718)</f>
        <v>4.0002862519690451E-2</v>
      </c>
      <c r="H718" s="54">
        <f>(N718+O718)*60*(1/General!$C$19)*((F718/100)-E718*(C718/100))*1000/(Q718/1000)</f>
        <v>6.8649150799467273</v>
      </c>
      <c r="I718" s="54">
        <f>(N718+O718)*60*(1/General!$C$19)*((D718/100)*E718-(G718/100))*1000/(Q718/1000)</f>
        <v>40.163306072794178</v>
      </c>
      <c r="J718" s="54">
        <f t="shared" si="22"/>
        <v>5.8505175380998082</v>
      </c>
      <c r="K718" s="54">
        <f>'Raw data'!H718</f>
        <v>-1588.58</v>
      </c>
      <c r="L718" s="54">
        <f>'Raw data'!G718</f>
        <v>-59.4</v>
      </c>
      <c r="M718" s="54">
        <f>'Raw data'!J718</f>
        <v>-99.9</v>
      </c>
      <c r="N718" s="54">
        <f>'Raw data'!F718</f>
        <v>3.9995599999999998</v>
      </c>
      <c r="O718" s="54">
        <f>'Raw data'!N718</f>
        <v>-2.8620000000000002E-4</v>
      </c>
      <c r="P718" s="54">
        <f t="shared" si="23"/>
        <v>126</v>
      </c>
      <c r="Q718" s="54">
        <f>2000*General!$C$25+((0-K718)+(0-L718)+(0-M718)-P718)</f>
        <v>3797.88</v>
      </c>
      <c r="R718" s="54">
        <f>(N718+O718)*60*(1/General!$C$19)*((F718/100)-E718*(C718/100))*1000</f>
        <v>26.072123683828078</v>
      </c>
      <c r="S718" s="54">
        <f>(N718+O718)*60*(1/General!$C$19)*((D718/100)*E718-(G718/100))*1000</f>
        <v>152.53541686774355</v>
      </c>
    </row>
    <row r="719" spans="1:19" x14ac:dyDescent="0.2">
      <c r="A719" s="54">
        <f>'Raw data'!B719</f>
        <v>59.333500000000001</v>
      </c>
      <c r="B719" s="54">
        <f>'Raw data'!C719</f>
        <v>1425.59</v>
      </c>
      <c r="C719" s="54">
        <f>'Raw data'!E719</f>
        <v>20.2056</v>
      </c>
      <c r="D719" s="54">
        <f>'Raw data'!D719</f>
        <v>1.4452199999999999</v>
      </c>
      <c r="E719" s="54">
        <f>(1-F719/100-G719/100)/(1-C719/100-D719/100-General!$C$16)</f>
        <v>1.0215380483654888</v>
      </c>
      <c r="F719" s="54">
        <f>N719*General!$C$13/(N719+O719)+O719*100/(N719+O719)</f>
        <v>20.900880388608076</v>
      </c>
      <c r="G719" s="54">
        <f>N719*General!$C$14/(N719+O719)</f>
        <v>3.9999554797164064E-2</v>
      </c>
      <c r="H719" s="54">
        <f>(N719+O719)*60*(1/General!$C$19)*((F719/100)-E719*(C719/100))*1000/(Q719/1000)</f>
        <v>7.3176253608553417</v>
      </c>
      <c r="I719" s="54">
        <f>(N719+O719)*60*(1/General!$C$19)*((D719/100)*E719-(G719/100))*1000/(Q719/1000)</f>
        <v>40.411417793345372</v>
      </c>
      <c r="J719" s="54">
        <f t="shared" si="22"/>
        <v>5.5224770059315755</v>
      </c>
      <c r="K719" s="54">
        <f>'Raw data'!H719</f>
        <v>-1595.3</v>
      </c>
      <c r="L719" s="54">
        <f>'Raw data'!G719</f>
        <v>-59.4</v>
      </c>
      <c r="M719" s="54">
        <f>'Raw data'!J719</f>
        <v>-101.08799999999999</v>
      </c>
      <c r="N719" s="54">
        <f>'Raw data'!F719</f>
        <v>3.99993</v>
      </c>
      <c r="O719" s="54">
        <f>'Raw data'!N719</f>
        <v>4.4520000000000001E-5</v>
      </c>
      <c r="P719" s="54">
        <f t="shared" si="23"/>
        <v>126</v>
      </c>
      <c r="Q719" s="54">
        <f>2000*General!$C$25+((0-K719)+(0-L719)+(0-M719)-P719)</f>
        <v>3805.788</v>
      </c>
      <c r="R719" s="54">
        <f>(N719+O719)*60*(1/General!$C$19)*((F719/100)-E719*(C719/100))*1000</f>
        <v>27.84933078683893</v>
      </c>
      <c r="S719" s="54">
        <f>(N719+O719)*60*(1/General!$C$19)*((D719/100)*E719-(G719/100))*1000</f>
        <v>153.7972889009003</v>
      </c>
    </row>
    <row r="720" spans="1:19" x14ac:dyDescent="0.2">
      <c r="A720" s="54">
        <f>'Raw data'!B720</f>
        <v>59.416899999999998</v>
      </c>
      <c r="B720" s="54">
        <f>'Raw data'!C720</f>
        <v>1431.76</v>
      </c>
      <c r="C720" s="54">
        <f>'Raw data'!E720</f>
        <v>20.2118</v>
      </c>
      <c r="D720" s="54">
        <f>'Raw data'!D720</f>
        <v>1.45404</v>
      </c>
      <c r="E720" s="54">
        <f>(1-F720/100-G720/100)/(1-C720/100-D720/100-General!$C$16)</f>
        <v>1.0217574638642937</v>
      </c>
      <c r="F720" s="54">
        <f>N720*General!$C$13/(N720+O720)+O720*100/(N720+O720)</f>
        <v>20.899245301443571</v>
      </c>
      <c r="G720" s="54">
        <f>N720*General!$C$14/(N720+O720)</f>
        <v>4.0000381642759257E-2</v>
      </c>
      <c r="H720" s="54">
        <f>(N720+O720)*60*(1/General!$C$19)*((F720/100)-E720*(C720/100))*1000/(Q720/1000)</f>
        <v>6.9537424258620959</v>
      </c>
      <c r="I720" s="54">
        <f>(N720+O720)*60*(1/General!$C$19)*((D720/100)*E720-(G720/100))*1000/(Q720/1000)</f>
        <v>40.586810096730694</v>
      </c>
      <c r="J720" s="54">
        <f t="shared" si="22"/>
        <v>5.8366858608080969</v>
      </c>
      <c r="K720" s="54">
        <f>'Raw data'!H720</f>
        <v>-1601.96</v>
      </c>
      <c r="L720" s="54">
        <f>'Raw data'!G720</f>
        <v>-59.4</v>
      </c>
      <c r="M720" s="54">
        <f>'Raw data'!J720</f>
        <v>-102.188</v>
      </c>
      <c r="N720" s="54">
        <f>'Raw data'!F720</f>
        <v>3.99959</v>
      </c>
      <c r="O720" s="54">
        <f>'Raw data'!N720</f>
        <v>-3.8160000000000001E-5</v>
      </c>
      <c r="P720" s="54">
        <f t="shared" si="23"/>
        <v>126</v>
      </c>
      <c r="Q720" s="54">
        <f>2000*General!$C$25+((0-K720)+(0-L720)+(0-M720)-P720)</f>
        <v>3813.5480000000002</v>
      </c>
      <c r="R720" s="54">
        <f>(N720+O720)*60*(1/General!$C$19)*((F720/100)-E720*(C720/100))*1000</f>
        <v>26.518430520661546</v>
      </c>
      <c r="S720" s="54">
        <f>(N720+O720)*60*(1/General!$C$19)*((D720/100)*E720-(G720/100))*1000</f>
        <v>154.77974847076717</v>
      </c>
    </row>
    <row r="721" spans="1:19" x14ac:dyDescent="0.2">
      <c r="A721" s="54">
        <f>'Raw data'!B721</f>
        <v>59.5002</v>
      </c>
      <c r="B721" s="54">
        <f>'Raw data'!C721</f>
        <v>1436.6</v>
      </c>
      <c r="C721" s="54">
        <f>'Raw data'!E721</f>
        <v>20.213000000000001</v>
      </c>
      <c r="D721" s="54">
        <f>'Raw data'!D721</f>
        <v>1.4677199999999999</v>
      </c>
      <c r="E721" s="54">
        <f>(1-F721/100-G721/100)/(1-C721/100-D721/100-General!$C$16)</f>
        <v>1.021953989057292</v>
      </c>
      <c r="F721" s="54">
        <f>N721*General!$C$13/(N721+O721)+O721*100/(N721+O721)</f>
        <v>20.899245403325537</v>
      </c>
      <c r="G721" s="54">
        <f>N721*General!$C$14/(N721+O721)</f>
        <v>4.0000381591238664E-2</v>
      </c>
      <c r="H721" s="54">
        <f>(N721+O721)*60*(1/General!$C$19)*((F721/100)-E721*(C721/100))*1000/(Q721/1000)</f>
        <v>6.7949424584436944</v>
      </c>
      <c r="I721" s="54">
        <f>(N721+O721)*60*(1/General!$C$19)*((D721/100)*E721-(G721/100))*1000/(Q721/1000)</f>
        <v>40.909913865434042</v>
      </c>
      <c r="J721" s="54">
        <f t="shared" si="22"/>
        <v>6.0206416927927897</v>
      </c>
      <c r="K721" s="54">
        <f>'Raw data'!H721</f>
        <v>-1608.58</v>
      </c>
      <c r="L721" s="54">
        <f>'Raw data'!G721</f>
        <v>-59.4</v>
      </c>
      <c r="M721" s="54">
        <f>'Raw data'!J721</f>
        <v>-103.3</v>
      </c>
      <c r="N721" s="54">
        <f>'Raw data'!F721</f>
        <v>4.0001300000000004</v>
      </c>
      <c r="O721" s="54">
        <f>'Raw data'!N721</f>
        <v>-3.8160000000000001E-5</v>
      </c>
      <c r="P721" s="54">
        <f t="shared" si="23"/>
        <v>126</v>
      </c>
      <c r="Q721" s="54">
        <f>2000*General!$C$25+((0-K721)+(0-L721)+(0-M721)-P721)</f>
        <v>3821.2799999999997</v>
      </c>
      <c r="R721" s="54">
        <f>(N721+O721)*60*(1/General!$C$19)*((F721/100)-E721*(C721/100))*1000</f>
        <v>25.965377717601719</v>
      </c>
      <c r="S721" s="54">
        <f>(N721+O721)*60*(1/General!$C$19)*((D721/100)*E721-(G721/100))*1000</f>
        <v>156.32823565570578</v>
      </c>
    </row>
    <row r="722" spans="1:19" x14ac:dyDescent="0.2">
      <c r="A722" s="54">
        <f>'Raw data'!B722</f>
        <v>59.583500000000001</v>
      </c>
      <c r="B722" s="54">
        <f>'Raw data'!C722</f>
        <v>1443</v>
      </c>
      <c r="C722" s="54">
        <f>'Raw data'!E722</f>
        <v>20.206900000000001</v>
      </c>
      <c r="D722" s="54">
        <f>'Raw data'!D722</f>
        <v>1.4606699999999999</v>
      </c>
      <c r="E722" s="54">
        <f>(1-F722/100-G722/100)/(1-C722/100-D722/100-General!$C$16)</f>
        <v>1.0219089085735811</v>
      </c>
      <c r="F722" s="54">
        <f>N722*General!$C$13/(N722+O722)+O722*100/(N722+O722)</f>
        <v>20.889289798545398</v>
      </c>
      <c r="G722" s="54">
        <f>N722*General!$C$14/(N722+O722)</f>
        <v>4.0005416031076921E-2</v>
      </c>
      <c r="H722" s="54">
        <f>(N722+O722)*60*(1/General!$C$19)*((F722/100)-E722*(C722/100))*1000/(Q722/1000)</f>
        <v>6.7009157814827578</v>
      </c>
      <c r="I722" s="54">
        <f>(N722+O722)*60*(1/General!$C$19)*((D722/100)*E722-(G722/100))*1000/(Q722/1000)</f>
        <v>40.613518809315224</v>
      </c>
      <c r="J722" s="54">
        <f t="shared" si="22"/>
        <v>6.0608907996644588</v>
      </c>
      <c r="K722" s="54">
        <f>'Raw data'!H722</f>
        <v>-1615.18</v>
      </c>
      <c r="L722" s="54">
        <f>'Raw data'!G722</f>
        <v>-59.5</v>
      </c>
      <c r="M722" s="54">
        <f>'Raw data'!J722</f>
        <v>-104.488</v>
      </c>
      <c r="N722" s="54">
        <f>'Raw data'!F722</f>
        <v>3.9997799999999999</v>
      </c>
      <c r="O722" s="54">
        <f>'Raw data'!N722</f>
        <v>-5.4149999999999999E-4</v>
      </c>
      <c r="P722" s="54">
        <f t="shared" si="23"/>
        <v>126</v>
      </c>
      <c r="Q722" s="54">
        <f>2000*General!$C$25+((0-K722)+(0-L722)+(0-M722)-P722)</f>
        <v>3829.1680000000001</v>
      </c>
      <c r="R722" s="54">
        <f>(N722+O722)*60*(1/General!$C$19)*((F722/100)-E722*(C722/100))*1000</f>
        <v>25.658932281148768</v>
      </c>
      <c r="S722" s="54">
        <f>(N722+O722)*60*(1/General!$C$19)*((D722/100)*E722-(G722/100))*1000</f>
        <v>155.51598659202796</v>
      </c>
    </row>
    <row r="723" spans="1:19" x14ac:dyDescent="0.2">
      <c r="A723" s="54">
        <f>'Raw data'!B723</f>
        <v>59.666899999999998</v>
      </c>
      <c r="B723" s="54">
        <f>'Raw data'!C723</f>
        <v>1448.27</v>
      </c>
      <c r="C723" s="54">
        <f>'Raw data'!E723</f>
        <v>20.2043</v>
      </c>
      <c r="D723" s="54">
        <f>'Raw data'!D723</f>
        <v>1.4711400000000001</v>
      </c>
      <c r="E723" s="54">
        <f>(1-F723/100-G723/100)/(1-C723/100-D723/100-General!$C$16)</f>
        <v>1.0219557436360296</v>
      </c>
      <c r="F723" s="54">
        <f>N723*General!$C$13/(N723+O723)+O723*100/(N723+O723)</f>
        <v>20.893710939961174</v>
      </c>
      <c r="G723" s="54">
        <f>N723*General!$C$14/(N723+O723)</f>
        <v>4.0003180308489927E-2</v>
      </c>
      <c r="H723" s="54">
        <f>(N723+O723)*60*(1/General!$C$19)*((F723/100)-E723*(C723/100))*1000/(Q723/1000)</f>
        <v>6.8589833767235504</v>
      </c>
      <c r="I723" s="54">
        <f>(N723+O723)*60*(1/General!$C$19)*((D723/100)*E723-(G723/100))*1000/(Q723/1000)</f>
        <v>40.835067142606185</v>
      </c>
      <c r="J723" s="54">
        <f t="shared" si="22"/>
        <v>5.9535159803977509</v>
      </c>
      <c r="K723" s="54">
        <f>'Raw data'!H723</f>
        <v>-1621.9</v>
      </c>
      <c r="L723" s="54">
        <f>'Raw data'!G723</f>
        <v>-59.5</v>
      </c>
      <c r="M723" s="54">
        <f>'Raw data'!J723</f>
        <v>-105.58799999999999</v>
      </c>
      <c r="N723" s="54">
        <f>'Raw data'!F723</f>
        <v>3.99993</v>
      </c>
      <c r="O723" s="54">
        <f>'Raw data'!N723</f>
        <v>-3.1799999999999998E-4</v>
      </c>
      <c r="P723" s="54">
        <f t="shared" si="23"/>
        <v>126</v>
      </c>
      <c r="Q723" s="54">
        <f>2000*General!$C$25+((0-K723)+(0-L723)+(0-M723)-P723)</f>
        <v>3836.9880000000003</v>
      </c>
      <c r="R723" s="54">
        <f>(N723+O723)*60*(1/General!$C$19)*((F723/100)-E723*(C723/100))*1000</f>
        <v>26.317836908687745</v>
      </c>
      <c r="S723" s="54">
        <f>(N723+O723)*60*(1/General!$C$19)*((D723/100)*E723-(G723/100))*1000</f>
        <v>156.68366260537422</v>
      </c>
    </row>
    <row r="724" spans="1:19" x14ac:dyDescent="0.2">
      <c r="A724" s="54">
        <f>'Raw data'!B724</f>
        <v>59.7502</v>
      </c>
      <c r="B724" s="54">
        <f>'Raw data'!C724</f>
        <v>1455</v>
      </c>
      <c r="C724" s="54">
        <f>'Raw data'!E724</f>
        <v>20.2043</v>
      </c>
      <c r="D724" s="54">
        <f>'Raw data'!D724</f>
        <v>1.4799599999999999</v>
      </c>
      <c r="E724" s="54">
        <f>(1-F724/100-G724/100)/(1-C724/100-D724/100-General!$C$16)</f>
        <v>1.0219975049442627</v>
      </c>
      <c r="F724" s="54">
        <f>N724*General!$C$13/(N724+O724)+O724*100/(N724+O724)</f>
        <v>20.899496910738566</v>
      </c>
      <c r="G724" s="54">
        <f>N724*General!$C$14/(N724+O724)</f>
        <v>4.0000254406706161E-2</v>
      </c>
      <c r="H724" s="54">
        <f>(N724+O724)*60*(1/General!$C$19)*((F724/100)-E724*(C724/100))*1000/(Q724/1000)</f>
        <v>6.9830200901161881</v>
      </c>
      <c r="I724" s="54">
        <f>(N724+O724)*60*(1/General!$C$19)*((D724/100)*E724-(G724/100))*1000/(Q724/1000)</f>
        <v>41.006944892967411</v>
      </c>
      <c r="J724" s="54">
        <f t="shared" si="22"/>
        <v>5.8723796242558297</v>
      </c>
      <c r="K724" s="54">
        <f>'Raw data'!H724</f>
        <v>-1628.68</v>
      </c>
      <c r="L724" s="54">
        <f>'Raw data'!G724</f>
        <v>-59.5</v>
      </c>
      <c r="M724" s="54">
        <f>'Raw data'!J724</f>
        <v>-106.7</v>
      </c>
      <c r="N724" s="54">
        <f>'Raw data'!F724</f>
        <v>3.9999199999999999</v>
      </c>
      <c r="O724" s="54">
        <f>'Raw data'!N724</f>
        <v>-2.544E-5</v>
      </c>
      <c r="P724" s="54">
        <f t="shared" si="23"/>
        <v>126</v>
      </c>
      <c r="Q724" s="54">
        <f>2000*General!$C$25+((0-K724)+(0-L724)+(0-M724)-P724)</f>
        <v>3844.88</v>
      </c>
      <c r="R724" s="54">
        <f>(N724+O724)*60*(1/General!$C$19)*((F724/100)-E724*(C724/100))*1000</f>
        <v>26.84887428408593</v>
      </c>
      <c r="S724" s="54">
        <f>(N724+O724)*60*(1/General!$C$19)*((D724/100)*E724-(G724/100))*1000</f>
        <v>157.66678228007254</v>
      </c>
    </row>
    <row r="725" spans="1:19" x14ac:dyDescent="0.2">
      <c r="A725" s="54">
        <f>'Raw data'!B725</f>
        <v>59.833500000000001</v>
      </c>
      <c r="B725" s="54">
        <f>'Raw data'!C725</f>
        <v>1460.63</v>
      </c>
      <c r="C725" s="54">
        <f>'Raw data'!E725</f>
        <v>20.201599999999999</v>
      </c>
      <c r="D725" s="54">
        <f>'Raw data'!D725</f>
        <v>1.4998</v>
      </c>
      <c r="E725" s="54">
        <f>(1-F725/100-G725/100)/(1-C725/100-D725/100-General!$C$16)</f>
        <v>1.0222239937036599</v>
      </c>
      <c r="F725" s="54">
        <f>N725*General!$C$13/(N725+O725)+O725*100/(N725+O725)</f>
        <v>20.899496930861861</v>
      </c>
      <c r="G725" s="54">
        <f>N725*General!$C$14/(N725+O725)</f>
        <v>4.000025439653003E-2</v>
      </c>
      <c r="H725" s="54">
        <f>(N725+O725)*60*(1/General!$C$19)*((F725/100)-E725*(C725/100))*1000/(Q725/1000)</f>
        <v>6.9183295012877544</v>
      </c>
      <c r="I725" s="54">
        <f>(N725+O725)*60*(1/General!$C$19)*((D725/100)*E725-(G725/100))*1000/(Q725/1000)</f>
        <v>41.496389550053934</v>
      </c>
      <c r="J725" s="54">
        <f t="shared" si="22"/>
        <v>5.9980360204482794</v>
      </c>
      <c r="K725" s="54">
        <f>'Raw data'!H725</f>
        <v>-1635.48</v>
      </c>
      <c r="L725" s="54">
        <f>'Raw data'!G725</f>
        <v>-59.5</v>
      </c>
      <c r="M725" s="54">
        <f>'Raw data'!J725</f>
        <v>-107.9</v>
      </c>
      <c r="N725" s="54">
        <f>'Raw data'!F725</f>
        <v>4.0000799999999996</v>
      </c>
      <c r="O725" s="54">
        <f>'Raw data'!N725</f>
        <v>-2.544E-5</v>
      </c>
      <c r="P725" s="54">
        <f t="shared" si="23"/>
        <v>126</v>
      </c>
      <c r="Q725" s="54">
        <f>2000*General!$C$25+((0-K725)+(0-L725)+(0-M725)-P725)</f>
        <v>3852.88</v>
      </c>
      <c r="R725" s="54">
        <f>(N725+O725)*60*(1/General!$C$19)*((F725/100)-E725*(C725/100))*1000</f>
        <v>26.655493368921565</v>
      </c>
      <c r="S725" s="54">
        <f>(N725+O725)*60*(1/General!$C$19)*((D725/100)*E725-(G725/100))*1000</f>
        <v>159.88060936961182</v>
      </c>
    </row>
    <row r="726" spans="1:19" x14ac:dyDescent="0.2">
      <c r="A726" s="54">
        <f>'Raw data'!B726</f>
        <v>59.916899999999998</v>
      </c>
      <c r="B726" s="54">
        <f>'Raw data'!C726</f>
        <v>1466.94</v>
      </c>
      <c r="C726" s="54">
        <f>'Raw data'!E726</f>
        <v>20.1892</v>
      </c>
      <c r="D726" s="54">
        <f>'Raw data'!D726</f>
        <v>1.49451</v>
      </c>
      <c r="E726" s="54">
        <f>(1-F726/100-G726/100)/(1-C726/100-D726/100-General!$C$16)</f>
        <v>1.0219788640816618</v>
      </c>
      <c r="F726" s="54">
        <f>N726*General!$C$13/(N726+O726)+O726*100/(N726+O726)</f>
        <v>20.900377302370494</v>
      </c>
      <c r="G726" s="54">
        <f>N726*General!$C$14/(N726+O726)</f>
        <v>3.9999809202341079E-2</v>
      </c>
      <c r="H726" s="54">
        <f>(N726+O726)*60*(1/General!$C$19)*((F726/100)-E726*(C726/100))*1000/(Q726/1000)</f>
        <v>7.4174288917911007</v>
      </c>
      <c r="I726" s="54">
        <f>(N726+O726)*60*(1/General!$C$19)*((D726/100)*E726-(G726/100))*1000/(Q726/1000)</f>
        <v>41.251510900740975</v>
      </c>
      <c r="J726" s="54">
        <f t="shared" si="22"/>
        <v>5.5614299108946215</v>
      </c>
      <c r="K726" s="54">
        <f>'Raw data'!H726</f>
        <v>-1642.26</v>
      </c>
      <c r="L726" s="54">
        <f>'Raw data'!G726</f>
        <v>-59.5</v>
      </c>
      <c r="M726" s="54">
        <f>'Raw data'!J726</f>
        <v>-109</v>
      </c>
      <c r="N726" s="54">
        <f>'Raw data'!F726</f>
        <v>4.0000299999999998</v>
      </c>
      <c r="O726" s="54">
        <f>'Raw data'!N726</f>
        <v>1.908E-5</v>
      </c>
      <c r="P726" s="54">
        <f t="shared" si="23"/>
        <v>126</v>
      </c>
      <c r="Q726" s="54">
        <f>2000*General!$C$25+((0-K726)+(0-L726)+(0-M726)-P726)</f>
        <v>3860.76</v>
      </c>
      <c r="R726" s="54">
        <f>(N726+O726)*60*(1/General!$C$19)*((F726/100)-E726*(C726/100))*1000</f>
        <v>28.636912768271412</v>
      </c>
      <c r="S726" s="54">
        <f>(N726+O726)*60*(1/General!$C$19)*((D726/100)*E726-(G726/100))*1000</f>
        <v>159.26218322514475</v>
      </c>
    </row>
    <row r="727" spans="1:19" x14ac:dyDescent="0.2">
      <c r="A727" s="54">
        <f>'Raw data'!B727</f>
        <v>60.0002</v>
      </c>
      <c r="B727" s="54">
        <f>'Raw data'!C727</f>
        <v>1472.8</v>
      </c>
      <c r="C727" s="54">
        <f>'Raw data'!E727</f>
        <v>20.186699999999998</v>
      </c>
      <c r="D727" s="54">
        <f>'Raw data'!D727</f>
        <v>1.5024600000000001</v>
      </c>
      <c r="E727" s="54">
        <f>(1-F727/100-G727/100)/(1-C727/100-D727/100-General!$C$16)</f>
        <v>1.0221272495692841</v>
      </c>
      <c r="F727" s="54">
        <f>N727*General!$C$13/(N727+O727)+O727*100/(N727+O727)</f>
        <v>20.894465901351676</v>
      </c>
      <c r="G727" s="54">
        <f>N727*General!$C$14/(N727+O727)</f>
        <v>4.0002798532818365E-2</v>
      </c>
      <c r="H727" s="54">
        <f>(N727+O727)*60*(1/General!$C$19)*((F727/100)-E727*(C727/100))*1000/(Q727/1000)</f>
        <v>7.2259904314003016</v>
      </c>
      <c r="I727" s="54">
        <f>(N727+O727)*60*(1/General!$C$19)*((D727/100)*E727-(G727/100))*1000/(Q727/1000)</f>
        <v>41.395466175530863</v>
      </c>
      <c r="J727" s="54">
        <f t="shared" si="22"/>
        <v>5.7286909757931923</v>
      </c>
      <c r="K727" s="54">
        <f>'Raw data'!H727</f>
        <v>-1649</v>
      </c>
      <c r="L727" s="54">
        <f>'Raw data'!G727</f>
        <v>-59.5</v>
      </c>
      <c r="M727" s="54">
        <f>'Raw data'!J727</f>
        <v>-110.188</v>
      </c>
      <c r="N727" s="54">
        <f>'Raw data'!F727</f>
        <v>4.0000900000000001</v>
      </c>
      <c r="O727" s="54">
        <f>'Raw data'!N727</f>
        <v>-2.7984E-4</v>
      </c>
      <c r="P727" s="54">
        <f t="shared" si="23"/>
        <v>126</v>
      </c>
      <c r="Q727" s="54">
        <f>2000*General!$C$25+((0-K727)+(0-L727)+(0-M727)-P727)</f>
        <v>3868.6880000000001</v>
      </c>
      <c r="R727" s="54">
        <f>(N727+O727)*60*(1/General!$C$19)*((F727/100)-E727*(C727/100))*1000</f>
        <v>27.955102470073172</v>
      </c>
      <c r="S727" s="54">
        <f>(N727+O727)*60*(1/General!$C$19)*((D727/100)*E727-(G727/100))*1000</f>
        <v>160.14614324768215</v>
      </c>
    </row>
    <row r="728" spans="1:19" x14ac:dyDescent="0.2">
      <c r="A728" s="54">
        <f>'Raw data'!B728</f>
        <v>60.083500000000001</v>
      </c>
      <c r="B728" s="54">
        <f>'Raw data'!C728</f>
        <v>1478.83</v>
      </c>
      <c r="C728" s="54">
        <f>'Raw data'!E728</f>
        <v>20.199100000000001</v>
      </c>
      <c r="D728" s="54">
        <f>'Raw data'!D728</f>
        <v>1.50952</v>
      </c>
      <c r="E728" s="54">
        <f>(1-F728/100-G728/100)/(1-C728/100-D728/100-General!$C$16)</f>
        <v>1.0223942104421195</v>
      </c>
      <c r="F728" s="54">
        <f>N728*General!$C$13/(N728+O728)+O728*100/(N728+O728)</f>
        <v>20.893710845614706</v>
      </c>
      <c r="G728" s="54">
        <f>N728*General!$C$14/(N728+O728)</f>
        <v>4.0003180356199895E-2</v>
      </c>
      <c r="H728" s="54">
        <f>(N728+O728)*60*(1/General!$C$19)*((F728/100)-E728*(C728/100))*1000/(Q728/1000)</f>
        <v>6.6908735934322161</v>
      </c>
      <c r="I728" s="54">
        <f>(N728+O728)*60*(1/General!$C$19)*((D728/100)*E728-(G728/100))*1000/(Q728/1000)</f>
        <v>41.518215674424425</v>
      </c>
      <c r="J728" s="54">
        <f t="shared" si="22"/>
        <v>6.2052010241500968</v>
      </c>
      <c r="K728" s="54">
        <f>'Raw data'!H728</f>
        <v>-1655.86</v>
      </c>
      <c r="L728" s="54">
        <f>'Raw data'!G728</f>
        <v>-59.5</v>
      </c>
      <c r="M728" s="54">
        <f>'Raw data'!J728</f>
        <v>-111.288</v>
      </c>
      <c r="N728" s="54">
        <f>'Raw data'!F728</f>
        <v>3.99987</v>
      </c>
      <c r="O728" s="54">
        <f>'Raw data'!N728</f>
        <v>-3.1799999999999998E-4</v>
      </c>
      <c r="P728" s="54">
        <f t="shared" si="23"/>
        <v>126</v>
      </c>
      <c r="Q728" s="54">
        <f>2000*General!$C$25+((0-K728)+(0-L728)+(0-M728)-P728)</f>
        <v>3876.6480000000001</v>
      </c>
      <c r="R728" s="54">
        <f>(N728+O728)*60*(1/General!$C$19)*((F728/100)-E728*(C728/100))*1000</f>
        <v>25.938161734231816</v>
      </c>
      <c r="S728" s="54">
        <f>(N728+O728)*60*(1/General!$C$19)*((D728/100)*E728-(G728/100))*1000</f>
        <v>160.95150775782611</v>
      </c>
    </row>
    <row r="729" spans="1:19" x14ac:dyDescent="0.2">
      <c r="A729" s="54">
        <f>'Raw data'!B729</f>
        <v>60.166899999999998</v>
      </c>
      <c r="B729" s="54">
        <f>'Raw data'!C729</f>
        <v>1484.9</v>
      </c>
      <c r="C729" s="54">
        <f>'Raw data'!E729</f>
        <v>20.182700000000001</v>
      </c>
      <c r="D729" s="54">
        <f>'Raw data'!D729</f>
        <v>1.528</v>
      </c>
      <c r="E729" s="54">
        <f>(1-F729/100-G729/100)/(1-C729/100-D729/100-General!$C$16)</f>
        <v>1.022496735202314</v>
      </c>
      <c r="F729" s="54">
        <f>N729*General!$C$13/(N729+O729)+O729*100/(N729+O729)</f>
        <v>20.887906008240083</v>
      </c>
      <c r="G729" s="54">
        <f>N729*General!$C$14/(N729+O729)</f>
        <v>4.0006115798614364E-2</v>
      </c>
      <c r="H729" s="54">
        <f>(N729+O729)*60*(1/General!$C$19)*((F729/100)-E729*(C729/100))*1000/(Q729/1000)</f>
        <v>6.9222744453313112</v>
      </c>
      <c r="I729" s="54">
        <f>(N729+O729)*60*(1/General!$C$19)*((D729/100)*E729-(G729/100))*1000/(Q729/1000)</f>
        <v>41.958142308646622</v>
      </c>
      <c r="J729" s="54">
        <f t="shared" si="22"/>
        <v>6.0613231445836497</v>
      </c>
      <c r="K729" s="54">
        <f>'Raw data'!H729</f>
        <v>-1662.76</v>
      </c>
      <c r="L729" s="54">
        <f>'Raw data'!G729</f>
        <v>-59.5</v>
      </c>
      <c r="M729" s="54">
        <f>'Raw data'!J729</f>
        <v>-112.4</v>
      </c>
      <c r="N729" s="54">
        <f>'Raw data'!F729</f>
        <v>4.0002199999999997</v>
      </c>
      <c r="O729" s="54">
        <f>'Raw data'!N729</f>
        <v>-6.1152000000000005E-4</v>
      </c>
      <c r="P729" s="54">
        <f t="shared" si="23"/>
        <v>126</v>
      </c>
      <c r="Q729" s="54">
        <f>2000*General!$C$25+((0-K729)+(0-L729)+(0-M729)-P729)</f>
        <v>3884.66</v>
      </c>
      <c r="R729" s="54">
        <f>(N729+O729)*60*(1/General!$C$19)*((F729/100)-E729*(C729/100))*1000</f>
        <v>26.89068264680073</v>
      </c>
      <c r="S729" s="54">
        <f>(N729+O729)*60*(1/General!$C$19)*((D729/100)*E729-(G729/100))*1000</f>
        <v>162.99311710070717</v>
      </c>
    </row>
    <row r="730" spans="1:19" x14ac:dyDescent="0.2">
      <c r="A730" s="54">
        <f>'Raw data'!B730</f>
        <v>60.2502</v>
      </c>
      <c r="B730" s="54">
        <f>'Raw data'!C730</f>
        <v>1491.71</v>
      </c>
      <c r="C730" s="54">
        <f>'Raw data'!E730</f>
        <v>20.176500000000001</v>
      </c>
      <c r="D730" s="54">
        <f>'Raw data'!D730</f>
        <v>1.5333000000000001</v>
      </c>
      <c r="E730" s="54">
        <f>(1-F730/100-G730/100)/(1-C730/100-D730/100-General!$C$16)</f>
        <v>1.0223269009710469</v>
      </c>
      <c r="F730" s="54">
        <f>N730*General!$C$13/(N730+O730)+O730*100/(N730+O730)</f>
        <v>20.900125775717679</v>
      </c>
      <c r="G730" s="54">
        <f>N730*General!$C$14/(N730+O730)</f>
        <v>3.9999936396602945E-2</v>
      </c>
      <c r="H730" s="54">
        <f>(N730+O730)*60*(1/General!$C$19)*((F730/100)-E730*(C730/100))*1000/(Q730/1000)</f>
        <v>7.5128608509104007</v>
      </c>
      <c r="I730" s="54">
        <f>(N730+O730)*60*(1/General!$C$19)*((D730/100)*E730-(G730/100))*1000/(Q730/1000)</f>
        <v>42.014545991039569</v>
      </c>
      <c r="J730" s="54">
        <f t="shared" si="22"/>
        <v>5.5923498151770357</v>
      </c>
      <c r="K730" s="54">
        <f>'Raw data'!H730</f>
        <v>-1669.68</v>
      </c>
      <c r="L730" s="54">
        <f>'Raw data'!G730</f>
        <v>-59.6</v>
      </c>
      <c r="M730" s="54">
        <f>'Raw data'!J730</f>
        <v>-113.5</v>
      </c>
      <c r="N730" s="54">
        <f>'Raw data'!F730</f>
        <v>3.9997799999999999</v>
      </c>
      <c r="O730" s="54">
        <f>'Raw data'!N730</f>
        <v>6.3600000000000001E-6</v>
      </c>
      <c r="P730" s="54">
        <f t="shared" si="23"/>
        <v>126</v>
      </c>
      <c r="Q730" s="54">
        <f>2000*General!$C$25+((0-K730)+(0-L730)+(0-M730)-P730)</f>
        <v>3892.7799999999997</v>
      </c>
      <c r="R730" s="54">
        <f>(N730+O730)*60*(1/General!$C$19)*((F730/100)-E730*(C730/100))*1000</f>
        <v>29.245914463206987</v>
      </c>
      <c r="S730" s="54">
        <f>(N730+O730)*60*(1/General!$C$19)*((D730/100)*E730-(G730/100))*1000</f>
        <v>163.55338434299901</v>
      </c>
    </row>
    <row r="731" spans="1:19" x14ac:dyDescent="0.2">
      <c r="A731" s="54">
        <f>'Raw data'!B731</f>
        <v>60.333500000000001</v>
      </c>
      <c r="B731" s="54">
        <f>'Raw data'!C731</f>
        <v>1497.56</v>
      </c>
      <c r="C731" s="54">
        <f>'Raw data'!E731</f>
        <v>20.1753</v>
      </c>
      <c r="D731" s="54">
        <f>'Raw data'!D731</f>
        <v>1.5508899999999999</v>
      </c>
      <c r="E731" s="54">
        <f>(1-F731/100-G731/100)/(1-C731/100-D731/100-General!$C$16)</f>
        <v>1.0225452446461163</v>
      </c>
      <c r="F731" s="54">
        <f>N731*General!$C$13/(N731+O731)+O731*100/(N731+O731)</f>
        <v>20.9</v>
      </c>
      <c r="G731" s="54">
        <f>N731*General!$C$14/(N731+O731)</f>
        <v>0.04</v>
      </c>
      <c r="H731" s="54">
        <f>(N731+O731)*60*(1/General!$C$19)*((F731/100)-E731*(C731/100))*1000/(Q731/1000)</f>
        <v>7.4066778493747698</v>
      </c>
      <c r="I731" s="54">
        <f>(N731+O731)*60*(1/General!$C$19)*((D731/100)*E731-(G731/100))*1000/(Q731/1000)</f>
        <v>42.430800799715065</v>
      </c>
      <c r="J731" s="54">
        <f t="shared" si="22"/>
        <v>5.7287223317397062</v>
      </c>
      <c r="K731" s="54">
        <f>'Raw data'!H731</f>
        <v>-1676.69</v>
      </c>
      <c r="L731" s="54">
        <f>'Raw data'!G731</f>
        <v>-59.8</v>
      </c>
      <c r="M731" s="54">
        <f>'Raw data'!J731</f>
        <v>-114.6</v>
      </c>
      <c r="N731" s="54">
        <f>'Raw data'!F731</f>
        <v>4.0000600000000004</v>
      </c>
      <c r="O731" s="54">
        <f>'Raw data'!N731</f>
        <v>0</v>
      </c>
      <c r="P731" s="54">
        <f t="shared" si="23"/>
        <v>126</v>
      </c>
      <c r="Q731" s="54">
        <f>2000*General!$C$25+((0-K731)+(0-L731)+(0-M731)-P731)</f>
        <v>3901.09</v>
      </c>
      <c r="R731" s="54">
        <f>(N731+O731)*60*(1/General!$C$19)*((F731/100)-E731*(C731/100))*1000</f>
        <v>28.894116891417422</v>
      </c>
      <c r="S731" s="54">
        <f>(N731+O731)*60*(1/General!$C$19)*((D731/100)*E731-(G731/100))*1000</f>
        <v>165.52637269176043</v>
      </c>
    </row>
    <row r="732" spans="1:19" x14ac:dyDescent="0.2">
      <c r="A732" s="54">
        <f>'Raw data'!B732</f>
        <v>60.416899999999998</v>
      </c>
      <c r="B732" s="54">
        <f>'Raw data'!C732</f>
        <v>1504.07</v>
      </c>
      <c r="C732" s="54">
        <f>'Raw data'!E732</f>
        <v>20.1815</v>
      </c>
      <c r="D732" s="54">
        <f>'Raw data'!D732</f>
        <v>1.5420700000000001</v>
      </c>
      <c r="E732" s="54">
        <f>(1-F732/100-G732/100)/(1-C732/100-D732/100-General!$C$16)</f>
        <v>1.0224293093417867</v>
      </c>
      <c r="F732" s="54">
        <f>N732*General!$C$13/(N732+O732)+O732*100/(N732+O732)</f>
        <v>20.906288170176424</v>
      </c>
      <c r="G732" s="54">
        <f>N732*General!$C$14/(N732+O732)</f>
        <v>3.9996820141503707E-2</v>
      </c>
      <c r="H732" s="54">
        <f>(N732+O732)*60*(1/General!$C$19)*((F732/100)-E732*(C732/100))*1000/(Q732/1000)</f>
        <v>7.4536727833980798</v>
      </c>
      <c r="I732" s="54">
        <f>(N732+O732)*60*(1/General!$C$19)*((D732/100)*E732-(G732/100))*1000/(Q732/1000)</f>
        <v>42.089154454344403</v>
      </c>
      <c r="J732" s="54">
        <f t="shared" si="22"/>
        <v>5.6467671277563429</v>
      </c>
      <c r="K732" s="54">
        <f>'Raw data'!H732</f>
        <v>-1683.58</v>
      </c>
      <c r="L732" s="54">
        <f>'Raw data'!G732</f>
        <v>-60.1</v>
      </c>
      <c r="M732" s="54">
        <f>'Raw data'!J732</f>
        <v>-115.8</v>
      </c>
      <c r="N732" s="54">
        <f>'Raw data'!F732</f>
        <v>3.99986</v>
      </c>
      <c r="O732" s="54">
        <f>'Raw data'!N732</f>
        <v>3.1799999999999998E-4</v>
      </c>
      <c r="P732" s="54">
        <f t="shared" si="23"/>
        <v>126</v>
      </c>
      <c r="Q732" s="54">
        <f>2000*General!$C$25+((0-K732)+(0-L732)+(0-M732)-P732)</f>
        <v>3909.4799999999996</v>
      </c>
      <c r="R732" s="54">
        <f>(N732+O732)*60*(1/General!$C$19)*((F732/100)-E732*(C732/100))*1000</f>
        <v>29.13998467323912</v>
      </c>
      <c r="S732" s="54">
        <f>(N732+O732)*60*(1/General!$C$19)*((D732/100)*E732-(G732/100))*1000</f>
        <v>164.54670755617033</v>
      </c>
    </row>
    <row r="733" spans="1:19" x14ac:dyDescent="0.2">
      <c r="A733" s="54">
        <f>'Raw data'!B733</f>
        <v>60.5002</v>
      </c>
      <c r="B733" s="54">
        <f>'Raw data'!C733</f>
        <v>1511.75</v>
      </c>
      <c r="C733" s="54">
        <f>'Raw data'!E733</f>
        <v>20.182700000000001</v>
      </c>
      <c r="D733" s="54">
        <f>'Raw data'!D733</f>
        <v>1.5552899999999998</v>
      </c>
      <c r="E733" s="54">
        <f>(1-F733/100-G733/100)/(1-C733/100-D733/100-General!$C$16)</f>
        <v>1.0227826367667181</v>
      </c>
      <c r="F733" s="54">
        <f>N733*General!$C$13/(N733+O733)+O733*100/(N733+O733)</f>
        <v>20.893711238706313</v>
      </c>
      <c r="G733" s="54">
        <f>N733*General!$C$14/(N733+O733)</f>
        <v>4.0003180157417793E-2</v>
      </c>
      <c r="H733" s="54">
        <f>(N733+O733)*60*(1/General!$C$19)*((F733/100)-E733*(C733/100))*1000/(Q733/1000)</f>
        <v>6.8647274260273559</v>
      </c>
      <c r="I733" s="54">
        <f>(N733+O733)*60*(1/General!$C$19)*((D733/100)*E733-(G733/100))*1000/(Q733/1000)</f>
        <v>42.378334626276448</v>
      </c>
      <c r="J733" s="54">
        <f t="shared" si="22"/>
        <v>6.1733455673127802</v>
      </c>
      <c r="K733" s="54">
        <f>'Raw data'!H733</f>
        <v>-1690.56</v>
      </c>
      <c r="L733" s="54">
        <f>'Raw data'!G733</f>
        <v>-60.5</v>
      </c>
      <c r="M733" s="54">
        <f>'Raw data'!J733</f>
        <v>-116.9</v>
      </c>
      <c r="N733" s="54">
        <f>'Raw data'!F733</f>
        <v>4.0001199999999999</v>
      </c>
      <c r="O733" s="54">
        <f>'Raw data'!N733</f>
        <v>-3.1799999999999998E-4</v>
      </c>
      <c r="P733" s="54">
        <f t="shared" si="23"/>
        <v>126</v>
      </c>
      <c r="Q733" s="54">
        <f>2000*General!$C$25+((0-K733)+(0-L733)+(0-M733)-P733)</f>
        <v>3917.96</v>
      </c>
      <c r="R733" s="54">
        <f>(N733+O733)*60*(1/General!$C$19)*((F733/100)-E733*(C733/100))*1000</f>
        <v>26.895727466078139</v>
      </c>
      <c r="S733" s="54">
        <f>(N733+O733)*60*(1/General!$C$19)*((D733/100)*E733-(G733/100))*1000</f>
        <v>166.03661993236608</v>
      </c>
    </row>
    <row r="734" spans="1:19" x14ac:dyDescent="0.2">
      <c r="A734" s="54">
        <f>'Raw data'!B734</f>
        <v>60.583500000000001</v>
      </c>
      <c r="B734" s="54">
        <f>'Raw data'!C734</f>
        <v>1517.84</v>
      </c>
      <c r="C734" s="54">
        <f>'Raw data'!E734</f>
        <v>20.176500000000001</v>
      </c>
      <c r="D734" s="54">
        <f>'Raw data'!D734</f>
        <v>1.5535299999999999</v>
      </c>
      <c r="E734" s="54">
        <f>(1-F734/100-G734/100)/(1-C734/100-D734/100-General!$C$16)</f>
        <v>1.0225976585856684</v>
      </c>
      <c r="F734" s="54">
        <f>N734*General!$C$13/(N734+O734)+O734*100/(N734+O734)</f>
        <v>20.89987422954232</v>
      </c>
      <c r="G734" s="54">
        <f>N734*General!$C$14/(N734+O734)</f>
        <v>4.0000063600737129E-2</v>
      </c>
      <c r="H734" s="54">
        <f>(N734+O734)*60*(1/General!$C$19)*((F734/100)-E734*(C734/100))*1000/(Q734/1000)</f>
        <v>7.2923230065163285</v>
      </c>
      <c r="I734" s="54">
        <f>(N734+O734)*60*(1/General!$C$19)*((D734/100)*E734-(G734/100))*1000/(Q734/1000)</f>
        <v>42.228044424939291</v>
      </c>
      <c r="J734" s="54">
        <f t="shared" si="22"/>
        <v>5.7907534248283898</v>
      </c>
      <c r="K734" s="54">
        <f>'Raw data'!H734</f>
        <v>-1697.58</v>
      </c>
      <c r="L734" s="54">
        <f>'Raw data'!G734</f>
        <v>-61.2</v>
      </c>
      <c r="M734" s="54">
        <f>'Raw data'!J734</f>
        <v>-117.988</v>
      </c>
      <c r="N734" s="54">
        <f>'Raw data'!F734</f>
        <v>3.9999599999999997</v>
      </c>
      <c r="O734" s="54">
        <f>'Raw data'!N734</f>
        <v>-6.3600000000000001E-6</v>
      </c>
      <c r="P734" s="54">
        <f t="shared" si="23"/>
        <v>126</v>
      </c>
      <c r="Q734" s="54">
        <f>2000*General!$C$25+((0-K734)+(0-L734)+(0-M734)-P734)</f>
        <v>3926.768</v>
      </c>
      <c r="R734" s="54">
        <f>(N734+O734)*60*(1/General!$C$19)*((F734/100)-E734*(C734/100))*1000</f>
        <v>28.635260627652109</v>
      </c>
      <c r="S734" s="54">
        <f>(N734+O734)*60*(1/General!$C$19)*((D734/100)*E734-(G734/100))*1000</f>
        <v>165.81973355043002</v>
      </c>
    </row>
    <row r="735" spans="1:19" x14ac:dyDescent="0.2">
      <c r="A735" s="54">
        <f>'Raw data'!B735</f>
        <v>60.666899999999998</v>
      </c>
      <c r="B735" s="54">
        <f>'Raw data'!C735</f>
        <v>1524.91</v>
      </c>
      <c r="C735" s="54">
        <f>'Raw data'!E735</f>
        <v>20.182700000000001</v>
      </c>
      <c r="D735" s="54">
        <f>'Raw data'!D735</f>
        <v>1.56758</v>
      </c>
      <c r="E735" s="54">
        <f>(1-F735/100-G735/100)/(1-C735/100-D735/100-General!$C$16)</f>
        <v>1.0228639434203366</v>
      </c>
      <c r="F735" s="54">
        <f>N735*General!$C$13/(N735+O735)+O735*100/(N735+O735)</f>
        <v>20.9</v>
      </c>
      <c r="G735" s="54">
        <f>N735*General!$C$14/(N735+O735)</f>
        <v>0.04</v>
      </c>
      <c r="H735" s="54">
        <f>(N735+O735)*60*(1/General!$C$19)*((F735/100)-E735*(C735/100))*1000/(Q735/1000)</f>
        <v>6.9599351694406684</v>
      </c>
      <c r="I735" s="54">
        <f>(N735+O735)*60*(1/General!$C$19)*((D735/100)*E735-(G735/100))*1000/(Q735/1000)</f>
        <v>42.531049930859211</v>
      </c>
      <c r="J735" s="54">
        <f t="shared" si="22"/>
        <v>6.1108399569010921</v>
      </c>
      <c r="K735" s="54">
        <f>'Raw data'!H735</f>
        <v>-1704.6</v>
      </c>
      <c r="L735" s="54">
        <f>'Raw data'!G735</f>
        <v>-62.2</v>
      </c>
      <c r="M735" s="54">
        <f>'Raw data'!J735</f>
        <v>-119.024</v>
      </c>
      <c r="N735" s="54">
        <f>'Raw data'!F735</f>
        <v>3.9997600000000002</v>
      </c>
      <c r="O735" s="54">
        <f>'Raw data'!N735</f>
        <v>0</v>
      </c>
      <c r="P735" s="54">
        <f t="shared" si="23"/>
        <v>126</v>
      </c>
      <c r="Q735" s="54">
        <f>2000*General!$C$25+((0-K735)+(0-L735)+(0-M735)-P735)</f>
        <v>3935.8240000000001</v>
      </c>
      <c r="R735" s="54">
        <f>(N735+O735)*60*(1/General!$C$19)*((F735/100)-E735*(C735/100))*1000</f>
        <v>27.393079878328649</v>
      </c>
      <c r="S735" s="54">
        <f>(N735+O735)*60*(1/General!$C$19)*((D735/100)*E735-(G735/100))*1000</f>
        <v>167.39472706307404</v>
      </c>
    </row>
    <row r="736" spans="1:19" x14ac:dyDescent="0.2">
      <c r="A736" s="54">
        <f>'Raw data'!B736</f>
        <v>60.7502</v>
      </c>
      <c r="B736" s="54">
        <f>'Raw data'!C736</f>
        <v>1532.17</v>
      </c>
      <c r="C736" s="54">
        <f>'Raw data'!E736</f>
        <v>20.176500000000001</v>
      </c>
      <c r="D736" s="54">
        <f>'Raw data'!D736</f>
        <v>1.56934</v>
      </c>
      <c r="E736" s="54">
        <f>(1-F736/100-G736/100)/(1-C736/100-D736/100-General!$C$16)</f>
        <v>1.0228084418787322</v>
      </c>
      <c r="F736" s="54">
        <f>N736*General!$C$13/(N736+O736)+O736*100/(N736+O736)</f>
        <v>20.899748471890085</v>
      </c>
      <c r="G736" s="54">
        <f>N736*General!$C$14/(N736+O736)</f>
        <v>4.0000127194998694E-2</v>
      </c>
      <c r="H736" s="54">
        <f>(N736+O736)*60*(1/General!$C$19)*((F736/100)-E736*(C736/100))*1000/(Q736/1000)</f>
        <v>7.1396917195559562</v>
      </c>
      <c r="I736" s="54">
        <f>(N736+O736)*60*(1/General!$C$19)*((D736/100)*E736-(G736/100))*1000/(Q736/1000)</f>
        <v>42.480164323689003</v>
      </c>
      <c r="J736" s="54">
        <f t="shared" si="22"/>
        <v>5.9498597407691713</v>
      </c>
      <c r="K736" s="54">
        <f>'Raw data'!H736</f>
        <v>-1711.76</v>
      </c>
      <c r="L736" s="54">
        <f>'Raw data'!G736</f>
        <v>-63.3</v>
      </c>
      <c r="M736" s="54">
        <f>'Raw data'!J736</f>
        <v>-120.188</v>
      </c>
      <c r="N736" s="54">
        <f>'Raw data'!F736</f>
        <v>4.0001699999999998</v>
      </c>
      <c r="O736" s="54">
        <f>'Raw data'!N736</f>
        <v>-1.272E-5</v>
      </c>
      <c r="P736" s="54">
        <f t="shared" si="23"/>
        <v>126</v>
      </c>
      <c r="Q736" s="54">
        <f>2000*General!$C$25+((0-K736)+(0-L736)+(0-M736)-P736)</f>
        <v>3945.248</v>
      </c>
      <c r="R736" s="54">
        <f>(N736+O736)*60*(1/General!$C$19)*((F736/100)-E736*(C736/100))*1000</f>
        <v>28.167854477194695</v>
      </c>
      <c r="S736" s="54">
        <f>(N736+O736)*60*(1/General!$C$19)*((D736/100)*E736-(G736/100))*1000</f>
        <v>167.59478333770539</v>
      </c>
    </row>
    <row r="737" spans="1:19" x14ac:dyDescent="0.2">
      <c r="A737" s="54">
        <f>'Raw data'!B737</f>
        <v>60.833500000000001</v>
      </c>
      <c r="B737" s="54">
        <f>'Raw data'!C737</f>
        <v>1538.4</v>
      </c>
      <c r="C737" s="54">
        <f>'Raw data'!E737</f>
        <v>20.172599999999999</v>
      </c>
      <c r="D737" s="54">
        <f>'Raw data'!D737</f>
        <v>1.5741000000000001</v>
      </c>
      <c r="E737" s="54">
        <f>(1-F737/100-G737/100)/(1-C737/100-D737/100-General!$C$16)</f>
        <v>1.0228946361538691</v>
      </c>
      <c r="F737" s="54">
        <f>N737*General!$C$13/(N737+O737)+O737*100/(N737+O737)</f>
        <v>20.893962657416722</v>
      </c>
      <c r="G737" s="54">
        <f>N737*General!$C$14/(N737+O737)</f>
        <v>4.0003053017741222E-2</v>
      </c>
      <c r="H737" s="54">
        <f>(N737+O737)*60*(1/General!$C$19)*((F737/100)-E737*(C737/100))*1000/(Q737/1000)</f>
        <v>7.0276096888592123</v>
      </c>
      <c r="I737" s="54">
        <f>(N737+O737)*60*(1/General!$C$19)*((D737/100)*E737-(G737/100))*1000/(Q737/1000)</f>
        <v>42.518380590760863</v>
      </c>
      <c r="J737" s="54">
        <f t="shared" si="22"/>
        <v>6.0501909572702584</v>
      </c>
      <c r="K737" s="54">
        <f>'Raw data'!H737</f>
        <v>-1718.86</v>
      </c>
      <c r="L737" s="54">
        <f>'Raw data'!G737</f>
        <v>-63.7</v>
      </c>
      <c r="M737" s="54">
        <f>'Raw data'!J737</f>
        <v>-121.3</v>
      </c>
      <c r="N737" s="54">
        <f>'Raw data'!F737</f>
        <v>4.0000200000000001</v>
      </c>
      <c r="O737" s="54">
        <f>'Raw data'!N737</f>
        <v>-3.0528E-4</v>
      </c>
      <c r="P737" s="54">
        <f t="shared" si="23"/>
        <v>126</v>
      </c>
      <c r="Q737" s="54">
        <f>2000*General!$C$25+((0-K737)+(0-L737)+(0-M737)-P737)</f>
        <v>3953.8599999999997</v>
      </c>
      <c r="R737" s="54">
        <f>(N737+O737)*60*(1/General!$C$19)*((F737/100)-E737*(C737/100))*1000</f>
        <v>27.786184844392885</v>
      </c>
      <c r="S737" s="54">
        <f>(N737+O737)*60*(1/General!$C$19)*((D737/100)*E737-(G737/100))*1000</f>
        <v>168.11172428258573</v>
      </c>
    </row>
    <row r="738" spans="1:19" x14ac:dyDescent="0.2">
      <c r="A738" s="54">
        <f>'Raw data'!B738</f>
        <v>60.916899999999998</v>
      </c>
      <c r="B738" s="54">
        <f>'Raw data'!C738</f>
        <v>1545.25</v>
      </c>
      <c r="C738" s="54">
        <f>'Raw data'!E738</f>
        <v>20.166399999999999</v>
      </c>
      <c r="D738" s="54">
        <f>'Raw data'!D738</f>
        <v>1.5793900000000001</v>
      </c>
      <c r="E738" s="54">
        <f>(1-F738/100-G738/100)/(1-C738/100-D738/100-General!$C$16)</f>
        <v>1.0227232207752888</v>
      </c>
      <c r="F738" s="54">
        <f>N738*General!$C$13/(N738+O738)+O738*100/(N738+O738)</f>
        <v>20.906287997264197</v>
      </c>
      <c r="G738" s="54">
        <f>N738*General!$C$14/(N738+O738)</f>
        <v>3.9996820228943519E-2</v>
      </c>
      <c r="H738" s="54">
        <f>(N738+O738)*60*(1/General!$C$19)*((F738/100)-E738*(C738/100))*1000/(Q738/1000)</f>
        <v>7.6116404752545925</v>
      </c>
      <c r="I738" s="54">
        <f>(N738+O738)*60*(1/General!$C$19)*((D738/100)*E738-(G738/100))*1000/(Q738/1000)</f>
        <v>42.573414647502787</v>
      </c>
      <c r="J738" s="54">
        <f t="shared" si="22"/>
        <v>5.5931983106544187</v>
      </c>
      <c r="K738" s="54">
        <f>'Raw data'!H738</f>
        <v>-1725.96</v>
      </c>
      <c r="L738" s="54">
        <f>'Raw data'!G738</f>
        <v>-63.9</v>
      </c>
      <c r="M738" s="54">
        <f>'Raw data'!J738</f>
        <v>-122.4</v>
      </c>
      <c r="N738" s="54">
        <f>'Raw data'!F738</f>
        <v>3.9999700000000002</v>
      </c>
      <c r="O738" s="54">
        <f>'Raw data'!N738</f>
        <v>3.1799999999999998E-4</v>
      </c>
      <c r="P738" s="54">
        <f t="shared" si="23"/>
        <v>126</v>
      </c>
      <c r="Q738" s="54">
        <f>2000*General!$C$25+((0-K738)+(0-L738)+(0-M738)-P738)</f>
        <v>3962.26</v>
      </c>
      <c r="R738" s="54">
        <f>(N738+O738)*60*(1/General!$C$19)*((F738/100)-E738*(C738/100))*1000</f>
        <v>30.159298589482262</v>
      </c>
      <c r="S738" s="54">
        <f>(N738+O738)*60*(1/General!$C$19)*((D738/100)*E738-(G738/100))*1000</f>
        <v>168.68693792121439</v>
      </c>
    </row>
    <row r="739" spans="1:19" x14ac:dyDescent="0.2">
      <c r="A739" s="54">
        <f>'Raw data'!B739</f>
        <v>61.0002</v>
      </c>
      <c r="B739" s="54">
        <f>'Raw data'!C739</f>
        <v>1551.8</v>
      </c>
      <c r="C739" s="54">
        <f>'Raw data'!E739</f>
        <v>20.165199999999999</v>
      </c>
      <c r="D739" s="54">
        <f>'Raw data'!D739</f>
        <v>1.5944799999999999</v>
      </c>
      <c r="E739" s="54">
        <f>(1-F739/100-G739/100)/(1-C739/100-D739/100-General!$C$16)</f>
        <v>1.0229265515967596</v>
      </c>
      <c r="F739" s="54">
        <f>N739*General!$C$13/(N739+O739)+O739*100/(N739+O739)</f>
        <v>20.904778766010146</v>
      </c>
      <c r="G739" s="54">
        <f>N739*General!$C$14/(N739+O739)</f>
        <v>3.9997583430589047E-2</v>
      </c>
      <c r="H739" s="54">
        <f>(N739+O739)*60*(1/General!$C$19)*((F739/100)-E739*(C739/100))*1000/(Q739/1000)</f>
        <v>7.4778328018494458</v>
      </c>
      <c r="I739" s="54">
        <f>(N739+O739)*60*(1/General!$C$19)*((D739/100)*E739-(G739/100))*1000/(Q739/1000)</f>
        <v>42.911012163575364</v>
      </c>
      <c r="J739" s="54">
        <f t="shared" si="22"/>
        <v>5.7384289406634572</v>
      </c>
      <c r="K739" s="54">
        <f>'Raw data'!H739</f>
        <v>-1733.1</v>
      </c>
      <c r="L739" s="54">
        <f>'Raw data'!G739</f>
        <v>-63.9</v>
      </c>
      <c r="M739" s="54">
        <f>'Raw data'!J739</f>
        <v>-123.5</v>
      </c>
      <c r="N739" s="54">
        <f>'Raw data'!F739</f>
        <v>4.00014</v>
      </c>
      <c r="O739" s="54">
        <f>'Raw data'!N739</f>
        <v>2.4168E-4</v>
      </c>
      <c r="P739" s="54">
        <f t="shared" si="23"/>
        <v>126</v>
      </c>
      <c r="Q739" s="54">
        <f>2000*General!$C$25+((0-K739)+(0-L739)+(0-M739)-P739)</f>
        <v>3970.5</v>
      </c>
      <c r="R739" s="54">
        <f>(N739+O739)*60*(1/General!$C$19)*((F739/100)-E739*(C739/100))*1000</f>
        <v>29.690735139743225</v>
      </c>
      <c r="S739" s="54">
        <f>(N739+O739)*60*(1/General!$C$19)*((D739/100)*E739-(G739/100))*1000</f>
        <v>170.37817379547599</v>
      </c>
    </row>
    <row r="740" spans="1:19" x14ac:dyDescent="0.2">
      <c r="A740" s="54">
        <f>'Raw data'!B740</f>
        <v>61.083500000000001</v>
      </c>
      <c r="B740" s="54">
        <f>'Raw data'!C740</f>
        <v>1559</v>
      </c>
      <c r="C740" s="54">
        <f>'Raw data'!E740</f>
        <v>20.171399999999998</v>
      </c>
      <c r="D740" s="54">
        <f>'Raw data'!D740</f>
        <v>1.5874200000000001</v>
      </c>
      <c r="E740" s="54">
        <f>(1-F740/100-G740/100)/(1-C740/100-D740/100-General!$C$16)</f>
        <v>1.022967211474034</v>
      </c>
      <c r="F740" s="54">
        <f>N740*General!$C$13/(N740+O740)+O740*100/(N740+O740)</f>
        <v>20.90075464641961</v>
      </c>
      <c r="G740" s="54">
        <f>N740*General!$C$14/(N740+O740)</f>
        <v>3.9999618383605766E-2</v>
      </c>
      <c r="H740" s="54">
        <f>(N740+O740)*60*(1/General!$C$19)*((F740/100)-E740*(C740/100))*1000/(Q740/1000)</f>
        <v>7.1602050993552924</v>
      </c>
      <c r="I740" s="54">
        <f>(N740+O740)*60*(1/General!$C$19)*((D740/100)*E740-(G740/100))*1000/(Q740/1000)</f>
        <v>42.623125110665043</v>
      </c>
      <c r="J740" s="54">
        <f t="shared" si="22"/>
        <v>5.9527799161092254</v>
      </c>
      <c r="K740" s="54">
        <f>'Raw data'!H740</f>
        <v>-1740.28</v>
      </c>
      <c r="L740" s="54">
        <f>'Raw data'!G740</f>
        <v>-63.9</v>
      </c>
      <c r="M740" s="54">
        <f>'Raw data'!J740</f>
        <v>-124.6</v>
      </c>
      <c r="N740" s="54">
        <f>'Raw data'!F740</f>
        <v>3.99979</v>
      </c>
      <c r="O740" s="54">
        <f>'Raw data'!N740</f>
        <v>3.8160000000000001E-5</v>
      </c>
      <c r="P740" s="54">
        <f t="shared" si="23"/>
        <v>126</v>
      </c>
      <c r="Q740" s="54">
        <f>2000*General!$C$25+((0-K740)+(0-L740)+(0-M740)-P740)</f>
        <v>3978.7799999999997</v>
      </c>
      <c r="R740" s="54">
        <f>(N740+O740)*60*(1/General!$C$19)*((F740/100)-E740*(C740/100))*1000</f>
        <v>28.488880845212847</v>
      </c>
      <c r="S740" s="54">
        <f>(N740+O740)*60*(1/General!$C$19)*((D740/100)*E740-(G740/100))*1000</f>
        <v>169.58803772781184</v>
      </c>
    </row>
    <row r="741" spans="1:19" x14ac:dyDescent="0.2">
      <c r="A741" s="54">
        <f>'Raw data'!B741</f>
        <v>61.166899999999998</v>
      </c>
      <c r="B741" s="54">
        <f>'Raw data'!C741</f>
        <v>1566.03</v>
      </c>
      <c r="C741" s="54">
        <f>'Raw data'!E741</f>
        <v>20.1739</v>
      </c>
      <c r="D741" s="54">
        <f>'Raw data'!D741</f>
        <v>1.60328</v>
      </c>
      <c r="E741" s="54">
        <f>(1-F741/100-G741/100)/(1-C741/100-D741/100-General!$C$16)</f>
        <v>1.0232281861105386</v>
      </c>
      <c r="F741" s="54">
        <f>N741*General!$C$13/(N741+O741)+O741*100/(N741+O741)</f>
        <v>20.899371189301625</v>
      </c>
      <c r="G741" s="54">
        <f>N741*General!$C$14/(N741+O741)</f>
        <v>4.0000317982654049E-2</v>
      </c>
      <c r="H741" s="54">
        <f>(N741+O741)*60*(1/General!$C$19)*((F741/100)-E741*(C741/100))*1000/(Q741/1000)</f>
        <v>6.8982746752666619</v>
      </c>
      <c r="I741" s="54">
        <f>(N741+O741)*60*(1/General!$C$19)*((D741/100)*E741-(G741/100))*1000/(Q741/1000)</f>
        <v>42.982503022345831</v>
      </c>
      <c r="J741" s="54">
        <f t="shared" si="22"/>
        <v>6.2309062839229847</v>
      </c>
      <c r="K741" s="54">
        <f>'Raw data'!H741</f>
        <v>-1747.56</v>
      </c>
      <c r="L741" s="54">
        <f>'Raw data'!G741</f>
        <v>-64</v>
      </c>
      <c r="M741" s="54">
        <f>'Raw data'!J741</f>
        <v>-125.798</v>
      </c>
      <c r="N741" s="54">
        <f>'Raw data'!F741</f>
        <v>4.0002500000000003</v>
      </c>
      <c r="O741" s="54">
        <f>'Raw data'!N741</f>
        <v>-3.18E-5</v>
      </c>
      <c r="P741" s="54">
        <f t="shared" si="23"/>
        <v>126</v>
      </c>
      <c r="Q741" s="54">
        <f>2000*General!$C$25+((0-K741)+(0-L741)+(0-M741)-P741)</f>
        <v>3987.3580000000002</v>
      </c>
      <c r="R741" s="54">
        <f>(N741+O741)*60*(1/General!$C$19)*((F741/100)-E741*(C741/100))*1000</f>
        <v>27.505890712621927</v>
      </c>
      <c r="S741" s="54">
        <f>(N741+O741)*60*(1/General!$C$19)*((D741/100)*E741-(G741/100))*1000</f>
        <v>171.38662728617481</v>
      </c>
    </row>
    <row r="742" spans="1:19" x14ac:dyDescent="0.2">
      <c r="A742" s="54">
        <f>'Raw data'!B742</f>
        <v>61.2502</v>
      </c>
      <c r="B742" s="54">
        <f>'Raw data'!C742</f>
        <v>1572.88</v>
      </c>
      <c r="C742" s="54">
        <f>'Raw data'!E742</f>
        <v>20.1739</v>
      </c>
      <c r="D742" s="54">
        <f>'Raw data'!D742</f>
        <v>1.6103399999999999</v>
      </c>
      <c r="E742" s="54">
        <f>(1-F742/100-G742/100)/(1-C742/100-D742/100-General!$C$16)</f>
        <v>1.0232403379234656</v>
      </c>
      <c r="F742" s="54">
        <f>N742*General!$C$13/(N742+O742)+O742*100/(N742+O742)</f>
        <v>20.905659525483667</v>
      </c>
      <c r="G742" s="54">
        <f>N742*General!$C$14/(N742+O742)</f>
        <v>3.9997138040210538E-2</v>
      </c>
      <c r="H742" s="54">
        <f>(N742+O742)*60*(1/General!$C$19)*((F742/100)-E742*(C742/100))*1000/(Q742/1000)</f>
        <v>7.0457731524387155</v>
      </c>
      <c r="I742" s="54">
        <f>(N742+O742)*60*(1/General!$C$19)*((D742/100)*E742-(G742/100))*1000/(Q742/1000)</f>
        <v>43.086652213769391</v>
      </c>
      <c r="J742" s="54">
        <f t="shared" si="22"/>
        <v>6.1152482888064652</v>
      </c>
      <c r="K742" s="54">
        <f>'Raw data'!H742</f>
        <v>-1754.78</v>
      </c>
      <c r="L742" s="54">
        <f>'Raw data'!G742</f>
        <v>-63.9</v>
      </c>
      <c r="M742" s="54">
        <f>'Raw data'!J742</f>
        <v>-126.88800000000001</v>
      </c>
      <c r="N742" s="54">
        <f>'Raw data'!F742</f>
        <v>3.9997699999999998</v>
      </c>
      <c r="O742" s="54">
        <f>'Raw data'!N742</f>
        <v>2.8620000000000002E-4</v>
      </c>
      <c r="P742" s="54">
        <f t="shared" si="23"/>
        <v>126</v>
      </c>
      <c r="Q742" s="54">
        <f>2000*General!$C$25+((0-K742)+(0-L742)+(0-M742)-P742)</f>
        <v>3995.5680000000002</v>
      </c>
      <c r="R742" s="54">
        <f>(N742+O742)*60*(1/General!$C$19)*((F742/100)-E742*(C742/100))*1000</f>
        <v>28.151865743143254</v>
      </c>
      <c r="S742" s="54">
        <f>(N742+O742)*60*(1/General!$C$19)*((D742/100)*E742-(G742/100))*1000</f>
        <v>172.15564881246613</v>
      </c>
    </row>
    <row r="743" spans="1:19" x14ac:dyDescent="0.2">
      <c r="A743" s="54">
        <f>'Raw data'!B743</f>
        <v>61.333500000000001</v>
      </c>
      <c r="B743" s="54">
        <f>'Raw data'!C743</f>
        <v>1578.04</v>
      </c>
      <c r="C743" s="54">
        <f>'Raw data'!E743</f>
        <v>20.172599999999999</v>
      </c>
      <c r="D743" s="54">
        <f>'Raw data'!D743</f>
        <v>1.6286800000000001</v>
      </c>
      <c r="E743" s="54">
        <f>(1-F743/100-G743/100)/(1-C743/100-D743/100-General!$C$16)</f>
        <v>1.0236141674787693</v>
      </c>
      <c r="F743" s="54">
        <f>N743*General!$C$13/(N743+O743)+O743*100/(N743+O743)</f>
        <v>20.894214492123346</v>
      </c>
      <c r="G743" s="54">
        <f>N743*General!$C$14/(N743+O743)</f>
        <v>4.0002925667699953E-2</v>
      </c>
      <c r="H743" s="54">
        <f>(N743+O743)*60*(1/General!$C$19)*((F743/100)-E743*(C743/100))*1000/(Q743/1000)</f>
        <v>6.5585256725773391</v>
      </c>
      <c r="I743" s="54">
        <f>(N743+O743)*60*(1/General!$C$19)*((D743/100)*E743-(G743/100))*1000/(Q743/1000)</f>
        <v>43.512283504971535</v>
      </c>
      <c r="J743" s="54">
        <f t="shared" si="22"/>
        <v>6.6344611086766214</v>
      </c>
      <c r="K743" s="54">
        <f>'Raw data'!H743</f>
        <v>-1762.1</v>
      </c>
      <c r="L743" s="54">
        <f>'Raw data'!G743</f>
        <v>-63.9</v>
      </c>
      <c r="M743" s="54">
        <f>'Raw data'!J743</f>
        <v>-128</v>
      </c>
      <c r="N743" s="54">
        <f>'Raw data'!F743</f>
        <v>4.0002000000000004</v>
      </c>
      <c r="O743" s="54">
        <f>'Raw data'!N743</f>
        <v>-2.9255999999999998E-4</v>
      </c>
      <c r="P743" s="54">
        <f t="shared" si="23"/>
        <v>126</v>
      </c>
      <c r="Q743" s="54">
        <f>2000*General!$C$25+((0-K743)+(0-L743)+(0-M743)-P743)</f>
        <v>4004</v>
      </c>
      <c r="R743" s="54">
        <f>(N743+O743)*60*(1/General!$C$19)*((F743/100)-E743*(C743/100))*1000</f>
        <v>26.260336792999663</v>
      </c>
      <c r="S743" s="54">
        <f>(N743+O743)*60*(1/General!$C$19)*((D743/100)*E743-(G743/100))*1000</f>
        <v>174.22318315390601</v>
      </c>
    </row>
    <row r="744" spans="1:19" x14ac:dyDescent="0.2">
      <c r="A744" s="54">
        <f>'Raw data'!B744</f>
        <v>61.416899999999998</v>
      </c>
      <c r="B744" s="54">
        <f>'Raw data'!C744</f>
        <v>1584</v>
      </c>
      <c r="C744" s="54">
        <f>'Raw data'!E744</f>
        <v>20.166399999999999</v>
      </c>
      <c r="D744" s="54">
        <f>'Raw data'!D744</f>
        <v>1.6198600000000001</v>
      </c>
      <c r="E744" s="54">
        <f>(1-F744/100-G744/100)/(1-C744/100-D744/100-General!$C$16)</f>
        <v>1.0234151552784883</v>
      </c>
      <c r="F744" s="54">
        <f>N744*General!$C$13/(N744+O744)+O744*100/(N744+O744)</f>
        <v>20.894214853703357</v>
      </c>
      <c r="G744" s="54">
        <f>N744*General!$C$14/(N744+O744)</f>
        <v>4.0002925484852916E-2</v>
      </c>
      <c r="H744" s="54">
        <f>(N744+O744)*60*(1/General!$C$19)*((F744/100)-E744*(C744/100))*1000/(Q744/1000)</f>
        <v>6.8213823193053429</v>
      </c>
      <c r="I744" s="54">
        <f>(N744+O744)*60*(1/General!$C$19)*((D744/100)*E744-(G744/100))*1000/(Q744/1000)</f>
        <v>43.172423602630452</v>
      </c>
      <c r="J744" s="54">
        <f t="shared" si="22"/>
        <v>6.3289845931149813</v>
      </c>
      <c r="K744" s="54">
        <f>'Raw data'!H744</f>
        <v>-1769.48</v>
      </c>
      <c r="L744" s="54">
        <f>'Raw data'!G744</f>
        <v>-63.9</v>
      </c>
      <c r="M744" s="54">
        <f>'Raw data'!J744</f>
        <v>-129.19999999999999</v>
      </c>
      <c r="N744" s="54">
        <f>'Raw data'!F744</f>
        <v>4.0004499999999998</v>
      </c>
      <c r="O744" s="54">
        <f>'Raw data'!N744</f>
        <v>-2.9255999999999998E-4</v>
      </c>
      <c r="P744" s="54">
        <f t="shared" si="23"/>
        <v>126</v>
      </c>
      <c r="Q744" s="54">
        <f>2000*General!$C$25+((0-K744)+(0-L744)+(0-M744)-P744)</f>
        <v>4012.58</v>
      </c>
      <c r="R744" s="54">
        <f>(N744+O744)*60*(1/General!$C$19)*((F744/100)-E744*(C744/100))*1000</f>
        <v>27.37134226679823</v>
      </c>
      <c r="S744" s="54">
        <f>(N744+O744)*60*(1/General!$C$19)*((D744/100)*E744-(G744/100))*1000</f>
        <v>173.23280349944289</v>
      </c>
    </row>
    <row r="745" spans="1:19" x14ac:dyDescent="0.2">
      <c r="A745" s="54">
        <f>'Raw data'!B745</f>
        <v>61.5002</v>
      </c>
      <c r="B745" s="54">
        <f>'Raw data'!C745</f>
        <v>1590.71</v>
      </c>
      <c r="C745" s="54">
        <f>'Raw data'!E745</f>
        <v>20.165199999999999</v>
      </c>
      <c r="D745" s="54">
        <f>'Raw data'!D745</f>
        <v>1.6363300000000001</v>
      </c>
      <c r="E745" s="54">
        <f>(1-F745/100-G745/100)/(1-C745/100-D745/100-General!$C$16)</f>
        <v>1.0236191134560753</v>
      </c>
      <c r="F745" s="54">
        <f>N745*General!$C$13/(N745+O745)+O745*100/(N745+O745)</f>
        <v>20.894088296984375</v>
      </c>
      <c r="G745" s="54">
        <f>N745*General!$C$14/(N745+O745)</f>
        <v>4.0002989483193745E-2</v>
      </c>
      <c r="H745" s="54">
        <f>(N745+O745)*60*(1/General!$C$19)*((F745/100)-E745*(C745/100))*1000/(Q745/1000)</f>
        <v>6.7257065616029061</v>
      </c>
      <c r="I745" s="54">
        <f>(N745+O745)*60*(1/General!$C$19)*((D745/100)*E745-(G745/100))*1000/(Q745/1000)</f>
        <v>43.532010886219958</v>
      </c>
      <c r="J745" s="54">
        <f t="shared" si="22"/>
        <v>6.4724814393099503</v>
      </c>
      <c r="K745" s="54">
        <f>'Raw data'!H745</f>
        <v>-1776.78</v>
      </c>
      <c r="L745" s="54">
        <f>'Raw data'!G745</f>
        <v>-64</v>
      </c>
      <c r="M745" s="54">
        <f>'Raw data'!J745</f>
        <v>-130.398</v>
      </c>
      <c r="N745" s="54">
        <f>'Raw data'!F745</f>
        <v>3.9999199999999999</v>
      </c>
      <c r="O745" s="54">
        <f>'Raw data'!N745</f>
        <v>-2.9891999999999999E-4</v>
      </c>
      <c r="P745" s="54">
        <f t="shared" si="23"/>
        <v>126</v>
      </c>
      <c r="Q745" s="54">
        <f>2000*General!$C$25+((0-K745)+(0-L745)+(0-M745)-P745)</f>
        <v>4021.1779999999999</v>
      </c>
      <c r="R745" s="54">
        <f>(N745+O745)*60*(1/General!$C$19)*((F745/100)-E745*(C745/100))*1000</f>
        <v>27.04526325997325</v>
      </c>
      <c r="S745" s="54">
        <f>(N745+O745)*60*(1/General!$C$19)*((D745/100)*E745-(G745/100))*1000</f>
        <v>175.04996447142818</v>
      </c>
    </row>
    <row r="746" spans="1:19" x14ac:dyDescent="0.2">
      <c r="A746" s="54">
        <f>'Raw data'!B746</f>
        <v>61.583500000000001</v>
      </c>
      <c r="B746" s="54">
        <f>'Raw data'!C746</f>
        <v>1598.38</v>
      </c>
      <c r="C746" s="54">
        <f>'Raw data'!E746</f>
        <v>20.171399999999998</v>
      </c>
      <c r="D746" s="54">
        <f>'Raw data'!D746</f>
        <v>1.6363300000000001</v>
      </c>
      <c r="E746" s="54">
        <f>(1-F746/100-G746/100)/(1-C746/100-D746/100-General!$C$16)</f>
        <v>1.0235482968469185</v>
      </c>
      <c r="F746" s="54">
        <f>N746*General!$C$13/(N746+O746)+O746*100/(N746+O746)</f>
        <v>20.905910258057059</v>
      </c>
      <c r="G746" s="54">
        <f>N746*General!$C$14/(N746+O746)</f>
        <v>3.9997011247505918E-2</v>
      </c>
      <c r="H746" s="54">
        <f>(N746+O746)*60*(1/General!$C$19)*((F746/100)-E746*(C746/100))*1000/(Q746/1000)</f>
        <v>6.8966363415894776</v>
      </c>
      <c r="I746" s="54">
        <f>(N746+O746)*60*(1/General!$C$19)*((D746/100)*E746-(G746/100))*1000/(Q746/1000)</f>
        <v>43.447864771943607</v>
      </c>
      <c r="J746" s="54">
        <f t="shared" si="22"/>
        <v>6.299863095569588</v>
      </c>
      <c r="K746" s="54">
        <f>'Raw data'!H746</f>
        <v>-1784.18</v>
      </c>
      <c r="L746" s="54">
        <f>'Raw data'!G746</f>
        <v>-64</v>
      </c>
      <c r="M746" s="54">
        <f>'Raw data'!J746</f>
        <v>-131.5</v>
      </c>
      <c r="N746" s="54">
        <f>'Raw data'!F746</f>
        <v>4.0003000000000002</v>
      </c>
      <c r="O746" s="54">
        <f>'Raw data'!N746</f>
        <v>2.9891999999999999E-4</v>
      </c>
      <c r="P746" s="54">
        <f t="shared" si="23"/>
        <v>126</v>
      </c>
      <c r="Q746" s="54">
        <f>2000*General!$C$25+((0-K746)+(0-L746)+(0-M746)-P746)</f>
        <v>4029.6800000000003</v>
      </c>
      <c r="R746" s="54">
        <f>(N746+O746)*60*(1/General!$C$19)*((F746/100)-E746*(C746/100))*1000</f>
        <v>27.791237532976286</v>
      </c>
      <c r="S746" s="54">
        <f>(N746+O746)*60*(1/General!$C$19)*((D746/100)*E746-(G746/100))*1000</f>
        <v>175.08099171420571</v>
      </c>
    </row>
    <row r="747" spans="1:19" x14ac:dyDescent="0.2">
      <c r="A747" s="54">
        <f>'Raw data'!B747</f>
        <v>61.666899999999998</v>
      </c>
      <c r="B747" s="54">
        <f>'Raw data'!C747</f>
        <v>1604.45</v>
      </c>
      <c r="C747" s="54">
        <f>'Raw data'!E747</f>
        <v>20.162500000000001</v>
      </c>
      <c r="D747" s="54">
        <f>'Raw data'!D747</f>
        <v>1.65133</v>
      </c>
      <c r="E747" s="54">
        <f>(1-F747/100-G747/100)/(1-C747/100-D747/100-General!$C$16)</f>
        <v>1.0237870187136919</v>
      </c>
      <c r="F747" s="54">
        <f>N747*General!$C$13/(N747+O747)+O747*100/(N747+O747)</f>
        <v>20.893711427372832</v>
      </c>
      <c r="G747" s="54">
        <f>N747*General!$C$14/(N747+O747)</f>
        <v>4.0003180062011215E-2</v>
      </c>
      <c r="H747" s="54">
        <f>(N747+O747)*60*(1/General!$C$19)*((F747/100)-E747*(C747/100))*1000/(Q747/1000)</f>
        <v>6.6714062876068025</v>
      </c>
      <c r="I747" s="54">
        <f>(N747+O747)*60*(1/General!$C$19)*((D747/100)*E747-(G747/100))*1000/(Q747/1000)</f>
        <v>43.766384495194309</v>
      </c>
      <c r="J747" s="54">
        <f t="shared" si="22"/>
        <v>6.5602936784853476</v>
      </c>
      <c r="K747" s="54">
        <f>'Raw data'!H747</f>
        <v>-1791.6</v>
      </c>
      <c r="L747" s="54">
        <f>'Raw data'!G747</f>
        <v>-63.9</v>
      </c>
      <c r="M747" s="54">
        <f>'Raw data'!J747</f>
        <v>-132.68700000000001</v>
      </c>
      <c r="N747" s="54">
        <f>'Raw data'!F747</f>
        <v>4.0002399999999998</v>
      </c>
      <c r="O747" s="54">
        <f>'Raw data'!N747</f>
        <v>-3.1799999999999998E-4</v>
      </c>
      <c r="P747" s="54">
        <f t="shared" si="23"/>
        <v>126</v>
      </c>
      <c r="Q747" s="54">
        <f>2000*General!$C$25+((0-K747)+(0-L747)+(0-M747)-P747)</f>
        <v>4038.1869999999999</v>
      </c>
      <c r="R747" s="54">
        <f>(N747+O747)*60*(1/General!$C$19)*((F747/100)-E747*(C747/100))*1000</f>
        <v>26.940386142332049</v>
      </c>
      <c r="S747" s="54">
        <f>(N747+O747)*60*(1/General!$C$19)*((D747/100)*E747-(G747/100))*1000</f>
        <v>176.73684490549522</v>
      </c>
    </row>
    <row r="748" spans="1:19" x14ac:dyDescent="0.2">
      <c r="A748" s="54">
        <f>'Raw data'!B748</f>
        <v>61.7502</v>
      </c>
      <c r="B748" s="54">
        <f>'Raw data'!C748</f>
        <v>1611.38</v>
      </c>
      <c r="C748" s="54">
        <f>'Raw data'!E748</f>
        <v>20.156300000000002</v>
      </c>
      <c r="D748" s="54">
        <f>'Raw data'!D748</f>
        <v>1.6407400000000001</v>
      </c>
      <c r="E748" s="54">
        <f>(1-F748/100-G748/100)/(1-C748/100-D748/100-General!$C$16)</f>
        <v>1.0235612461249042</v>
      </c>
      <c r="F748" s="54">
        <f>N748*General!$C$13/(N748+O748)+O748*100/(N748+O748)</f>
        <v>20.893962204549769</v>
      </c>
      <c r="G748" s="54">
        <f>N748*General!$C$14/(N748+O748)</f>
        <v>4.0003053246751068E-2</v>
      </c>
      <c r="H748" s="54">
        <f>(N748+O748)*60*(1/General!$C$19)*((F748/100)-E748*(C748/100))*1000/(Q748/1000)</f>
        <v>6.9513705914791766</v>
      </c>
      <c r="I748" s="54">
        <f>(N748+O748)*60*(1/General!$C$19)*((D748/100)*E748-(G748/100))*1000/(Q748/1000)</f>
        <v>43.371413509696616</v>
      </c>
      <c r="J748" s="54">
        <f t="shared" si="22"/>
        <v>6.2392607240448745</v>
      </c>
      <c r="K748" s="54">
        <f>'Raw data'!H748</f>
        <v>-1798.98</v>
      </c>
      <c r="L748" s="54">
        <f>'Raw data'!G748</f>
        <v>-63.9</v>
      </c>
      <c r="M748" s="54">
        <f>'Raw data'!J748</f>
        <v>-133.88800000000001</v>
      </c>
      <c r="N748" s="54">
        <f>'Raw data'!F748</f>
        <v>3.9997199999999999</v>
      </c>
      <c r="O748" s="54">
        <f>'Raw data'!N748</f>
        <v>-3.0528E-4</v>
      </c>
      <c r="P748" s="54">
        <f t="shared" si="23"/>
        <v>126</v>
      </c>
      <c r="Q748" s="54">
        <f>2000*General!$C$25+((0-K748)+(0-L748)+(0-M748)-P748)</f>
        <v>4046.768</v>
      </c>
      <c r="R748" s="54">
        <f>(N748+O748)*60*(1/General!$C$19)*((F748/100)-E748*(C748/100))*1000</f>
        <v>28.130584065739004</v>
      </c>
      <c r="S748" s="54">
        <f>(N748+O748)*60*(1/General!$C$19)*((D748/100)*E748-(G748/100))*1000</f>
        <v>175.51404830580796</v>
      </c>
    </row>
    <row r="749" spans="1:19" x14ac:dyDescent="0.2">
      <c r="A749" s="54">
        <f>'Raw data'!B749</f>
        <v>61.833500000000001</v>
      </c>
      <c r="B749" s="54">
        <f>'Raw data'!C749</f>
        <v>1616.98</v>
      </c>
      <c r="C749" s="54">
        <f>'Raw data'!E749</f>
        <v>20.155100000000001</v>
      </c>
      <c r="D749" s="54">
        <f>'Raw data'!D749</f>
        <v>1.65438</v>
      </c>
      <c r="E749" s="54">
        <f>(1-F749/100-G749/100)/(1-C749/100-D749/100-General!$C$16)</f>
        <v>1.0236496021714736</v>
      </c>
      <c r="F749" s="54">
        <f>N749*General!$C$13/(N749+O749)+O749*100/(N749+O749)</f>
        <v>20.899874242118251</v>
      </c>
      <c r="G749" s="54">
        <f>N749*General!$C$14/(N749+O749)</f>
        <v>4.0000063594377626E-2</v>
      </c>
      <c r="H749" s="54">
        <f>(N749+O749)*60*(1/General!$C$19)*((F749/100)-E749*(C749/100))*1000/(Q749/1000)</f>
        <v>7.0797584553548392</v>
      </c>
      <c r="I749" s="54">
        <f>(N749+O749)*60*(1/General!$C$19)*((D749/100)*E749-(G749/100))*1000/(Q749/1000)</f>
        <v>43.662070024170369</v>
      </c>
      <c r="J749" s="54">
        <f t="shared" si="22"/>
        <v>6.1671694450459915</v>
      </c>
      <c r="K749" s="54">
        <f>'Raw data'!H749</f>
        <v>-1806.48</v>
      </c>
      <c r="L749" s="54">
        <f>'Raw data'!G749</f>
        <v>-63.9</v>
      </c>
      <c r="M749" s="54">
        <f>'Raw data'!J749</f>
        <v>-135</v>
      </c>
      <c r="N749" s="54">
        <f>'Raw data'!F749</f>
        <v>4.0003599999999997</v>
      </c>
      <c r="O749" s="54">
        <f>'Raw data'!N749</f>
        <v>-6.3600000000000001E-6</v>
      </c>
      <c r="P749" s="54">
        <f t="shared" si="23"/>
        <v>126</v>
      </c>
      <c r="Q749" s="54">
        <f>2000*General!$C$25+((0-K749)+(0-L749)+(0-M749)-P749)</f>
        <v>4055.38</v>
      </c>
      <c r="R749" s="54">
        <f>(N749+O749)*60*(1/General!$C$19)*((F749/100)-E749*(C749/100))*1000</f>
        <v>28.711110844676909</v>
      </c>
      <c r="S749" s="54">
        <f>(N749+O749)*60*(1/General!$C$19)*((D749/100)*E749-(G749/100))*1000</f>
        <v>177.06628553462005</v>
      </c>
    </row>
    <row r="750" spans="1:19" x14ac:dyDescent="0.2">
      <c r="A750" s="54">
        <f>'Raw data'!B750</f>
        <v>61.916899999999998</v>
      </c>
      <c r="B750" s="54">
        <f>'Raw data'!C750</f>
        <v>1624.74</v>
      </c>
      <c r="C750" s="54">
        <f>'Raw data'!E750</f>
        <v>20.161300000000001</v>
      </c>
      <c r="D750" s="54">
        <f>'Raw data'!D750</f>
        <v>1.65791</v>
      </c>
      <c r="E750" s="54">
        <f>(1-F750/100-G750/100)/(1-C750/100-D750/100-General!$C$16)</f>
        <v>1.023936751527621</v>
      </c>
      <c r="F750" s="54">
        <f>N750*General!$C$13/(N750+O750)+O750*100/(N750+O750)</f>
        <v>20.887653393359862</v>
      </c>
      <c r="G750" s="54">
        <f>N750*General!$C$14/(N750+O750)</f>
        <v>4.0006243543180851E-2</v>
      </c>
      <c r="H750" s="54">
        <f>(N750+O750)*60*(1/General!$C$19)*((F750/100)-E750*(C750/100))*1000/(Q750/1000)</f>
        <v>6.421221900303375</v>
      </c>
      <c r="I750" s="54">
        <f>(N750+O750)*60*(1/General!$C$19)*((D750/100)*E750-(G750/100))*1000/(Q750/1000)</f>
        <v>43.665327215080339</v>
      </c>
      <c r="J750" s="54">
        <f t="shared" si="22"/>
        <v>6.8001585824369872</v>
      </c>
      <c r="K750" s="54">
        <f>'Raw data'!H750</f>
        <v>-1813.98</v>
      </c>
      <c r="L750" s="54">
        <f>'Raw data'!G750</f>
        <v>-63.938200000000002</v>
      </c>
      <c r="M750" s="54">
        <f>'Raw data'!J750</f>
        <v>-136.19999999999999</v>
      </c>
      <c r="N750" s="54">
        <f>'Raw data'!F750</f>
        <v>4.0000200000000001</v>
      </c>
      <c r="O750" s="54">
        <f>'Raw data'!N750</f>
        <v>-6.2425999999999996E-4</v>
      </c>
      <c r="P750" s="54">
        <f t="shared" si="23"/>
        <v>126</v>
      </c>
      <c r="Q750" s="54">
        <f>2000*General!$C$25+((0-K750)+(0-L750)+(0-M750)-P750)</f>
        <v>4064.1181999999999</v>
      </c>
      <c r="R750" s="54">
        <f>(N750+O750)*60*(1/General!$C$19)*((F750/100)-E750*(C750/100))*1000</f>
        <v>26.096604791261534</v>
      </c>
      <c r="S750" s="54">
        <f>(N750+O750)*60*(1/General!$C$19)*((D750/100)*E750-(G750/100))*1000</f>
        <v>177.46105104376332</v>
      </c>
    </row>
    <row r="751" spans="1:19" x14ac:dyDescent="0.2">
      <c r="A751" s="54">
        <f>'Raw data'!B751</f>
        <v>62.0002</v>
      </c>
      <c r="B751" s="54">
        <f>'Raw data'!C751</f>
        <v>1631</v>
      </c>
      <c r="C751" s="54">
        <f>'Raw data'!E751</f>
        <v>20.162500000000001</v>
      </c>
      <c r="D751" s="54">
        <f>'Raw data'!D751</f>
        <v>1.6780300000000001</v>
      </c>
      <c r="E751" s="54">
        <f>(1-F751/100-G751/100)/(1-C751/100-D751/100-General!$C$16)</f>
        <v>1.0241410960043074</v>
      </c>
      <c r="F751" s="54">
        <f>N751*General!$C$13/(N751+O751)+O751*100/(N751+O751)</f>
        <v>20.893710877063846</v>
      </c>
      <c r="G751" s="54">
        <f>N751*General!$C$14/(N751+O751)</f>
        <v>4.0003180340296408E-2</v>
      </c>
      <c r="H751" s="54">
        <f>(N751+O751)*60*(1/General!$C$19)*((F751/100)-E751*(C751/100))*1000/(Q751/1000)</f>
        <v>6.4263067539686256</v>
      </c>
      <c r="I751" s="54">
        <f>(N751+O751)*60*(1/General!$C$19)*((D751/100)*E751-(G751/100))*1000/(Q751/1000)</f>
        <v>44.123877784670043</v>
      </c>
      <c r="J751" s="54">
        <f t="shared" si="22"/>
        <v>6.8661331420914404</v>
      </c>
      <c r="K751" s="54">
        <f>'Raw data'!H751</f>
        <v>-1821.5</v>
      </c>
      <c r="L751" s="54">
        <f>'Raw data'!G751</f>
        <v>-64</v>
      </c>
      <c r="M751" s="54">
        <f>'Raw data'!J751</f>
        <v>-137.38800000000001</v>
      </c>
      <c r="N751" s="54">
        <f>'Raw data'!F751</f>
        <v>3.9998899999999997</v>
      </c>
      <c r="O751" s="54">
        <f>'Raw data'!N751</f>
        <v>-3.1799999999999998E-4</v>
      </c>
      <c r="P751" s="54">
        <f t="shared" si="23"/>
        <v>126</v>
      </c>
      <c r="Q751" s="54">
        <f>2000*General!$C$25+((0-K751)+(0-L751)+(0-M751)-P751)</f>
        <v>4072.8879999999999</v>
      </c>
      <c r="R751" s="54">
        <f>(N751+O751)*60*(1/General!$C$19)*((F751/100)-E751*(C751/100))*1000</f>
        <v>26.173627662557767</v>
      </c>
      <c r="S751" s="54">
        <f>(N751+O751)*60*(1/General!$C$19)*((D751/100)*E751-(G751/100))*1000</f>
        <v>179.7116123426492</v>
      </c>
    </row>
    <row r="752" spans="1:19" x14ac:dyDescent="0.2">
      <c r="A752" s="54">
        <f>'Raw data'!B752</f>
        <v>62.083500000000001</v>
      </c>
      <c r="B752" s="54">
        <f>'Raw data'!C752</f>
        <v>1637.86</v>
      </c>
      <c r="C752" s="54">
        <f>'Raw data'!E752</f>
        <v>20.156300000000002</v>
      </c>
      <c r="D752" s="54">
        <f>'Raw data'!D752</f>
        <v>1.6709800000000001</v>
      </c>
      <c r="E752" s="54">
        <f>(1-F752/100-G752/100)/(1-C752/100-D752/100-General!$C$16)</f>
        <v>1.0239653613045385</v>
      </c>
      <c r="F752" s="54">
        <f>N752*General!$C$13/(N752+O752)+O752*100/(N752+O752)</f>
        <v>20.893710499653441</v>
      </c>
      <c r="G752" s="54">
        <f>N752*General!$C$14/(N752+O752)</f>
        <v>4.0003180531148701E-2</v>
      </c>
      <c r="H752" s="54">
        <f>(N752+O752)*60*(1/General!$C$19)*((F752/100)-E752*(C752/100))*1000/(Q752/1000)</f>
        <v>6.6720122576426091</v>
      </c>
      <c r="I752" s="54">
        <f>(N752+O752)*60*(1/General!$C$19)*((D752/100)*E752-(G752/100))*1000/(Q752/1000)</f>
        <v>43.8323339099991</v>
      </c>
      <c r="J752" s="54">
        <f t="shared" si="22"/>
        <v>6.5695823414878101</v>
      </c>
      <c r="K752" s="54">
        <f>'Raw data'!H752</f>
        <v>-1828.98</v>
      </c>
      <c r="L752" s="54">
        <f>'Raw data'!G752</f>
        <v>-63.9</v>
      </c>
      <c r="M752" s="54">
        <f>'Raw data'!J752</f>
        <v>-138.5</v>
      </c>
      <c r="N752" s="54">
        <f>'Raw data'!F752</f>
        <v>3.9996499999999999</v>
      </c>
      <c r="O752" s="54">
        <f>'Raw data'!N752</f>
        <v>-3.1799999999999998E-4</v>
      </c>
      <c r="P752" s="54">
        <f t="shared" si="23"/>
        <v>126</v>
      </c>
      <c r="Q752" s="54">
        <f>2000*General!$C$25+((0-K752)+(0-L752)+(0-M752)-P752)</f>
        <v>4081.38</v>
      </c>
      <c r="R752" s="54">
        <f>(N752+O752)*60*(1/General!$C$19)*((F752/100)-E752*(C752/100))*1000</f>
        <v>27.231017388097392</v>
      </c>
      <c r="S752" s="54">
        <f>(N752+O752)*60*(1/General!$C$19)*((D752/100)*E752-(G752/100))*1000</f>
        <v>178.89641097359214</v>
      </c>
    </row>
    <row r="753" spans="1:19" x14ac:dyDescent="0.2">
      <c r="A753" s="54">
        <f>'Raw data'!B753</f>
        <v>62.166899999999998</v>
      </c>
      <c r="B753" s="54">
        <f>'Raw data'!C753</f>
        <v>1644.2</v>
      </c>
      <c r="C753" s="54">
        <f>'Raw data'!E753</f>
        <v>20.153700000000001</v>
      </c>
      <c r="D753" s="54">
        <f>'Raw data'!D753</f>
        <v>1.69319</v>
      </c>
      <c r="E753" s="54">
        <f>(1-F753/100-G753/100)/(1-C753/100-D753/100-General!$C$16)</f>
        <v>1.0242222138858186</v>
      </c>
      <c r="F753" s="54">
        <f>N753*General!$C$13/(N753+O753)+O753*100/(N753+O753)</f>
        <v>20.893962551753848</v>
      </c>
      <c r="G753" s="54">
        <f>N753*General!$C$14/(N753+O753)</f>
        <v>4.0003053071173779E-2</v>
      </c>
      <c r="H753" s="54">
        <f>(N753+O753)*60*(1/General!$C$19)*((F753/100)-E753*(C753/100))*1000/(Q753/1000)</f>
        <v>6.5986721081745348</v>
      </c>
      <c r="I753" s="54">
        <f>(N753+O753)*60*(1/General!$C$19)*((D753/100)*E753-(G753/100))*1000/(Q753/1000)</f>
        <v>44.346196884557266</v>
      </c>
      <c r="J753" s="54">
        <f t="shared" si="22"/>
        <v>6.7204728705371686</v>
      </c>
      <c r="K753" s="54">
        <f>'Raw data'!H753</f>
        <v>-1836.66</v>
      </c>
      <c r="L753" s="54">
        <f>'Raw data'!G753</f>
        <v>-64</v>
      </c>
      <c r="M753" s="54">
        <f>'Raw data'!J753</f>
        <v>-139.69999999999999</v>
      </c>
      <c r="N753" s="54">
        <f>'Raw data'!F753</f>
        <v>3.9999500000000001</v>
      </c>
      <c r="O753" s="54">
        <f>'Raw data'!N753</f>
        <v>-3.0528E-4</v>
      </c>
      <c r="P753" s="54">
        <f t="shared" si="23"/>
        <v>126</v>
      </c>
      <c r="Q753" s="54">
        <f>2000*General!$C$25+((0-K753)+(0-L753)+(0-M753)-P753)</f>
        <v>4090.36</v>
      </c>
      <c r="R753" s="54">
        <f>(N753+O753)*60*(1/General!$C$19)*((F753/100)-E753*(C753/100))*1000</f>
        <v>26.990944444392792</v>
      </c>
      <c r="S753" s="54">
        <f>(N753+O753)*60*(1/General!$C$19)*((D753/100)*E753-(G753/100))*1000</f>
        <v>181.39190988871766</v>
      </c>
    </row>
    <row r="754" spans="1:19" x14ac:dyDescent="0.2">
      <c r="A754" s="54">
        <f>'Raw data'!B754</f>
        <v>62.2502</v>
      </c>
      <c r="B754" s="54">
        <f>'Raw data'!C754</f>
        <v>1651.02</v>
      </c>
      <c r="C754" s="54">
        <f>'Raw data'!E754</f>
        <v>20.153700000000001</v>
      </c>
      <c r="D754" s="54">
        <f>'Raw data'!D754</f>
        <v>1.6896599999999999</v>
      </c>
      <c r="E754" s="54">
        <f>(1-F754/100-G754/100)/(1-C754/100-D754/100-General!$C$16)</f>
        <v>1.0241753846552606</v>
      </c>
      <c r="F754" s="54">
        <f>N754*General!$C$13/(N754+O754)+O754*100/(N754+O754)</f>
        <v>20.893962249839522</v>
      </c>
      <c r="G754" s="54">
        <f>N754*General!$C$14/(N754+O754)</f>
        <v>4.0003053223848541E-2</v>
      </c>
      <c r="H754" s="54">
        <f>(N754+O754)*60*(1/General!$C$19)*((F754/100)-E754*(C754/100))*1000/(Q754/1000)</f>
        <v>6.6089727190969825</v>
      </c>
      <c r="I754" s="54">
        <f>(N754+O754)*60*(1/General!$C$19)*((D754/100)*E754-(G754/100))*1000/(Q754/1000)</f>
        <v>44.153316654451451</v>
      </c>
      <c r="J754" s="54">
        <f t="shared" si="22"/>
        <v>6.6808138769990784</v>
      </c>
      <c r="K754" s="54">
        <f>'Raw data'!H754</f>
        <v>-1844.26</v>
      </c>
      <c r="L754" s="54">
        <f>'Raw data'!G754</f>
        <v>-63.916400000000003</v>
      </c>
      <c r="M754" s="54">
        <f>'Raw data'!J754</f>
        <v>-140.88800000000001</v>
      </c>
      <c r="N754" s="54">
        <f>'Raw data'!F754</f>
        <v>3.9997500000000001</v>
      </c>
      <c r="O754" s="54">
        <f>'Raw data'!N754</f>
        <v>-3.0528E-4</v>
      </c>
      <c r="P754" s="54">
        <f t="shared" si="23"/>
        <v>126</v>
      </c>
      <c r="Q754" s="54">
        <f>2000*General!$C$25+((0-K754)+(0-L754)+(0-M754)-P754)</f>
        <v>4099.0644000000002</v>
      </c>
      <c r="R754" s="54">
        <f>(N754+O754)*60*(1/General!$C$19)*((F754/100)-E754*(C754/100))*1000</f>
        <v>27.090604793421644</v>
      </c>
      <c r="S754" s="54">
        <f>(N754+O754)*60*(1/General!$C$19)*((D754/100)*E754-(G754/100))*1000</f>
        <v>180.98728844018908</v>
      </c>
    </row>
    <row r="755" spans="1:19" x14ac:dyDescent="0.2">
      <c r="A755" s="54">
        <f>'Raw data'!B755</f>
        <v>62.333500000000001</v>
      </c>
      <c r="B755" s="54">
        <f>'Raw data'!C755</f>
        <v>1657.2</v>
      </c>
      <c r="C755" s="54">
        <f>'Raw data'!E755</f>
        <v>20.136199999999999</v>
      </c>
      <c r="D755" s="54">
        <f>'Raw data'!D755</f>
        <v>1.7112400000000001</v>
      </c>
      <c r="E755" s="54">
        <f>(1-F755/100-G755/100)/(1-C755/100-D755/100-General!$C$16)</f>
        <v>1.0242229845483497</v>
      </c>
      <c r="F755" s="54">
        <f>N755*General!$C$13/(N755+O755)+O755*100/(N755+O755)</f>
        <v>20.894466637108298</v>
      </c>
      <c r="G755" s="54">
        <f>N755*General!$C$14/(N755+O755)</f>
        <v>4.000279816075434E-2</v>
      </c>
      <c r="H755" s="54">
        <f>(N755+O755)*60*(1/General!$C$19)*((F755/100)-E755*(C755/100))*1000/(Q755/1000)</f>
        <v>7.0503064655856846</v>
      </c>
      <c r="I755" s="54">
        <f>(N755+O755)*60*(1/General!$C$19)*((D755/100)*E755-(G755/100))*1000/(Q755/1000)</f>
        <v>44.63819596974276</v>
      </c>
      <c r="J755" s="54">
        <f t="shared" si="22"/>
        <v>6.331383775674575</v>
      </c>
      <c r="K755" s="54">
        <f>'Raw data'!H755</f>
        <v>-1851.99</v>
      </c>
      <c r="L755" s="54">
        <f>'Raw data'!G755</f>
        <v>-64</v>
      </c>
      <c r="M755" s="54">
        <f>'Raw data'!J755</f>
        <v>-142.08799999999999</v>
      </c>
      <c r="N755" s="54">
        <f>'Raw data'!F755</f>
        <v>4.0000499999999999</v>
      </c>
      <c r="O755" s="54">
        <f>'Raw data'!N755</f>
        <v>-2.7980000000000002E-4</v>
      </c>
      <c r="P755" s="54">
        <f t="shared" si="23"/>
        <v>126</v>
      </c>
      <c r="Q755" s="54">
        <f>2000*General!$C$25+((0-K755)+(0-L755)+(0-M755)-P755)</f>
        <v>4108.0779999999995</v>
      </c>
      <c r="R755" s="54">
        <f>(N755+O755)*60*(1/General!$C$19)*((F755/100)-E755*(C755/100))*1000</f>
        <v>28.963208884530307</v>
      </c>
      <c r="S755" s="54">
        <f>(N755+O755)*60*(1/General!$C$19)*((D755/100)*E755-(G755/100))*1000</f>
        <v>183.37719082298889</v>
      </c>
    </row>
    <row r="756" spans="1:19" x14ac:dyDescent="0.2">
      <c r="A756" s="54">
        <f>'Raw data'!B756</f>
        <v>62.416899999999998</v>
      </c>
      <c r="B756" s="54">
        <f>'Raw data'!C756</f>
        <v>1665</v>
      </c>
      <c r="C756" s="54">
        <f>'Raw data'!E756</f>
        <v>20.148599999999998</v>
      </c>
      <c r="D756" s="54">
        <f>'Raw data'!D756</f>
        <v>1.7112400000000001</v>
      </c>
      <c r="E756" s="54">
        <f>(1-F756/100-G756/100)/(1-C756/100-D756/100-General!$C$16)</f>
        <v>1.0243118059644949</v>
      </c>
      <c r="F756" s="54">
        <f>N756*General!$C$13/(N756+O756)+O756*100/(N756+O756)</f>
        <v>20.900314436185834</v>
      </c>
      <c r="G756" s="54">
        <f>N756*General!$C$14/(N756+O756)</f>
        <v>3.9999840993079225E-2</v>
      </c>
      <c r="H756" s="54">
        <f>(N756+O756)*60*(1/General!$C$19)*((F756/100)-E756*(C756/100))*1000/(Q756/1000)</f>
        <v>6.8107612132234481</v>
      </c>
      <c r="I756" s="54">
        <f>(N756+O756)*60*(1/General!$C$19)*((D756/100)*E756-(G756/100))*1000/(Q756/1000)</f>
        <v>44.548687611081547</v>
      </c>
      <c r="J756" s="54">
        <f t="shared" si="22"/>
        <v>6.5409263687864945</v>
      </c>
      <c r="K756" s="54">
        <f>'Raw data'!H756</f>
        <v>-1859.66</v>
      </c>
      <c r="L756" s="54">
        <f>'Raw data'!G756</f>
        <v>-63.901800000000001</v>
      </c>
      <c r="M756" s="54">
        <f>'Raw data'!J756</f>
        <v>-143.19999999999999</v>
      </c>
      <c r="N756" s="54">
        <f>'Raw data'!F756</f>
        <v>3.9998100000000001</v>
      </c>
      <c r="O756" s="54">
        <f>'Raw data'!N756</f>
        <v>1.59E-5</v>
      </c>
      <c r="P756" s="54">
        <f t="shared" si="23"/>
        <v>126</v>
      </c>
      <c r="Q756" s="54">
        <f>2000*General!$C$25+((0-K756)+(0-L756)+(0-M756)-P756)</f>
        <v>4116.7618000000002</v>
      </c>
      <c r="R756" s="54">
        <f>(N756+O756)*60*(1/General!$C$19)*((F756/100)-E756*(C756/100))*1000</f>
        <v>28.038281591519944</v>
      </c>
      <c r="S756" s="54">
        <f>(N756+O756)*60*(1/General!$C$19)*((D756/100)*E756-(G756/100))*1000</f>
        <v>183.39633539743377</v>
      </c>
    </row>
    <row r="757" spans="1:19" x14ac:dyDescent="0.2">
      <c r="A757" s="54">
        <f>'Raw data'!B757</f>
        <v>62.5002</v>
      </c>
      <c r="B757" s="54">
        <f>'Raw data'!C757</f>
        <v>1672.23</v>
      </c>
      <c r="C757" s="54">
        <f>'Raw data'!E757</f>
        <v>20.1511</v>
      </c>
      <c r="D757" s="54">
        <f>'Raw data'!D757</f>
        <v>1.72776</v>
      </c>
      <c r="E757" s="54">
        <f>(1-F757/100-G757/100)/(1-C757/100-D757/100-General!$C$16)</f>
        <v>1.0245797615389569</v>
      </c>
      <c r="F757" s="54">
        <f>N757*General!$C$13/(N757+O757)+O757*100/(N757+O757)</f>
        <v>20.899119664423676</v>
      </c>
      <c r="G757" s="54">
        <f>N757*General!$C$14/(N757+O757)</f>
        <v>4.0000445176018369E-2</v>
      </c>
      <c r="H757" s="54">
        <f>(N757+O757)*60*(1/General!$C$19)*((F757/100)-E757*(C757/100))*1000/(Q757/1000)</f>
        <v>6.5589523761522894</v>
      </c>
      <c r="I757" s="54">
        <f>(N757+O757)*60*(1/General!$C$19)*((D757/100)*E757-(G757/100))*1000/(Q757/1000)</f>
        <v>44.907048710702171</v>
      </c>
      <c r="J757" s="54">
        <f t="shared" si="22"/>
        <v>6.8466801000080162</v>
      </c>
      <c r="K757" s="54">
        <f>'Raw data'!H757</f>
        <v>-1867.46</v>
      </c>
      <c r="L757" s="54">
        <f>'Raw data'!G757</f>
        <v>-63.9</v>
      </c>
      <c r="M757" s="54">
        <f>'Raw data'!J757</f>
        <v>-144.4</v>
      </c>
      <c r="N757" s="54">
        <f>'Raw data'!F757</f>
        <v>4.0002599999999999</v>
      </c>
      <c r="O757" s="54">
        <f>'Raw data'!N757</f>
        <v>-4.4520000000000001E-5</v>
      </c>
      <c r="P757" s="54">
        <f t="shared" si="23"/>
        <v>126</v>
      </c>
      <c r="Q757" s="54">
        <f>2000*General!$C$25+((0-K757)+(0-L757)+(0-M757)-P757)</f>
        <v>4125.76</v>
      </c>
      <c r="R757" s="54">
        <f>(N757+O757)*60*(1/General!$C$19)*((F757/100)-E757*(C757/100))*1000</f>
        <v>27.060663355434073</v>
      </c>
      <c r="S757" s="54">
        <f>(N757+O757)*60*(1/General!$C$19)*((D757/100)*E757-(G757/100))*1000</f>
        <v>185.27570528866661</v>
      </c>
    </row>
    <row r="758" spans="1:19" x14ac:dyDescent="0.2">
      <c r="A758" s="54">
        <f>'Raw data'!B758</f>
        <v>62.583500000000001</v>
      </c>
      <c r="B758" s="54">
        <f>'Raw data'!C758</f>
        <v>1678.31</v>
      </c>
      <c r="C758" s="54">
        <f>'Raw data'!E758</f>
        <v>20.1387</v>
      </c>
      <c r="D758" s="54">
        <f>'Raw data'!D758</f>
        <v>1.7242299999999999</v>
      </c>
      <c r="E758" s="54">
        <f>(1-F758/100-G758/100)/(1-C758/100-D758/100-General!$C$16)</f>
        <v>1.0242949994645949</v>
      </c>
      <c r="F758" s="54">
        <f>N758*General!$C$13/(N758+O758)+O758*100/(N758+O758)</f>
        <v>20.904778945203496</v>
      </c>
      <c r="G758" s="54">
        <f>N758*General!$C$14/(N758+O758)</f>
        <v>3.9997583339972949E-2</v>
      </c>
      <c r="H758" s="54">
        <f>(N758+O758)*60*(1/General!$C$19)*((F758/100)-E758*(C758/100))*1000/(Q758/1000)</f>
        <v>7.1689872379167126</v>
      </c>
      <c r="I758" s="54">
        <f>(N758+O758)*60*(1/General!$C$19)*((D758/100)*E758-(G758/100))*1000/(Q758/1000)</f>
        <v>44.704254799436882</v>
      </c>
      <c r="J758" s="54">
        <f t="shared" si="22"/>
        <v>6.2357838444733806</v>
      </c>
      <c r="K758" s="54">
        <f>'Raw data'!H758</f>
        <v>-1875.16</v>
      </c>
      <c r="L758" s="54">
        <f>'Raw data'!G758</f>
        <v>-63.9</v>
      </c>
      <c r="M758" s="54">
        <f>'Raw data'!J758</f>
        <v>-145.6</v>
      </c>
      <c r="N758" s="54">
        <f>'Raw data'!F758</f>
        <v>3.9999899999999999</v>
      </c>
      <c r="O758" s="54">
        <f>'Raw data'!N758</f>
        <v>2.4168E-4</v>
      </c>
      <c r="P758" s="54">
        <f t="shared" si="23"/>
        <v>126</v>
      </c>
      <c r="Q758" s="54">
        <f>2000*General!$C$25+((0-K758)+(0-L758)+(0-M758)-P758)</f>
        <v>4134.66</v>
      </c>
      <c r="R758" s="54">
        <f>(N758+O758)*60*(1/General!$C$19)*((F758/100)-E758*(C758/100))*1000</f>
        <v>29.641324773124715</v>
      </c>
      <c r="S758" s="54">
        <f>(N758+O758)*60*(1/General!$C$19)*((D758/100)*E758-(G758/100))*1000</f>
        <v>184.83689414903969</v>
      </c>
    </row>
    <row r="759" spans="1:19" x14ac:dyDescent="0.2">
      <c r="A759" s="54">
        <f>'Raw data'!B759</f>
        <v>62.666899999999998</v>
      </c>
      <c r="B759" s="54">
        <f>'Raw data'!C759</f>
        <v>1685.85</v>
      </c>
      <c r="C759" s="54">
        <f>'Raw data'!E759</f>
        <v>20.124700000000001</v>
      </c>
      <c r="D759" s="54">
        <f>'Raw data'!D759</f>
        <v>1.74543</v>
      </c>
      <c r="E759" s="54">
        <f>(1-F759/100-G759/100)/(1-C759/100-D759/100-General!$C$16)</f>
        <v>1.0245241310026976</v>
      </c>
      <c r="F759" s="54">
        <f>N759*General!$C$13/(N759+O759)+O759*100/(N759+O759)</f>
        <v>20.894465901351676</v>
      </c>
      <c r="G759" s="54">
        <f>N759*General!$C$14/(N759+O759)</f>
        <v>4.0002798532818365E-2</v>
      </c>
      <c r="H759" s="54">
        <f>(N759+O759)*60*(1/General!$C$19)*((F759/100)-E759*(C759/100))*1000/(Q759/1000)</f>
        <v>7.137517384543699</v>
      </c>
      <c r="I759" s="54">
        <f>(N759+O759)*60*(1/General!$C$19)*((D759/100)*E759-(G759/100))*1000/(Q759/1000)</f>
        <v>45.173439445141192</v>
      </c>
      <c r="J759" s="54">
        <f t="shared" si="22"/>
        <v>6.3290128781982826</v>
      </c>
      <c r="K759" s="54">
        <f>'Raw data'!H759</f>
        <v>-1882.99</v>
      </c>
      <c r="L759" s="54">
        <f>'Raw data'!G759</f>
        <v>-63.9</v>
      </c>
      <c r="M759" s="54">
        <f>'Raw data'!J759</f>
        <v>-146.80000000000001</v>
      </c>
      <c r="N759" s="54">
        <f>'Raw data'!F759</f>
        <v>4.0000900000000001</v>
      </c>
      <c r="O759" s="54">
        <f>'Raw data'!N759</f>
        <v>-2.7984E-4</v>
      </c>
      <c r="P759" s="54">
        <f t="shared" si="23"/>
        <v>126</v>
      </c>
      <c r="Q759" s="54">
        <f>2000*General!$C$25+((0-K759)+(0-L759)+(0-M759)-P759)</f>
        <v>4143.6900000000005</v>
      </c>
      <c r="R759" s="54">
        <f>(N759+O759)*60*(1/General!$C$19)*((F759/100)-E759*(C759/100))*1000</f>
        <v>29.575659411159883</v>
      </c>
      <c r="S759" s="54">
        <f>(N759+O759)*60*(1/General!$C$19)*((D759/100)*E759-(G759/100))*1000</f>
        <v>187.18472929443712</v>
      </c>
    </row>
    <row r="760" spans="1:19" x14ac:dyDescent="0.2">
      <c r="A760" s="54">
        <f>'Raw data'!B760</f>
        <v>62.7502</v>
      </c>
      <c r="B760" s="54">
        <f>'Raw data'!C760</f>
        <v>1692.63</v>
      </c>
      <c r="C760" s="54">
        <f>'Raw data'!E760</f>
        <v>20.1309</v>
      </c>
      <c r="D760" s="54">
        <f>'Raw data'!D760</f>
        <v>1.74366</v>
      </c>
      <c r="E760" s="54">
        <f>(1-F760/100-G760/100)/(1-C760/100-D760/100-General!$C$16)</f>
        <v>1.0244542825027751</v>
      </c>
      <c r="F760" s="54">
        <f>N760*General!$C$13/(N760+O760)+O760*100/(N760+O760)</f>
        <v>20.904399670769958</v>
      </c>
      <c r="G760" s="54">
        <f>N760*General!$C$14/(N760+O760)</f>
        <v>3.9997775134882452E-2</v>
      </c>
      <c r="H760" s="54">
        <f>(N760+O760)*60*(1/General!$C$19)*((F760/100)-E760*(C760/100))*1000/(Q760/1000)</f>
        <v>7.2514533997529993</v>
      </c>
      <c r="I760" s="54">
        <f>(N760+O760)*60*(1/General!$C$19)*((D760/100)*E760-(G760/100))*1000/(Q760/1000)</f>
        <v>45.030745000757861</v>
      </c>
      <c r="J760" s="54">
        <f t="shared" si="22"/>
        <v>6.2098923509998301</v>
      </c>
      <c r="K760" s="54">
        <f>'Raw data'!H760</f>
        <v>-1890.78</v>
      </c>
      <c r="L760" s="54">
        <f>'Raw data'!G760</f>
        <v>-64</v>
      </c>
      <c r="M760" s="54">
        <f>'Raw data'!J760</f>
        <v>-147.9</v>
      </c>
      <c r="N760" s="54">
        <f>'Raw data'!F760</f>
        <v>4.0000200000000001</v>
      </c>
      <c r="O760" s="54">
        <f>'Raw data'!N760</f>
        <v>2.2249999999999999E-4</v>
      </c>
      <c r="P760" s="54">
        <f t="shared" si="23"/>
        <v>126</v>
      </c>
      <c r="Q760" s="54">
        <f>2000*General!$C$25+((0-K760)+(0-L760)+(0-M760)-P760)</f>
        <v>4152.68</v>
      </c>
      <c r="R760" s="54">
        <f>(N760+O760)*60*(1/General!$C$19)*((F760/100)-E760*(C760/100))*1000</f>
        <v>30.112965504086286</v>
      </c>
      <c r="S760" s="54">
        <f>(N760+O760)*60*(1/General!$C$19)*((D760/100)*E760-(G760/100))*1000</f>
        <v>186.99827414974717</v>
      </c>
    </row>
    <row r="761" spans="1:19" x14ac:dyDescent="0.2">
      <c r="A761" s="54">
        <f>'Raw data'!B761</f>
        <v>62.833500000000001</v>
      </c>
      <c r="B761" s="54">
        <f>'Raw data'!C761</f>
        <v>1700.35</v>
      </c>
      <c r="C761" s="54">
        <f>'Raw data'!E761</f>
        <v>20.132200000000001</v>
      </c>
      <c r="D761" s="54">
        <f>'Raw data'!D761</f>
        <v>1.7602100000000001</v>
      </c>
      <c r="E761" s="54">
        <f>(1-F761/100-G761/100)/(1-C761/100-D761/100-General!$C$16)</f>
        <v>1.0248297776192592</v>
      </c>
      <c r="F761" s="54">
        <f>N761*General!$C$13/(N761+O761)+O761*100/(N761+O761)</f>
        <v>20.893711081475569</v>
      </c>
      <c r="G761" s="54">
        <f>N761*General!$C$14/(N761+O761)</f>
        <v>4.000318023692765E-2</v>
      </c>
      <c r="H761" s="54">
        <f>(N761+O761)*60*(1/General!$C$19)*((F761/100)-E761*(C761/100))*1000/(Q761/1000)</f>
        <v>6.7309298013548302</v>
      </c>
      <c r="I761" s="54">
        <f>(N761+O761)*60*(1/General!$C$19)*((D761/100)*E761-(G761/100))*1000/(Q761/1000)</f>
        <v>45.379479472063537</v>
      </c>
      <c r="J761" s="54">
        <f t="shared" si="22"/>
        <v>6.7419332560754626</v>
      </c>
      <c r="K761" s="54">
        <f>'Raw data'!H761</f>
        <v>-1898.66</v>
      </c>
      <c r="L761" s="54">
        <f>'Raw data'!G761</f>
        <v>-64</v>
      </c>
      <c r="M761" s="54">
        <f>'Raw data'!J761</f>
        <v>-149.1</v>
      </c>
      <c r="N761" s="54">
        <f>'Raw data'!F761</f>
        <v>4.0000200000000001</v>
      </c>
      <c r="O761" s="54">
        <f>'Raw data'!N761</f>
        <v>-3.1799999999999998E-4</v>
      </c>
      <c r="P761" s="54">
        <f t="shared" si="23"/>
        <v>126</v>
      </c>
      <c r="Q761" s="54">
        <f>2000*General!$C$25+((0-K761)+(0-L761)+(0-M761)-P761)</f>
        <v>4161.76</v>
      </c>
      <c r="R761" s="54">
        <f>(N761+O761)*60*(1/General!$C$19)*((F761/100)-E761*(C761/100))*1000</f>
        <v>28.012514410086478</v>
      </c>
      <c r="S761" s="54">
        <f>(N761+O761)*60*(1/General!$C$19)*((D761/100)*E761-(G761/100))*1000</f>
        <v>188.85850248765516</v>
      </c>
    </row>
    <row r="762" spans="1:19" x14ac:dyDescent="0.2">
      <c r="A762" s="54">
        <f>'Raw data'!B762</f>
        <v>62.916899999999998</v>
      </c>
      <c r="B762" s="54">
        <f>'Raw data'!C762</f>
        <v>1707.07</v>
      </c>
      <c r="C762" s="54">
        <f>'Raw data'!E762</f>
        <v>20.126000000000001</v>
      </c>
      <c r="D762" s="54">
        <f>'Raw data'!D762</f>
        <v>1.7602100000000001</v>
      </c>
      <c r="E762" s="54">
        <f>(1-F762/100-G762/100)/(1-C762/100-D762/100-General!$C$16)</f>
        <v>1.0248161185457285</v>
      </c>
      <c r="F762" s="54">
        <f>N762*General!$C$13/(N762+O762)+O762*100/(N762+O762)</f>
        <v>20.888408346437149</v>
      </c>
      <c r="G762" s="54">
        <f>N762*General!$C$14/(N762+O762)</f>
        <v>4.0005861771713197E-2</v>
      </c>
      <c r="H762" s="54">
        <f>(N762+O762)*60*(1/General!$C$19)*((F762/100)-E762*(C762/100))*1000/(Q762/1000)</f>
        <v>6.7492287575746017</v>
      </c>
      <c r="I762" s="54">
        <f>(N762+O762)*60*(1/General!$C$19)*((D762/100)*E762-(G762/100))*1000/(Q762/1000)</f>
        <v>45.272691442102385</v>
      </c>
      <c r="J762" s="54">
        <f t="shared" si="22"/>
        <v>6.7078318231980552</v>
      </c>
      <c r="K762" s="54">
        <f>'Raw data'!H762</f>
        <v>-1906.56</v>
      </c>
      <c r="L762" s="54">
        <f>'Raw data'!G762</f>
        <v>-64</v>
      </c>
      <c r="M762" s="54">
        <f>'Raw data'!J762</f>
        <v>-150.28800000000001</v>
      </c>
      <c r="N762" s="54">
        <f>'Raw data'!F762</f>
        <v>3.9996499999999999</v>
      </c>
      <c r="O762" s="54">
        <f>'Raw data'!N762</f>
        <v>-5.8604000000000002E-4</v>
      </c>
      <c r="P762" s="54">
        <f t="shared" si="23"/>
        <v>126</v>
      </c>
      <c r="Q762" s="54">
        <f>2000*General!$C$25+((0-K762)+(0-L762)+(0-M762)-P762)</f>
        <v>4170.848</v>
      </c>
      <c r="R762" s="54">
        <f>(N762+O762)*60*(1/General!$C$19)*((F762/100)-E762*(C762/100))*1000</f>
        <v>28.150007265072514</v>
      </c>
      <c r="S762" s="54">
        <f>(N762+O762)*60*(1/General!$C$19)*((D762/100)*E762-(G762/100))*1000</f>
        <v>188.82551455590988</v>
      </c>
    </row>
    <row r="763" spans="1:19" x14ac:dyDescent="0.2">
      <c r="A763" s="54">
        <f>'Raw data'!B763</f>
        <v>63.0002</v>
      </c>
      <c r="B763" s="54">
        <f>'Raw data'!C763</f>
        <v>1713.19</v>
      </c>
      <c r="C763" s="54">
        <f>'Raw data'!E763</f>
        <v>20.1234</v>
      </c>
      <c r="D763" s="54">
        <f>'Raw data'!D763</f>
        <v>1.7821099999999999</v>
      </c>
      <c r="E763" s="54">
        <f>(1-F763/100-G763/100)/(1-C763/100-D763/100-General!$C$16)</f>
        <v>1.025003822089148</v>
      </c>
      <c r="F763" s="54">
        <f>N763*General!$C$13/(N763+O763)+O763*100/(N763+O763)</f>
        <v>20.893710987133346</v>
      </c>
      <c r="G763" s="54">
        <f>N763*General!$C$14/(N763+O763)</f>
        <v>4.0003180284635474E-2</v>
      </c>
      <c r="H763" s="54">
        <f>(N763+O763)*60*(1/General!$C$19)*((F763/100)-E763*(C763/100))*1000/(Q763/1000)</f>
        <v>6.8425818995017504</v>
      </c>
      <c r="I763" s="54">
        <f>(N763+O763)*60*(1/General!$C$19)*((D763/100)*E763-(G763/100))*1000/(Q763/1000)</f>
        <v>45.762505818278861</v>
      </c>
      <c r="J763" s="54">
        <f t="shared" si="22"/>
        <v>6.687900340894875</v>
      </c>
      <c r="K763" s="54">
        <f>'Raw data'!H763</f>
        <v>-1914.5</v>
      </c>
      <c r="L763" s="54">
        <f>'Raw data'!G763</f>
        <v>-64.2</v>
      </c>
      <c r="M763" s="54">
        <f>'Raw data'!J763</f>
        <v>-151.4</v>
      </c>
      <c r="N763" s="54">
        <f>'Raw data'!F763</f>
        <v>3.9999599999999997</v>
      </c>
      <c r="O763" s="54">
        <f>'Raw data'!N763</f>
        <v>-3.1799999999999998E-4</v>
      </c>
      <c r="P763" s="54">
        <f t="shared" si="23"/>
        <v>126</v>
      </c>
      <c r="Q763" s="54">
        <f>2000*General!$C$25+((0-K763)+(0-L763)+(0-M763)-P763)</f>
        <v>4180.1000000000004</v>
      </c>
      <c r="R763" s="54">
        <f>(N763+O763)*60*(1/General!$C$19)*((F763/100)-E763*(C763/100))*1000</f>
        <v>28.602676598107269</v>
      </c>
      <c r="S763" s="54">
        <f>(N763+O763)*60*(1/General!$C$19)*((D763/100)*E763-(G763/100))*1000</f>
        <v>191.29185057098749</v>
      </c>
    </row>
    <row r="764" spans="1:19" x14ac:dyDescent="0.2">
      <c r="A764" s="54">
        <f>'Raw data'!B764</f>
        <v>63.083500000000001</v>
      </c>
      <c r="B764" s="54">
        <f>'Raw data'!C764</f>
        <v>1721.36</v>
      </c>
      <c r="C764" s="54">
        <f>'Raw data'!E764</f>
        <v>20.1234</v>
      </c>
      <c r="D764" s="54">
        <f>'Raw data'!D764</f>
        <v>1.7768299999999999</v>
      </c>
      <c r="E764" s="54">
        <f>(1-F764/100-G764/100)/(1-C764/100-D764/100-General!$C$16)</f>
        <v>1.024928772305711</v>
      </c>
      <c r="F764" s="54">
        <f>N764*General!$C$13/(N764+O764)+O764*100/(N764+O764)</f>
        <v>20.894088710813815</v>
      </c>
      <c r="G764" s="54">
        <f>N764*General!$C$14/(N764+O764)</f>
        <v>4.0002989273924747E-2</v>
      </c>
      <c r="H764" s="54">
        <f>(N764+O764)*60*(1/General!$C$19)*((F764/100)-E764*(C764/100))*1000/(Q764/1000)</f>
        <v>6.8760285718269953</v>
      </c>
      <c r="I764" s="54">
        <f>(N764+O764)*60*(1/General!$C$19)*((D764/100)*E764-(G764/100))*1000/(Q764/1000)</f>
        <v>45.521760212697181</v>
      </c>
      <c r="J764" s="54">
        <f t="shared" si="22"/>
        <v>6.6203564655348455</v>
      </c>
      <c r="K764" s="54">
        <f>'Raw data'!H764</f>
        <v>-1922.38</v>
      </c>
      <c r="L764" s="54">
        <f>'Raw data'!G764</f>
        <v>-64.468000000000004</v>
      </c>
      <c r="M764" s="54">
        <f>'Raw data'!J764</f>
        <v>-152.58799999999999</v>
      </c>
      <c r="N764" s="54">
        <f>'Raw data'!F764</f>
        <v>4.0002000000000004</v>
      </c>
      <c r="O764" s="54">
        <f>'Raw data'!N764</f>
        <v>-2.9891999999999999E-4</v>
      </c>
      <c r="P764" s="54">
        <f t="shared" si="23"/>
        <v>126</v>
      </c>
      <c r="Q764" s="54">
        <f>2000*General!$C$25+((0-K764)+(0-L764)+(0-M764)-P764)</f>
        <v>4189.4359999999997</v>
      </c>
      <c r="R764" s="54">
        <f>(N764+O764)*60*(1/General!$C$19)*((F764/100)-E764*(C764/100))*1000</f>
        <v>28.806681635840597</v>
      </c>
      <c r="S764" s="54">
        <f>(N764+O764)*60*(1/General!$C$19)*((D764/100)*E764-(G764/100))*1000</f>
        <v>190.71050101844122</v>
      </c>
    </row>
    <row r="765" spans="1:19" x14ac:dyDescent="0.2">
      <c r="A765" s="54">
        <f>'Raw data'!B765</f>
        <v>63.166899999999998</v>
      </c>
      <c r="B765" s="54">
        <f>'Raw data'!C765</f>
        <v>1729.88</v>
      </c>
      <c r="C765" s="54">
        <f>'Raw data'!E765</f>
        <v>20.1234</v>
      </c>
      <c r="D765" s="54">
        <f>'Raw data'!D765</f>
        <v>1.79766</v>
      </c>
      <c r="E765" s="54">
        <f>(1-F765/100-G765/100)/(1-C765/100-D765/100-General!$C$16)</f>
        <v>1.0251322467106305</v>
      </c>
      <c r="F765" s="54">
        <f>N765*General!$C$13/(N765+O765)+O765*100/(N765+O765)</f>
        <v>20.899748485722828</v>
      </c>
      <c r="G765" s="54">
        <f>N765*General!$C$14/(N765+O765)</f>
        <v>4.0000127188003623E-2</v>
      </c>
      <c r="H765" s="54">
        <f>(N765+O765)*60*(1/General!$C$19)*((F765/100)-E765*(C765/100))*1000/(Q765/1000)</f>
        <v>6.9011659716107214</v>
      </c>
      <c r="I765" s="54">
        <f>(N765+O765)*60*(1/General!$C$19)*((D765/100)*E765-(G765/100))*1000/(Q765/1000)</f>
        <v>45.977787383052672</v>
      </c>
      <c r="J765" s="54">
        <f t="shared" si="22"/>
        <v>6.6623216384290966</v>
      </c>
      <c r="K765" s="54">
        <f>'Raw data'!H765</f>
        <v>-1930.46</v>
      </c>
      <c r="L765" s="54">
        <f>'Raw data'!G765</f>
        <v>-64.8</v>
      </c>
      <c r="M765" s="54">
        <f>'Raw data'!J765</f>
        <v>-153.69999999999999</v>
      </c>
      <c r="N765" s="54">
        <f>'Raw data'!F765</f>
        <v>4.0003900000000003</v>
      </c>
      <c r="O765" s="54">
        <f>'Raw data'!N765</f>
        <v>-1.272E-5</v>
      </c>
      <c r="P765" s="54">
        <f t="shared" si="23"/>
        <v>126</v>
      </c>
      <c r="Q765" s="54">
        <f>2000*General!$C$25+((0-K765)+(0-L765)+(0-M765)-P765)</f>
        <v>4198.96</v>
      </c>
      <c r="R765" s="54">
        <f>(N765+O765)*60*(1/General!$C$19)*((F765/100)-E765*(C765/100))*1000</f>
        <v>28.977719868154558</v>
      </c>
      <c r="S765" s="54">
        <f>(N765+O765)*60*(1/General!$C$19)*((D765/100)*E765-(G765/100))*1000</f>
        <v>193.05889010994287</v>
      </c>
    </row>
    <row r="766" spans="1:19" x14ac:dyDescent="0.2">
      <c r="A766" s="54">
        <f>'Raw data'!B766</f>
        <v>63.2502</v>
      </c>
      <c r="B766" s="54">
        <f>'Raw data'!C766</f>
        <v>1736.86</v>
      </c>
      <c r="C766" s="54">
        <f>'Raw data'!E766</f>
        <v>20.1234</v>
      </c>
      <c r="D766" s="54">
        <f>'Raw data'!D766</f>
        <v>1.79766</v>
      </c>
      <c r="E766" s="54">
        <f>(1-F766/100-G766/100)/(1-C766/100-D766/100-General!$C$16)</f>
        <v>1.0251306170248304</v>
      </c>
      <c r="F766" s="54">
        <f>N766*General!$C$13/(N766+O766)+O766*100/(N766+O766)</f>
        <v>20.899874233944185</v>
      </c>
      <c r="G766" s="54">
        <f>N766*General!$C$14/(N766+O766)</f>
        <v>4.0000063598511167E-2</v>
      </c>
      <c r="H766" s="54">
        <f>(N766+O766)*60*(1/General!$C$19)*((F766/100)-E766*(C766/100))*1000/(Q766/1000)</f>
        <v>6.8886618522896024</v>
      </c>
      <c r="I766" s="54">
        <f>(N766+O766)*60*(1/General!$C$19)*((D766/100)*E766-(G766/100))*1000/(Q766/1000)</f>
        <v>45.867534645686035</v>
      </c>
      <c r="J766" s="54">
        <f t="shared" si="22"/>
        <v>6.6584099538056041</v>
      </c>
      <c r="K766" s="54">
        <f>'Raw data'!H766</f>
        <v>-1938.46</v>
      </c>
      <c r="L766" s="54">
        <f>'Raw data'!G766</f>
        <v>-65.400000000000006</v>
      </c>
      <c r="M766" s="54">
        <f>'Raw data'!J766</f>
        <v>-154.88800000000001</v>
      </c>
      <c r="N766" s="54">
        <f>'Raw data'!F766</f>
        <v>4.0000999999999998</v>
      </c>
      <c r="O766" s="54">
        <f>'Raw data'!N766</f>
        <v>-6.3600000000000001E-6</v>
      </c>
      <c r="P766" s="54">
        <f t="shared" si="23"/>
        <v>126</v>
      </c>
      <c r="Q766" s="54">
        <f>2000*General!$C$25+((0-K766)+(0-L766)+(0-M766)-P766)</f>
        <v>4208.7479999999996</v>
      </c>
      <c r="R766" s="54">
        <f>(N766+O766)*60*(1/General!$C$19)*((F766/100)-E766*(C766/100))*1000</f>
        <v>28.992641793500159</v>
      </c>
      <c r="S766" s="54">
        <f>(N766+O766)*60*(1/General!$C$19)*((D766/100)*E766-(G766/100))*1000</f>
        <v>193.04489470496182</v>
      </c>
    </row>
    <row r="767" spans="1:19" x14ac:dyDescent="0.2">
      <c r="A767" s="54">
        <f>'Raw data'!B767</f>
        <v>63.333500000000001</v>
      </c>
      <c r="B767" s="54">
        <f>'Raw data'!C767</f>
        <v>1744.62</v>
      </c>
      <c r="C767" s="54">
        <f>'Raw data'!E767</f>
        <v>20.114599999999999</v>
      </c>
      <c r="D767" s="54">
        <f>'Raw data'!D767</f>
        <v>1.81419</v>
      </c>
      <c r="E767" s="54">
        <f>(1-F767/100-G767/100)/(1-C767/100-D767/100-General!$C$16)</f>
        <v>1.0253132544196406</v>
      </c>
      <c r="F767" s="54">
        <f>N767*General!$C$13/(N767+O767)+O767*100/(N767+O767)</f>
        <v>20.893711427372832</v>
      </c>
      <c r="G767" s="54">
        <f>N767*General!$C$14/(N767+O767)</f>
        <v>4.0003180062011215E-2</v>
      </c>
      <c r="H767" s="54">
        <f>(N767+O767)*60*(1/General!$C$19)*((F767/100)-E767*(C767/100))*1000/(Q767/1000)</f>
        <v>6.8512602311654636</v>
      </c>
      <c r="I767" s="54">
        <f>(N767+O767)*60*(1/General!$C$19)*((D767/100)*E767-(G767/100))*1000/(Q767/1000)</f>
        <v>46.194691742036305</v>
      </c>
      <c r="J767" s="54">
        <f t="shared" si="22"/>
        <v>6.7425101635904658</v>
      </c>
      <c r="K767" s="54">
        <f>'Raw data'!H767</f>
        <v>-1946.5</v>
      </c>
      <c r="L767" s="54">
        <f>'Raw data'!G767</f>
        <v>-66.3</v>
      </c>
      <c r="M767" s="54">
        <f>'Raw data'!J767</f>
        <v>-156</v>
      </c>
      <c r="N767" s="54">
        <f>'Raw data'!F767</f>
        <v>4.0002399999999998</v>
      </c>
      <c r="O767" s="54">
        <f>'Raw data'!N767</f>
        <v>-3.1799999999999998E-4</v>
      </c>
      <c r="P767" s="54">
        <f t="shared" si="23"/>
        <v>126</v>
      </c>
      <c r="Q767" s="54">
        <f>2000*General!$C$25+((0-K767)+(0-L767)+(0-M767)-P767)</f>
        <v>4218.8</v>
      </c>
      <c r="R767" s="54">
        <f>(N767+O767)*60*(1/General!$C$19)*((F767/100)-E767*(C767/100))*1000</f>
        <v>28.904096663240857</v>
      </c>
      <c r="S767" s="54">
        <f>(N767+O767)*60*(1/General!$C$19)*((D767/100)*E767-(G767/100))*1000</f>
        <v>194.88616552130276</v>
      </c>
    </row>
    <row r="768" spans="1:19" x14ac:dyDescent="0.2">
      <c r="A768" s="54">
        <f>'Raw data'!B768</f>
        <v>63.416899999999998</v>
      </c>
      <c r="B768" s="54">
        <f>'Raw data'!C768</f>
        <v>1752.93</v>
      </c>
      <c r="C768" s="54">
        <f>'Raw data'!E768</f>
        <v>20.120799999999999</v>
      </c>
      <c r="D768" s="54">
        <f>'Raw data'!D768</f>
        <v>1.8106599999999999</v>
      </c>
      <c r="E768" s="54">
        <f>(1-F768/100-G768/100)/(1-C768/100-D768/100-General!$C$16)</f>
        <v>1.0253487637786969</v>
      </c>
      <c r="F768" s="54">
        <f>N768*General!$C$13/(N768+O768)+O768*100/(N768+O768)</f>
        <v>20.893710829890018</v>
      </c>
      <c r="G768" s="54">
        <f>N768*General!$C$14/(N768+O768)</f>
        <v>4.0003180364151701E-2</v>
      </c>
      <c r="H768" s="54">
        <f>(N768+O768)*60*(1/General!$C$19)*((F768/100)-E768*(C768/100))*1000/(Q768/1000)</f>
        <v>6.6547570405507281</v>
      </c>
      <c r="I768" s="54">
        <f>(N768+O768)*60*(1/General!$C$19)*((D768/100)*E768-(G768/100))*1000/(Q768/1000)</f>
        <v>45.986888893152347</v>
      </c>
      <c r="J768" s="54">
        <f t="shared" si="22"/>
        <v>6.9103783373204273</v>
      </c>
      <c r="K768" s="54">
        <f>'Raw data'!H768</f>
        <v>-1954.58</v>
      </c>
      <c r="L768" s="54">
        <f>'Raw data'!G768</f>
        <v>-67.416399999999996</v>
      </c>
      <c r="M768" s="54">
        <f>'Raw data'!J768</f>
        <v>-157.18799999999999</v>
      </c>
      <c r="N768" s="54">
        <f>'Raw data'!F768</f>
        <v>3.99986</v>
      </c>
      <c r="O768" s="54">
        <f>'Raw data'!N768</f>
        <v>-3.1799999999999998E-4</v>
      </c>
      <c r="P768" s="54">
        <f t="shared" si="23"/>
        <v>126</v>
      </c>
      <c r="Q768" s="54">
        <f>2000*General!$C$25+((0-K768)+(0-L768)+(0-M768)-P768)</f>
        <v>4229.1844000000001</v>
      </c>
      <c r="R768" s="54">
        <f>(N768+O768)*60*(1/General!$C$19)*((F768/100)-E768*(C768/100))*1000</f>
        <v>28.144194661687308</v>
      </c>
      <c r="S768" s="54">
        <f>(N768+O768)*60*(1/General!$C$19)*((D768/100)*E768-(G768/100))*1000</f>
        <v>194.4870331114532</v>
      </c>
    </row>
    <row r="769" spans="1:19" x14ac:dyDescent="0.2">
      <c r="A769" s="54">
        <f>'Raw data'!B769</f>
        <v>63.5002</v>
      </c>
      <c r="B769" s="54">
        <f>'Raw data'!C769</f>
        <v>1761.54</v>
      </c>
      <c r="C769" s="54">
        <f>'Raw data'!E769</f>
        <v>20.1221</v>
      </c>
      <c r="D769" s="54">
        <f>'Raw data'!D769</f>
        <v>1.82359</v>
      </c>
      <c r="E769" s="54">
        <f>(1-F769/100-G769/100)/(1-C769/100-D769/100-General!$C$16)</f>
        <v>1.0255380109739476</v>
      </c>
      <c r="F769" s="54">
        <f>N769*General!$C$13/(N769+O769)+O769*100/(N769+O769)</f>
        <v>20.893711081475569</v>
      </c>
      <c r="G769" s="54">
        <f>N769*General!$C$14/(N769+O769)</f>
        <v>4.000318023692765E-2</v>
      </c>
      <c r="H769" s="54">
        <f>(N769+O769)*60*(1/General!$C$19)*((F769/100)-E769*(C769/100))*1000/(Q769/1000)</f>
        <v>6.5095232679324226</v>
      </c>
      <c r="I769" s="54">
        <f>(N769+O769)*60*(1/General!$C$19)*((D769/100)*E769-(G769/100))*1000/(Q769/1000)</f>
        <v>46.224073844128014</v>
      </c>
      <c r="J769" s="54">
        <f t="shared" si="22"/>
        <v>7.1009921835351033</v>
      </c>
      <c r="K769" s="54">
        <f>'Raw data'!H769</f>
        <v>-1962.76</v>
      </c>
      <c r="L769" s="54">
        <f>'Raw data'!G769</f>
        <v>-68.099999999999994</v>
      </c>
      <c r="M769" s="54">
        <f>'Raw data'!J769</f>
        <v>-158.30000000000001</v>
      </c>
      <c r="N769" s="54">
        <f>'Raw data'!F769</f>
        <v>4.0000200000000001</v>
      </c>
      <c r="O769" s="54">
        <f>'Raw data'!N769</f>
        <v>-3.1799999999999998E-4</v>
      </c>
      <c r="P769" s="54">
        <f t="shared" si="23"/>
        <v>126</v>
      </c>
      <c r="Q769" s="54">
        <f>2000*General!$C$25+((0-K769)+(0-L769)+(0-M769)-P769)</f>
        <v>4239.16</v>
      </c>
      <c r="R769" s="54">
        <f>(N769+O769)*60*(1/General!$C$19)*((F769/100)-E769*(C769/100))*1000</f>
        <v>27.594910656488409</v>
      </c>
      <c r="S769" s="54">
        <f>(N769+O769)*60*(1/General!$C$19)*((D769/100)*E769-(G769/100))*1000</f>
        <v>195.95124487707372</v>
      </c>
    </row>
    <row r="770" spans="1:19" x14ac:dyDescent="0.2">
      <c r="A770" s="54">
        <f>'Raw data'!B770</f>
        <v>63.583500000000001</v>
      </c>
      <c r="B770" s="54">
        <f>'Raw data'!C770</f>
        <v>1768.5</v>
      </c>
      <c r="C770" s="54">
        <f>'Raw data'!E770</f>
        <v>20.1159</v>
      </c>
      <c r="D770" s="54">
        <f>'Raw data'!D770</f>
        <v>1.82359</v>
      </c>
      <c r="E770" s="54">
        <f>(1-F770/100-G770/100)/(1-C770/100-D770/100-General!$C$16)</f>
        <v>1.0254555461090065</v>
      </c>
      <c r="F770" s="54">
        <f>N770*General!$C$13/(N770+O770)+O770*100/(N770+O770)</f>
        <v>20.893711081475569</v>
      </c>
      <c r="G770" s="54">
        <f>N770*General!$C$14/(N770+O770)</f>
        <v>4.000318023692765E-2</v>
      </c>
      <c r="H770" s="54">
        <f>(N770+O770)*60*(1/General!$C$19)*((F770/100)-E770*(C770/100))*1000/(Q770/1000)</f>
        <v>6.6970044399688051</v>
      </c>
      <c r="I770" s="54">
        <f>(N770+O770)*60*(1/General!$C$19)*((D770/100)*E770-(G770/100))*1000/(Q770/1000)</f>
        <v>46.116927165847756</v>
      </c>
      <c r="J770" s="54">
        <f t="shared" ref="J770:J833" si="24">I770/H770</f>
        <v>6.8862022683775566</v>
      </c>
      <c r="K770" s="54">
        <f>'Raw data'!H770</f>
        <v>-1970.86</v>
      </c>
      <c r="L770" s="54">
        <f>'Raw data'!G770</f>
        <v>-68.3</v>
      </c>
      <c r="M770" s="54">
        <f>'Raw data'!J770</f>
        <v>-159.5</v>
      </c>
      <c r="N770" s="54">
        <f>'Raw data'!F770</f>
        <v>4.0000200000000001</v>
      </c>
      <c r="O770" s="54">
        <f>'Raw data'!N770</f>
        <v>-3.1799999999999998E-4</v>
      </c>
      <c r="P770" s="54">
        <f t="shared" si="23"/>
        <v>126</v>
      </c>
      <c r="Q770" s="54">
        <f>2000*General!$C$25+((0-K770)+(0-L770)+(0-M770)-P770)</f>
        <v>4248.66</v>
      </c>
      <c r="R770" s="54">
        <f>(N770+O770)*60*(1/General!$C$19)*((F770/100)-E770*(C770/100))*1000</f>
        <v>28.453294883917863</v>
      </c>
      <c r="S770" s="54">
        <f>(N770+O770)*60*(1/General!$C$19)*((D770/100)*E770-(G770/100))*1000</f>
        <v>195.93514377245074</v>
      </c>
    </row>
    <row r="771" spans="1:19" x14ac:dyDescent="0.2">
      <c r="A771" s="54">
        <f>'Raw data'!B771</f>
        <v>63.666899999999998</v>
      </c>
      <c r="B771" s="54">
        <f>'Raw data'!C771</f>
        <v>1776.97</v>
      </c>
      <c r="C771" s="54">
        <f>'Raw data'!E771</f>
        <v>20.1221</v>
      </c>
      <c r="D771" s="54">
        <f>'Raw data'!D771</f>
        <v>1.84185</v>
      </c>
      <c r="E771" s="54">
        <f>(1-F771/100-G771/100)/(1-C771/100-D771/100-General!$C$16)</f>
        <v>1.0257809646560652</v>
      </c>
      <c r="F771" s="54">
        <f>N771*General!$C$13/(N771+O771)+O771*100/(N771+O771)</f>
        <v>20.893710751265409</v>
      </c>
      <c r="G771" s="54">
        <f>N771*General!$C$14/(N771+O771)</f>
        <v>4.00031804039113E-2</v>
      </c>
      <c r="H771" s="54">
        <f>(N771+O771)*60*(1/General!$C$19)*((F771/100)-E771*(C771/100))*1000/(Q771/1000)</f>
        <v>6.3568867586160058</v>
      </c>
      <c r="I771" s="54">
        <f>(N771+O771)*60*(1/General!$C$19)*((D771/100)*E771-(G771/100))*1000/(Q771/1000)</f>
        <v>46.495109020821623</v>
      </c>
      <c r="J771" s="54">
        <f t="shared" si="24"/>
        <v>7.3141320250518884</v>
      </c>
      <c r="K771" s="54">
        <f>'Raw data'!H771</f>
        <v>-1979.09</v>
      </c>
      <c r="L771" s="54">
        <f>'Raw data'!G771</f>
        <v>-68.599999999999994</v>
      </c>
      <c r="M771" s="54">
        <f>'Raw data'!J771</f>
        <v>-160.68799999999999</v>
      </c>
      <c r="N771" s="54">
        <f>'Raw data'!F771</f>
        <v>3.9998100000000001</v>
      </c>
      <c r="O771" s="54">
        <f>'Raw data'!N771</f>
        <v>-3.1799999999999998E-4</v>
      </c>
      <c r="P771" s="54">
        <f t="shared" si="23"/>
        <v>126</v>
      </c>
      <c r="Q771" s="54">
        <f>2000*General!$C$25+((0-K771)+(0-L771)+(0-M771)-P771)</f>
        <v>4258.3779999999997</v>
      </c>
      <c r="R771" s="54">
        <f>(N771+O771)*60*(1/General!$C$19)*((F771/100)-E771*(C771/100))*1000</f>
        <v>27.070026721381705</v>
      </c>
      <c r="S771" s="54">
        <f>(N771+O771)*60*(1/General!$C$19)*((D771/100)*E771-(G771/100))*1000</f>
        <v>197.99374936186831</v>
      </c>
    </row>
    <row r="772" spans="1:19" x14ac:dyDescent="0.2">
      <c r="A772" s="54">
        <f>'Raw data'!B772</f>
        <v>63.7502</v>
      </c>
      <c r="B772" s="54">
        <f>'Raw data'!C772</f>
        <v>1783.4</v>
      </c>
      <c r="C772" s="54">
        <f>'Raw data'!E772</f>
        <v>20.1159</v>
      </c>
      <c r="D772" s="54">
        <f>'Raw data'!D772</f>
        <v>1.83304</v>
      </c>
      <c r="E772" s="54">
        <f>(1-F772/100-G772/100)/(1-C772/100-D772/100-General!$C$16)</f>
        <v>1.0255796140286286</v>
      </c>
      <c r="F772" s="54">
        <f>N772*General!$C$13/(N772+O772)+O772*100/(N772+O772)</f>
        <v>20.893836792600457</v>
      </c>
      <c r="G772" s="54">
        <f>N772*General!$C$14/(N772+O772)</f>
        <v>4.0003116666194466E-2</v>
      </c>
      <c r="H772" s="54">
        <f>(N772+O772)*60*(1/General!$C$19)*((F772/100)-E772*(C772/100))*1000/(Q772/1000)</f>
        <v>6.6073473079549654</v>
      </c>
      <c r="I772" s="54">
        <f>(N772+O772)*60*(1/General!$C$19)*((D772/100)*E772-(G772/100))*1000/(Q772/1000)</f>
        <v>46.157769620760661</v>
      </c>
      <c r="J772" s="54">
        <f t="shared" si="24"/>
        <v>6.9858246387606515</v>
      </c>
      <c r="K772" s="54">
        <f>'Raw data'!H772</f>
        <v>-1987.26</v>
      </c>
      <c r="L772" s="54">
        <f>'Raw data'!G772</f>
        <v>-68.8</v>
      </c>
      <c r="M772" s="54">
        <f>'Raw data'!J772</f>
        <v>-161.80000000000001</v>
      </c>
      <c r="N772" s="54">
        <f>'Raw data'!F772</f>
        <v>3.9999700000000002</v>
      </c>
      <c r="O772" s="54">
        <f>'Raw data'!N772</f>
        <v>-3.1164000000000002E-4</v>
      </c>
      <c r="P772" s="54">
        <f t="shared" si="23"/>
        <v>126</v>
      </c>
      <c r="Q772" s="54">
        <f>2000*General!$C$25+((0-K772)+(0-L772)+(0-M772)-P772)</f>
        <v>4267.8600000000006</v>
      </c>
      <c r="R772" s="54">
        <f>(N772+O772)*60*(1/General!$C$19)*((F772/100)-E772*(C772/100))*1000</f>
        <v>28.199233281728684</v>
      </c>
      <c r="S772" s="54">
        <f>(N772+O772)*60*(1/General!$C$19)*((D772/100)*E772-(G772/100))*1000</f>
        <v>196.99489865365962</v>
      </c>
    </row>
    <row r="773" spans="1:19" x14ac:dyDescent="0.2">
      <c r="A773" s="54">
        <f>'Raw data'!B773</f>
        <v>63.833500000000001</v>
      </c>
      <c r="B773" s="54">
        <f>'Raw data'!C773</f>
        <v>1791.34</v>
      </c>
      <c r="C773" s="54">
        <f>'Raw data'!E773</f>
        <v>20.111999999999998</v>
      </c>
      <c r="D773" s="54">
        <f>'Raw data'!D773</f>
        <v>1.84816</v>
      </c>
      <c r="E773" s="54">
        <f>(1-F773/100-G773/100)/(1-C773/100-D773/100-General!$C$16)</f>
        <v>1.0256555133410403</v>
      </c>
      <c r="F773" s="54">
        <f>N773*General!$C$13/(N773+O773)+O773*100/(N773+O773)</f>
        <v>20.899496118452941</v>
      </c>
      <c r="G773" s="54">
        <f>N773*General!$C$14/(N773+O773)</f>
        <v>4.0000254807356292E-2</v>
      </c>
      <c r="H773" s="54">
        <f>(N773+O773)*60*(1/General!$C$19)*((F773/100)-E773*(C773/100))*1000/(Q773/1000)</f>
        <v>6.7965955643847105</v>
      </c>
      <c r="I773" s="54">
        <f>(N773+O773)*60*(1/General!$C$19)*((D773/100)*E773-(G773/100))*1000/(Q773/1000)</f>
        <v>46.44941760022899</v>
      </c>
      <c r="J773" s="54">
        <f t="shared" si="24"/>
        <v>6.8342182729882666</v>
      </c>
      <c r="K773" s="54">
        <f>'Raw data'!H773</f>
        <v>-1995.48</v>
      </c>
      <c r="L773" s="54">
        <f>'Raw data'!G773</f>
        <v>-68.900000000000006</v>
      </c>
      <c r="M773" s="54">
        <f>'Raw data'!J773</f>
        <v>-162.99799999999999</v>
      </c>
      <c r="N773" s="54">
        <f>'Raw data'!F773</f>
        <v>3.9999099999999999</v>
      </c>
      <c r="O773" s="54">
        <f>'Raw data'!N773</f>
        <v>-2.548E-5</v>
      </c>
      <c r="P773" s="54">
        <f t="shared" si="23"/>
        <v>126</v>
      </c>
      <c r="Q773" s="54">
        <f>2000*General!$C$25+((0-K773)+(0-L773)+(0-M773)-P773)</f>
        <v>4277.3780000000006</v>
      </c>
      <c r="R773" s="54">
        <f>(N773+O773)*60*(1/General!$C$19)*((F773/100)-E773*(C773/100))*1000</f>
        <v>29.071608341996747</v>
      </c>
      <c r="S773" s="54">
        <f>(N773+O773)*60*(1/General!$C$19)*((D773/100)*E773-(G773/100))*1000</f>
        <v>198.68171695603232</v>
      </c>
    </row>
    <row r="774" spans="1:19" x14ac:dyDescent="0.2">
      <c r="A774" s="54">
        <f>'Raw data'!B774</f>
        <v>63.916899999999998</v>
      </c>
      <c r="B774" s="54">
        <f>'Raw data'!C774</f>
        <v>1799.2</v>
      </c>
      <c r="C774" s="54">
        <f>'Raw data'!E774</f>
        <v>20.105799999999999</v>
      </c>
      <c r="D774" s="54">
        <f>'Raw data'!D774</f>
        <v>1.8552200000000001</v>
      </c>
      <c r="E774" s="54">
        <f>(1-F774/100-G774/100)/(1-C774/100-D774/100-General!$C$16)</f>
        <v>1.0256636848048259</v>
      </c>
      <c r="F774" s="54">
        <f>N774*General!$C$13/(N774+O774)+O774*100/(N774+O774)</f>
        <v>20.899748436672603</v>
      </c>
      <c r="G774" s="54">
        <f>N774*General!$C$14/(N774+O774)</f>
        <v>4.0000127212807782E-2</v>
      </c>
      <c r="H774" s="54">
        <f>(N774+O774)*60*(1/General!$C$19)*((F774/100)-E774*(C774/100))*1000/(Q774/1000)</f>
        <v>6.9420926234157072</v>
      </c>
      <c r="I774" s="54">
        <f>(N774+O774)*60*(1/General!$C$19)*((D774/100)*E774-(G774/100))*1000/(Q774/1000)</f>
        <v>46.524579398997794</v>
      </c>
      <c r="J774" s="54">
        <f t="shared" si="24"/>
        <v>6.7018090830523054</v>
      </c>
      <c r="K774" s="54">
        <f>'Raw data'!H774</f>
        <v>-2003.86</v>
      </c>
      <c r="L774" s="54">
        <f>'Raw data'!G774</f>
        <v>-68.900000000000006</v>
      </c>
      <c r="M774" s="54">
        <f>'Raw data'!J774</f>
        <v>-164.1</v>
      </c>
      <c r="N774" s="54">
        <f>'Raw data'!F774</f>
        <v>3.9996100000000001</v>
      </c>
      <c r="O774" s="54">
        <f>'Raw data'!N774</f>
        <v>-1.272E-5</v>
      </c>
      <c r="P774" s="54">
        <f t="shared" si="23"/>
        <v>126</v>
      </c>
      <c r="Q774" s="54">
        <f>2000*General!$C$25+((0-K774)+(0-L774)+(0-M774)-P774)</f>
        <v>4286.8599999999997</v>
      </c>
      <c r="R774" s="54">
        <f>(N774+O774)*60*(1/General!$C$19)*((F774/100)-E774*(C774/100))*1000</f>
        <v>29.759779183615858</v>
      </c>
      <c r="S774" s="54">
        <f>(N774+O774)*60*(1/General!$C$19)*((D774/100)*E774-(G774/100))*1000</f>
        <v>199.44435844238768</v>
      </c>
    </row>
    <row r="775" spans="1:19" x14ac:dyDescent="0.2">
      <c r="A775" s="54">
        <f>'Raw data'!B775</f>
        <v>64.000200000000007</v>
      </c>
      <c r="B775" s="54">
        <f>'Raw data'!C775</f>
        <v>1807.19</v>
      </c>
      <c r="C775" s="54">
        <f>'Raw data'!E775</f>
        <v>20.104500000000002</v>
      </c>
      <c r="D775" s="54">
        <f>'Raw data'!D775</f>
        <v>1.88181</v>
      </c>
      <c r="E775" s="54">
        <f>(1-F775/100-G775/100)/(1-C775/100-D775/100-General!$C$16)</f>
        <v>1.0260704594378582</v>
      </c>
      <c r="F775" s="54">
        <f>N775*General!$C$13/(N775+O775)+O775*100/(N775+O775)</f>
        <v>20.894340004177291</v>
      </c>
      <c r="G775" s="54">
        <f>N775*General!$C$14/(N775+O775)</f>
        <v>4.0002862197634749E-2</v>
      </c>
      <c r="H775" s="54">
        <f>(N775+O775)*60*(1/General!$C$19)*((F775/100)-E775*(C775/100))*1000/(Q775/1000)</f>
        <v>6.6212359115860364</v>
      </c>
      <c r="I775" s="54">
        <f>(N775+O775)*60*(1/General!$C$19)*((D775/100)*E775-(G775/100))*1000/(Q775/1000)</f>
        <v>47.119198552985459</v>
      </c>
      <c r="J775" s="54">
        <f t="shared" si="24"/>
        <v>7.1163751272681397</v>
      </c>
      <c r="K775" s="54">
        <f>'Raw data'!H775</f>
        <v>-2012.2</v>
      </c>
      <c r="L775" s="54">
        <f>'Raw data'!G775</f>
        <v>-69.099999999999994</v>
      </c>
      <c r="M775" s="54">
        <f>'Raw data'!J775</f>
        <v>-165.3</v>
      </c>
      <c r="N775" s="54">
        <f>'Raw data'!F775</f>
        <v>4.0000099999999996</v>
      </c>
      <c r="O775" s="54">
        <f>'Raw data'!N775</f>
        <v>-2.8620000000000002E-4</v>
      </c>
      <c r="P775" s="54">
        <f t="shared" si="23"/>
        <v>126</v>
      </c>
      <c r="Q775" s="54">
        <f>2000*General!$C$25+((0-K775)+(0-L775)+(0-M775)-P775)</f>
        <v>4296.6000000000004</v>
      </c>
      <c r="R775" s="54">
        <f>(N775+O775)*60*(1/General!$C$19)*((F775/100)-E775*(C775/100))*1000</f>
        <v>28.448802217720569</v>
      </c>
      <c r="S775" s="54">
        <f>(N775+O775)*60*(1/General!$C$19)*((D775/100)*E775-(G775/100))*1000</f>
        <v>202.45234850275736</v>
      </c>
    </row>
    <row r="776" spans="1:19" x14ac:dyDescent="0.2">
      <c r="A776" s="54">
        <f>'Raw data'!B776</f>
        <v>64.083500000000001</v>
      </c>
      <c r="B776" s="54">
        <f>'Raw data'!C776</f>
        <v>1814.71</v>
      </c>
      <c r="C776" s="54">
        <f>'Raw data'!E776</f>
        <v>20.110700000000001</v>
      </c>
      <c r="D776" s="54">
        <f>'Raw data'!D776</f>
        <v>1.8712200000000001</v>
      </c>
      <c r="E776" s="54">
        <f>(1-F776/100-G776/100)/(1-C776/100-D776/100-General!$C$16)</f>
        <v>1.0259385955353546</v>
      </c>
      <c r="F776" s="54">
        <f>N776*General!$C$13/(N776+O776)+O776*100/(N776+O776)</f>
        <v>20.9</v>
      </c>
      <c r="G776" s="54">
        <f>N776*General!$C$14/(N776+O776)</f>
        <v>0.04</v>
      </c>
      <c r="H776" s="54">
        <f>(N776+O776)*60*(1/General!$C$19)*((F776/100)-E776*(C776/100))*1000/(Q776/1000)</f>
        <v>6.6557242943206996</v>
      </c>
      <c r="I776" s="54">
        <f>(N776+O776)*60*(1/General!$C$19)*((D776/100)*E776-(G776/100))*1000/(Q776/1000)</f>
        <v>46.743248887227644</v>
      </c>
      <c r="J776" s="54">
        <f t="shared" si="24"/>
        <v>7.0230145991944788</v>
      </c>
      <c r="K776" s="54">
        <f>'Raw data'!H776</f>
        <v>-2020.56</v>
      </c>
      <c r="L776" s="54">
        <f>'Raw data'!G776</f>
        <v>-69.099999999999994</v>
      </c>
      <c r="M776" s="54">
        <f>'Raw data'!J776</f>
        <v>-166.4</v>
      </c>
      <c r="N776" s="54">
        <f>'Raw data'!F776</f>
        <v>4.0000499999999999</v>
      </c>
      <c r="O776" s="54">
        <f>'Raw data'!N776</f>
        <v>0</v>
      </c>
      <c r="P776" s="54">
        <f t="shared" si="23"/>
        <v>126</v>
      </c>
      <c r="Q776" s="54">
        <f>2000*General!$C$25+((0-K776)+(0-L776)+(0-M776)-P776)</f>
        <v>4306.0599999999995</v>
      </c>
      <c r="R776" s="54">
        <f>(N776+O776)*60*(1/General!$C$19)*((F776/100)-E776*(C776/100))*1000</f>
        <v>28.659948154802589</v>
      </c>
      <c r="S776" s="54">
        <f>(N776+O776)*60*(1/General!$C$19)*((D776/100)*E776-(G776/100))*1000</f>
        <v>201.27923430333544</v>
      </c>
    </row>
    <row r="777" spans="1:19" x14ac:dyDescent="0.2">
      <c r="A777" s="54">
        <f>'Raw data'!B777</f>
        <v>64.166899999999998</v>
      </c>
      <c r="B777" s="54">
        <f>'Raw data'!C777</f>
        <v>1821.26</v>
      </c>
      <c r="C777" s="54">
        <f>'Raw data'!E777</f>
        <v>20.104500000000002</v>
      </c>
      <c r="D777" s="54">
        <f>'Raw data'!D777</f>
        <v>1.88697</v>
      </c>
      <c r="E777" s="54">
        <f>(1-F777/100-G777/100)/(1-C777/100-D777/100-General!$C$16)</f>
        <v>1.0260559648201399</v>
      </c>
      <c r="F777" s="54">
        <f>N777*General!$C$13/(N777+O777)+O777*100/(N777+O777)</f>
        <v>20.900754604914557</v>
      </c>
      <c r="G777" s="54">
        <f>N777*General!$C$14/(N777+O777)</f>
        <v>3.9999618404594407E-2</v>
      </c>
      <c r="H777" s="54">
        <f>(N777+O777)*60*(1/General!$C$19)*((F777/100)-E777*(C777/100))*1000/(Q777/1000)</f>
        <v>6.7589128862548433</v>
      </c>
      <c r="I777" s="54">
        <f>(N777+O777)*60*(1/General!$C$19)*((D777/100)*E777-(G777/100))*1000/(Q777/1000)</f>
        <v>47.045668115661549</v>
      </c>
      <c r="J777" s="54">
        <f t="shared" si="24"/>
        <v>6.960537723653049</v>
      </c>
      <c r="K777" s="54">
        <f>'Raw data'!H777</f>
        <v>-2028.96</v>
      </c>
      <c r="L777" s="54">
        <f>'Raw data'!G777</f>
        <v>-69.099999999999994</v>
      </c>
      <c r="M777" s="54">
        <f>'Raw data'!J777</f>
        <v>-167.6</v>
      </c>
      <c r="N777" s="54">
        <f>'Raw data'!F777</f>
        <v>4.0000099999999996</v>
      </c>
      <c r="O777" s="54">
        <f>'Raw data'!N777</f>
        <v>3.8160000000000001E-5</v>
      </c>
      <c r="P777" s="54">
        <f t="shared" ref="P777:P840" si="25">P776</f>
        <v>126</v>
      </c>
      <c r="Q777" s="54">
        <f>2000*General!$C$25+((0-K777)+(0-L777)+(0-M777)-P777)</f>
        <v>4315.66</v>
      </c>
      <c r="R777" s="54">
        <f>(N777+O777)*60*(1/General!$C$19)*((F777/100)-E777*(C777/100))*1000</f>
        <v>29.16916998669458</v>
      </c>
      <c r="S777" s="54">
        <f>(N777+O777)*60*(1/General!$C$19)*((D777/100)*E777-(G777/100))*1000</f>
        <v>203.03310806003594</v>
      </c>
    </row>
    <row r="778" spans="1:19" x14ac:dyDescent="0.2">
      <c r="A778" s="54">
        <f>'Raw data'!B778</f>
        <v>64.250200000000007</v>
      </c>
      <c r="B778" s="54">
        <f>'Raw data'!C778</f>
        <v>1829.42</v>
      </c>
      <c r="C778" s="54">
        <f>'Raw data'!E778</f>
        <v>20.110700000000001</v>
      </c>
      <c r="D778" s="54">
        <f>'Raw data'!D778</f>
        <v>1.88697</v>
      </c>
      <c r="E778" s="54">
        <f>(1-F778/100-G778/100)/(1-C778/100-D778/100-General!$C$16)</f>
        <v>1.0262201203864911</v>
      </c>
      <c r="F778" s="54">
        <f>N778*General!$C$13/(N778+O778)+O778*100/(N778+O778)</f>
        <v>20.894465541594808</v>
      </c>
      <c r="G778" s="54">
        <f>N778*General!$C$14/(N778+O778)</f>
        <v>4.0002798714743458E-2</v>
      </c>
      <c r="H778" s="54">
        <f>(N778+O778)*60*(1/General!$C$19)*((F778/100)-E778*(C778/100))*1000/(Q778/1000)</f>
        <v>6.3482000734037616</v>
      </c>
      <c r="I778" s="54">
        <f>(N778+O778)*60*(1/General!$C$19)*((D778/100)*E778-(G778/100))*1000/(Q778/1000)</f>
        <v>46.942907120807305</v>
      </c>
      <c r="J778" s="54">
        <f t="shared" si="24"/>
        <v>7.394679842791656</v>
      </c>
      <c r="K778" s="54">
        <f>'Raw data'!H778</f>
        <v>-2037.38</v>
      </c>
      <c r="L778" s="54">
        <f>'Raw data'!G778</f>
        <v>-69.099999999999994</v>
      </c>
      <c r="M778" s="54">
        <f>'Raw data'!J778</f>
        <v>-168.78800000000001</v>
      </c>
      <c r="N778" s="54">
        <f>'Raw data'!F778</f>
        <v>3.9998300000000002</v>
      </c>
      <c r="O778" s="54">
        <f>'Raw data'!N778</f>
        <v>-2.7984E-4</v>
      </c>
      <c r="P778" s="54">
        <f t="shared" si="25"/>
        <v>126</v>
      </c>
      <c r="Q778" s="54">
        <f>2000*General!$C$25+((0-K778)+(0-L778)+(0-M778)-P778)</f>
        <v>4325.268</v>
      </c>
      <c r="R778" s="54">
        <f>(N778+O778)*60*(1/General!$C$19)*((F778/100)-E778*(C778/100))*1000</f>
        <v>27.457666635090941</v>
      </c>
      <c r="S778" s="54">
        <f>(N778+O778)*60*(1/General!$C$19)*((D778/100)*E778-(G778/100))*1000</f>
        <v>203.04065399659999</v>
      </c>
    </row>
    <row r="779" spans="1:19" x14ac:dyDescent="0.2">
      <c r="A779" s="54">
        <f>'Raw data'!B779</f>
        <v>64.333500000000001</v>
      </c>
      <c r="B779" s="54">
        <f>'Raw data'!C779</f>
        <v>1836.87</v>
      </c>
      <c r="C779" s="54">
        <f>'Raw data'!E779</f>
        <v>20.1006</v>
      </c>
      <c r="D779" s="54">
        <f>'Raw data'!D779</f>
        <v>1.9110100000000001</v>
      </c>
      <c r="E779" s="54">
        <f>(1-F779/100-G779/100)/(1-C779/100-D779/100-General!$C$16)</f>
        <v>1.0263340199500728</v>
      </c>
      <c r="F779" s="54">
        <f>N779*General!$C$13/(N779+O779)+O779*100/(N779+O779)</f>
        <v>20.9</v>
      </c>
      <c r="G779" s="54">
        <f>N779*General!$C$14/(N779+O779)</f>
        <v>0.04</v>
      </c>
      <c r="H779" s="54">
        <f>(N779+O779)*60*(1/General!$C$19)*((F779/100)-E779*(C779/100))*1000/(Q779/1000)</f>
        <v>6.670613919214893</v>
      </c>
      <c r="I779" s="54">
        <f>(N779+O779)*60*(1/General!$C$19)*((D779/100)*E779-(G779/100))*1000/(Q779/1000)</f>
        <v>47.456075265571144</v>
      </c>
      <c r="J779" s="54">
        <f t="shared" si="24"/>
        <v>7.1141990587811668</v>
      </c>
      <c r="K779" s="54">
        <f>'Raw data'!H779</f>
        <v>-2045.89</v>
      </c>
      <c r="L779" s="54">
        <f>'Raw data'!G779</f>
        <v>-69.099999999999994</v>
      </c>
      <c r="M779" s="54">
        <f>'Raw data'!J779</f>
        <v>-169.9</v>
      </c>
      <c r="N779" s="54">
        <f>'Raw data'!F779</f>
        <v>3.9997699999999998</v>
      </c>
      <c r="O779" s="54">
        <f>'Raw data'!N779</f>
        <v>0</v>
      </c>
      <c r="P779" s="54">
        <f t="shared" si="25"/>
        <v>126</v>
      </c>
      <c r="Q779" s="54">
        <f>2000*General!$C$25+((0-K779)+(0-L779)+(0-M779)-P779)</f>
        <v>4334.8900000000003</v>
      </c>
      <c r="R779" s="54">
        <f>(N779+O779)*60*(1/General!$C$19)*((F779/100)-E779*(C779/100))*1000</f>
        <v>28.91637757226545</v>
      </c>
      <c r="S779" s="54">
        <f>(N779+O779)*60*(1/General!$C$19)*((D779/100)*E779-(G779/100))*1000</f>
        <v>205.71686610797173</v>
      </c>
    </row>
    <row r="780" spans="1:19" x14ac:dyDescent="0.2">
      <c r="A780" s="54">
        <f>'Raw data'!B780</f>
        <v>64.416899999999998</v>
      </c>
      <c r="B780" s="54">
        <f>'Raw data'!C780</f>
        <v>1843.2</v>
      </c>
      <c r="C780" s="54">
        <f>'Raw data'!E780</f>
        <v>20.088200000000001</v>
      </c>
      <c r="D780" s="54">
        <f>'Raw data'!D780</f>
        <v>1.90219</v>
      </c>
      <c r="E780" s="54">
        <f>(1-F780/100-G780/100)/(1-C780/100-D780/100-General!$C$16)</f>
        <v>1.0260513716358581</v>
      </c>
      <c r="F780" s="54">
        <f>N780*General!$C$13/(N780+O780)+O780*100/(N780+O780)</f>
        <v>20.9</v>
      </c>
      <c r="G780" s="54">
        <f>N780*General!$C$14/(N780+O780)</f>
        <v>0.04</v>
      </c>
      <c r="H780" s="54">
        <f>(N780+O780)*60*(1/General!$C$19)*((F780/100)-E780*(C780/100))*1000/(Q780/1000)</f>
        <v>7.1089804706145348</v>
      </c>
      <c r="I780" s="54">
        <f>(N780+O780)*60*(1/General!$C$19)*((D780/100)*E780-(G780/100))*1000/(Q780/1000)</f>
        <v>47.111753721653642</v>
      </c>
      <c r="J780" s="54">
        <f t="shared" si="24"/>
        <v>6.6270759803593995</v>
      </c>
      <c r="K780" s="54">
        <f>'Raw data'!H780</f>
        <v>-2054.36</v>
      </c>
      <c r="L780" s="54">
        <f>'Raw data'!G780</f>
        <v>-69.099999999999994</v>
      </c>
      <c r="M780" s="54">
        <f>'Raw data'!J780</f>
        <v>-171.1</v>
      </c>
      <c r="N780" s="54">
        <f>'Raw data'!F780</f>
        <v>3.9995699999999998</v>
      </c>
      <c r="O780" s="54">
        <f>'Raw data'!N780</f>
        <v>0</v>
      </c>
      <c r="P780" s="54">
        <f t="shared" si="25"/>
        <v>126</v>
      </c>
      <c r="Q780" s="54">
        <f>2000*General!$C$25+((0-K780)+(0-L780)+(0-M780)-P780)</f>
        <v>4344.5599999999995</v>
      </c>
      <c r="R780" s="54">
        <f>(N780+O780)*60*(1/General!$C$19)*((F780/100)-E780*(C780/100))*1000</f>
        <v>30.885392193413079</v>
      </c>
      <c r="S780" s="54">
        <f>(N780+O780)*60*(1/General!$C$19)*((D780/100)*E780-(G780/100))*1000</f>
        <v>204.67984074894753</v>
      </c>
    </row>
    <row r="781" spans="1:19" x14ac:dyDescent="0.2">
      <c r="A781" s="54">
        <f>'Raw data'!B781</f>
        <v>64.500200000000007</v>
      </c>
      <c r="B781" s="54">
        <f>'Raw data'!C781</f>
        <v>1851.27</v>
      </c>
      <c r="C781" s="54">
        <f>'Raw data'!E781</f>
        <v>20.076799999999999</v>
      </c>
      <c r="D781" s="54">
        <f>'Raw data'!D781</f>
        <v>1.92618</v>
      </c>
      <c r="E781" s="54">
        <f>(1-F781/100-G781/100)/(1-C781/100-D781/100-General!$C$16)</f>
        <v>1.0262255769628525</v>
      </c>
      <c r="F781" s="54">
        <f>N781*General!$C$13/(N781+O781)+O781*100/(N781+O781)</f>
        <v>20.899496939665298</v>
      </c>
      <c r="G781" s="54">
        <f>N781*General!$C$14/(N781+O781)</f>
        <v>4.000025439207823E-2</v>
      </c>
      <c r="H781" s="54">
        <f>(N781+O781)*60*(1/General!$C$19)*((F781/100)-E781*(C781/100))*1000/(Q781/1000)</f>
        <v>7.2831961729787125</v>
      </c>
      <c r="I781" s="54">
        <f>(N781+O781)*60*(1/General!$C$19)*((D781/100)*E781-(G781/100))*1000/(Q781/1000)</f>
        <v>47.62558094638112</v>
      </c>
      <c r="J781" s="54">
        <f t="shared" si="24"/>
        <v>6.539104510609798</v>
      </c>
      <c r="K781" s="54">
        <f>'Raw data'!H781</f>
        <v>-2062.88</v>
      </c>
      <c r="L781" s="54">
        <f>'Raw data'!G781</f>
        <v>-69.2</v>
      </c>
      <c r="M781" s="54">
        <f>'Raw data'!J781</f>
        <v>-172.3</v>
      </c>
      <c r="N781" s="54">
        <f>'Raw data'!F781</f>
        <v>4.0001499999999997</v>
      </c>
      <c r="O781" s="54">
        <f>'Raw data'!N781</f>
        <v>-2.544E-5</v>
      </c>
      <c r="P781" s="54">
        <f t="shared" si="25"/>
        <v>126</v>
      </c>
      <c r="Q781" s="54">
        <f>2000*General!$C$25+((0-K781)+(0-L781)+(0-M781)-P781)</f>
        <v>4354.38</v>
      </c>
      <c r="R781" s="54">
        <f>(N781+O781)*60*(1/General!$C$19)*((F781/100)-E781*(C781/100))*1000</f>
        <v>31.713803751695046</v>
      </c>
      <c r="S781" s="54">
        <f>(N781+O781)*60*(1/General!$C$19)*((D781/100)*E781-(G781/100))*1000</f>
        <v>207.37987716130303</v>
      </c>
    </row>
    <row r="782" spans="1:19" x14ac:dyDescent="0.2">
      <c r="A782" s="54">
        <f>'Raw data'!B782</f>
        <v>64.583500000000001</v>
      </c>
      <c r="B782" s="54">
        <f>'Raw data'!C782</f>
        <v>1860</v>
      </c>
      <c r="C782" s="54">
        <f>'Raw data'!E782</f>
        <v>20.095400000000001</v>
      </c>
      <c r="D782" s="54">
        <f>'Raw data'!D782</f>
        <v>1.9208799999999999</v>
      </c>
      <c r="E782" s="54">
        <f>(1-F782/100-G782/100)/(1-C782/100-D782/100-General!$C$16)</f>
        <v>1.0264027730632066</v>
      </c>
      <c r="F782" s="54">
        <f>N782*General!$C$13/(N782+O782)+O782*100/(N782+O782)</f>
        <v>20.899496894387202</v>
      </c>
      <c r="G782" s="54">
        <f>N782*General!$C$14/(N782+O782)</f>
        <v>4.0000254414974866E-2</v>
      </c>
      <c r="H782" s="54">
        <f>(N782+O782)*60*(1/General!$C$19)*((F782/100)-E782*(C782/100))*1000/(Q782/1000)</f>
        <v>6.7103956715495263</v>
      </c>
      <c r="I782" s="54">
        <f>(N782+O782)*60*(1/General!$C$19)*((D782/100)*E782-(G782/100))*1000/(Q782/1000)</f>
        <v>47.388314798661099</v>
      </c>
      <c r="J782" s="54">
        <f t="shared" si="24"/>
        <v>7.0619255731187698</v>
      </c>
      <c r="K782" s="54">
        <f>'Raw data'!H782</f>
        <v>-2071.48</v>
      </c>
      <c r="L782" s="54">
        <f>'Raw data'!G782</f>
        <v>-69.3</v>
      </c>
      <c r="M782" s="54">
        <f>'Raw data'!J782</f>
        <v>-173.488</v>
      </c>
      <c r="N782" s="54">
        <f>'Raw data'!F782</f>
        <v>3.99979</v>
      </c>
      <c r="O782" s="54">
        <f>'Raw data'!N782</f>
        <v>-2.544E-5</v>
      </c>
      <c r="P782" s="54">
        <f t="shared" si="25"/>
        <v>126</v>
      </c>
      <c r="Q782" s="54">
        <f>2000*General!$C$25+((0-K782)+(0-L782)+(0-M782)-P782)</f>
        <v>4364.268</v>
      </c>
      <c r="R782" s="54">
        <f>(N782+O782)*60*(1/General!$C$19)*((F782/100)-E782*(C782/100))*1000</f>
        <v>29.285965096682109</v>
      </c>
      <c r="S782" s="54">
        <f>(N782+O782)*60*(1/General!$C$19)*((D782/100)*E782-(G782/100))*1000</f>
        <v>206.81530584972307</v>
      </c>
    </row>
    <row r="783" spans="1:19" x14ac:dyDescent="0.2">
      <c r="A783" s="54">
        <f>'Raw data'!B783</f>
        <v>64.666899999999998</v>
      </c>
      <c r="B783" s="54">
        <f>'Raw data'!C783</f>
        <v>1868.91</v>
      </c>
      <c r="C783" s="54">
        <f>'Raw data'!E783</f>
        <v>20.103200000000001</v>
      </c>
      <c r="D783" s="54">
        <f>'Raw data'!D783</f>
        <v>1.94069</v>
      </c>
      <c r="E783" s="54">
        <f>(1-F783/100-G783/100)/(1-C783/100-D783/100-General!$C$16)</f>
        <v>1.0268459228437508</v>
      </c>
      <c r="F783" s="54">
        <f>N783*General!$C$13/(N783+O783)+O783*100/(N783+O783)</f>
        <v>20.893710782715491</v>
      </c>
      <c r="G783" s="54">
        <f>N783*General!$C$14/(N783+O783)</f>
        <v>4.0003180388007334E-2</v>
      </c>
      <c r="H783" s="54">
        <f>(N783+O783)*60*(1/General!$C$19)*((F783/100)-E783*(C783/100))*1000/(Q783/1000)</f>
        <v>6.1387221448680638</v>
      </c>
      <c r="I783" s="54">
        <f>(N783+O783)*60*(1/General!$C$19)*((D783/100)*E783-(G783/100))*1000/(Q783/1000)</f>
        <v>47.793341937534997</v>
      </c>
      <c r="J783" s="54">
        <f t="shared" si="24"/>
        <v>7.7855522386674485</v>
      </c>
      <c r="K783" s="54">
        <f>'Raw data'!H783</f>
        <v>-2080.19</v>
      </c>
      <c r="L783" s="54">
        <f>'Raw data'!G783</f>
        <v>-69.599999999999994</v>
      </c>
      <c r="M783" s="54">
        <f>'Raw data'!J783</f>
        <v>-174.68799999999999</v>
      </c>
      <c r="N783" s="54">
        <f>'Raw data'!F783</f>
        <v>3.9998300000000002</v>
      </c>
      <c r="O783" s="54">
        <f>'Raw data'!N783</f>
        <v>-3.1799999999999998E-4</v>
      </c>
      <c r="P783" s="54">
        <f t="shared" si="25"/>
        <v>126</v>
      </c>
      <c r="Q783" s="54">
        <f>2000*General!$C$25+((0-K783)+(0-L783)+(0-M783)-P783)</f>
        <v>4374.4780000000001</v>
      </c>
      <c r="R783" s="54">
        <f>(N783+O783)*60*(1/General!$C$19)*((F783/100)-E783*(C783/100))*1000</f>
        <v>26.853704970838155</v>
      </c>
      <c r="S783" s="54">
        <f>(N783+O783)*60*(1/General!$C$19)*((D783/100)*E783-(G783/100))*1000</f>
        <v>209.07092285222421</v>
      </c>
    </row>
    <row r="784" spans="1:19" x14ac:dyDescent="0.2">
      <c r="A784" s="54">
        <f>'Raw data'!B784</f>
        <v>64.750200000000007</v>
      </c>
      <c r="B784" s="54">
        <f>'Raw data'!C784</f>
        <v>1876.17</v>
      </c>
      <c r="C784" s="54">
        <f>'Raw data'!E784</f>
        <v>20.103200000000001</v>
      </c>
      <c r="D784" s="54">
        <f>'Raw data'!D784</f>
        <v>1.9495100000000001</v>
      </c>
      <c r="E784" s="54">
        <f>(1-F784/100-G784/100)/(1-C784/100-D784/100-General!$C$16)</f>
        <v>1.0268819110431002</v>
      </c>
      <c r="F784" s="54">
        <f>N784*General!$C$13/(N784+O784)+O784*100/(N784+O784)</f>
        <v>20.9</v>
      </c>
      <c r="G784" s="54">
        <f>N784*General!$C$14/(N784+O784)</f>
        <v>0.04</v>
      </c>
      <c r="H784" s="54">
        <f>(N784+O784)*60*(1/General!$C$19)*((F784/100)-E784*(C784/100))*1000/(Q784/1000)</f>
        <v>6.2606489795576348</v>
      </c>
      <c r="I784" s="54">
        <f>(N784+O784)*60*(1/General!$C$19)*((D784/100)*E784-(G784/100))*1000/(Q784/1000)</f>
        <v>47.90743587845698</v>
      </c>
      <c r="J784" s="54">
        <f t="shared" si="24"/>
        <v>7.6521517233892302</v>
      </c>
      <c r="K784" s="54">
        <f>'Raw data'!H784</f>
        <v>-2088.7600000000002</v>
      </c>
      <c r="L784" s="54">
        <f>'Raw data'!G784</f>
        <v>-70</v>
      </c>
      <c r="M784" s="54">
        <f>'Raw data'!J784</f>
        <v>-175.88800000000001</v>
      </c>
      <c r="N784" s="54">
        <f>'Raw data'!F784</f>
        <v>3.9996800000000001</v>
      </c>
      <c r="O784" s="54">
        <f>'Raw data'!N784</f>
        <v>0</v>
      </c>
      <c r="P784" s="54">
        <f t="shared" si="25"/>
        <v>126</v>
      </c>
      <c r="Q784" s="54">
        <f>2000*General!$C$25+((0-K784)+(0-L784)+(0-M784)-P784)</f>
        <v>4384.6480000000001</v>
      </c>
      <c r="R784" s="54">
        <f>(N784+O784)*60*(1/General!$C$19)*((F784/100)-E784*(C784/100))*1000</f>
        <v>27.450742026919425</v>
      </c>
      <c r="S784" s="54">
        <f>(N784+O784)*60*(1/General!$C$19)*((D784/100)*E784-(G784/100))*1000</f>
        <v>210.05724290960464</v>
      </c>
    </row>
    <row r="785" spans="1:19" x14ac:dyDescent="0.2">
      <c r="A785" s="54">
        <f>'Raw data'!B785</f>
        <v>64.833500000000001</v>
      </c>
      <c r="B785" s="54">
        <f>'Raw data'!C785</f>
        <v>1885.05</v>
      </c>
      <c r="C785" s="54">
        <f>'Raw data'!E785</f>
        <v>20.103200000000001</v>
      </c>
      <c r="D785" s="54">
        <f>'Raw data'!D785</f>
        <v>1.97326</v>
      </c>
      <c r="E785" s="54">
        <f>(1-F785/100-G785/100)/(1-C785/100-D785/100-General!$C$16)</f>
        <v>1.0273525741581826</v>
      </c>
      <c r="F785" s="54">
        <f>N785*General!$C$13/(N785+O785)+O785*100/(N785+O785)</f>
        <v>20.888157115821766</v>
      </c>
      <c r="G785" s="54">
        <f>N785*General!$C$14/(N785+O785)</f>
        <v>4.0005988816272174E-2</v>
      </c>
      <c r="H785" s="54">
        <f>(N785+O785)*60*(1/General!$C$19)*((F785/100)-E785*(C785/100))*1000/(Q785/1000)</f>
        <v>5.726279273515857</v>
      </c>
      <c r="I785" s="54">
        <f>(N785+O785)*60*(1/General!$C$19)*((D785/100)*E785-(G785/100))*1000/(Q785/1000)</f>
        <v>48.406003377547584</v>
      </c>
      <c r="J785" s="54">
        <f t="shared" si="24"/>
        <v>8.4533081719269632</v>
      </c>
      <c r="K785" s="54">
        <f>'Raw data'!H785</f>
        <v>-2097.38</v>
      </c>
      <c r="L785" s="54">
        <f>'Raw data'!G785</f>
        <v>-70.599999999999994</v>
      </c>
      <c r="M785" s="54">
        <f>'Raw data'!J785</f>
        <v>-177.09800000000001</v>
      </c>
      <c r="N785" s="54">
        <f>'Raw data'!F785</f>
        <v>3.9999199999999999</v>
      </c>
      <c r="O785" s="54">
        <f>'Raw data'!N785</f>
        <v>-5.9878000000000004E-4</v>
      </c>
      <c r="P785" s="54">
        <f t="shared" si="25"/>
        <v>126</v>
      </c>
      <c r="Q785" s="54">
        <f>2000*General!$C$25+((0-K785)+(0-L785)+(0-M785)-P785)</f>
        <v>4395.0779999999995</v>
      </c>
      <c r="R785" s="54">
        <f>(N785+O785)*60*(1/General!$C$19)*((F785/100)-E785*(C785/100))*1000</f>
        <v>25.167444056885525</v>
      </c>
      <c r="S785" s="54">
        <f>(N785+O785)*60*(1/General!$C$19)*((D785/100)*E785-(G785/100))*1000</f>
        <v>212.74816051258506</v>
      </c>
    </row>
    <row r="786" spans="1:19" x14ac:dyDescent="0.2">
      <c r="A786" s="54">
        <f>'Raw data'!B786</f>
        <v>64.916899999999998</v>
      </c>
      <c r="B786" s="54">
        <f>'Raw data'!C786</f>
        <v>1894.04</v>
      </c>
      <c r="C786" s="54">
        <f>'Raw data'!E786</f>
        <v>20.103200000000001</v>
      </c>
      <c r="D786" s="54">
        <f>'Raw data'!D786</f>
        <v>1.9591699999999999</v>
      </c>
      <c r="E786" s="54">
        <f>(1-F786/100-G786/100)/(1-C786/100-D786/100-General!$C$16)</f>
        <v>1.0270924274723094</v>
      </c>
      <c r="F786" s="54">
        <f>N786*General!$C$13/(N786+O786)+O786*100/(N786+O786)</f>
        <v>20.893710798440413</v>
      </c>
      <c r="G786" s="54">
        <f>N786*General!$C$14/(N786+O786)</f>
        <v>4.0003180380055417E-2</v>
      </c>
      <c r="H786" s="54">
        <f>(N786+O786)*60*(1/General!$C$19)*((F786/100)-E786*(C786/100))*1000/(Q786/1000)</f>
        <v>5.974988696385453</v>
      </c>
      <c r="I786" s="54">
        <f>(N786+O786)*60*(1/General!$C$19)*((D786/100)*E786-(G786/100))*1000/(Q786/1000)</f>
        <v>47.929073693633853</v>
      </c>
      <c r="J786" s="54">
        <f t="shared" si="24"/>
        <v>8.0216174672645604</v>
      </c>
      <c r="K786" s="54">
        <f>'Raw data'!H786</f>
        <v>-2106.08</v>
      </c>
      <c r="L786" s="54">
        <f>'Raw data'!G786</f>
        <v>-71.2</v>
      </c>
      <c r="M786" s="54">
        <f>'Raw data'!J786</f>
        <v>-178.28800000000001</v>
      </c>
      <c r="N786" s="54">
        <f>'Raw data'!F786</f>
        <v>3.9998399999999998</v>
      </c>
      <c r="O786" s="54">
        <f>'Raw data'!N786</f>
        <v>-3.1799999999999998E-4</v>
      </c>
      <c r="P786" s="54">
        <f t="shared" si="25"/>
        <v>126</v>
      </c>
      <c r="Q786" s="54">
        <f>2000*General!$C$25+((0-K786)+(0-L786)+(0-M786)-P786)</f>
        <v>4405.5679999999993</v>
      </c>
      <c r="R786" s="54">
        <f>(N786+O786)*60*(1/General!$C$19)*((F786/100)-E786*(C786/100))*1000</f>
        <v>26.323219001157465</v>
      </c>
      <c r="S786" s="54">
        <f>(N786+O786)*60*(1/General!$C$19)*((D786/100)*E786-(G786/100))*1000</f>
        <v>211.15479333431509</v>
      </c>
    </row>
    <row r="787" spans="1:19" x14ac:dyDescent="0.2">
      <c r="A787" s="54">
        <f>'Raw data'!B787</f>
        <v>65.000200000000007</v>
      </c>
      <c r="B787" s="54">
        <f>'Raw data'!C787</f>
        <v>1901.79</v>
      </c>
      <c r="C787" s="54">
        <f>'Raw data'!E787</f>
        <v>20.103200000000001</v>
      </c>
      <c r="D787" s="54">
        <f>'Raw data'!D787</f>
        <v>1.98454</v>
      </c>
      <c r="E787" s="54">
        <f>(1-F787/100-G787/100)/(1-C787/100-D787/100-General!$C$16)</f>
        <v>1.0273493468528017</v>
      </c>
      <c r="F787" s="54">
        <f>N787*General!$C$13/(N787+O787)+O787*100/(N787+O787)</f>
        <v>20.9</v>
      </c>
      <c r="G787" s="54">
        <f>N787*General!$C$14/(N787+O787)</f>
        <v>0.04</v>
      </c>
      <c r="H787" s="54">
        <f>(N787+O787)*60*(1/General!$C$19)*((F787/100)-E787*(C787/100))*1000/(Q787/1000)</f>
        <v>5.9894158898246443</v>
      </c>
      <c r="I787" s="54">
        <f>(N787+O787)*60*(1/General!$C$19)*((D787/100)*E787-(G787/100))*1000/(Q787/1000)</f>
        <v>48.470423764276994</v>
      </c>
      <c r="J787" s="54">
        <f t="shared" si="24"/>
        <v>8.0926795961227018</v>
      </c>
      <c r="K787" s="54">
        <f>'Raw data'!H787</f>
        <v>-2114.9899999999998</v>
      </c>
      <c r="L787" s="54">
        <f>'Raw data'!G787</f>
        <v>-71.5</v>
      </c>
      <c r="M787" s="54">
        <f>'Raw data'!J787</f>
        <v>-179.4</v>
      </c>
      <c r="N787" s="54">
        <f>'Raw data'!F787</f>
        <v>4.0002800000000001</v>
      </c>
      <c r="O787" s="54">
        <f>'Raw data'!N787</f>
        <v>0</v>
      </c>
      <c r="P787" s="54">
        <f t="shared" si="25"/>
        <v>126</v>
      </c>
      <c r="Q787" s="54">
        <f>2000*General!$C$25+((0-K787)+(0-L787)+(0-M787)-P787)</f>
        <v>4415.8899999999994</v>
      </c>
      <c r="R787" s="54">
        <f>(N787+O787)*60*(1/General!$C$19)*((F787/100)-E787*(C787/100))*1000</f>
        <v>26.448601733717744</v>
      </c>
      <c r="S787" s="54">
        <f>(N787+O787)*60*(1/General!$C$19)*((D787/100)*E787-(G787/100))*1000</f>
        <v>214.04005959643311</v>
      </c>
    </row>
    <row r="788" spans="1:19" x14ac:dyDescent="0.2">
      <c r="A788" s="54">
        <f>'Raw data'!B788</f>
        <v>65.083500000000001</v>
      </c>
      <c r="B788" s="54">
        <f>'Raw data'!C788</f>
        <v>1909.74</v>
      </c>
      <c r="C788" s="54">
        <f>'Raw data'!E788</f>
        <v>20.103200000000001</v>
      </c>
      <c r="D788" s="54">
        <f>'Raw data'!D788</f>
        <v>1.98278</v>
      </c>
      <c r="E788" s="54">
        <f>(1-F788/100-G788/100)/(1-C788/100-D788/100-General!$C$16)</f>
        <v>1.0273274849982674</v>
      </c>
      <c r="F788" s="54">
        <f>N788*General!$C$13/(N788+O788)+O788*100/(N788+O788)</f>
        <v>20.899874226083494</v>
      </c>
      <c r="G788" s="54">
        <f>N788*General!$C$14/(N788+O788)</f>
        <v>4.0000063602486223E-2</v>
      </c>
      <c r="H788" s="54">
        <f>(N788+O788)*60*(1/General!$C$19)*((F788/100)-E788*(C788/100))*1000/(Q788/1000)</f>
        <v>5.9825910931536308</v>
      </c>
      <c r="I788" s="54">
        <f>(N788+O788)*60*(1/General!$C$19)*((D788/100)*E788-(G788/100))*1000/(Q788/1000)</f>
        <v>48.308984370746593</v>
      </c>
      <c r="J788" s="54">
        <f t="shared" si="24"/>
        <v>8.0749266694878283</v>
      </c>
      <c r="K788" s="54">
        <f>'Raw data'!H788</f>
        <v>-2123.7600000000002</v>
      </c>
      <c r="L788" s="54">
        <f>'Raw data'!G788</f>
        <v>-71.7</v>
      </c>
      <c r="M788" s="54">
        <f>'Raw data'!J788</f>
        <v>-180.6</v>
      </c>
      <c r="N788" s="54">
        <f>'Raw data'!F788</f>
        <v>3.9998499999999999</v>
      </c>
      <c r="O788" s="54">
        <f>'Raw data'!N788</f>
        <v>-6.3600000000000001E-6</v>
      </c>
      <c r="P788" s="54">
        <f t="shared" si="25"/>
        <v>126</v>
      </c>
      <c r="Q788" s="54">
        <f>2000*General!$C$25+((0-K788)+(0-L788)+(0-M788)-P788)</f>
        <v>4426.0599999999995</v>
      </c>
      <c r="R788" s="54">
        <f>(N788+O788)*60*(1/General!$C$19)*((F788/100)-E788*(C788/100))*1000</f>
        <v>26.479307133763559</v>
      </c>
      <c r="S788" s="54">
        <f>(N788+O788)*60*(1/General!$C$19)*((D788/100)*E788-(G788/100))*1000</f>
        <v>213.81846336398664</v>
      </c>
    </row>
    <row r="789" spans="1:19" x14ac:dyDescent="0.2">
      <c r="A789" s="54">
        <f>'Raw data'!B789</f>
        <v>65.166899999999998</v>
      </c>
      <c r="B789" s="54">
        <f>'Raw data'!C789</f>
        <v>1918.37</v>
      </c>
      <c r="C789" s="54">
        <f>'Raw data'!E789</f>
        <v>20.103200000000001</v>
      </c>
      <c r="D789" s="54">
        <f>'Raw data'!D789</f>
        <v>2.0007100000000002</v>
      </c>
      <c r="E789" s="54">
        <f>(1-F789/100-G789/100)/(1-C789/100-D789/100-General!$C$16)</f>
        <v>1.0276453222828141</v>
      </c>
      <c r="F789" s="54">
        <f>N789*General!$C$13/(N789+O789)+O789*100/(N789+O789)</f>
        <v>20.893837023731805</v>
      </c>
      <c r="G789" s="54">
        <f>N789*General!$C$14/(N789+O789)</f>
        <v>4.0003116549313877E-2</v>
      </c>
      <c r="H789" s="54">
        <f>(N789+O789)*60*(1/General!$C$19)*((F789/100)-E789*(C789/100))*1000/(Q789/1000)</f>
        <v>5.6685674745952612</v>
      </c>
      <c r="I789" s="54">
        <f>(N789+O789)*60*(1/General!$C$19)*((D789/100)*E789-(G789/100))*1000/(Q789/1000)</f>
        <v>48.654832190175412</v>
      </c>
      <c r="J789" s="54">
        <f t="shared" si="24"/>
        <v>8.5832677141501943</v>
      </c>
      <c r="K789" s="54">
        <f>'Raw data'!H789</f>
        <v>-2132.65</v>
      </c>
      <c r="L789" s="54">
        <f>'Raw data'!G789</f>
        <v>-72.037999999999997</v>
      </c>
      <c r="M789" s="54">
        <f>'Raw data'!J789</f>
        <v>-181.8</v>
      </c>
      <c r="N789" s="54">
        <f>'Raw data'!F789</f>
        <v>4.0001199999999999</v>
      </c>
      <c r="O789" s="54">
        <f>'Raw data'!N789</f>
        <v>-3.1164000000000002E-4</v>
      </c>
      <c r="P789" s="54">
        <f t="shared" si="25"/>
        <v>126</v>
      </c>
      <c r="Q789" s="54">
        <f>2000*General!$C$25+((0-K789)+(0-L789)+(0-M789)-P789)</f>
        <v>4436.4880000000003</v>
      </c>
      <c r="R789" s="54">
        <f>(N789+O789)*60*(1/General!$C$19)*((F789/100)-E789*(C789/100))*1000</f>
        <v>25.148531578232184</v>
      </c>
      <c r="S789" s="54">
        <f>(N789+O789)*60*(1/General!$C$19)*((D789/100)*E789-(G789/100))*1000</f>
        <v>215.85657915372695</v>
      </c>
    </row>
    <row r="790" spans="1:19" x14ac:dyDescent="0.2">
      <c r="A790" s="54">
        <f>'Raw data'!B790</f>
        <v>65.250200000000007</v>
      </c>
      <c r="B790" s="54">
        <f>'Raw data'!C790</f>
        <v>1925.74</v>
      </c>
      <c r="C790" s="54">
        <f>'Raw data'!E790</f>
        <v>20.103200000000001</v>
      </c>
      <c r="D790" s="54">
        <f>'Raw data'!D790</f>
        <v>1.9936500000000001</v>
      </c>
      <c r="E790" s="54">
        <f>(1-F790/100-G790/100)/(1-C790/100-D790/100-General!$C$16)</f>
        <v>1.0274709792539571</v>
      </c>
      <c r="F790" s="54">
        <f>N790*General!$C$13/(N790+O790)+O790*100/(N790+O790)</f>
        <v>20.9</v>
      </c>
      <c r="G790" s="54">
        <f>N790*General!$C$14/(N790+O790)</f>
        <v>0.04</v>
      </c>
      <c r="H790" s="54">
        <f>(N790+O790)*60*(1/General!$C$19)*((F790/100)-E790*(C790/100))*1000/(Q790/1000)</f>
        <v>5.8879521733571298</v>
      </c>
      <c r="I790" s="54">
        <f>(N790+O790)*60*(1/General!$C$19)*((D790/100)*E790-(G790/100))*1000/(Q790/1000)</f>
        <v>48.356934180685762</v>
      </c>
      <c r="J790" s="54">
        <f t="shared" si="24"/>
        <v>8.2128612388361368</v>
      </c>
      <c r="K790" s="54">
        <f>'Raw data'!H790</f>
        <v>-2141.56</v>
      </c>
      <c r="L790" s="54">
        <f>'Raw data'!G790</f>
        <v>-72.3</v>
      </c>
      <c r="M790" s="54">
        <f>'Raw data'!J790</f>
        <v>-183</v>
      </c>
      <c r="N790" s="54">
        <f>'Raw data'!F790</f>
        <v>3.9996900000000002</v>
      </c>
      <c r="O790" s="54">
        <f>'Raw data'!N790</f>
        <v>0</v>
      </c>
      <c r="P790" s="54">
        <f t="shared" si="25"/>
        <v>126</v>
      </c>
      <c r="Q790" s="54">
        <f>2000*General!$C$25+((0-K790)+(0-L790)+(0-M790)-P790)</f>
        <v>4446.8600000000006</v>
      </c>
      <c r="R790" s="54">
        <f>(N790+O790)*60*(1/General!$C$19)*((F790/100)-E790*(C790/100))*1000</f>
        <v>26.182899001614892</v>
      </c>
      <c r="S790" s="54">
        <f>(N790+O790)*60*(1/General!$C$19)*((D790/100)*E790-(G790/100))*1000</f>
        <v>215.03651633072434</v>
      </c>
    </row>
    <row r="791" spans="1:19" x14ac:dyDescent="0.2">
      <c r="A791" s="54">
        <f>'Raw data'!B791</f>
        <v>65.333500000000001</v>
      </c>
      <c r="B791" s="54">
        <f>'Raw data'!C791</f>
        <v>1934.72</v>
      </c>
      <c r="C791" s="54">
        <f>'Raw data'!E791</f>
        <v>20.103200000000001</v>
      </c>
      <c r="D791" s="54">
        <f>'Raw data'!D791</f>
        <v>2.01511</v>
      </c>
      <c r="E791" s="54">
        <f>(1-F791/100-G791/100)/(1-C791/100-D791/100-General!$C$16)</f>
        <v>1.0278393335651581</v>
      </c>
      <c r="F791" s="54">
        <f>N791*General!$C$13/(N791+O791)+O791*100/(N791+O791)</f>
        <v>20.893710782715491</v>
      </c>
      <c r="G791" s="54">
        <f>N791*General!$C$14/(N791+O791)</f>
        <v>4.0003180388007334E-2</v>
      </c>
      <c r="H791" s="54">
        <f>(N791+O791)*60*(1/General!$C$19)*((F791/100)-E791*(C791/100))*1000/(Q791/1000)</f>
        <v>5.5453525361403928</v>
      </c>
      <c r="I791" s="54">
        <f>(N791+O791)*60*(1/General!$C$19)*((D791/100)*E791-(G791/100))*1000/(Q791/1000)</f>
        <v>48.792292936335365</v>
      </c>
      <c r="J791" s="54">
        <f t="shared" si="24"/>
        <v>8.798772056121642</v>
      </c>
      <c r="K791" s="54">
        <f>'Raw data'!H791</f>
        <v>-2150.39</v>
      </c>
      <c r="L791" s="54">
        <f>'Raw data'!G791</f>
        <v>-72.400000000000006</v>
      </c>
      <c r="M791" s="54">
        <f>'Raw data'!J791</f>
        <v>-184.2</v>
      </c>
      <c r="N791" s="54">
        <f>'Raw data'!F791</f>
        <v>3.9998300000000002</v>
      </c>
      <c r="O791" s="54">
        <f>'Raw data'!N791</f>
        <v>-3.1799999999999998E-4</v>
      </c>
      <c r="P791" s="54">
        <f t="shared" si="25"/>
        <v>126</v>
      </c>
      <c r="Q791" s="54">
        <f>2000*General!$C$25+((0-K791)+(0-L791)+(0-M791)-P791)</f>
        <v>4456.99</v>
      </c>
      <c r="R791" s="54">
        <f>(N791+O791)*60*(1/General!$C$19)*((F791/100)-E791*(C791/100))*1000</f>
        <v>24.715580800052365</v>
      </c>
      <c r="S791" s="54">
        <f>(N791+O791)*60*(1/General!$C$19)*((D791/100)*E791-(G791/100))*1000</f>
        <v>217.46676169431731</v>
      </c>
    </row>
    <row r="792" spans="1:19" x14ac:dyDescent="0.2">
      <c r="A792" s="54">
        <f>'Raw data'!B792</f>
        <v>65.416899999999998</v>
      </c>
      <c r="B792" s="54">
        <f>'Raw data'!C792</f>
        <v>1943.15</v>
      </c>
      <c r="C792" s="54">
        <f>'Raw data'!E792</f>
        <v>20.103200000000001</v>
      </c>
      <c r="D792" s="54">
        <f>'Raw data'!D792</f>
        <v>2.00806</v>
      </c>
      <c r="E792" s="54">
        <f>(1-F792/100-G792/100)/(1-C792/100-D792/100-General!$C$16)</f>
        <v>1.0275801002877771</v>
      </c>
      <c r="F792" s="54">
        <f>N792*General!$C$13/(N792+O792)+O792*100/(N792+O792)</f>
        <v>20.90641422262307</v>
      </c>
      <c r="G792" s="54">
        <f>N792*General!$C$14/(N792+O792)</f>
        <v>3.9996756398167854E-2</v>
      </c>
      <c r="H792" s="54">
        <f>(N792+O792)*60*(1/General!$C$19)*((F792/100)-E792*(C792/100))*1000/(Q792/1000)</f>
        <v>5.9631681744044229</v>
      </c>
      <c r="I792" s="54">
        <f>(N792+O792)*60*(1/General!$C$19)*((D792/100)*E792-(G792/100))*1000/(Q792/1000)</f>
        <v>48.504014367752276</v>
      </c>
      <c r="J792" s="54">
        <f t="shared" si="24"/>
        <v>8.133933665655281</v>
      </c>
      <c r="K792" s="54">
        <f>'Raw data'!H792</f>
        <v>-2159.2800000000002</v>
      </c>
      <c r="L792" s="54">
        <f>'Raw data'!G792</f>
        <v>-72.5</v>
      </c>
      <c r="M792" s="54">
        <f>'Raw data'!J792</f>
        <v>-185.38800000000001</v>
      </c>
      <c r="N792" s="54">
        <f>'Raw data'!F792</f>
        <v>3.9999199999999999</v>
      </c>
      <c r="O792" s="54">
        <f>'Raw data'!N792</f>
        <v>3.2437999999999998E-4</v>
      </c>
      <c r="P792" s="54">
        <f t="shared" si="25"/>
        <v>126</v>
      </c>
      <c r="Q792" s="54">
        <f>2000*General!$C$25+((0-K792)+(0-L792)+(0-M792)-P792)</f>
        <v>4467.1679999999997</v>
      </c>
      <c r="R792" s="54">
        <f>(N792+O792)*60*(1/General!$C$19)*((F792/100)-E792*(C792/100))*1000</f>
        <v>26.638474047317857</v>
      </c>
      <c r="S792" s="54">
        <f>(N792+O792)*60*(1/General!$C$19)*((D792/100)*E792-(G792/100))*1000</f>
        <v>216.67558085516319</v>
      </c>
    </row>
    <row r="793" spans="1:19" x14ac:dyDescent="0.2">
      <c r="A793" s="54">
        <f>'Raw data'!B793</f>
        <v>65.500200000000007</v>
      </c>
      <c r="B793" s="54">
        <f>'Raw data'!C793</f>
        <v>1950.2</v>
      </c>
      <c r="C793" s="54">
        <f>'Raw data'!E793</f>
        <v>20.082999999999998</v>
      </c>
      <c r="D793" s="54">
        <f>'Raw data'!D793</f>
        <v>2.0385200000000001</v>
      </c>
      <c r="E793" s="54">
        <f>(1-F793/100-G793/100)/(1-C793/100-D793/100-General!$C$16)</f>
        <v>1.0277988719032189</v>
      </c>
      <c r="F793" s="54">
        <f>N793*General!$C$13/(N793+O793)+O793*100/(N793+O793)</f>
        <v>20.900125764398279</v>
      </c>
      <c r="G793" s="54">
        <f>N793*General!$C$14/(N793+O793)</f>
        <v>3.9999936402327033E-2</v>
      </c>
      <c r="H793" s="54">
        <f>(N793+O793)*60*(1/General!$C$19)*((F793/100)-E793*(C793/100))*1000/(Q793/1000)</f>
        <v>6.1901393089409762</v>
      </c>
      <c r="I793" s="54">
        <f>(N793+O793)*60*(1/General!$C$19)*((D793/100)*E793-(G793/100))*1000/(Q793/1000)</f>
        <v>49.14948900029033</v>
      </c>
      <c r="J793" s="54">
        <f t="shared" si="24"/>
        <v>7.939964926039595</v>
      </c>
      <c r="K793" s="54">
        <f>'Raw data'!H793</f>
        <v>-2168.4499999999998</v>
      </c>
      <c r="L793" s="54">
        <f>'Raw data'!G793</f>
        <v>-72.599999999999994</v>
      </c>
      <c r="M793" s="54">
        <f>'Raw data'!J793</f>
        <v>-186.5</v>
      </c>
      <c r="N793" s="54">
        <f>'Raw data'!F793</f>
        <v>4.00014</v>
      </c>
      <c r="O793" s="54">
        <f>'Raw data'!N793</f>
        <v>6.3600000000000001E-6</v>
      </c>
      <c r="P793" s="54">
        <f t="shared" si="25"/>
        <v>126</v>
      </c>
      <c r="Q793" s="54">
        <f>2000*General!$C$25+((0-K793)+(0-L793)+(0-M793)-P793)</f>
        <v>4477.5499999999993</v>
      </c>
      <c r="R793" s="54">
        <f>(N793+O793)*60*(1/General!$C$19)*((F793/100)-E793*(C793/100))*1000</f>
        <v>27.716658262748663</v>
      </c>
      <c r="S793" s="54">
        <f>(N793+O793)*60*(1/General!$C$19)*((D793/100)*E793-(G793/100))*1000</f>
        <v>220.06929447324993</v>
      </c>
    </row>
    <row r="794" spans="1:19" x14ac:dyDescent="0.2">
      <c r="A794" s="54">
        <f>'Raw data'!B794</f>
        <v>65.583500000000001</v>
      </c>
      <c r="B794" s="54">
        <f>'Raw data'!C794</f>
        <v>1958.92</v>
      </c>
      <c r="C794" s="54">
        <f>'Raw data'!E794</f>
        <v>20.082999999999998</v>
      </c>
      <c r="D794" s="54">
        <f>'Raw data'!D794</f>
        <v>2.0332300000000001</v>
      </c>
      <c r="E794" s="54">
        <f>(1-F794/100-G794/100)/(1-C794/100-D794/100-General!$C$16)</f>
        <v>1.0276513912228489</v>
      </c>
      <c r="F794" s="54">
        <f>N794*General!$C$13/(N794+O794)+O794*100/(N794+O794)</f>
        <v>20.906036919123562</v>
      </c>
      <c r="G794" s="54">
        <f>N794*General!$C$14/(N794+O794)</f>
        <v>3.9996947196397688E-2</v>
      </c>
      <c r="H794" s="54">
        <f>(N794+O794)*60*(1/General!$C$19)*((F794/100)-E794*(C794/100))*1000/(Q794/1000)</f>
        <v>6.387542995585016</v>
      </c>
      <c r="I794" s="54">
        <f>(N794+O794)*60*(1/General!$C$19)*((D794/100)*E794-(G794/100))*1000/(Q794/1000)</f>
        <v>48.899118195244888</v>
      </c>
      <c r="J794" s="54">
        <f t="shared" si="24"/>
        <v>7.6553877177880922</v>
      </c>
      <c r="K794" s="54">
        <f>'Raw data'!H794</f>
        <v>-2177.4499999999998</v>
      </c>
      <c r="L794" s="54">
        <f>'Raw data'!G794</f>
        <v>-72.599999999999994</v>
      </c>
      <c r="M794" s="54">
        <f>'Raw data'!J794</f>
        <v>-187.7</v>
      </c>
      <c r="N794" s="54">
        <f>'Raw data'!F794</f>
        <v>3.9996900000000002</v>
      </c>
      <c r="O794" s="54">
        <f>'Raw data'!N794</f>
        <v>3.0528E-4</v>
      </c>
      <c r="P794" s="54">
        <f t="shared" si="25"/>
        <v>126</v>
      </c>
      <c r="Q794" s="54">
        <f>2000*General!$C$25+((0-K794)+(0-L794)+(0-M794)-P794)</f>
        <v>4487.75</v>
      </c>
      <c r="R794" s="54">
        <f>(N794+O794)*60*(1/General!$C$19)*((F794/100)-E794*(C794/100))*1000</f>
        <v>28.665696078436657</v>
      </c>
      <c r="S794" s="54">
        <f>(N794+O794)*60*(1/General!$C$19)*((D794/100)*E794-(G794/100))*1000</f>
        <v>219.44701768071025</v>
      </c>
    </row>
    <row r="795" spans="1:19" x14ac:dyDescent="0.2">
      <c r="A795" s="54">
        <f>'Raw data'!B795</f>
        <v>65.666899999999998</v>
      </c>
      <c r="B795" s="54">
        <f>'Raw data'!C795</f>
        <v>1967.07</v>
      </c>
      <c r="C795" s="54">
        <f>'Raw data'!E795</f>
        <v>20.081700000000001</v>
      </c>
      <c r="D795" s="54">
        <f>'Raw data'!D795</f>
        <v>2.0558100000000001</v>
      </c>
      <c r="E795" s="54">
        <f>(1-F795/100-G795/100)/(1-C795/100-D795/100-General!$C$16)</f>
        <v>1.027942306247716</v>
      </c>
      <c r="F795" s="54">
        <f>N795*General!$C$13/(N795+O795)+O795*100/(N795+O795)</f>
        <v>20.905532104818782</v>
      </c>
      <c r="G795" s="54">
        <f>N795*General!$C$14/(N795+O795)</f>
        <v>3.9997202475439295E-2</v>
      </c>
      <c r="H795" s="54">
        <f>(N795+O795)*60*(1/General!$C$19)*((F795/100)-E795*(C795/100))*1000/(Q795/1000)</f>
        <v>6.2549267186800828</v>
      </c>
      <c r="I795" s="54">
        <f>(N795+O795)*60*(1/General!$C$19)*((D795/100)*E795-(G795/100))*1000/(Q795/1000)</f>
        <v>49.363978252646511</v>
      </c>
      <c r="J795" s="54">
        <f t="shared" si="24"/>
        <v>7.8920154420391544</v>
      </c>
      <c r="K795" s="54">
        <f>'Raw data'!H795</f>
        <v>-2186.5</v>
      </c>
      <c r="L795" s="54">
        <f>'Raw data'!G795</f>
        <v>-72.5</v>
      </c>
      <c r="M795" s="54">
        <f>'Raw data'!J795</f>
        <v>-188.88800000000001</v>
      </c>
      <c r="N795" s="54">
        <f>'Raw data'!F795</f>
        <v>4.0004</v>
      </c>
      <c r="O795" s="54">
        <f>'Raw data'!N795</f>
        <v>2.7980000000000002E-4</v>
      </c>
      <c r="P795" s="54">
        <f t="shared" si="25"/>
        <v>126</v>
      </c>
      <c r="Q795" s="54">
        <f>2000*General!$C$25+((0-K795)+(0-L795)+(0-M795)-P795)</f>
        <v>4497.8879999999999</v>
      </c>
      <c r="R795" s="54">
        <f>(N795+O795)*60*(1/General!$C$19)*((F795/100)-E795*(C795/100))*1000</f>
        <v>28.13395982883052</v>
      </c>
      <c r="S795" s="54">
        <f>(N795+O795)*60*(1/General!$C$19)*((D795/100)*E795-(G795/100))*1000</f>
        <v>222.0336454148397</v>
      </c>
    </row>
    <row r="796" spans="1:19" x14ac:dyDescent="0.2">
      <c r="A796" s="54">
        <f>'Raw data'!B796</f>
        <v>65.750200000000007</v>
      </c>
      <c r="B796" s="54">
        <f>'Raw data'!C796</f>
        <v>1974.79</v>
      </c>
      <c r="C796" s="54">
        <f>'Raw data'!E796</f>
        <v>20.075500000000002</v>
      </c>
      <c r="D796" s="54">
        <f>'Raw data'!D796</f>
        <v>2.0505200000000001</v>
      </c>
      <c r="E796" s="54">
        <f>(1-F796/100-G796/100)/(1-C796/100-D796/100-General!$C$16)</f>
        <v>1.0279423540159118</v>
      </c>
      <c r="F796" s="54">
        <f>N796*General!$C$13/(N796+O796)+O796*100/(N796+O796)</f>
        <v>20.893711395929195</v>
      </c>
      <c r="G796" s="54">
        <f>N796*General!$C$14/(N796+O796)</f>
        <v>4.0003180077911905E-2</v>
      </c>
      <c r="H796" s="54">
        <f>(N796+O796)*60*(1/General!$C$19)*((F796/100)-E796*(C796/100))*1000/(Q796/1000)</f>
        <v>6.1099365304609101</v>
      </c>
      <c r="I796" s="54">
        <f>(N796+O796)*60*(1/General!$C$19)*((D796/100)*E796-(G796/100))*1000/(Q796/1000)</f>
        <v>49.111673518811777</v>
      </c>
      <c r="J796" s="54">
        <f t="shared" si="24"/>
        <v>8.0380006034378528</v>
      </c>
      <c r="K796" s="54">
        <f>'Raw data'!H796</f>
        <v>-2195.66</v>
      </c>
      <c r="L796" s="54">
        <f>'Raw data'!G796</f>
        <v>-72.5</v>
      </c>
      <c r="M796" s="54">
        <f>'Raw data'!J796</f>
        <v>-190.08799999999999</v>
      </c>
      <c r="N796" s="54">
        <f>'Raw data'!F796</f>
        <v>4.0002199999999997</v>
      </c>
      <c r="O796" s="54">
        <f>'Raw data'!N796</f>
        <v>-3.1799999999999998E-4</v>
      </c>
      <c r="P796" s="54">
        <f t="shared" si="25"/>
        <v>126</v>
      </c>
      <c r="Q796" s="54">
        <f>2000*General!$C$25+((0-K796)+(0-L796)+(0-M796)-P796)</f>
        <v>4508.2479999999996</v>
      </c>
      <c r="R796" s="54">
        <f>(N796+O796)*60*(1/General!$C$19)*((F796/100)-E796*(C796/100))*1000</f>
        <v>27.545109143577339</v>
      </c>
      <c r="S796" s="54">
        <f>(N796+O796)*60*(1/General!$C$19)*((D796/100)*E796-(G796/100))*1000</f>
        <v>221.40760391783616</v>
      </c>
    </row>
    <row r="797" spans="1:19" x14ac:dyDescent="0.2">
      <c r="A797" s="54">
        <f>'Raw data'!B797</f>
        <v>65.833500000000001</v>
      </c>
      <c r="B797" s="54">
        <f>'Raw data'!C797</f>
        <v>1981.96</v>
      </c>
      <c r="C797" s="54">
        <f>'Raw data'!E797</f>
        <v>20.072900000000001</v>
      </c>
      <c r="D797" s="54">
        <f>'Raw data'!D797</f>
        <v>2.0752299999999999</v>
      </c>
      <c r="E797" s="54">
        <f>(1-F797/100-G797/100)/(1-C797/100-D797/100-General!$C$16)</f>
        <v>1.0281676270313354</v>
      </c>
      <c r="F797" s="54">
        <f>N797*General!$C$13/(N797+O797)+O797*100/(N797+O797)</f>
        <v>20.899119582989488</v>
      </c>
      <c r="G797" s="54">
        <f>N797*General!$C$14/(N797+O797)</f>
        <v>4.0000445217198741E-2</v>
      </c>
      <c r="H797" s="54">
        <f>(N797+O797)*60*(1/General!$C$19)*((F797/100)-E797*(C797/100))*1000/(Q797/1000)</f>
        <v>6.1803764063206286</v>
      </c>
      <c r="I797" s="54">
        <f>(N797+O797)*60*(1/General!$C$19)*((D797/100)*E797-(G797/100))*1000/(Q797/1000)</f>
        <v>49.613030985105794</v>
      </c>
      <c r="J797" s="54">
        <f t="shared" si="24"/>
        <v>8.0275096083738351</v>
      </c>
      <c r="K797" s="54">
        <f>'Raw data'!H797</f>
        <v>-2204.7600000000002</v>
      </c>
      <c r="L797" s="54">
        <f>'Raw data'!G797</f>
        <v>-72.5</v>
      </c>
      <c r="M797" s="54">
        <f>'Raw data'!J797</f>
        <v>-191.2</v>
      </c>
      <c r="N797" s="54">
        <f>'Raw data'!F797</f>
        <v>3.9998899999999997</v>
      </c>
      <c r="O797" s="54">
        <f>'Raw data'!N797</f>
        <v>-4.4520000000000001E-5</v>
      </c>
      <c r="P797" s="54">
        <f t="shared" si="25"/>
        <v>126</v>
      </c>
      <c r="Q797" s="54">
        <f>2000*General!$C$25+((0-K797)+(0-L797)+(0-M797)-P797)</f>
        <v>4518.46</v>
      </c>
      <c r="R797" s="54">
        <f>(N797+O797)*60*(1/General!$C$19)*((F797/100)-E797*(C797/100))*1000</f>
        <v>27.925783576903509</v>
      </c>
      <c r="S797" s="54">
        <f>(N797+O797)*60*(1/General!$C$19)*((D797/100)*E797-(G797/100))*1000</f>
        <v>224.17449598496114</v>
      </c>
    </row>
    <row r="798" spans="1:19" x14ac:dyDescent="0.2">
      <c r="A798" s="54">
        <f>'Raw data'!B798</f>
        <v>65.916899999999998</v>
      </c>
      <c r="B798" s="54">
        <f>'Raw data'!C798</f>
        <v>1990.63</v>
      </c>
      <c r="C798" s="54">
        <f>'Raw data'!E798</f>
        <v>20.072900000000001</v>
      </c>
      <c r="D798" s="54">
        <f>'Raw data'!D798</f>
        <v>2.0664099999999999</v>
      </c>
      <c r="E798" s="54">
        <f>(1-F798/100-G798/100)/(1-C798/100-D798/100-General!$C$16)</f>
        <v>1.0281101943061606</v>
      </c>
      <c r="F798" s="54">
        <f>N798*General!$C$13/(N798+O798)+O798*100/(N798+O798)</f>
        <v>20.894465583107603</v>
      </c>
      <c r="G798" s="54">
        <f>N798*General!$C$14/(N798+O798)</f>
        <v>4.0002798693750903E-2</v>
      </c>
      <c r="H798" s="54">
        <f>(N798+O798)*60*(1/General!$C$19)*((F798/100)-E798*(C798/100))*1000/(Q798/1000)</f>
        <v>6.0828873977333027</v>
      </c>
      <c r="I798" s="54">
        <f>(N798+O798)*60*(1/General!$C$19)*((D798/100)*E798-(G798/100))*1000/(Q798/1000)</f>
        <v>49.277615451365385</v>
      </c>
      <c r="J798" s="54">
        <f t="shared" si="24"/>
        <v>8.1010237785640999</v>
      </c>
      <c r="K798" s="54">
        <f>'Raw data'!H798</f>
        <v>-2213.96</v>
      </c>
      <c r="L798" s="54">
        <f>'Raw data'!G798</f>
        <v>-72.599999999999994</v>
      </c>
      <c r="M798" s="54">
        <f>'Raw data'!J798</f>
        <v>-192.38800000000001</v>
      </c>
      <c r="N798" s="54">
        <f>'Raw data'!F798</f>
        <v>3.99986</v>
      </c>
      <c r="O798" s="54">
        <f>'Raw data'!N798</f>
        <v>-2.7984E-4</v>
      </c>
      <c r="P798" s="54">
        <f t="shared" si="25"/>
        <v>126</v>
      </c>
      <c r="Q798" s="54">
        <f>2000*General!$C$25+((0-K798)+(0-L798)+(0-M798)-P798)</f>
        <v>4528.9480000000003</v>
      </c>
      <c r="R798" s="54">
        <f>(N798+O798)*60*(1/General!$C$19)*((F798/100)-E798*(C798/100))*1000</f>
        <v>27.549080714189451</v>
      </c>
      <c r="S798" s="54">
        <f>(N798+O798)*60*(1/General!$C$19)*((D798/100)*E798-(G798/100))*1000</f>
        <v>223.17575794323039</v>
      </c>
    </row>
    <row r="799" spans="1:19" x14ac:dyDescent="0.2">
      <c r="A799" s="54">
        <f>'Raw data'!B799</f>
        <v>66.000200000000007</v>
      </c>
      <c r="B799" s="54">
        <f>'Raw data'!C799</f>
        <v>1999.23</v>
      </c>
      <c r="C799" s="54">
        <f>'Raw data'!E799</f>
        <v>20.072900000000001</v>
      </c>
      <c r="D799" s="54">
        <f>'Raw data'!D799</f>
        <v>2.0946600000000002</v>
      </c>
      <c r="E799" s="54">
        <f>(1-F799/100-G799/100)/(1-C799/100-D799/100-General!$C$16)</f>
        <v>1.0284160458988962</v>
      </c>
      <c r="F799" s="54">
        <f>N799*General!$C$13/(N799+O799)+O799*100/(N799+O799)</f>
        <v>20.9</v>
      </c>
      <c r="G799" s="54">
        <f>N799*General!$C$14/(N799+O799)</f>
        <v>0.04</v>
      </c>
      <c r="H799" s="54">
        <f>(N799+O799)*60*(1/General!$C$19)*((F799/100)-E799*(C799/100))*1000/(Q799/1000)</f>
        <v>6.0555847880299396</v>
      </c>
      <c r="I799" s="54">
        <f>(N799+O799)*60*(1/General!$C$19)*((D799/100)*E799-(G799/100))*1000/(Q799/1000)</f>
        <v>49.872346841815919</v>
      </c>
      <c r="J799" s="54">
        <f t="shared" si="24"/>
        <v>8.2357606387410289</v>
      </c>
      <c r="K799" s="54">
        <f>'Raw data'!H799</f>
        <v>-2223.29</v>
      </c>
      <c r="L799" s="54">
        <f>'Raw data'!G799</f>
        <v>-72.599999999999994</v>
      </c>
      <c r="M799" s="54">
        <f>'Raw data'!J799</f>
        <v>-193.58799999999999</v>
      </c>
      <c r="N799" s="54">
        <f>'Raw data'!F799</f>
        <v>4.0002899999999997</v>
      </c>
      <c r="O799" s="54">
        <f>'Raw data'!N799</f>
        <v>0</v>
      </c>
      <c r="P799" s="54">
        <f t="shared" si="25"/>
        <v>126</v>
      </c>
      <c r="Q799" s="54">
        <f>2000*General!$C$25+((0-K799)+(0-L799)+(0-M799)-P799)</f>
        <v>4539.4780000000001</v>
      </c>
      <c r="R799" s="54">
        <f>(N799+O799)*60*(1/General!$C$19)*((F799/100)-E799*(C799/100))*1000</f>
        <v>27.489193922396574</v>
      </c>
      <c r="S799" s="54">
        <f>(N799+O799)*60*(1/General!$C$19)*((D799/100)*E799-(G799/100))*1000</f>
        <v>226.39442129679284</v>
      </c>
    </row>
    <row r="800" spans="1:19" x14ac:dyDescent="0.2">
      <c r="A800" s="54">
        <f>'Raw data'!B800</f>
        <v>66.083500000000001</v>
      </c>
      <c r="B800" s="54">
        <f>'Raw data'!C800</f>
        <v>2006.92</v>
      </c>
      <c r="C800" s="54">
        <f>'Raw data'!E800</f>
        <v>20.072900000000001</v>
      </c>
      <c r="D800" s="54">
        <f>'Raw data'!D800</f>
        <v>2.0823100000000001</v>
      </c>
      <c r="E800" s="54">
        <f>(1-F800/100-G800/100)/(1-C800/100-D800/100-General!$C$16)</f>
        <v>1.028332607845138</v>
      </c>
      <c r="F800" s="54">
        <f>N800*General!$C$13/(N800+O800)+O800*100/(N800+O800)</f>
        <v>20.893711254428958</v>
      </c>
      <c r="G800" s="54">
        <f>N800*General!$C$14/(N800+O800)</f>
        <v>4.0003180149467021E-2</v>
      </c>
      <c r="H800" s="54">
        <f>(N800+O800)*60*(1/General!$C$19)*((F800/100)-E800*(C800/100))*1000/(Q800/1000)</f>
        <v>5.9327017652357386</v>
      </c>
      <c r="I800" s="54">
        <f>(N800+O800)*60*(1/General!$C$19)*((D800/100)*E800-(G800/100))*1000/(Q800/1000)</f>
        <v>49.451505336769181</v>
      </c>
      <c r="J800" s="54">
        <f t="shared" si="24"/>
        <v>8.3354106263260324</v>
      </c>
      <c r="K800" s="54">
        <f>'Raw data'!H800</f>
        <v>-2232.38</v>
      </c>
      <c r="L800" s="54">
        <f>'Raw data'!G800</f>
        <v>-72.599999999999994</v>
      </c>
      <c r="M800" s="54">
        <f>'Raw data'!J800</f>
        <v>-194.7</v>
      </c>
      <c r="N800" s="54">
        <f>'Raw data'!F800</f>
        <v>4.0001300000000004</v>
      </c>
      <c r="O800" s="54">
        <f>'Raw data'!N800</f>
        <v>-3.1799999999999998E-4</v>
      </c>
      <c r="P800" s="54">
        <f t="shared" si="25"/>
        <v>126</v>
      </c>
      <c r="Q800" s="54">
        <f>2000*General!$C$25+((0-K800)+(0-L800)+(0-M800)-P800)</f>
        <v>4549.68</v>
      </c>
      <c r="R800" s="54">
        <f>(N800+O800)*60*(1/General!$C$19)*((F800/100)-E800*(C800/100))*1000</f>
        <v>26.991894567257738</v>
      </c>
      <c r="S800" s="54">
        <f>(N800+O800)*60*(1/General!$C$19)*((D800/100)*E800-(G800/100))*1000</f>
        <v>224.98852480059202</v>
      </c>
    </row>
    <row r="801" spans="1:19" x14ac:dyDescent="0.2">
      <c r="A801" s="54">
        <f>'Raw data'!B801</f>
        <v>66.166899999999998</v>
      </c>
      <c r="B801" s="54">
        <f>'Raw data'!C801</f>
        <v>2015.79</v>
      </c>
      <c r="C801" s="54">
        <f>'Raw data'!E801</f>
        <v>20.072900000000001</v>
      </c>
      <c r="D801" s="54">
        <f>'Raw data'!D801</f>
        <v>2.1059199999999998</v>
      </c>
      <c r="E801" s="54">
        <f>(1-F801/100-G801/100)/(1-C801/100-D801/100-General!$C$16)</f>
        <v>1.0286321198719997</v>
      </c>
      <c r="F801" s="54">
        <f>N801*General!$C$13/(N801+O801)+O801*100/(N801+O801)</f>
        <v>20.894969058383005</v>
      </c>
      <c r="G801" s="54">
        <f>N801*General!$C$14/(N801+O801)</f>
        <v>4.0002544091841723E-2</v>
      </c>
      <c r="H801" s="54">
        <f>(N801+O801)*60*(1/General!$C$19)*((F801/100)-E801*(C801/100))*1000/(Q801/1000)</f>
        <v>5.8075021836872871</v>
      </c>
      <c r="I801" s="54">
        <f>(N801+O801)*60*(1/General!$C$19)*((D801/100)*E801-(G801/100))*1000/(Q801/1000)</f>
        <v>49.923287013875971</v>
      </c>
      <c r="J801" s="54">
        <f t="shared" si="24"/>
        <v>8.5963440795779054</v>
      </c>
      <c r="K801" s="54">
        <f>'Raw data'!H801</f>
        <v>-2241.7600000000002</v>
      </c>
      <c r="L801" s="54">
        <f>'Raw data'!G801</f>
        <v>-72.5</v>
      </c>
      <c r="M801" s="54">
        <f>'Raw data'!J801</f>
        <v>-195.9</v>
      </c>
      <c r="N801" s="54">
        <f>'Raw data'!F801</f>
        <v>4.0001100000000003</v>
      </c>
      <c r="O801" s="54">
        <f>'Raw data'!N801</f>
        <v>-2.544E-4</v>
      </c>
      <c r="P801" s="54">
        <f t="shared" si="25"/>
        <v>126</v>
      </c>
      <c r="Q801" s="54">
        <f>2000*General!$C$25+((0-K801)+(0-L801)+(0-M801)-P801)</f>
        <v>4560.16</v>
      </c>
      <c r="R801" s="54">
        <f>(N801+O801)*60*(1/General!$C$19)*((F801/100)-E801*(C801/100))*1000</f>
        <v>26.483139157963418</v>
      </c>
      <c r="S801" s="54">
        <f>(N801+O801)*60*(1/General!$C$19)*((D801/100)*E801-(G801/100))*1000</f>
        <v>227.65817650919664</v>
      </c>
    </row>
    <row r="802" spans="1:19" x14ac:dyDescent="0.2">
      <c r="A802" s="54">
        <f>'Raw data'!B802</f>
        <v>66.250200000000007</v>
      </c>
      <c r="B802" s="54">
        <f>'Raw data'!C802</f>
        <v>2023.91</v>
      </c>
      <c r="C802" s="54">
        <f>'Raw data'!E802</f>
        <v>20.072900000000001</v>
      </c>
      <c r="D802" s="54">
        <f>'Raw data'!D802</f>
        <v>2.1059199999999998</v>
      </c>
      <c r="E802" s="54">
        <f>(1-F802/100-G802/100)/(1-C802/100-D802/100-General!$C$16)</f>
        <v>1.0285732425412186</v>
      </c>
      <c r="F802" s="54">
        <f>N802*General!$C$13/(N802+O802)+O802*100/(N802+O802)</f>
        <v>20.899496909480806</v>
      </c>
      <c r="G802" s="54">
        <f>N802*General!$C$14/(N802+O802)</f>
        <v>4.0000254407342201E-2</v>
      </c>
      <c r="H802" s="54">
        <f>(N802+O802)*60*(1/General!$C$19)*((F802/100)-E802*(C802/100))*1000/(Q802/1000)</f>
        <v>5.9278445537442037</v>
      </c>
      <c r="I802" s="54">
        <f>(N802+O802)*60*(1/General!$C$19)*((D802/100)*E802-(G802/100))*1000/(Q802/1000)</f>
        <v>49.805150910396414</v>
      </c>
      <c r="J802" s="54">
        <f t="shared" si="24"/>
        <v>8.401898946378072</v>
      </c>
      <c r="K802" s="54">
        <f>'Raw data'!H802</f>
        <v>-2251.16</v>
      </c>
      <c r="L802" s="54">
        <f>'Raw data'!G802</f>
        <v>-72.5</v>
      </c>
      <c r="M802" s="54">
        <f>'Raw data'!J802</f>
        <v>-197.08799999999999</v>
      </c>
      <c r="N802" s="54">
        <f>'Raw data'!F802</f>
        <v>3.9999099999999999</v>
      </c>
      <c r="O802" s="54">
        <f>'Raw data'!N802</f>
        <v>-2.544E-5</v>
      </c>
      <c r="P802" s="54">
        <f t="shared" si="25"/>
        <v>126</v>
      </c>
      <c r="Q802" s="54">
        <f>2000*General!$C$25+((0-K802)+(0-L802)+(0-M802)-P802)</f>
        <v>4570.7479999999996</v>
      </c>
      <c r="R802" s="54">
        <f>(N802+O802)*60*(1/General!$C$19)*((F802/100)-E802*(C802/100))*1000</f>
        <v>27.094683638337212</v>
      </c>
      <c r="S802" s="54">
        <f>(N802+O802)*60*(1/General!$C$19)*((D802/100)*E802-(G802/100))*1000</f>
        <v>227.6467939133926</v>
      </c>
    </row>
    <row r="803" spans="1:19" x14ac:dyDescent="0.2">
      <c r="A803" s="54">
        <f>'Raw data'!B803</f>
        <v>66.333500000000001</v>
      </c>
      <c r="B803" s="54">
        <f>'Raw data'!C803</f>
        <v>2032.88</v>
      </c>
      <c r="C803" s="54">
        <f>'Raw data'!E803</f>
        <v>20.072900000000001</v>
      </c>
      <c r="D803" s="54">
        <f>'Raw data'!D803</f>
        <v>2.1335999999999999</v>
      </c>
      <c r="E803" s="54">
        <f>(1-F803/100-G803/100)/(1-C803/100-D803/100-General!$C$16)</f>
        <v>1.0290124948714521</v>
      </c>
      <c r="F803" s="54">
        <f>N803*General!$C$13/(N803+O803)+O803*100/(N803+O803)</f>
        <v>20.894214506587417</v>
      </c>
      <c r="G803" s="54">
        <f>N803*General!$C$14/(N803+O803)</f>
        <v>4.000292566038563E-2</v>
      </c>
      <c r="H803" s="54">
        <f>(N803+O803)*60*(1/General!$C$19)*((F803/100)-E803*(C803/100))*1000/(Q803/1000)</f>
        <v>5.5845984490402838</v>
      </c>
      <c r="I803" s="54">
        <f>(N803+O803)*60*(1/General!$C$19)*((D803/100)*E803-(G803/100))*1000/(Q803/1000)</f>
        <v>50.377115589293979</v>
      </c>
      <c r="J803" s="54">
        <f t="shared" si="24"/>
        <v>9.0207229846492023</v>
      </c>
      <c r="K803" s="54">
        <f>'Raw data'!H803</f>
        <v>-2260.59</v>
      </c>
      <c r="L803" s="54">
        <f>'Raw data'!G803</f>
        <v>-72.599999999999994</v>
      </c>
      <c r="M803" s="54">
        <f>'Raw data'!J803</f>
        <v>-198.2</v>
      </c>
      <c r="N803" s="54">
        <f>'Raw data'!F803</f>
        <v>4.00021</v>
      </c>
      <c r="O803" s="54">
        <f>'Raw data'!N803</f>
        <v>-2.9255999999999998E-4</v>
      </c>
      <c r="P803" s="54">
        <f t="shared" si="25"/>
        <v>126</v>
      </c>
      <c r="Q803" s="54">
        <f>2000*General!$C$25+((0-K803)+(0-L803)+(0-M803)-P803)</f>
        <v>4581.3899999999994</v>
      </c>
      <c r="R803" s="54">
        <f>(N803+O803)*60*(1/General!$C$19)*((F803/100)-E803*(C803/100))*1000</f>
        <v>25.585223488448666</v>
      </c>
      <c r="S803" s="54">
        <f>(N803+O803)*60*(1/General!$C$19)*((D803/100)*E803-(G803/100))*1000</f>
        <v>230.79721358963553</v>
      </c>
    </row>
    <row r="804" spans="1:19" x14ac:dyDescent="0.2">
      <c r="A804" s="54">
        <f>'Raw data'!B804</f>
        <v>66.416899999999998</v>
      </c>
      <c r="B804" s="54">
        <f>'Raw data'!C804</f>
        <v>2040.88</v>
      </c>
      <c r="C804" s="54">
        <f>'Raw data'!E804</f>
        <v>20.072900000000001</v>
      </c>
      <c r="D804" s="54">
        <f>'Raw data'!D804</f>
        <v>2.1282999999999999</v>
      </c>
      <c r="E804" s="54">
        <f>(1-F804/100-G804/100)/(1-C804/100-D804/100-General!$C$16)</f>
        <v>1.0288662681448584</v>
      </c>
      <c r="F804" s="54">
        <f>N804*General!$C$13/(N804+O804)+O804*100/(N804+O804)</f>
        <v>20.9</v>
      </c>
      <c r="G804" s="54">
        <f>N804*General!$C$14/(N804+O804)</f>
        <v>0.04</v>
      </c>
      <c r="H804" s="54">
        <f>(N804+O804)*60*(1/General!$C$19)*((F804/100)-E804*(C804/100))*1000/(Q804/1000)</f>
        <v>5.7753200412490777</v>
      </c>
      <c r="I804" s="54">
        <f>(N804+O804)*60*(1/General!$C$19)*((D804/100)*E804-(G804/100))*1000/(Q804/1000)</f>
        <v>50.128798453205171</v>
      </c>
      <c r="J804" s="54">
        <f t="shared" si="24"/>
        <v>8.6798303981719052</v>
      </c>
      <c r="K804" s="54">
        <f>'Raw data'!H804</f>
        <v>-2269.96</v>
      </c>
      <c r="L804" s="54">
        <f>'Raw data'!G804</f>
        <v>-72.5</v>
      </c>
      <c r="M804" s="54">
        <f>'Raw data'!J804</f>
        <v>-199.4</v>
      </c>
      <c r="N804" s="54">
        <f>'Raw data'!F804</f>
        <v>3.9999899999999999</v>
      </c>
      <c r="O804" s="54">
        <f>'Raw data'!N804</f>
        <v>0</v>
      </c>
      <c r="P804" s="54">
        <f t="shared" si="25"/>
        <v>126</v>
      </c>
      <c r="Q804" s="54">
        <f>2000*General!$C$25+((0-K804)+(0-L804)+(0-M804)-P804)</f>
        <v>4591.8600000000006</v>
      </c>
      <c r="R804" s="54">
        <f>(N804+O804)*60*(1/General!$C$19)*((F804/100)-E804*(C804/100))*1000</f>
        <v>26.519461084609993</v>
      </c>
      <c r="S804" s="54">
        <f>(N804+O804)*60*(1/General!$C$19)*((D804/100)*E804-(G804/100))*1000</f>
        <v>230.18442446533473</v>
      </c>
    </row>
    <row r="805" spans="1:19" x14ac:dyDescent="0.2">
      <c r="A805" s="54">
        <f>'Raw data'!B805</f>
        <v>66.500200000000007</v>
      </c>
      <c r="B805" s="54">
        <f>'Raw data'!C805</f>
        <v>2050.54</v>
      </c>
      <c r="C805" s="54">
        <f>'Raw data'!E805</f>
        <v>20.0641</v>
      </c>
      <c r="D805" s="54">
        <f>'Raw data'!D805</f>
        <v>2.1547800000000001</v>
      </c>
      <c r="E805" s="54">
        <f>(1-F805/100-G805/100)/(1-C805/100-D805/100-General!$C$16)</f>
        <v>1.0291799572198639</v>
      </c>
      <c r="F805" s="54">
        <f>N805*General!$C$13/(N805+O805)+O805*100/(N805+O805)</f>
        <v>20.894088459567133</v>
      </c>
      <c r="G805" s="54">
        <f>N805*General!$C$14/(N805+O805)</f>
        <v>4.0002989400977428E-2</v>
      </c>
      <c r="H805" s="54">
        <f>(N805+O805)*60*(1/General!$C$19)*((F805/100)-E805*(C805/100))*1000/(Q805/1000)</f>
        <v>5.6882123794291042</v>
      </c>
      <c r="I805" s="54">
        <f>(N805+O805)*60*(1/General!$C$19)*((D805/100)*E805-(G805/100))*1000/(Q805/1000)</f>
        <v>50.658480955387866</v>
      </c>
      <c r="J805" s="54">
        <f t="shared" si="24"/>
        <v>8.905870170844814</v>
      </c>
      <c r="K805" s="54">
        <f>'Raw data'!H805</f>
        <v>-2279.46</v>
      </c>
      <c r="L805" s="54">
        <f>'Raw data'!G805</f>
        <v>-72.5</v>
      </c>
      <c r="M805" s="54">
        <f>'Raw data'!J805</f>
        <v>-200.59800000000001</v>
      </c>
      <c r="N805" s="54">
        <f>'Raw data'!F805</f>
        <v>4.0000299999999998</v>
      </c>
      <c r="O805" s="54">
        <f>'Raw data'!N805</f>
        <v>-2.9891999999999999E-4</v>
      </c>
      <c r="P805" s="54">
        <f t="shared" si="25"/>
        <v>126</v>
      </c>
      <c r="Q805" s="54">
        <f>2000*General!$C$25+((0-K805)+(0-L805)+(0-M805)-P805)</f>
        <v>4602.558</v>
      </c>
      <c r="R805" s="54">
        <f>(N805+O805)*60*(1/General!$C$19)*((F805/100)-E805*(C805/100))*1000</f>
        <v>26.180327392640461</v>
      </c>
      <c r="S805" s="54">
        <f>(N805+O805)*60*(1/General!$C$19)*((D805/100)*E805-(G805/100))*1000</f>
        <v>233.15859678906807</v>
      </c>
    </row>
    <row r="806" spans="1:19" x14ac:dyDescent="0.2">
      <c r="A806" s="54">
        <f>'Raw data'!B806</f>
        <v>66.583500000000001</v>
      </c>
      <c r="B806" s="54">
        <f>'Raw data'!C806</f>
        <v>2059.19</v>
      </c>
      <c r="C806" s="54">
        <f>'Raw data'!E806</f>
        <v>20.0703</v>
      </c>
      <c r="D806" s="54">
        <f>'Raw data'!D806</f>
        <v>2.1406999999999998</v>
      </c>
      <c r="E806" s="54">
        <f>(1-F806/100-G806/100)/(1-C806/100-D806/100-General!$C$16)</f>
        <v>1.0289975009809813</v>
      </c>
      <c r="F806" s="54">
        <f>N806*General!$C$13/(N806+O806)+O806*100/(N806+O806)</f>
        <v>20.9</v>
      </c>
      <c r="G806" s="54">
        <f>N806*General!$C$14/(N806+O806)</f>
        <v>0.04</v>
      </c>
      <c r="H806" s="54">
        <f>(N806+O806)*60*(1/General!$C$19)*((F806/100)-E806*(C806/100))*1000/(Q806/1000)</f>
        <v>5.7491597712124296</v>
      </c>
      <c r="I806" s="54">
        <f>(N806+O806)*60*(1/General!$C$19)*((D806/100)*E806-(G806/100))*1000/(Q806/1000)</f>
        <v>50.196058496606213</v>
      </c>
      <c r="J806" s="54">
        <f t="shared" si="24"/>
        <v>8.7310251400476311</v>
      </c>
      <c r="K806" s="54">
        <f>'Raw data'!H806</f>
        <v>-2288.96</v>
      </c>
      <c r="L806" s="54">
        <f>'Raw data'!G806</f>
        <v>-72.599999999999994</v>
      </c>
      <c r="M806" s="54">
        <f>'Raw data'!J806</f>
        <v>-201.78800000000001</v>
      </c>
      <c r="N806" s="54">
        <f>'Raw data'!F806</f>
        <v>3.9998399999999998</v>
      </c>
      <c r="O806" s="54">
        <f>'Raw data'!N806</f>
        <v>0</v>
      </c>
      <c r="P806" s="54">
        <f t="shared" si="25"/>
        <v>126</v>
      </c>
      <c r="Q806" s="54">
        <f>2000*General!$C$25+((0-K806)+(0-L806)+(0-M806)-P806)</f>
        <v>4613.348</v>
      </c>
      <c r="R806" s="54">
        <f>(N806+O806)*60*(1/General!$C$19)*((F806/100)-E806*(C806/100))*1000</f>
        <v>26.52287473220332</v>
      </c>
      <c r="S806" s="54">
        <f>(N806+O806)*60*(1/General!$C$19)*((D806/100)*E806-(G806/100))*1000</f>
        <v>231.57188607320128</v>
      </c>
    </row>
    <row r="807" spans="1:19" x14ac:dyDescent="0.2">
      <c r="A807" s="54">
        <f>'Raw data'!B807</f>
        <v>66.666899999999998</v>
      </c>
      <c r="B807" s="54">
        <f>'Raw data'!C807</f>
        <v>2066.96</v>
      </c>
      <c r="C807" s="54">
        <f>'Raw data'!E807</f>
        <v>20.061499999999999</v>
      </c>
      <c r="D807" s="54">
        <f>'Raw data'!D807</f>
        <v>2.1674600000000002</v>
      </c>
      <c r="E807" s="54">
        <f>(1-F807/100-G807/100)/(1-C807/100-D807/100-General!$C$16)</f>
        <v>1.0292413651436856</v>
      </c>
      <c r="F807" s="54">
        <f>N807*General!$C$13/(N807+O807)+O807*100/(N807+O807)</f>
        <v>20.899748461200105</v>
      </c>
      <c r="G807" s="54">
        <f>N807*General!$C$14/(N807+O807)</f>
        <v>4.0000127200404495E-2</v>
      </c>
      <c r="H807" s="54">
        <f>(N807+O807)*60*(1/General!$C$19)*((F807/100)-E807*(C807/100))*1000/(Q807/1000)</f>
        <v>5.8264760479534017</v>
      </c>
      <c r="I807" s="54">
        <f>(N807+O807)*60*(1/General!$C$19)*((D807/100)*E807-(G807/100))*1000/(Q807/1000)</f>
        <v>50.730189550224047</v>
      </c>
      <c r="J807" s="54">
        <f t="shared" si="24"/>
        <v>8.706839113848833</v>
      </c>
      <c r="K807" s="54">
        <f>'Raw data'!H807</f>
        <v>-2298.59</v>
      </c>
      <c r="L807" s="54">
        <f>'Raw data'!G807</f>
        <v>-72.599999999999994</v>
      </c>
      <c r="M807" s="54">
        <f>'Raw data'!J807</f>
        <v>-202.988</v>
      </c>
      <c r="N807" s="54">
        <f>'Raw data'!F807</f>
        <v>4</v>
      </c>
      <c r="O807" s="54">
        <f>'Raw data'!N807</f>
        <v>-1.272E-5</v>
      </c>
      <c r="P807" s="54">
        <f t="shared" si="25"/>
        <v>126</v>
      </c>
      <c r="Q807" s="54">
        <f>2000*General!$C$25+((0-K807)+(0-L807)+(0-M807)-P807)</f>
        <v>4624.1779999999999</v>
      </c>
      <c r="R807" s="54">
        <f>(N807+O807)*60*(1/General!$C$19)*((F807/100)-E807*(C807/100))*1000</f>
        <v>26.942662358473061</v>
      </c>
      <c r="S807" s="54">
        <f>(N807+O807)*60*(1/General!$C$19)*((D807/100)*E807-(G807/100))*1000</f>
        <v>234.58542645397591</v>
      </c>
    </row>
    <row r="808" spans="1:19" x14ac:dyDescent="0.2">
      <c r="A808" s="54">
        <f>'Raw data'!B808</f>
        <v>66.750200000000007</v>
      </c>
      <c r="B808" s="54">
        <f>'Raw data'!C808</f>
        <v>2075.84</v>
      </c>
      <c r="C808" s="54">
        <f>'Raw data'!E808</f>
        <v>20.055299999999999</v>
      </c>
      <c r="D808" s="54">
        <f>'Raw data'!D808</f>
        <v>2.1586400000000001</v>
      </c>
      <c r="E808" s="54">
        <f>(1-F808/100-G808/100)/(1-C808/100-D808/100-General!$C$16)</f>
        <v>1.0290352410551076</v>
      </c>
      <c r="F808" s="54">
        <f>N808*General!$C$13/(N808+O808)+O808*100/(N808+O808)</f>
        <v>20.900125779491269</v>
      </c>
      <c r="G808" s="54">
        <f>N808*General!$C$14/(N808+O808)</f>
        <v>3.999993639469468E-2</v>
      </c>
      <c r="H808" s="54">
        <f>(N808+O808)*60*(1/General!$C$19)*((F808/100)-E808*(C808/100))*1000/(Q808/1000)</f>
        <v>6.0640869243999971</v>
      </c>
      <c r="I808" s="54">
        <f>(N808+O808)*60*(1/General!$C$19)*((D808/100)*E808-(G808/100))*1000/(Q808/1000)</f>
        <v>50.38827670120866</v>
      </c>
      <c r="J808" s="54">
        <f t="shared" si="24"/>
        <v>8.3092932752104733</v>
      </c>
      <c r="K808" s="54">
        <f>'Raw data'!H808</f>
        <v>-2308.16</v>
      </c>
      <c r="L808" s="54">
        <f>'Raw data'!G808</f>
        <v>-72.599999999999994</v>
      </c>
      <c r="M808" s="54">
        <f>'Raw data'!J808</f>
        <v>-204.18799999999999</v>
      </c>
      <c r="N808" s="54">
        <f>'Raw data'!F808</f>
        <v>3.99966</v>
      </c>
      <c r="O808" s="54">
        <f>'Raw data'!N808</f>
        <v>6.3600000000000001E-6</v>
      </c>
      <c r="P808" s="54">
        <f t="shared" si="25"/>
        <v>126</v>
      </c>
      <c r="Q808" s="54">
        <f>2000*General!$C$25+((0-K808)+(0-L808)+(0-M808)-P808)</f>
        <v>4634.9480000000003</v>
      </c>
      <c r="R808" s="54">
        <f>(N808+O808)*60*(1/General!$C$19)*((F808/100)-E808*(C808/100))*1000</f>
        <v>28.106727562073921</v>
      </c>
      <c r="S808" s="54">
        <f>(N808+O808)*60*(1/General!$C$19)*((D808/100)*E808-(G808/100))*1000</f>
        <v>233.54704231971371</v>
      </c>
    </row>
    <row r="809" spans="1:19" x14ac:dyDescent="0.2">
      <c r="A809" s="54">
        <f>'Raw data'!B809</f>
        <v>66.833500000000001</v>
      </c>
      <c r="B809" s="54">
        <f>'Raw data'!C809</f>
        <v>2085.0700000000002</v>
      </c>
      <c r="C809" s="54">
        <f>'Raw data'!E809</f>
        <v>20.061499999999999</v>
      </c>
      <c r="D809" s="54">
        <f>'Raw data'!D809</f>
        <v>2.18546</v>
      </c>
      <c r="E809" s="54">
        <f>(1-F809/100-G809/100)/(1-C809/100-D809/100-General!$C$16)</f>
        <v>1.0294809688499869</v>
      </c>
      <c r="F809" s="54">
        <f>N809*General!$C$13/(N809+O809)+O809*100/(N809+O809)</f>
        <v>20.899874238660125</v>
      </c>
      <c r="G809" s="54">
        <f>N809*General!$C$14/(N809+O809)</f>
        <v>4.0000063596126366E-2</v>
      </c>
      <c r="H809" s="54">
        <f>(N809+O809)*60*(1/General!$C$19)*((F809/100)-E809*(C809/100))*1000/(Q809/1000)</f>
        <v>5.6920077408519303</v>
      </c>
      <c r="I809" s="54">
        <f>(N809+O809)*60*(1/General!$C$19)*((D809/100)*E809-(G809/100))*1000/(Q809/1000)</f>
        <v>50.937947999328777</v>
      </c>
      <c r="J809" s="54">
        <f t="shared" si="24"/>
        <v>8.9490299940640678</v>
      </c>
      <c r="K809" s="54">
        <f>'Raw data'!H809</f>
        <v>-2317.7600000000002</v>
      </c>
      <c r="L809" s="54">
        <f>'Raw data'!G809</f>
        <v>-72.599999999999994</v>
      </c>
      <c r="M809" s="54">
        <f>'Raw data'!J809</f>
        <v>-205.3</v>
      </c>
      <c r="N809" s="54">
        <f>'Raw data'!F809</f>
        <v>4.0002500000000003</v>
      </c>
      <c r="O809" s="54">
        <f>'Raw data'!N809</f>
        <v>-6.3600000000000001E-6</v>
      </c>
      <c r="P809" s="54">
        <f t="shared" si="25"/>
        <v>126</v>
      </c>
      <c r="Q809" s="54">
        <f>2000*General!$C$25+((0-K809)+(0-L809)+(0-M809)-P809)</f>
        <v>4645.66</v>
      </c>
      <c r="R809" s="54">
        <f>(N809+O809)*60*(1/General!$C$19)*((F809/100)-E809*(C809/100))*1000</f>
        <v>26.443132681366176</v>
      </c>
      <c r="S809" s="54">
        <f>(N809+O809)*60*(1/General!$C$19)*((D809/100)*E809-(G809/100))*1000</f>
        <v>236.64038750256171</v>
      </c>
    </row>
    <row r="810" spans="1:19" x14ac:dyDescent="0.2">
      <c r="A810" s="54">
        <f>'Raw data'!B810</f>
        <v>66.916899999999998</v>
      </c>
      <c r="B810" s="54">
        <f>'Raw data'!C810</f>
        <v>2093.4</v>
      </c>
      <c r="C810" s="54">
        <f>'Raw data'!E810</f>
        <v>20.055299999999999</v>
      </c>
      <c r="D810" s="54">
        <f>'Raw data'!D810</f>
        <v>2.1801699999999999</v>
      </c>
      <c r="E810" s="54">
        <f>(1-F810/100-G810/100)/(1-C810/100-D810/100-General!$C$16)</f>
        <v>1.029407168072169</v>
      </c>
      <c r="F810" s="54">
        <f>N810*General!$C$13/(N810+O810)+O810*100/(N810+O810)</f>
        <v>20.893710845614706</v>
      </c>
      <c r="G810" s="54">
        <f>N810*General!$C$14/(N810+O810)</f>
        <v>4.0003180356199895E-2</v>
      </c>
      <c r="H810" s="54">
        <f>(N810+O810)*60*(1/General!$C$19)*((F810/100)-E810*(C810/100))*1000/(Q810/1000)</f>
        <v>5.716776830231324</v>
      </c>
      <c r="I810" s="54">
        <f>(N810+O810)*60*(1/General!$C$19)*((D810/100)*E810-(G810/100))*1000/(Q810/1000)</f>
        <v>50.680941955785457</v>
      </c>
      <c r="J810" s="54">
        <f t="shared" si="24"/>
        <v>8.8653000564541369</v>
      </c>
      <c r="K810" s="54">
        <f>'Raw data'!H810</f>
        <v>-2327.46</v>
      </c>
      <c r="L810" s="54">
        <f>'Raw data'!G810</f>
        <v>-72.599999999999994</v>
      </c>
      <c r="M810" s="54">
        <f>'Raw data'!J810</f>
        <v>-206.5</v>
      </c>
      <c r="N810" s="54">
        <f>'Raw data'!F810</f>
        <v>3.99987</v>
      </c>
      <c r="O810" s="54">
        <f>'Raw data'!N810</f>
        <v>-3.1799999999999998E-4</v>
      </c>
      <c r="P810" s="54">
        <f t="shared" si="25"/>
        <v>126</v>
      </c>
      <c r="Q810" s="54">
        <f>2000*General!$C$25+((0-K810)+(0-L810)+(0-M810)-P810)</f>
        <v>4656.5599999999995</v>
      </c>
      <c r="R810" s="54">
        <f>(N810+O810)*60*(1/General!$C$19)*((F810/100)-E810*(C810/100))*1000</f>
        <v>26.620514316581971</v>
      </c>
      <c r="S810" s="54">
        <f>(N810+O810)*60*(1/General!$C$19)*((D810/100)*E810-(G810/100))*1000</f>
        <v>235.99884707363233</v>
      </c>
    </row>
    <row r="811" spans="1:19" x14ac:dyDescent="0.2">
      <c r="A811" s="54">
        <f>'Raw data'!B811</f>
        <v>67.000200000000007</v>
      </c>
      <c r="B811" s="54">
        <f>'Raw data'!C811</f>
        <v>2101.83</v>
      </c>
      <c r="C811" s="54">
        <f>'Raw data'!E811</f>
        <v>20.052700000000002</v>
      </c>
      <c r="D811" s="54">
        <f>'Raw data'!D811</f>
        <v>2.2124299999999999</v>
      </c>
      <c r="E811" s="54">
        <f>(1-F811/100-G811/100)/(1-C811/100-D811/100-General!$C$16)</f>
        <v>1.0298048401085367</v>
      </c>
      <c r="F811" s="54">
        <f>N811*General!$C$13/(N811+O811)+O811*100/(N811+O811)</f>
        <v>20.893710625461942</v>
      </c>
      <c r="G811" s="54">
        <f>N811*General!$C$14/(N811+O811)</f>
        <v>4.0003180467528723E-2</v>
      </c>
      <c r="H811" s="54">
        <f>(N811+O811)*60*(1/General!$C$19)*((F811/100)-E811*(C811/100))*1000/(Q811/1000)</f>
        <v>5.5816639138331965</v>
      </c>
      <c r="I811" s="54">
        <f>(N811+O811)*60*(1/General!$C$19)*((D811/100)*E811-(G811/100))*1000/(Q811/1000)</f>
        <v>51.342393293533121</v>
      </c>
      <c r="J811" s="54">
        <f t="shared" si="24"/>
        <v>9.1984028573074426</v>
      </c>
      <c r="K811" s="54">
        <f>'Raw data'!H811</f>
        <v>-2337.19</v>
      </c>
      <c r="L811" s="54">
        <f>'Raw data'!G811</f>
        <v>-72.599999999999994</v>
      </c>
      <c r="M811" s="54">
        <f>'Raw data'!J811</f>
        <v>-207.7</v>
      </c>
      <c r="N811" s="54">
        <f>'Raw data'!F811</f>
        <v>3.99973</v>
      </c>
      <c r="O811" s="54">
        <f>'Raw data'!N811</f>
        <v>-3.1799999999999998E-4</v>
      </c>
      <c r="P811" s="54">
        <f t="shared" si="25"/>
        <v>126</v>
      </c>
      <c r="Q811" s="54">
        <f>2000*General!$C$25+((0-K811)+(0-L811)+(0-M811)-P811)</f>
        <v>4667.49</v>
      </c>
      <c r="R811" s="54">
        <f>(N811+O811)*60*(1/General!$C$19)*((F811/100)-E811*(C811/100))*1000</f>
        <v>26.052360501177308</v>
      </c>
      <c r="S811" s="54">
        <f>(N811+O811)*60*(1/General!$C$19)*((D811/100)*E811-(G811/100))*1000</f>
        <v>239.64010727363291</v>
      </c>
    </row>
    <row r="812" spans="1:19" x14ac:dyDescent="0.2">
      <c r="A812" s="54">
        <f>'Raw data'!B812</f>
        <v>67.083500000000001</v>
      </c>
      <c r="B812" s="54">
        <f>'Raw data'!C812</f>
        <v>2111.23</v>
      </c>
      <c r="C812" s="54">
        <f>'Raw data'!E812</f>
        <v>20.052700000000002</v>
      </c>
      <c r="D812" s="54">
        <f>'Raw data'!D812</f>
        <v>2.1983100000000002</v>
      </c>
      <c r="E812" s="54">
        <f>(1-F812/100-G812/100)/(1-C812/100-D812/100-General!$C$16)</f>
        <v>1.0295352635492547</v>
      </c>
      <c r="F812" s="54">
        <f>N812*General!$C$13/(N812+O812)+O812*100/(N812+O812)</f>
        <v>20.899874235201803</v>
      </c>
      <c r="G812" s="54">
        <f>N812*General!$C$14/(N812+O812)</f>
        <v>4.0000063597875196E-2</v>
      </c>
      <c r="H812" s="54">
        <f>(N812+O812)*60*(1/General!$C$19)*((F812/100)-E812*(C812/100))*1000/(Q812/1000)</f>
        <v>5.8343774224547165</v>
      </c>
      <c r="I812" s="54">
        <f>(N812+O812)*60*(1/General!$C$19)*((D812/100)*E812-(G812/100))*1000/(Q812/1000)</f>
        <v>50.884948817035372</v>
      </c>
      <c r="J812" s="54">
        <f t="shared" si="24"/>
        <v>8.7215730372867082</v>
      </c>
      <c r="K812" s="54">
        <f>'Raw data'!H812</f>
        <v>-2346.96</v>
      </c>
      <c r="L812" s="54">
        <f>'Raw data'!G812</f>
        <v>-72.599999999999994</v>
      </c>
      <c r="M812" s="54">
        <f>'Raw data'!J812</f>
        <v>-208.9</v>
      </c>
      <c r="N812" s="54">
        <f>'Raw data'!F812</f>
        <v>4.00014</v>
      </c>
      <c r="O812" s="54">
        <f>'Raw data'!N812</f>
        <v>-6.3600000000000001E-6</v>
      </c>
      <c r="P812" s="54">
        <f t="shared" si="25"/>
        <v>126</v>
      </c>
      <c r="Q812" s="54">
        <f>2000*General!$C$25+((0-K812)+(0-L812)+(0-M812)-P812)</f>
        <v>4678.46</v>
      </c>
      <c r="R812" s="54">
        <f>(N812+O812)*60*(1/General!$C$19)*((F812/100)-E812*(C812/100))*1000</f>
        <v>27.295901395857495</v>
      </c>
      <c r="S812" s="54">
        <f>(N812+O812)*60*(1/General!$C$19)*((D812/100)*E812-(G812/100))*1000</f>
        <v>238.06319764254732</v>
      </c>
    </row>
    <row r="813" spans="1:19" x14ac:dyDescent="0.2">
      <c r="A813" s="54">
        <f>'Raw data'!B813</f>
        <v>67.166899999999998</v>
      </c>
      <c r="B813" s="54">
        <f>'Raw data'!C813</f>
        <v>2119.5</v>
      </c>
      <c r="C813" s="54">
        <f>'Raw data'!E813</f>
        <v>20.035</v>
      </c>
      <c r="D813" s="54">
        <f>'Raw data'!D813</f>
        <v>2.2283200000000001</v>
      </c>
      <c r="E813" s="54">
        <f>(1-F813/100-G813/100)/(1-C813/100-D813/100-General!$C$16)</f>
        <v>1.0296986904836813</v>
      </c>
      <c r="F813" s="54">
        <f>N813*General!$C$13/(N813+O813)+O813*100/(N813+O813)</f>
        <v>20.9</v>
      </c>
      <c r="G813" s="54">
        <f>N813*General!$C$14/(N813+O813)</f>
        <v>0.04</v>
      </c>
      <c r="H813" s="54">
        <f>(N813+O813)*60*(1/General!$C$19)*((F813/100)-E813*(C813/100))*1000/(Q813/1000)</f>
        <v>6.1642122622986406</v>
      </c>
      <c r="I813" s="54">
        <f>(N813+O813)*60*(1/General!$C$19)*((D813/100)*E813-(G813/100))*1000/(Q813/1000)</f>
        <v>51.473659636124211</v>
      </c>
      <c r="J813" s="54">
        <f t="shared" si="24"/>
        <v>8.3504034977746908</v>
      </c>
      <c r="K813" s="54">
        <f>'Raw data'!H813</f>
        <v>-2356.85</v>
      </c>
      <c r="L813" s="54">
        <f>'Raw data'!G813</f>
        <v>-72.7</v>
      </c>
      <c r="M813" s="54">
        <f>'Raw data'!J813</f>
        <v>-210.1</v>
      </c>
      <c r="N813" s="54">
        <f>'Raw data'!F813</f>
        <v>3.9998499999999999</v>
      </c>
      <c r="O813" s="54">
        <f>'Raw data'!N813</f>
        <v>0</v>
      </c>
      <c r="P813" s="54">
        <f t="shared" si="25"/>
        <v>126</v>
      </c>
      <c r="Q813" s="54">
        <f>2000*General!$C$25+((0-K813)+(0-L813)+(0-M813)-P813)</f>
        <v>4689.6499999999996</v>
      </c>
      <c r="R813" s="54">
        <f>(N813+O813)*60*(1/General!$C$19)*((F813/100)-E813*(C813/100))*1000</f>
        <v>28.907998035888816</v>
      </c>
      <c r="S813" s="54">
        <f>(N813+O813)*60*(1/General!$C$19)*((D813/100)*E813-(G813/100))*1000</f>
        <v>241.39344791254987</v>
      </c>
    </row>
    <row r="814" spans="1:19" x14ac:dyDescent="0.2">
      <c r="A814" s="54">
        <f>'Raw data'!B814</f>
        <v>67.250200000000007</v>
      </c>
      <c r="B814" s="54">
        <f>'Raw data'!C814</f>
        <v>2128.5300000000002</v>
      </c>
      <c r="C814" s="54">
        <f>'Raw data'!E814</f>
        <v>20.0474</v>
      </c>
      <c r="D814" s="54">
        <f>'Raw data'!D814</f>
        <v>2.22126</v>
      </c>
      <c r="E814" s="54">
        <f>(1-F814/100-G814/100)/(1-C814/100-D814/100-General!$C$16)</f>
        <v>1.0298521885490433</v>
      </c>
      <c r="F814" s="54">
        <f>N814*General!$C$13/(N814+O814)+O814*100/(N814+O814)</f>
        <v>20.893710688364308</v>
      </c>
      <c r="G814" s="54">
        <f>N814*General!$C$14/(N814+O814)</f>
        <v>4.0003180435719696E-2</v>
      </c>
      <c r="H814" s="54">
        <f>(N814+O814)*60*(1/General!$C$19)*((F814/100)-E814*(C814/100))*1000/(Q814/1000)</f>
        <v>5.6449187550155662</v>
      </c>
      <c r="I814" s="54">
        <f>(N814+O814)*60*(1/General!$C$19)*((D814/100)*E814-(G814/100))*1000/(Q814/1000)</f>
        <v>51.189149261560424</v>
      </c>
      <c r="J814" s="54">
        <f t="shared" si="24"/>
        <v>9.0681817547999888</v>
      </c>
      <c r="K814" s="54">
        <f>'Raw data'!H814</f>
        <v>-2366.56</v>
      </c>
      <c r="L814" s="54">
        <f>'Raw data'!G814</f>
        <v>-72.900000000000006</v>
      </c>
      <c r="M814" s="54">
        <f>'Raw data'!J814</f>
        <v>-211.28800000000001</v>
      </c>
      <c r="N814" s="54">
        <f>'Raw data'!F814</f>
        <v>3.9997699999999998</v>
      </c>
      <c r="O814" s="54">
        <f>'Raw data'!N814</f>
        <v>-3.1799999999999998E-4</v>
      </c>
      <c r="P814" s="54">
        <f t="shared" si="25"/>
        <v>126</v>
      </c>
      <c r="Q814" s="54">
        <f>2000*General!$C$25+((0-K814)+(0-L814)+(0-M814)-P814)</f>
        <v>4700.7479999999996</v>
      </c>
      <c r="R814" s="54">
        <f>(N814+O814)*60*(1/General!$C$19)*((F814/100)-E814*(C814/100))*1000</f>
        <v>26.535340547801912</v>
      </c>
      <c r="S814" s="54">
        <f>(N814+O814)*60*(1/General!$C$19)*((D814/100)*E814-(G814/100))*1000</f>
        <v>240.62729101298163</v>
      </c>
    </row>
    <row r="815" spans="1:19" x14ac:dyDescent="0.2">
      <c r="A815" s="54">
        <f>'Raw data'!B815</f>
        <v>67.333500000000001</v>
      </c>
      <c r="B815" s="54">
        <f>'Raw data'!C815</f>
        <v>2137.0100000000002</v>
      </c>
      <c r="C815" s="54">
        <f>'Raw data'!E815</f>
        <v>20.0501</v>
      </c>
      <c r="D815" s="54">
        <f>'Raw data'!D815</f>
        <v>2.2492200000000002</v>
      </c>
      <c r="E815" s="54">
        <f>(1-F815/100-G815/100)/(1-C815/100-D815/100-General!$C$16)</f>
        <v>1.0303359692069187</v>
      </c>
      <c r="F815" s="54">
        <f>N815*General!$C$13/(N815+O815)+O815*100/(N815+O815)</f>
        <v>20.888156009435367</v>
      </c>
      <c r="G815" s="54">
        <f>N815*General!$C$14/(N815+O815)</f>
        <v>4.000598937575961E-2</v>
      </c>
      <c r="H815" s="54">
        <f>(N815+O815)*60*(1/General!$C$19)*((F815/100)-E815*(C815/100))*1000/(Q815/1000)</f>
        <v>5.2208576975264789</v>
      </c>
      <c r="I815" s="54">
        <f>(N815+O815)*60*(1/General!$C$19)*((D815/100)*E815-(G815/100))*1000/(Q815/1000)</f>
        <v>51.73783329880181</v>
      </c>
      <c r="J815" s="54">
        <f t="shared" si="24"/>
        <v>9.9098340342265967</v>
      </c>
      <c r="K815" s="54">
        <f>'Raw data'!H815</f>
        <v>-2376.4899999999998</v>
      </c>
      <c r="L815" s="54">
        <f>'Raw data'!G815</f>
        <v>-73.3</v>
      </c>
      <c r="M815" s="54">
        <f>'Raw data'!J815</f>
        <v>-212.5</v>
      </c>
      <c r="N815" s="54">
        <f>'Raw data'!F815</f>
        <v>3.9996800000000001</v>
      </c>
      <c r="O815" s="54">
        <f>'Raw data'!N815</f>
        <v>-5.9880000000000003E-4</v>
      </c>
      <c r="P815" s="54">
        <f t="shared" si="25"/>
        <v>126</v>
      </c>
      <c r="Q815" s="54">
        <f>2000*General!$C$25+((0-K815)+(0-L815)+(0-M815)-P815)</f>
        <v>4712.29</v>
      </c>
      <c r="R815" s="54">
        <f>(N815+O815)*60*(1/General!$C$19)*((F815/100)-E815*(C815/100))*1000</f>
        <v>24.602195519477053</v>
      </c>
      <c r="S815" s="54">
        <f>(N815+O815)*60*(1/General!$C$19)*((D815/100)*E815-(G815/100))*1000</f>
        <v>243.80367447561079</v>
      </c>
    </row>
    <row r="816" spans="1:19" x14ac:dyDescent="0.2">
      <c r="A816" s="54">
        <f>'Raw data'!B816</f>
        <v>67.416899999999998</v>
      </c>
      <c r="B816" s="54">
        <f>'Raw data'!C816</f>
        <v>2147.36</v>
      </c>
      <c r="C816" s="54">
        <f>'Raw data'!E816</f>
        <v>20.037700000000001</v>
      </c>
      <c r="D816" s="54">
        <f>'Raw data'!D816</f>
        <v>2.2456900000000002</v>
      </c>
      <c r="E816" s="54">
        <f>(1-F816/100-G816/100)/(1-C816/100-D816/100-General!$C$16)</f>
        <v>1.0299679210851866</v>
      </c>
      <c r="F816" s="54">
        <f>N816*General!$C$13/(N816+O816)+O816*100/(N816+O816)</f>
        <v>20.9</v>
      </c>
      <c r="G816" s="54">
        <f>N816*General!$C$14/(N816+O816)</f>
        <v>0.04</v>
      </c>
      <c r="H816" s="54">
        <f>(N816+O816)*60*(1/General!$C$19)*((F816/100)-E816*(C816/100))*1000/(Q816/1000)</f>
        <v>5.9338987415633184</v>
      </c>
      <c r="I816" s="54">
        <f>(N816+O816)*60*(1/General!$C$19)*((D816/100)*E816-(G816/100))*1000/(Q816/1000)</f>
        <v>51.516719981519074</v>
      </c>
      <c r="J816" s="54">
        <f t="shared" si="24"/>
        <v>8.6817659392594742</v>
      </c>
      <c r="K816" s="54">
        <f>'Raw data'!H816</f>
        <v>-2386.46</v>
      </c>
      <c r="L816" s="54">
        <f>'Raw data'!G816</f>
        <v>-73.8</v>
      </c>
      <c r="M816" s="54">
        <f>'Raw data'!J816</f>
        <v>-213.68799999999999</v>
      </c>
      <c r="N816" s="54">
        <f>'Raw data'!F816</f>
        <v>3.9996700000000001</v>
      </c>
      <c r="O816" s="54">
        <f>'Raw data'!N816</f>
        <v>0</v>
      </c>
      <c r="P816" s="54">
        <f t="shared" si="25"/>
        <v>126</v>
      </c>
      <c r="Q816" s="54">
        <f>2000*General!$C$25+((0-K816)+(0-L816)+(0-M816)-P816)</f>
        <v>4723.9480000000003</v>
      </c>
      <c r="R816" s="54">
        <f>(N816+O816)*60*(1/General!$C$19)*((F816/100)-E816*(C816/100))*1000</f>
        <v>28.031429092410555</v>
      </c>
      <c r="S816" s="54">
        <f>(N816+O816)*60*(1/General!$C$19)*((D816/100)*E816-(G816/100))*1000</f>
        <v>243.36230632325706</v>
      </c>
    </row>
    <row r="817" spans="1:19" x14ac:dyDescent="0.2">
      <c r="A817" s="54">
        <f>'Raw data'!B817</f>
        <v>67.500200000000007</v>
      </c>
      <c r="B817" s="54">
        <f>'Raw data'!C817</f>
        <v>2157.21</v>
      </c>
      <c r="C817" s="54">
        <f>'Raw data'!E817</f>
        <v>20.032399999999999</v>
      </c>
      <c r="D817" s="54">
        <f>'Raw data'!D817</f>
        <v>2.2765399999999998</v>
      </c>
      <c r="E817" s="54">
        <f>(1-F817/100-G817/100)/(1-C817/100-D817/100-General!$C$16)</f>
        <v>1.0303927858265098</v>
      </c>
      <c r="F817" s="54">
        <f>N817*General!$C$13/(N817+O817)+O817*100/(N817+O817)</f>
        <v>20.893710877063846</v>
      </c>
      <c r="G817" s="54">
        <f>N817*General!$C$14/(N817+O817)</f>
        <v>4.0003180340296408E-2</v>
      </c>
      <c r="H817" s="54">
        <f>(N817+O817)*60*(1/General!$C$19)*((F817/100)-E817*(C817/100))*1000/(Q817/1000)</f>
        <v>5.7075260653457738</v>
      </c>
      <c r="I817" s="54">
        <f>(N817+O817)*60*(1/General!$C$19)*((D817/100)*E817-(G817/100))*1000/(Q817/1000)</f>
        <v>52.124908018281452</v>
      </c>
      <c r="J817" s="54">
        <f t="shared" si="24"/>
        <v>9.1326622816086278</v>
      </c>
      <c r="K817" s="54">
        <f>'Raw data'!H817</f>
        <v>-2396.36</v>
      </c>
      <c r="L817" s="54">
        <f>'Raw data'!G817</f>
        <v>-74.7</v>
      </c>
      <c r="M817" s="54">
        <f>'Raw data'!J817</f>
        <v>-214.9</v>
      </c>
      <c r="N817" s="54">
        <f>'Raw data'!F817</f>
        <v>3.9998899999999997</v>
      </c>
      <c r="O817" s="54">
        <f>'Raw data'!N817</f>
        <v>-3.1799999999999998E-4</v>
      </c>
      <c r="P817" s="54">
        <f t="shared" si="25"/>
        <v>126</v>
      </c>
      <c r="Q817" s="54">
        <f>2000*General!$C$25+((0-K817)+(0-L817)+(0-M817)-P817)</f>
        <v>4735.96</v>
      </c>
      <c r="R817" s="54">
        <f>(N817+O817)*60*(1/General!$C$19)*((F817/100)-E817*(C817/100))*1000</f>
        <v>27.030615144434972</v>
      </c>
      <c r="S817" s="54">
        <f>(N817+O817)*60*(1/General!$C$19)*((D817/100)*E817-(G817/100))*1000</f>
        <v>246.86147937826024</v>
      </c>
    </row>
    <row r="818" spans="1:19" x14ac:dyDescent="0.2">
      <c r="A818" s="54">
        <f>'Raw data'!B818</f>
        <v>67.583500000000001</v>
      </c>
      <c r="B818" s="54">
        <f>'Raw data'!C818</f>
        <v>2166.98</v>
      </c>
      <c r="C818" s="54">
        <f>'Raw data'!E818</f>
        <v>20.032399999999999</v>
      </c>
      <c r="D818" s="54">
        <f>'Raw data'!D818</f>
        <v>2.2659500000000001</v>
      </c>
      <c r="E818" s="54">
        <f>(1-F818/100-G818/100)/(1-C818/100-D818/100-General!$C$16)</f>
        <v>1.030250607288961</v>
      </c>
      <c r="F818" s="54">
        <f>N818*General!$C$13/(N818+O818)+O818*100/(N818+O818)</f>
        <v>20.893710468200531</v>
      </c>
      <c r="G818" s="54">
        <f>N818*General!$C$14/(N818+O818)</f>
        <v>4.0003180547054096E-2</v>
      </c>
      <c r="H818" s="54">
        <f>(N818+O818)*60*(1/General!$C$19)*((F818/100)-E818*(C818/100))*1000/(Q818/1000)</f>
        <v>5.7564842666717686</v>
      </c>
      <c r="I818" s="54">
        <f>(N818+O818)*60*(1/General!$C$19)*((D818/100)*E818-(G818/100))*1000/(Q818/1000)</f>
        <v>51.732362855991646</v>
      </c>
      <c r="J818" s="54">
        <f t="shared" si="24"/>
        <v>8.9867982712131678</v>
      </c>
      <c r="K818" s="54">
        <f>'Raw data'!H818</f>
        <v>-2406.4499999999998</v>
      </c>
      <c r="L818" s="54">
        <f>'Raw data'!G818</f>
        <v>-75.8</v>
      </c>
      <c r="M818" s="54">
        <f>'Raw data'!J818</f>
        <v>-216.08799999999999</v>
      </c>
      <c r="N818" s="54">
        <f>'Raw data'!F818</f>
        <v>3.9996299999999998</v>
      </c>
      <c r="O818" s="54">
        <f>'Raw data'!N818</f>
        <v>-3.1799999999999998E-4</v>
      </c>
      <c r="P818" s="54">
        <f t="shared" si="25"/>
        <v>126</v>
      </c>
      <c r="Q818" s="54">
        <f>2000*General!$C$25+((0-K818)+(0-L818)+(0-M818)-P818)</f>
        <v>4748.3379999999997</v>
      </c>
      <c r="R818" s="54">
        <f>(N818+O818)*60*(1/General!$C$19)*((F818/100)-E818*(C818/100))*1000</f>
        <v>27.333732989839689</v>
      </c>
      <c r="S818" s="54">
        <f>(N818+O818)*60*(1/General!$C$19)*((D818/100)*E818-(G818/100))*1000</f>
        <v>245.64274437889364</v>
      </c>
    </row>
    <row r="819" spans="1:19" x14ac:dyDescent="0.2">
      <c r="A819" s="54">
        <f>'Raw data'!B819</f>
        <v>67.666899999999998</v>
      </c>
      <c r="B819" s="54">
        <f>'Raw data'!C819</f>
        <v>2177.4</v>
      </c>
      <c r="C819" s="54">
        <f>'Raw data'!E819</f>
        <v>20.032399999999999</v>
      </c>
      <c r="D819" s="54">
        <f>'Raw data'!D819</f>
        <v>2.2851900000000001</v>
      </c>
      <c r="E819" s="54">
        <f>(1-F819/100-G819/100)/(1-C819/100-D819/100-General!$C$16)</f>
        <v>1.030364766287434</v>
      </c>
      <c r="F819" s="54">
        <f>N819*General!$C$13/(N819+O819)+O819*100/(N819+O819)</f>
        <v>20.904779184148857</v>
      </c>
      <c r="G819" s="54">
        <f>N819*General!$C$14/(N819+O819)</f>
        <v>3.9997583219140903E-2</v>
      </c>
      <c r="H819" s="54">
        <f>(N819+O819)*60*(1/General!$C$19)*((F819/100)-E819*(C819/100))*1000/(Q819/1000)</f>
        <v>5.9402436616427261</v>
      </c>
      <c r="I819" s="54">
        <f>(N819+O819)*60*(1/General!$C$19)*((D819/100)*E819-(G819/100))*1000/(Q819/1000)</f>
        <v>52.060496234318663</v>
      </c>
      <c r="J819" s="54">
        <f t="shared" si="24"/>
        <v>8.764033800580119</v>
      </c>
      <c r="K819" s="54">
        <f>'Raw data'!H819</f>
        <v>-2416.4899999999998</v>
      </c>
      <c r="L819" s="54">
        <f>'Raw data'!G819</f>
        <v>-76.798199999999994</v>
      </c>
      <c r="M819" s="54">
        <f>'Raw data'!J819</f>
        <v>-217.28800000000001</v>
      </c>
      <c r="N819" s="54">
        <f>'Raw data'!F819</f>
        <v>3.99979</v>
      </c>
      <c r="O819" s="54">
        <f>'Raw data'!N819</f>
        <v>2.4168E-4</v>
      </c>
      <c r="P819" s="54">
        <f t="shared" si="25"/>
        <v>126</v>
      </c>
      <c r="Q819" s="54">
        <f>2000*General!$C$25+((0-K819)+(0-L819)+(0-M819)-P819)</f>
        <v>4760.5761999999995</v>
      </c>
      <c r="R819" s="54">
        <f>(N819+O819)*60*(1/General!$C$19)*((F819/100)-E819*(C819/100))*1000</f>
        <v>28.278982597817212</v>
      </c>
      <c r="S819" s="54">
        <f>(N819+O819)*60*(1/General!$C$19)*((D819/100)*E819-(G819/100))*1000</f>
        <v>247.83795933328699</v>
      </c>
    </row>
    <row r="820" spans="1:19" x14ac:dyDescent="0.2">
      <c r="A820" s="54">
        <f>'Raw data'!B820</f>
        <v>67.750200000000007</v>
      </c>
      <c r="B820" s="54">
        <f>'Raw data'!C820</f>
        <v>2186.19</v>
      </c>
      <c r="C820" s="54">
        <f>'Raw data'!E820</f>
        <v>20.032399999999999</v>
      </c>
      <c r="D820" s="54">
        <f>'Raw data'!D820</f>
        <v>2.2746</v>
      </c>
      <c r="E820" s="54">
        <f>(1-F820/100-G820/100)/(1-C820/100-D820/100-General!$C$16)</f>
        <v>1.0302930106552637</v>
      </c>
      <c r="F820" s="54">
        <f>N820*General!$C$13/(N820+O820)+O820*100/(N820+O820)</f>
        <v>20.899371131134426</v>
      </c>
      <c r="G820" s="54">
        <f>N820*General!$C$14/(N820+O820)</f>
        <v>4.0000318012068554E-2</v>
      </c>
      <c r="H820" s="54">
        <f>(N820+O820)*60*(1/General!$C$19)*((F820/100)-E820*(C820/100))*1000/(Q820/1000)</f>
        <v>5.8366140883990267</v>
      </c>
      <c r="I820" s="54">
        <f>(N820+O820)*60*(1/General!$C$19)*((D820/100)*E820-(G820/100))*1000/(Q820/1000)</f>
        <v>51.684521591911043</v>
      </c>
      <c r="J820" s="54">
        <f t="shared" si="24"/>
        <v>8.8552233896430206</v>
      </c>
      <c r="K820" s="54">
        <f>'Raw data'!H820</f>
        <v>-2426.5500000000002</v>
      </c>
      <c r="L820" s="54">
        <f>'Raw data'!G820</f>
        <v>-77</v>
      </c>
      <c r="M820" s="54">
        <f>'Raw data'!J820</f>
        <v>-218.488</v>
      </c>
      <c r="N820" s="54">
        <f>'Raw data'!F820</f>
        <v>3.9998800000000001</v>
      </c>
      <c r="O820" s="54">
        <f>'Raw data'!N820</f>
        <v>-3.18E-5</v>
      </c>
      <c r="P820" s="54">
        <f t="shared" si="25"/>
        <v>126</v>
      </c>
      <c r="Q820" s="54">
        <f>2000*General!$C$25+((0-K820)+(0-L820)+(0-M820)-P820)</f>
        <v>4772.0380000000005</v>
      </c>
      <c r="R820" s="54">
        <f>(N820+O820)*60*(1/General!$C$19)*((F820/100)-E820*(C820/100))*1000</f>
        <v>27.852544221175517</v>
      </c>
      <c r="S820" s="54">
        <f>(N820+O820)*60*(1/General!$C$19)*((D820/100)*E820-(G820/100))*1000</f>
        <v>246.64050104841999</v>
      </c>
    </row>
    <row r="821" spans="1:19" x14ac:dyDescent="0.2">
      <c r="A821" s="54">
        <f>'Raw data'!B821</f>
        <v>67.833500000000001</v>
      </c>
      <c r="B821" s="54">
        <f>'Raw data'!C821</f>
        <v>2195.48</v>
      </c>
      <c r="C821" s="54">
        <f>'Raw data'!E821</f>
        <v>20.023599999999998</v>
      </c>
      <c r="D821" s="54">
        <f>'Raw data'!D821</f>
        <v>2.3024800000000001</v>
      </c>
      <c r="E821" s="54">
        <f>(1-F821/100-G821/100)/(1-C821/100-D821/100-General!$C$16)</f>
        <v>1.0304755170841038</v>
      </c>
      <c r="F821" s="54">
        <f>N821*General!$C$13/(N821+O821)+O821*100/(N821+O821)</f>
        <v>20.905030641276866</v>
      </c>
      <c r="G821" s="54">
        <f>N821*General!$C$14/(N821+O821)</f>
        <v>3.9997456060036976E-2</v>
      </c>
      <c r="H821" s="54">
        <f>(N821+O821)*60*(1/General!$C$19)*((F821/100)-E821*(C821/100))*1000/(Q821/1000)</f>
        <v>6.0707621268506262</v>
      </c>
      <c r="I821" s="54">
        <f>(N821+O821)*60*(1/General!$C$19)*((D821/100)*E821-(G821/100))*1000/(Q821/1000)</f>
        <v>52.215774416345944</v>
      </c>
      <c r="J821" s="54">
        <f t="shared" si="24"/>
        <v>8.6011893276790783</v>
      </c>
      <c r="K821" s="54">
        <f>'Raw data'!H821</f>
        <v>-2436.75</v>
      </c>
      <c r="L821" s="54">
        <f>'Raw data'!G821</f>
        <v>-77.2</v>
      </c>
      <c r="M821" s="54">
        <f>'Raw data'!J821</f>
        <v>-219.6</v>
      </c>
      <c r="N821" s="54">
        <f>'Raw data'!F821</f>
        <v>3.9998399999999998</v>
      </c>
      <c r="O821" s="54">
        <f>'Raw data'!N821</f>
        <v>2.544E-4</v>
      </c>
      <c r="P821" s="54">
        <f t="shared" si="25"/>
        <v>126</v>
      </c>
      <c r="Q821" s="54">
        <f>2000*General!$C$25+((0-K821)+(0-L821)+(0-M821)-P821)</f>
        <v>4783.5499999999993</v>
      </c>
      <c r="R821" s="54">
        <f>(N821+O821)*60*(1/General!$C$19)*((F821/100)-E821*(C821/100))*1000</f>
        <v>29.039794171896308</v>
      </c>
      <c r="S821" s="54">
        <f>(N821+O821)*60*(1/General!$C$19)*((D821/100)*E821-(G821/100))*1000</f>
        <v>249.7767677093116</v>
      </c>
    </row>
    <row r="822" spans="1:19" x14ac:dyDescent="0.2">
      <c r="A822" s="54">
        <f>'Raw data'!B822</f>
        <v>67.916899999999998</v>
      </c>
      <c r="B822" s="54">
        <f>'Raw data'!C822</f>
        <v>2205.06</v>
      </c>
      <c r="C822" s="54">
        <f>'Raw data'!E822</f>
        <v>20.029800000000002</v>
      </c>
      <c r="D822" s="54">
        <f>'Raw data'!D822</f>
        <v>2.2919</v>
      </c>
      <c r="E822" s="54">
        <f>(1-F822/100-G822/100)/(1-C822/100-D822/100-General!$C$16)</f>
        <v>1.030557605299566</v>
      </c>
      <c r="F822" s="54">
        <f>N822*General!$C$13/(N822+O822)+O822*100/(N822+O822)</f>
        <v>20.894213768827715</v>
      </c>
      <c r="G822" s="54">
        <f>N822*General!$C$14/(N822+O822)</f>
        <v>4.0002926033462595E-2</v>
      </c>
      <c r="H822" s="54">
        <f>(N822+O822)*60*(1/General!$C$19)*((F822/100)-E822*(C822/100))*1000/(Q822/1000)</f>
        <v>5.6345172309580063</v>
      </c>
      <c r="I822" s="54">
        <f>(N822+O822)*60*(1/General!$C$19)*((D822/100)*E822-(G822/100))*1000/(Q822/1000)</f>
        <v>51.844311087295438</v>
      </c>
      <c r="J822" s="54">
        <f t="shared" si="24"/>
        <v>9.2011984278696808</v>
      </c>
      <c r="K822" s="54">
        <f>'Raw data'!H822</f>
        <v>-2446.86</v>
      </c>
      <c r="L822" s="54">
        <f>'Raw data'!G822</f>
        <v>-77.2</v>
      </c>
      <c r="M822" s="54">
        <f>'Raw data'!J822</f>
        <v>-220.8</v>
      </c>
      <c r="N822" s="54">
        <f>'Raw data'!F822</f>
        <v>3.9996999999999998</v>
      </c>
      <c r="O822" s="54">
        <f>'Raw data'!N822</f>
        <v>-2.9255999999999998E-4</v>
      </c>
      <c r="P822" s="54">
        <f t="shared" si="25"/>
        <v>126</v>
      </c>
      <c r="Q822" s="54">
        <f>2000*General!$C$25+((0-K822)+(0-L822)+(0-M822)-P822)</f>
        <v>4794.8600000000006</v>
      </c>
      <c r="R822" s="54">
        <f>(N822+O822)*60*(1/General!$C$19)*((F822/100)-E822*(C822/100))*1000</f>
        <v>27.01672129003131</v>
      </c>
      <c r="S822" s="54">
        <f>(N822+O822)*60*(1/General!$C$19)*((D822/100)*E822-(G822/100))*1000</f>
        <v>248.58621346002946</v>
      </c>
    </row>
    <row r="823" spans="1:19" x14ac:dyDescent="0.2">
      <c r="A823" s="54">
        <f>'Raw data'!B823</f>
        <v>68.000200000000007</v>
      </c>
      <c r="B823" s="54">
        <f>'Raw data'!C823</f>
        <v>2213.8000000000002</v>
      </c>
      <c r="C823" s="54">
        <f>'Raw data'!E823</f>
        <v>20.032399999999999</v>
      </c>
      <c r="D823" s="54">
        <f>'Raw data'!D823</f>
        <v>2.3183600000000002</v>
      </c>
      <c r="E823" s="54">
        <f>(1-F823/100-G823/100)/(1-C823/100-D823/100-General!$C$16)</f>
        <v>1.030948099734984</v>
      </c>
      <c r="F823" s="54">
        <f>N823*General!$C$13/(N823+O823)+O823*100/(N823+O823)</f>
        <v>20.894213855632739</v>
      </c>
      <c r="G823" s="54">
        <f>N823*General!$C$14/(N823+O823)</f>
        <v>4.000292598956625E-2</v>
      </c>
      <c r="H823" s="54">
        <f>(N823+O823)*60*(1/General!$C$19)*((F823/100)-E823*(C823/100))*1000/(Q823/1000)</f>
        <v>5.3869457985871882</v>
      </c>
      <c r="I823" s="54">
        <f>(N823+O823)*60*(1/General!$C$19)*((D823/100)*E823-(G823/100))*1000/(Q823/1000)</f>
        <v>52.346239601745467</v>
      </c>
      <c r="J823" s="54">
        <f t="shared" si="24"/>
        <v>9.7172389622843607</v>
      </c>
      <c r="K823" s="54">
        <f>'Raw data'!H823</f>
        <v>-2457.19</v>
      </c>
      <c r="L823" s="54">
        <f>'Raw data'!G823</f>
        <v>-77.3</v>
      </c>
      <c r="M823" s="54">
        <f>'Raw data'!J823</f>
        <v>-222.08799999999999</v>
      </c>
      <c r="N823" s="54">
        <f>'Raw data'!F823</f>
        <v>3.9997600000000002</v>
      </c>
      <c r="O823" s="54">
        <f>'Raw data'!N823</f>
        <v>-2.9255999999999998E-4</v>
      </c>
      <c r="P823" s="54">
        <f t="shared" si="25"/>
        <v>126</v>
      </c>
      <c r="Q823" s="54">
        <f>2000*General!$C$25+((0-K823)+(0-L823)+(0-M823)-P823)</f>
        <v>4806.5780000000004</v>
      </c>
      <c r="R823" s="54">
        <f>(N823+O823)*60*(1/General!$C$19)*((F823/100)-E823*(C823/100))*1000</f>
        <v>25.892775162681609</v>
      </c>
      <c r="S823" s="54">
        <f>(N823+O823)*60*(1/General!$C$19)*((D823/100)*E823-(G823/100))*1000</f>
        <v>251.60628365247851</v>
      </c>
    </row>
    <row r="824" spans="1:19" x14ac:dyDescent="0.2">
      <c r="A824" s="54">
        <f>'Raw data'!B824</f>
        <v>68.083500000000001</v>
      </c>
      <c r="B824" s="54">
        <f>'Raw data'!C824</f>
        <v>2223.84</v>
      </c>
      <c r="C824" s="54">
        <f>'Raw data'!E824</f>
        <v>20.032399999999999</v>
      </c>
      <c r="D824" s="54">
        <f>'Raw data'!D824</f>
        <v>2.3148400000000002</v>
      </c>
      <c r="E824" s="54">
        <f>(1-F824/100-G824/100)/(1-C824/100-D824/100-General!$C$16)</f>
        <v>1.0308204617000536</v>
      </c>
      <c r="F824" s="54">
        <f>N824*General!$C$13/(N824+O824)+O824*100/(N824+O824)</f>
        <v>20.900377339160617</v>
      </c>
      <c r="G824" s="54">
        <f>N824*General!$C$14/(N824+O824)</f>
        <v>3.9999809183736731E-2</v>
      </c>
      <c r="H824" s="54">
        <f>(N824+O824)*60*(1/General!$C$19)*((F824/100)-E824*(C824/100))*1000/(Q824/1000)</f>
        <v>5.5682906411151851</v>
      </c>
      <c r="I824" s="54">
        <f>(N824+O824)*60*(1/General!$C$19)*((D824/100)*E824-(G824/100))*1000/(Q824/1000)</f>
        <v>52.138176238663974</v>
      </c>
      <c r="J824" s="54">
        <f t="shared" si="24"/>
        <v>9.3634078389669035</v>
      </c>
      <c r="K824" s="54">
        <f>'Raw data'!H824</f>
        <v>-2467.4499999999998</v>
      </c>
      <c r="L824" s="54">
        <f>'Raw data'!G824</f>
        <v>-77.2</v>
      </c>
      <c r="M824" s="54">
        <f>'Raw data'!J824</f>
        <v>-223.28800000000001</v>
      </c>
      <c r="N824" s="54">
        <f>'Raw data'!F824</f>
        <v>3.9996399999999999</v>
      </c>
      <c r="O824" s="54">
        <f>'Raw data'!N824</f>
        <v>1.908E-5</v>
      </c>
      <c r="P824" s="54">
        <f t="shared" si="25"/>
        <v>126</v>
      </c>
      <c r="Q824" s="54">
        <f>2000*General!$C$25+((0-K824)+(0-L824)+(0-M824)-P824)</f>
        <v>4817.9380000000001</v>
      </c>
      <c r="R824" s="54">
        <f>(N824+O824)*60*(1/General!$C$19)*((F824/100)-E824*(C824/100))*1000</f>
        <v>26.827679074873213</v>
      </c>
      <c r="S824" s="54">
        <f>(N824+O824)*60*(1/General!$C$19)*((D824/100)*E824-(G824/100))*1000</f>
        <v>251.19850055095623</v>
      </c>
    </row>
    <row r="825" spans="1:19" x14ac:dyDescent="0.2">
      <c r="A825" s="54">
        <f>'Raw data'!B825</f>
        <v>68.166899999999998</v>
      </c>
      <c r="B825" s="54">
        <f>'Raw data'!C825</f>
        <v>2233.61</v>
      </c>
      <c r="C825" s="54">
        <f>'Raw data'!E825</f>
        <v>20.022300000000001</v>
      </c>
      <c r="D825" s="54">
        <f>'Raw data'!D825</f>
        <v>2.3438300000000001</v>
      </c>
      <c r="E825" s="54">
        <f>(1-F825/100-G825/100)/(1-C825/100-D825/100-General!$C$16)</f>
        <v>1.0310842496373114</v>
      </c>
      <c r="F825" s="54">
        <f>N825*General!$C$13/(N825+O825)+O825*100/(N825+O825)</f>
        <v>20.899622706292057</v>
      </c>
      <c r="G825" s="54">
        <f>N825*General!$C$14/(N825+O825)</f>
        <v>4.0000190793278358E-2</v>
      </c>
      <c r="H825" s="54">
        <f>(N825+O825)*60*(1/General!$C$19)*((F825/100)-E825*(C825/100))*1000/(Q825/1000)</f>
        <v>5.6525640809030859</v>
      </c>
      <c r="I825" s="54">
        <f>(N825+O825)*60*(1/General!$C$19)*((D825/100)*E825-(G825/100))*1000/(Q825/1000)</f>
        <v>52.695265505274612</v>
      </c>
      <c r="J825" s="54">
        <f t="shared" si="24"/>
        <v>9.3223649924293674</v>
      </c>
      <c r="K825" s="54">
        <f>'Raw data'!H825</f>
        <v>-2477.7600000000002</v>
      </c>
      <c r="L825" s="54">
        <f>'Raw data'!G825</f>
        <v>-77.3</v>
      </c>
      <c r="M825" s="54">
        <f>'Raw data'!J825</f>
        <v>-224.49799999999999</v>
      </c>
      <c r="N825" s="54">
        <f>'Raw data'!F825</f>
        <v>4.0001600000000002</v>
      </c>
      <c r="O825" s="54">
        <f>'Raw data'!N825</f>
        <v>-1.908E-5</v>
      </c>
      <c r="P825" s="54">
        <f t="shared" si="25"/>
        <v>126</v>
      </c>
      <c r="Q825" s="54">
        <f>2000*General!$C$25+((0-K825)+(0-L825)+(0-M825)-P825)</f>
        <v>4829.5580000000009</v>
      </c>
      <c r="R825" s="54">
        <f>(N825+O825)*60*(1/General!$C$19)*((F825/100)-E825*(C825/100))*1000</f>
        <v>27.299386077438147</v>
      </c>
      <c r="S825" s="54">
        <f>(N825+O825)*60*(1/General!$C$19)*((D825/100)*E825-(G825/100))*1000</f>
        <v>254.49484108312308</v>
      </c>
    </row>
    <row r="826" spans="1:19" x14ac:dyDescent="0.2">
      <c r="A826" s="54">
        <f>'Raw data'!B826</f>
        <v>68.250200000000007</v>
      </c>
      <c r="B826" s="54">
        <f>'Raw data'!C826</f>
        <v>2241.75</v>
      </c>
      <c r="C826" s="54">
        <f>'Raw data'!E826</f>
        <v>20.022300000000001</v>
      </c>
      <c r="D826" s="54">
        <f>'Raw data'!D826</f>
        <v>2.3244600000000002</v>
      </c>
      <c r="E826" s="54">
        <f>(1-F826/100-G826/100)/(1-C826/100-D826/100-General!$C$16)</f>
        <v>1.0309008874808065</v>
      </c>
      <c r="F826" s="54">
        <f>N826*General!$C$13/(N826+O826)+O826*100/(N826+O826)</f>
        <v>20.893710814165257</v>
      </c>
      <c r="G826" s="54">
        <f>N826*General!$C$14/(N826+O826)</f>
        <v>4.0003180372103535E-2</v>
      </c>
      <c r="H826" s="54">
        <f>(N826+O826)*60*(1/General!$C$19)*((F826/100)-E826*(C826/100))*1000/(Q826/1000)</f>
        <v>5.5888394965779042</v>
      </c>
      <c r="I826" s="54">
        <f>(N826+O826)*60*(1/General!$C$19)*((D826/100)*E826-(G826/100))*1000/(Q826/1000)</f>
        <v>52.111950315813935</v>
      </c>
      <c r="J826" s="54">
        <f t="shared" si="24"/>
        <v>9.3242882261554563</v>
      </c>
      <c r="K826" s="54">
        <f>'Raw data'!H826</f>
        <v>-2488.06</v>
      </c>
      <c r="L826" s="54">
        <f>'Raw data'!G826</f>
        <v>-77.3</v>
      </c>
      <c r="M826" s="54">
        <f>'Raw data'!J826</f>
        <v>-225.6</v>
      </c>
      <c r="N826" s="54">
        <f>'Raw data'!F826</f>
        <v>3.9998499999999999</v>
      </c>
      <c r="O826" s="54">
        <f>'Raw data'!N826</f>
        <v>-3.1799999999999998E-4</v>
      </c>
      <c r="P826" s="54">
        <f t="shared" si="25"/>
        <v>126</v>
      </c>
      <c r="Q826" s="54">
        <f>2000*General!$C$25+((0-K826)+(0-L826)+(0-M826)-P826)</f>
        <v>4840.96</v>
      </c>
      <c r="R826" s="54">
        <f>(N826+O826)*60*(1/General!$C$19)*((F826/100)-E826*(C826/100))*1000</f>
        <v>27.055348449353772</v>
      </c>
      <c r="S826" s="54">
        <f>(N826+O826)*60*(1/General!$C$19)*((D826/100)*E826-(G826/100))*1000</f>
        <v>252.27186700084263</v>
      </c>
    </row>
    <row r="827" spans="1:19" x14ac:dyDescent="0.2">
      <c r="A827" s="54">
        <f>'Raw data'!B827</f>
        <v>68.333500000000001</v>
      </c>
      <c r="B827" s="54">
        <f>'Raw data'!C827</f>
        <v>2251.6799999999998</v>
      </c>
      <c r="C827" s="54">
        <f>'Raw data'!E827</f>
        <v>20.013500000000001</v>
      </c>
      <c r="D827" s="54">
        <f>'Raw data'!D827</f>
        <v>2.35005</v>
      </c>
      <c r="E827" s="54">
        <f>(1-F827/100-G827/100)/(1-C827/100-D827/100-General!$C$16)</f>
        <v>1.0310479179479013</v>
      </c>
      <c r="F827" s="54">
        <f>N827*General!$C$13/(N827+O827)+O827*100/(N827+O827)</f>
        <v>20.899748468746065</v>
      </c>
      <c r="G827" s="54">
        <f>N827*General!$C$14/(N827+O827)</f>
        <v>4.0000127196588589E-2</v>
      </c>
      <c r="H827" s="54">
        <f>(N827+O827)*60*(1/General!$C$19)*((F827/100)-E827*(C827/100))*1000/(Q827/1000)</f>
        <v>5.8445011440565855</v>
      </c>
      <c r="I827" s="54">
        <f>(N827+O827)*60*(1/General!$C$19)*((D827/100)*E827-(G827/100))*1000/(Q827/1000)</f>
        <v>52.582314370230606</v>
      </c>
      <c r="J827" s="54">
        <f t="shared" si="24"/>
        <v>8.996886658787437</v>
      </c>
      <c r="K827" s="54">
        <f>'Raw data'!H827</f>
        <v>-2498.59</v>
      </c>
      <c r="L827" s="54">
        <f>'Raw data'!G827</f>
        <v>-77.3</v>
      </c>
      <c r="M827" s="54">
        <f>'Raw data'!J827</f>
        <v>-226.88800000000001</v>
      </c>
      <c r="N827" s="54">
        <f>'Raw data'!F827</f>
        <v>4.0001199999999999</v>
      </c>
      <c r="O827" s="54">
        <f>'Raw data'!N827</f>
        <v>-1.272E-5</v>
      </c>
      <c r="P827" s="54">
        <f t="shared" si="25"/>
        <v>126</v>
      </c>
      <c r="Q827" s="54">
        <f>2000*General!$C$25+((0-K827)+(0-L827)+(0-M827)-P827)</f>
        <v>4852.7780000000002</v>
      </c>
      <c r="R827" s="54">
        <f>(N827+O827)*60*(1/General!$C$19)*((F827/100)-E827*(C827/100))*1000</f>
        <v>28.362066572852626</v>
      </c>
      <c r="S827" s="54">
        <f>(N827+O827)*60*(1/General!$C$19)*((D827/100)*E827-(G827/100))*1000</f>
        <v>255.17029836493893</v>
      </c>
    </row>
    <row r="828" spans="1:19" x14ac:dyDescent="0.2">
      <c r="A828" s="54">
        <f>'Raw data'!B828</f>
        <v>68.416899999999998</v>
      </c>
      <c r="B828" s="54">
        <f>'Raw data'!C828</f>
        <v>2260.1999999999998</v>
      </c>
      <c r="C828" s="54">
        <f>'Raw data'!E828</f>
        <v>20.0197</v>
      </c>
      <c r="D828" s="54">
        <f>'Raw data'!D828</f>
        <v>2.3465199999999999</v>
      </c>
      <c r="E828" s="54">
        <f>(1-F828/100-G828/100)/(1-C828/100-D828/100-General!$C$16)</f>
        <v>1.0311625241386211</v>
      </c>
      <c r="F828" s="54">
        <f>N828*General!$C$13/(N828+O828)+O828*100/(N828+O828)</f>
        <v>20.893710672638829</v>
      </c>
      <c r="G828" s="54">
        <f>N828*General!$C$14/(N828+O828)</f>
        <v>4.000318044367189E-2</v>
      </c>
      <c r="H828" s="54">
        <f>(N828+O828)*60*(1/General!$C$19)*((F828/100)-E828*(C828/100))*1000/(Q828/1000)</f>
        <v>5.5056394192006577</v>
      </c>
      <c r="I828" s="54">
        <f>(N828+O828)*60*(1/General!$C$19)*((D828/100)*E828-(G828/100))*1000/(Q828/1000)</f>
        <v>52.375118447456941</v>
      </c>
      <c r="J828" s="54">
        <f t="shared" si="24"/>
        <v>9.5129946695748338</v>
      </c>
      <c r="K828" s="54">
        <f>'Raw data'!H828</f>
        <v>-2508.88</v>
      </c>
      <c r="L828" s="54">
        <f>'Raw data'!G828</f>
        <v>-77.3</v>
      </c>
      <c r="M828" s="54">
        <f>'Raw data'!J828</f>
        <v>-228.089</v>
      </c>
      <c r="N828" s="54">
        <f>'Raw data'!F828</f>
        <v>3.9997600000000002</v>
      </c>
      <c r="O828" s="54">
        <f>'Raw data'!N828</f>
        <v>-3.1799999999999998E-4</v>
      </c>
      <c r="P828" s="54">
        <f t="shared" si="25"/>
        <v>126</v>
      </c>
      <c r="Q828" s="54">
        <f>2000*General!$C$25+((0-K828)+(0-L828)+(0-M828)-P828)</f>
        <v>4864.2690000000002</v>
      </c>
      <c r="R828" s="54">
        <f>(N828+O828)*60*(1/General!$C$19)*((F828/100)-E828*(C828/100))*1000</f>
        <v>26.780911151995767</v>
      </c>
      <c r="S828" s="54">
        <f>(N828+O828)*60*(1/General!$C$19)*((D828/100)*E828-(G828/100))*1000</f>
        <v>254.76666503529293</v>
      </c>
    </row>
    <row r="829" spans="1:19" x14ac:dyDescent="0.2">
      <c r="A829" s="54">
        <f>'Raw data'!B829</f>
        <v>68.500200000000007</v>
      </c>
      <c r="B829" s="54">
        <f>'Raw data'!C829</f>
        <v>2269.44</v>
      </c>
      <c r="C829" s="54">
        <f>'Raw data'!E829</f>
        <v>20.021000000000001</v>
      </c>
      <c r="D829" s="54">
        <f>'Raw data'!D829</f>
        <v>2.3784900000000002</v>
      </c>
      <c r="E829" s="54">
        <f>(1-F829/100-G829/100)/(1-C829/100-D829/100-General!$C$16)</f>
        <v>1.031608491358035</v>
      </c>
      <c r="F829" s="54">
        <f>N829*General!$C$13/(N829+O829)+O829*100/(N829+O829)</f>
        <v>20.893836992915293</v>
      </c>
      <c r="G829" s="54">
        <f>N829*General!$C$14/(N829+O829)</f>
        <v>4.0003116564897453E-2</v>
      </c>
      <c r="H829" s="54">
        <f>(N829+O829)*60*(1/General!$C$19)*((F829/100)-E829*(C829/100))*1000/(Q829/1000)</f>
        <v>5.2700931829889504</v>
      </c>
      <c r="I829" s="54">
        <f>(N829+O829)*60*(1/General!$C$19)*((D829/100)*E829-(G829/100))*1000/(Q829/1000)</f>
        <v>53.000301608851153</v>
      </c>
      <c r="J829" s="54">
        <f t="shared" si="24"/>
        <v>10.056805405249374</v>
      </c>
      <c r="K829" s="54">
        <f>'Raw data'!H829</f>
        <v>-2519.4499999999998</v>
      </c>
      <c r="L829" s="54">
        <f>'Raw data'!G829</f>
        <v>-77.3</v>
      </c>
      <c r="M829" s="54">
        <f>'Raw data'!J829</f>
        <v>-229.298</v>
      </c>
      <c r="N829" s="54">
        <f>'Raw data'!F829</f>
        <v>4.0000999999999998</v>
      </c>
      <c r="O829" s="54">
        <f>'Raw data'!N829</f>
        <v>-3.1164000000000002E-4</v>
      </c>
      <c r="P829" s="54">
        <f t="shared" si="25"/>
        <v>126</v>
      </c>
      <c r="Q829" s="54">
        <f>2000*General!$C$25+((0-K829)+(0-L829)+(0-M829)-P829)</f>
        <v>4876.0479999999998</v>
      </c>
      <c r="R829" s="54">
        <f>(N829+O829)*60*(1/General!$C$19)*((F829/100)-E829*(C829/100))*1000</f>
        <v>25.697227324726903</v>
      </c>
      <c r="S829" s="54">
        <f>(N829+O829)*60*(1/General!$C$19)*((D829/100)*E829-(G829/100))*1000</f>
        <v>258.43201465923545</v>
      </c>
    </row>
    <row r="830" spans="1:19" x14ac:dyDescent="0.2">
      <c r="A830" s="54">
        <f>'Raw data'!B830</f>
        <v>68.583500000000001</v>
      </c>
      <c r="B830" s="54">
        <f>'Raw data'!C830</f>
        <v>2279.7800000000002</v>
      </c>
      <c r="C830" s="54">
        <f>'Raw data'!E830</f>
        <v>20.014900000000001</v>
      </c>
      <c r="D830" s="54">
        <f>'Raw data'!D830</f>
        <v>2.3731999999999998</v>
      </c>
      <c r="E830" s="54">
        <f>(1-F830/100-G830/100)/(1-C830/100-D830/100-General!$C$16)</f>
        <v>1.031456851840425</v>
      </c>
      <c r="F830" s="54">
        <f>N830*General!$C$13/(N830+O830)+O830*100/(N830+O830)</f>
        <v>20.893710829890018</v>
      </c>
      <c r="G830" s="54">
        <f>N830*General!$C$14/(N830+O830)</f>
        <v>4.0003180364151701E-2</v>
      </c>
      <c r="H830" s="54">
        <f>(N830+O830)*60*(1/General!$C$19)*((F830/100)-E830*(C830/100))*1000/(Q830/1000)</f>
        <v>5.4586122141075553</v>
      </c>
      <c r="I830" s="54">
        <f>(N830+O830)*60*(1/General!$C$19)*((D830/100)*E830-(G830/100))*1000/(Q830/1000)</f>
        <v>52.741783221554215</v>
      </c>
      <c r="J830" s="54">
        <f t="shared" si="24"/>
        <v>9.662123109834635</v>
      </c>
      <c r="K830" s="54">
        <f>'Raw data'!H830</f>
        <v>-2530.0500000000002</v>
      </c>
      <c r="L830" s="54">
        <f>'Raw data'!G830</f>
        <v>-77.3</v>
      </c>
      <c r="M830" s="54">
        <f>'Raw data'!J830</f>
        <v>-230.488</v>
      </c>
      <c r="N830" s="54">
        <f>'Raw data'!F830</f>
        <v>3.99986</v>
      </c>
      <c r="O830" s="54">
        <f>'Raw data'!N830</f>
        <v>-3.1799999999999998E-4</v>
      </c>
      <c r="P830" s="54">
        <f t="shared" si="25"/>
        <v>126</v>
      </c>
      <c r="Q830" s="54">
        <f>2000*General!$C$25+((0-K830)+(0-L830)+(0-M830)-P830)</f>
        <v>4887.8379999999997</v>
      </c>
      <c r="R830" s="54">
        <f>(N830+O830)*60*(1/General!$C$19)*((F830/100)-E830*(C830/100))*1000</f>
        <v>26.680812207379041</v>
      </c>
      <c r="S830" s="54">
        <f>(N830+O830)*60*(1/General!$C$19)*((D830/100)*E830-(G830/100))*1000</f>
        <v>257.79329221807507</v>
      </c>
    </row>
    <row r="831" spans="1:19" x14ac:dyDescent="0.2">
      <c r="A831" s="54">
        <f>'Raw data'!B831</f>
        <v>68.666899999999998</v>
      </c>
      <c r="B831" s="54">
        <f>'Raw data'!C831</f>
        <v>2288.34</v>
      </c>
      <c r="C831" s="54">
        <f>'Raw data'!E831</f>
        <v>20.0122</v>
      </c>
      <c r="D831" s="54">
        <f>'Raw data'!D831</f>
        <v>2.4062000000000001</v>
      </c>
      <c r="E831" s="54">
        <f>(1-F831/100-G831/100)/(1-C831/100-D831/100-General!$C$16)</f>
        <v>1.0318647247888511</v>
      </c>
      <c r="F831" s="54">
        <f>N831*General!$C$13/(N831+O831)+O831*100/(N831+O831)</f>
        <v>20.893710845614706</v>
      </c>
      <c r="G831" s="54">
        <f>N831*General!$C$14/(N831+O831)</f>
        <v>4.0003180356199895E-2</v>
      </c>
      <c r="H831" s="54">
        <f>(N831+O831)*60*(1/General!$C$19)*((F831/100)-E831*(C831/100))*1000/(Q831/1000)</f>
        <v>5.3281349873044794</v>
      </c>
      <c r="I831" s="54">
        <f>(N831+O831)*60*(1/General!$C$19)*((D831/100)*E831-(G831/100))*1000/(Q831/1000)</f>
        <v>53.381732078035533</v>
      </c>
      <c r="J831" s="54">
        <f t="shared" si="24"/>
        <v>10.018840026619056</v>
      </c>
      <c r="K831" s="54">
        <f>'Raw data'!H831</f>
        <v>-2540.59</v>
      </c>
      <c r="L831" s="54">
        <f>'Raw data'!G831</f>
        <v>-77.3</v>
      </c>
      <c r="M831" s="54">
        <f>'Raw data'!J831</f>
        <v>-231.6</v>
      </c>
      <c r="N831" s="54">
        <f>'Raw data'!F831</f>
        <v>3.99987</v>
      </c>
      <c r="O831" s="54">
        <f>'Raw data'!N831</f>
        <v>-3.1799999999999998E-4</v>
      </c>
      <c r="P831" s="54">
        <f t="shared" si="25"/>
        <v>126</v>
      </c>
      <c r="Q831" s="54">
        <f>2000*General!$C$25+((0-K831)+(0-L831)+(0-M831)-P831)</f>
        <v>4899.49</v>
      </c>
      <c r="R831" s="54">
        <f>(N831+O831)*60*(1/General!$C$19)*((F831/100)-E831*(C831/100))*1000</f>
        <v>26.105144088948425</v>
      </c>
      <c r="S831" s="54">
        <f>(N831+O831)*60*(1/General!$C$19)*((D831/100)*E831-(G831/100))*1000</f>
        <v>261.5432624990143</v>
      </c>
    </row>
    <row r="832" spans="1:19" x14ac:dyDescent="0.2">
      <c r="A832" s="54">
        <f>'Raw data'!B832</f>
        <v>68.750200000000007</v>
      </c>
      <c r="B832" s="54">
        <f>'Raw data'!C832</f>
        <v>2299.2600000000002</v>
      </c>
      <c r="C832" s="54">
        <f>'Raw data'!E832</f>
        <v>20.0122</v>
      </c>
      <c r="D832" s="54">
        <f>'Raw data'!D832</f>
        <v>2.3956200000000001</v>
      </c>
      <c r="E832" s="54">
        <f>(1-F832/100-G832/100)/(1-C832/100-D832/100-General!$C$16)</f>
        <v>1.0317222717326451</v>
      </c>
      <c r="F832" s="54">
        <f>N832*General!$C$13/(N832+O832)+O832*100/(N832+O832)</f>
        <v>20.893710641187653</v>
      </c>
      <c r="G832" s="54">
        <f>N832*General!$C$14/(N832+O832)</f>
        <v>4.0003180459576411E-2</v>
      </c>
      <c r="H832" s="54">
        <f>(N832+O832)*60*(1/General!$C$19)*((F832/100)-E832*(C832/100))*1000/(Q832/1000)</f>
        <v>5.3771383360213498</v>
      </c>
      <c r="I832" s="54">
        <f>(N832+O832)*60*(1/General!$C$19)*((D832/100)*E832-(G832/100))*1000/(Q832/1000)</f>
        <v>53.00472747683628</v>
      </c>
      <c r="J832" s="54">
        <f t="shared" si="24"/>
        <v>9.8574230686531887</v>
      </c>
      <c r="K832" s="54">
        <f>'Raw data'!H832</f>
        <v>-2551.25</v>
      </c>
      <c r="L832" s="54">
        <f>'Raw data'!G832</f>
        <v>-77.3</v>
      </c>
      <c r="M832" s="54">
        <f>'Raw data'!J832</f>
        <v>-232.88800000000001</v>
      </c>
      <c r="N832" s="54">
        <f>'Raw data'!F832</f>
        <v>3.9997400000000001</v>
      </c>
      <c r="O832" s="54">
        <f>'Raw data'!N832</f>
        <v>-3.1799999999999998E-4</v>
      </c>
      <c r="P832" s="54">
        <f t="shared" si="25"/>
        <v>126</v>
      </c>
      <c r="Q832" s="54">
        <f>2000*General!$C$25+((0-K832)+(0-L832)+(0-M832)-P832)</f>
        <v>4911.4380000000001</v>
      </c>
      <c r="R832" s="54">
        <f>(N832+O832)*60*(1/General!$C$19)*((F832/100)-E832*(C832/100))*1000</f>
        <v>26.409481554792031</v>
      </c>
      <c r="S832" s="54">
        <f>(N832+O832)*60*(1/General!$C$19)*((D832/100)*E832-(G832/100))*1000</f>
        <v>260.32943270937784</v>
      </c>
    </row>
    <row r="833" spans="1:19" x14ac:dyDescent="0.2">
      <c r="A833" s="54">
        <f>'Raw data'!B833</f>
        <v>68.833500000000001</v>
      </c>
      <c r="B833" s="54">
        <f>'Raw data'!C833</f>
        <v>2308.09</v>
      </c>
      <c r="C833" s="54">
        <f>'Raw data'!E833</f>
        <v>20.003399999999999</v>
      </c>
      <c r="D833" s="54">
        <f>'Raw data'!D833</f>
        <v>2.43099</v>
      </c>
      <c r="E833" s="54">
        <f>(1-F833/100-G833/100)/(1-C833/100-D833/100-General!$C$16)</f>
        <v>1.0320784560021257</v>
      </c>
      <c r="F833" s="54">
        <f>N833*General!$C$13/(N833+O833)+O833*100/(N833+O833)</f>
        <v>20.893836761781632</v>
      </c>
      <c r="G833" s="54">
        <f>N833*General!$C$14/(N833+O833)</f>
        <v>4.0003116681779201E-2</v>
      </c>
      <c r="H833" s="54">
        <f>(N833+O833)*60*(1/General!$C$19)*((F833/100)-E833*(C833/100))*1000/(Q833/1000)</f>
        <v>5.4095521597038685</v>
      </c>
      <c r="I833" s="54">
        <f>(N833+O833)*60*(1/General!$C$19)*((D833/100)*E833-(G833/100))*1000/(Q833/1000)</f>
        <v>53.690684433947126</v>
      </c>
      <c r="J833" s="54">
        <f t="shared" si="24"/>
        <v>9.9251625363542626</v>
      </c>
      <c r="K833" s="54">
        <f>'Raw data'!H833</f>
        <v>-2561.9499999999998</v>
      </c>
      <c r="L833" s="54">
        <f>'Raw data'!G833</f>
        <v>-77.400000000000006</v>
      </c>
      <c r="M833" s="54">
        <f>'Raw data'!J833</f>
        <v>-234.09800000000001</v>
      </c>
      <c r="N833" s="54">
        <f>'Raw data'!F833</f>
        <v>3.9999500000000001</v>
      </c>
      <c r="O833" s="54">
        <f>'Raw data'!N833</f>
        <v>-3.1164000000000002E-4</v>
      </c>
      <c r="P833" s="54">
        <f t="shared" si="25"/>
        <v>126</v>
      </c>
      <c r="Q833" s="54">
        <f>2000*General!$C$25+((0-K833)+(0-L833)+(0-M833)-P833)</f>
        <v>4923.4480000000003</v>
      </c>
      <c r="R833" s="54">
        <f>(N833+O833)*60*(1/General!$C$19)*((F833/100)-E833*(C833/100))*1000</f>
        <v>26.633648761589694</v>
      </c>
      <c r="S833" s="54">
        <f>(N833+O833)*60*(1/General!$C$19)*((D833/100)*E833-(G833/100))*1000</f>
        <v>264.34329289494815</v>
      </c>
    </row>
    <row r="834" spans="1:19" x14ac:dyDescent="0.2">
      <c r="A834" s="54">
        <f>'Raw data'!B834</f>
        <v>68.916899999999998</v>
      </c>
      <c r="B834" s="54">
        <f>'Raw data'!C834</f>
        <v>2318.0300000000002</v>
      </c>
      <c r="C834" s="54">
        <f>'Raw data'!E834</f>
        <v>20.009599999999999</v>
      </c>
      <c r="D834" s="54">
        <f>'Raw data'!D834</f>
        <v>2.4151099999999999</v>
      </c>
      <c r="E834" s="54">
        <f>(1-F834/100-G834/100)/(1-C834/100-D834/100-General!$C$16)</f>
        <v>1.0319464209756102</v>
      </c>
      <c r="F834" s="54">
        <f>N834*General!$C$13/(N834+O834)+O834*100/(N834+O834)</f>
        <v>20.893962612133091</v>
      </c>
      <c r="G834" s="54">
        <f>N834*General!$C$14/(N834+O834)</f>
        <v>4.0003053040640661E-2</v>
      </c>
      <c r="H834" s="54">
        <f>(N834+O834)*60*(1/General!$C$19)*((F834/100)-E834*(C834/100))*1000/(Q834/1000)</f>
        <v>5.3179066417172365</v>
      </c>
      <c r="I834" s="54">
        <f>(N834+O834)*60*(1/General!$C$19)*((D834/100)*E834-(G834/100))*1000/(Q834/1000)</f>
        <v>53.200457100685867</v>
      </c>
      <c r="J834" s="54">
        <f t="shared" ref="J834:J897" si="26">I834/H834</f>
        <v>10.0040223879347</v>
      </c>
      <c r="K834" s="54">
        <f>'Raw data'!H834</f>
        <v>-2572.66</v>
      </c>
      <c r="L834" s="54">
        <f>'Raw data'!G834</f>
        <v>-77.3</v>
      </c>
      <c r="M834" s="54">
        <f>'Raw data'!J834</f>
        <v>-235.28800000000001</v>
      </c>
      <c r="N834" s="54">
        <f>'Raw data'!F834</f>
        <v>3.9999899999999999</v>
      </c>
      <c r="O834" s="54">
        <f>'Raw data'!N834</f>
        <v>-3.0528E-4</v>
      </c>
      <c r="P834" s="54">
        <f t="shared" si="25"/>
        <v>126</v>
      </c>
      <c r="Q834" s="54">
        <f>2000*General!$C$25+((0-K834)+(0-L834)+(0-M834)-P834)</f>
        <v>4935.2479999999996</v>
      </c>
      <c r="R834" s="54">
        <f>(N834+O834)*60*(1/General!$C$19)*((F834/100)-E834*(C834/100))*1000</f>
        <v>26.245188117721707</v>
      </c>
      <c r="S834" s="54">
        <f>(N834+O834)*60*(1/General!$C$19)*((D834/100)*E834-(G834/100))*1000</f>
        <v>262.5574495052457</v>
      </c>
    </row>
    <row r="835" spans="1:19" s="109" customFormat="1" x14ac:dyDescent="0.2">
      <c r="A835" s="109">
        <f>'Raw data'!B835</f>
        <v>69.000200000000007</v>
      </c>
      <c r="B835" s="109">
        <f>'Raw data'!C835</f>
        <v>2327.0700000000002</v>
      </c>
      <c r="C835" s="109">
        <f>'Raw data'!E835</f>
        <v>20.011199999999999</v>
      </c>
      <c r="D835" s="109">
        <f>'Raw data'!D835</f>
        <v>2.39778</v>
      </c>
      <c r="E835" s="109">
        <f>(1-F835/100-G835/100)/(1-C835/100-D835/100-General!$C$16)</f>
        <v>1.0317283182947243</v>
      </c>
      <c r="F835" s="109">
        <f>N835*General!$C$13/(N835+O835)+O835*100/(N835+O835)</f>
        <v>20.894444437360132</v>
      </c>
      <c r="G835" s="109">
        <f>N835*General!$C$14/(N835+O835)</f>
        <v>4.0002809386922814E-2</v>
      </c>
      <c r="H835" s="54">
        <f>(N835+O835)*60*(1/General!$C$19)*((F835/100)-E835*(C835/100))*1000/(Q835/1000)</f>
        <v>6.6120847044160485</v>
      </c>
      <c r="I835" s="54">
        <f>(N835+O835)*60*(1/General!$C$19)*((D835/100)*E835-(G835/100))*1000/(Q835/1000)</f>
        <v>64.80620831117065</v>
      </c>
      <c r="J835" s="109">
        <f t="shared" si="26"/>
        <v>9.8011763624092989</v>
      </c>
      <c r="K835" s="109">
        <f>'Raw data'!H835</f>
        <v>-2583.39</v>
      </c>
      <c r="L835" s="109">
        <f>'Raw data'!G835</f>
        <v>-77.400000000000006</v>
      </c>
      <c r="M835" s="109">
        <f>'Raw data'!J835</f>
        <v>-236.488</v>
      </c>
      <c r="N835" s="109">
        <f>'Raw data'!F835</f>
        <v>3.99973</v>
      </c>
      <c r="O835" s="109">
        <f>'Raw data'!N835</f>
        <v>-2.809E-4</v>
      </c>
      <c r="P835" s="109">
        <f>P834+926.5</f>
        <v>1052.5</v>
      </c>
      <c r="Q835" s="109">
        <f>2000*General!$C$25+((0-K835)+(0-L835)+(0-M835)-P835)</f>
        <v>4020.7779999999998</v>
      </c>
      <c r="R835" s="109">
        <f>(N835+O835)*60*(1/General!$C$19)*((F835/100)-E835*(C835/100))*1000</f>
        <v>26.585724713652549</v>
      </c>
      <c r="S835" s="109">
        <f>(N835+O835)*60*(1/General!$C$19)*((D835/100)*E835-(G835/100))*1000</f>
        <v>260.57137664097212</v>
      </c>
    </row>
    <row r="836" spans="1:19" x14ac:dyDescent="0.2">
      <c r="A836" s="54">
        <f>'Raw data'!B836</f>
        <v>69.083500000000001</v>
      </c>
      <c r="B836" s="54">
        <f>'Raw data'!C836</f>
        <v>2125.64</v>
      </c>
      <c r="C836" s="54">
        <f>'Raw data'!E836</f>
        <v>20.054500000000001</v>
      </c>
      <c r="D836" s="54">
        <f>'Raw data'!D836</f>
        <v>2.18255</v>
      </c>
      <c r="E836" s="54">
        <f>(1-F836/100-G836/100)/(1-C836/100-D836/100-General!$C$16)</f>
        <v>1.0294283971505136</v>
      </c>
      <c r="F836" s="54">
        <f>N836*General!$C$13/(N836+O836)+O836*100/(N836+O836)</f>
        <v>20.893706786037029</v>
      </c>
      <c r="G836" s="54">
        <f>N836*General!$C$14/(N836+O836)</f>
        <v>4.0003182409083675E-2</v>
      </c>
      <c r="H836" s="54">
        <f>(N836+O836)*60*(1/General!$C$19)*((F836/100)-E836*(C836/100))*1000/(Q836/1000)</f>
        <v>6.6117625015124686</v>
      </c>
      <c r="I836" s="54">
        <f>(N836+O836)*60*(1/General!$C$19)*((D836/100)*E836-(G836/100))*1000/(Q836/1000)</f>
        <v>58.588863123933486</v>
      </c>
      <c r="J836" s="54">
        <f t="shared" si="26"/>
        <v>8.8613078752497589</v>
      </c>
      <c r="K836" s="54">
        <f>'Raw data'!H836</f>
        <v>-2591.41</v>
      </c>
      <c r="L836" s="54">
        <f>'Raw data'!G836</f>
        <v>-77.400000000000006</v>
      </c>
      <c r="M836" s="54">
        <f>'Raw data'!J836</f>
        <v>-237.7</v>
      </c>
      <c r="N836" s="54">
        <f>'Raw data'!F836</f>
        <v>3.99729</v>
      </c>
      <c r="O836" s="54">
        <f>'Raw data'!N836</f>
        <v>-3.1799999999999998E-4</v>
      </c>
      <c r="P836" s="54">
        <f t="shared" si="25"/>
        <v>1052.5</v>
      </c>
      <c r="Q836" s="54">
        <f>2000*General!$C$25+((0-K836)+(0-L836)+(0-M836)-P836)</f>
        <v>4030.0099999999998</v>
      </c>
      <c r="R836" s="54">
        <f>(N836+O836)*60*(1/General!$C$19)*((F836/100)-E836*(C836/100))*1000</f>
        <v>26.645468998720261</v>
      </c>
      <c r="S836" s="54">
        <f>(N836+O836)*60*(1/General!$C$19)*((D836/100)*E836-(G836/100))*1000</f>
        <v>236.11370427808319</v>
      </c>
    </row>
    <row r="837" spans="1:19" x14ac:dyDescent="0.2">
      <c r="A837" s="54">
        <f>'Raw data'!B837</f>
        <v>69.166899999999998</v>
      </c>
      <c r="B837" s="54">
        <f>'Raw data'!C837</f>
        <v>1404</v>
      </c>
      <c r="C837" s="54">
        <f>'Raw data'!E837</f>
        <v>20.284600000000001</v>
      </c>
      <c r="D837" s="54">
        <f>'Raw data'!D837</f>
        <v>1.19926</v>
      </c>
      <c r="E837" s="54">
        <f>(1-F837/100-G837/100)/(1-C837/100-D837/100-General!$C$16)</f>
        <v>1.0193503511698649</v>
      </c>
      <c r="F837" s="54">
        <f>N837*General!$C$13/(N837+O837)+O837*100/(N837+O837)</f>
        <v>20.9</v>
      </c>
      <c r="G837" s="54">
        <f>N837*General!$C$14/(N837+O837)</f>
        <v>0.04</v>
      </c>
      <c r="H837" s="54">
        <f>(N837+O837)*60*(1/General!$C$19)*((F837/100)-E837*(C837/100))*1000/(Q837/1000)</f>
        <v>5.9206232404003662</v>
      </c>
      <c r="I837" s="54">
        <f>(N837+O837)*60*(1/General!$C$19)*((D837/100)*E837-(G837/100))*1000/(Q837/1000)</f>
        <v>31.410409238852516</v>
      </c>
      <c r="J837" s="54">
        <f t="shared" si="26"/>
        <v>5.3052538497160766</v>
      </c>
      <c r="K837" s="54">
        <f>'Raw data'!H837</f>
        <v>-2591.41</v>
      </c>
      <c r="L837" s="54">
        <f>'Raw data'!G837</f>
        <v>-77.400000000000006</v>
      </c>
      <c r="M837" s="54">
        <f>'Raw data'!J837</f>
        <v>-238.898</v>
      </c>
      <c r="N837" s="54">
        <f>'Raw data'!F837</f>
        <v>4.0002599999999999</v>
      </c>
      <c r="O837" s="54">
        <f>'Raw data'!N837</f>
        <v>0</v>
      </c>
      <c r="P837" s="54">
        <f t="shared" si="25"/>
        <v>1052.5</v>
      </c>
      <c r="Q837" s="54">
        <f>2000*General!$C$25+((0-K837)+(0-L837)+(0-M837)-P837)</f>
        <v>4031.2080000000001</v>
      </c>
      <c r="R837" s="54">
        <f>(N837+O837)*60*(1/General!$C$19)*((F837/100)-E837*(C837/100))*1000</f>
        <v>23.867263771687881</v>
      </c>
      <c r="S837" s="54">
        <f>(N837+O837)*60*(1/General!$C$19)*((D837/100)*E837-(G837/100))*1000</f>
        <v>126.62189300693619</v>
      </c>
    </row>
    <row r="838" spans="1:19" x14ac:dyDescent="0.2">
      <c r="A838" s="54">
        <f>'Raw data'!B838</f>
        <v>69.250200000000007</v>
      </c>
      <c r="B838" s="54">
        <f>'Raw data'!C838</f>
        <v>1401.58</v>
      </c>
      <c r="C838" s="54">
        <f>'Raw data'!E838</f>
        <v>20.4269</v>
      </c>
      <c r="D838" s="54">
        <f>'Raw data'!D838</f>
        <v>0.48639300000000002</v>
      </c>
      <c r="E838" s="54">
        <f>(1-F838/100-G838/100)/(1-C838/100-D838/100-General!$C$16)</f>
        <v>1.0119158819976057</v>
      </c>
      <c r="F838" s="54">
        <f>N838*General!$C$13/(N838+O838)+O838*100/(N838+O838)</f>
        <v>20.899245307104401</v>
      </c>
      <c r="G838" s="54">
        <f>N838*General!$C$14/(N838+O838)</f>
        <v>4.0000381639896637E-2</v>
      </c>
      <c r="H838" s="54">
        <f>(N838+O838)*60*(1/General!$C$19)*((F838/100)-E838*(C838/100))*1000/(Q838/1000)</f>
        <v>6.0786373268683862</v>
      </c>
      <c r="I838" s="54">
        <f>(N838+O838)*60*(1/General!$C$19)*((D838/100)*E838-(G838/100))*1000/(Q838/1000)</f>
        <v>12.006115480120172</v>
      </c>
      <c r="J838" s="54">
        <f t="shared" si="26"/>
        <v>1.9751327204621245</v>
      </c>
      <c r="K838" s="54">
        <f>'Raw data'!H838</f>
        <v>-2591.41</v>
      </c>
      <c r="L838" s="54">
        <f>'Raw data'!G838</f>
        <v>-77.400000000000006</v>
      </c>
      <c r="M838" s="54">
        <f>'Raw data'!J838</f>
        <v>-240.08799999999999</v>
      </c>
      <c r="N838" s="54">
        <f>'Raw data'!F838</f>
        <v>3.9996200000000002</v>
      </c>
      <c r="O838" s="54">
        <f>'Raw data'!N838</f>
        <v>-3.8160000000000001E-5</v>
      </c>
      <c r="P838" s="54">
        <f t="shared" si="25"/>
        <v>1052.5</v>
      </c>
      <c r="Q838" s="54">
        <f>2000*General!$C$25+((0-K838)+(0-L838)+(0-M838)-P838)</f>
        <v>4032.3980000000001</v>
      </c>
      <c r="R838" s="54">
        <f>(N838+O838)*60*(1/General!$C$19)*((F838/100)-E838*(C838/100))*1000</f>
        <v>24.511484999589424</v>
      </c>
      <c r="S838" s="54">
        <f>(N838+O838)*60*(1/General!$C$19)*((D838/100)*E838-(G838/100))*1000</f>
        <v>48.413436049805618</v>
      </c>
    </row>
    <row r="839" spans="1:19" x14ac:dyDescent="0.2">
      <c r="A839" s="54">
        <f>'Raw data'!B839</f>
        <v>69.333500000000001</v>
      </c>
      <c r="B839" s="54">
        <f>'Raw data'!C839</f>
        <v>1401</v>
      </c>
      <c r="C839" s="54">
        <f>'Raw data'!E839</f>
        <v>20.503599999999999</v>
      </c>
      <c r="D839" s="54">
        <f>'Raw data'!D839</f>
        <v>0.16040399999999999</v>
      </c>
      <c r="E839" s="54">
        <f>(1-F839/100-G839/100)/(1-C839/100-D839/100-General!$C$16)</f>
        <v>1.0087599753975234</v>
      </c>
      <c r="F839" s="54">
        <f>N839*General!$C$13/(N839+O839)+O839*100/(N839+O839)</f>
        <v>20.894340315481433</v>
      </c>
      <c r="G839" s="54">
        <f>N839*General!$C$14/(N839+O839)</f>
        <v>4.0002862040211667E-2</v>
      </c>
      <c r="H839" s="54">
        <f>(N839+O839)*60*(1/General!$C$19)*((F839/100)-E839*(C839/100))*1000/(Q839/1000)</f>
        <v>5.6041477104452797</v>
      </c>
      <c r="I839" s="54">
        <f>(N839+O839)*60*(1/General!$C$19)*((D839/100)*E839-(G839/100))*1000/(Q839/1000)</f>
        <v>3.2331864797426153</v>
      </c>
      <c r="J839" s="54">
        <f t="shared" si="26"/>
        <v>0.57692741997439634</v>
      </c>
      <c r="K839" s="54">
        <f>'Raw data'!H839</f>
        <v>-2591.707778</v>
      </c>
      <c r="L839" s="54">
        <f>'Raw data'!G839</f>
        <v>-77.400000000000006</v>
      </c>
      <c r="M839" s="54">
        <f>'Raw data'!J839</f>
        <v>-241.28800000000001</v>
      </c>
      <c r="N839" s="54">
        <f>'Raw data'!F839</f>
        <v>4.0002300000000002</v>
      </c>
      <c r="O839" s="54">
        <f>'Raw data'!N839</f>
        <v>-2.8620000000000002E-4</v>
      </c>
      <c r="P839" s="54">
        <f t="shared" si="25"/>
        <v>1052.5</v>
      </c>
      <c r="Q839" s="54">
        <f>2000*General!$C$25+((0-K839)+(0-L839)+(0-M839)-P839)</f>
        <v>4033.8957780000001</v>
      </c>
      <c r="R839" s="54">
        <f>(N839+O839)*60*(1/General!$C$19)*((F839/100)-E839*(C839/100))*1000</f>
        <v>22.606547788453579</v>
      </c>
      <c r="S839" s="54">
        <f>(N839+O839)*60*(1/General!$C$19)*((D839/100)*E839-(G839/100))*1000</f>
        <v>13.042337290120418</v>
      </c>
    </row>
    <row r="840" spans="1:19" x14ac:dyDescent="0.2">
      <c r="A840" s="54">
        <f>'Raw data'!B840</f>
        <v>69.416899999999998</v>
      </c>
      <c r="B840" s="54">
        <f>'Raw data'!C840</f>
        <v>1401.06</v>
      </c>
      <c r="C840" s="54">
        <f>'Raw data'!E840</f>
        <v>20.484999999999999</v>
      </c>
      <c r="D840" s="54">
        <f>'Raw data'!D840</f>
        <v>0.19745199999999999</v>
      </c>
      <c r="E840" s="54">
        <f>(1-F840/100-G840/100)/(1-C840/100-D840/100-General!$C$16)</f>
        <v>1.0089332936566506</v>
      </c>
      <c r="F840" s="54">
        <f>N840*General!$C$13/(N840+O840)+O840*100/(N840+O840)</f>
        <v>20.899371138995484</v>
      </c>
      <c r="G840" s="54">
        <f>N840*General!$C$14/(N840+O840)</f>
        <v>4.0000318008093304E-2</v>
      </c>
      <c r="H840" s="54">
        <f>(N840+O840)*60*(1/General!$C$19)*((F840/100)-E840*(C840/100))*1000/(Q840/1000)</f>
        <v>6.1380410519246862</v>
      </c>
      <c r="I840" s="54">
        <f>(N840+O840)*60*(1/General!$C$19)*((D840/100)*E840-(G840/100))*1000/(Q840/1000)</f>
        <v>4.2238003991339559</v>
      </c>
      <c r="J840" s="54">
        <f t="shared" si="26"/>
        <v>0.68813492177761049</v>
      </c>
      <c r="K840" s="54">
        <f>'Raw data'!H840</f>
        <v>-2592.71</v>
      </c>
      <c r="L840" s="54">
        <f>'Raw data'!G840</f>
        <v>-77.400000000000006</v>
      </c>
      <c r="M840" s="54">
        <f>'Raw data'!J840</f>
        <v>-242.5</v>
      </c>
      <c r="N840" s="54">
        <f>'Raw data'!F840</f>
        <v>3.99993</v>
      </c>
      <c r="O840" s="54">
        <f>'Raw data'!N840</f>
        <v>-3.18E-5</v>
      </c>
      <c r="P840" s="54">
        <f t="shared" si="25"/>
        <v>1052.5</v>
      </c>
      <c r="Q840" s="54">
        <f>2000*General!$C$25+((0-K840)+(0-L840)+(0-M840)-P840)</f>
        <v>4036.11</v>
      </c>
      <c r="R840" s="54">
        <f>(N840+O840)*60*(1/General!$C$19)*((F840/100)-E840*(C840/100))*1000</f>
        <v>24.773808870083744</v>
      </c>
      <c r="S840" s="54">
        <f>(N840+O840)*60*(1/General!$C$19)*((D840/100)*E840-(G840/100))*1000</f>
        <v>17.04772302894855</v>
      </c>
    </row>
    <row r="841" spans="1:19" x14ac:dyDescent="0.2">
      <c r="A841" s="54">
        <f>'Raw data'!B841</f>
        <v>69.500200000000007</v>
      </c>
      <c r="B841" s="54">
        <f>'Raw data'!C841</f>
        <v>1402.88</v>
      </c>
      <c r="C841" s="54">
        <f>'Raw data'!E841</f>
        <v>20.452999999999999</v>
      </c>
      <c r="D841" s="54">
        <f>'Raw data'!D841</f>
        <v>0.35569699999999999</v>
      </c>
      <c r="E841" s="54">
        <f>(1-F841/100-G841/100)/(1-C841/100-D841/100-General!$C$16)</f>
        <v>1.0105597790420051</v>
      </c>
      <c r="F841" s="54">
        <f>N841*General!$C$13/(N841+O841)+O841*100/(N841+O841)</f>
        <v>20.899496934634801</v>
      </c>
      <c r="G841" s="54">
        <f>N841*General!$C$14/(N841+O841)</f>
        <v>4.0000254394622098E-2</v>
      </c>
      <c r="H841" s="54">
        <f>(N841+O841)*60*(1/General!$C$19)*((F841/100)-E841*(C841/100))*1000/(Q841/1000)</f>
        <v>6.1112569409250534</v>
      </c>
      <c r="I841" s="54">
        <f>(N841+O841)*60*(1/General!$C$19)*((D841/100)*E841-(G841/100))*1000/(Q841/1000)</f>
        <v>8.4690142343178607</v>
      </c>
      <c r="J841" s="54">
        <f t="shared" si="26"/>
        <v>1.3858056233249973</v>
      </c>
      <c r="K841" s="54">
        <f>'Raw data'!H841</f>
        <v>-2594.41</v>
      </c>
      <c r="L841" s="54">
        <f>'Raw data'!G841</f>
        <v>-77.400000000000006</v>
      </c>
      <c r="M841" s="54">
        <f>'Raw data'!J841</f>
        <v>-243.7</v>
      </c>
      <c r="N841" s="54">
        <f>'Raw data'!F841</f>
        <v>4.0001100000000003</v>
      </c>
      <c r="O841" s="54">
        <f>'Raw data'!N841</f>
        <v>-2.544E-5</v>
      </c>
      <c r="P841" s="54">
        <f t="shared" ref="P841:P904" si="27">P840</f>
        <v>1052.5</v>
      </c>
      <c r="Q841" s="54">
        <f>2000*General!$C$25+((0-K841)+(0-L841)+(0-M841)-P841)</f>
        <v>4039.0099999999998</v>
      </c>
      <c r="R841" s="54">
        <f>(N841+O841)*60*(1/General!$C$19)*((F841/100)-E841*(C841/100))*1000</f>
        <v>24.683427896965696</v>
      </c>
      <c r="S841" s="54">
        <f>(N841+O841)*60*(1/General!$C$19)*((D841/100)*E841-(G841/100))*1000</f>
        <v>34.206433182552175</v>
      </c>
    </row>
    <row r="842" spans="1:19" x14ac:dyDescent="0.2">
      <c r="A842" s="54">
        <f>'Raw data'!B842</f>
        <v>69.583500000000001</v>
      </c>
      <c r="B842" s="54">
        <f>'Raw data'!C842</f>
        <v>1403.66</v>
      </c>
      <c r="C842" s="54">
        <f>'Raw data'!E842</f>
        <v>20.4345</v>
      </c>
      <c r="D842" s="54">
        <f>'Raw data'!D842</f>
        <v>0.45783000000000001</v>
      </c>
      <c r="E842" s="54">
        <f>(1-F842/100-G842/100)/(1-C842/100-D842/100-General!$C$16)</f>
        <v>1.0116347956498346</v>
      </c>
      <c r="F842" s="54">
        <f>N842*General!$C$13/(N842+O842)+O842*100/(N842+O842)</f>
        <v>20.9</v>
      </c>
      <c r="G842" s="54">
        <f>N842*General!$C$14/(N842+O842)</f>
        <v>0.04</v>
      </c>
      <c r="H842" s="54">
        <f>(N842+O842)*60*(1/General!$C$19)*((F842/100)-E842*(C842/100))*1000/(Q842/1000)</f>
        <v>6.033045714928619</v>
      </c>
      <c r="I842" s="54">
        <f>(N842+O842)*60*(1/General!$C$19)*((D842/100)*E842-(G842/100))*1000/(Q842/1000)</f>
        <v>11.209386938488308</v>
      </c>
      <c r="J842" s="54">
        <f t="shared" si="26"/>
        <v>1.8579980109799208</v>
      </c>
      <c r="K842" s="54">
        <f>'Raw data'!H842</f>
        <v>-2596.1979999999999</v>
      </c>
      <c r="L842" s="54">
        <f>'Raw data'!G842</f>
        <v>-77.400000000000006</v>
      </c>
      <c r="M842" s="54">
        <f>'Raw data'!J842</f>
        <v>-244.9</v>
      </c>
      <c r="N842" s="54">
        <f>'Raw data'!F842</f>
        <v>3.99986</v>
      </c>
      <c r="O842" s="54">
        <f>'Raw data'!N842</f>
        <v>0</v>
      </c>
      <c r="P842" s="54">
        <f t="shared" si="27"/>
        <v>1052.5</v>
      </c>
      <c r="Q842" s="54">
        <f>2000*General!$C$25+((0-K842)+(0-L842)+(0-M842)-P842)</f>
        <v>4041.998</v>
      </c>
      <c r="R842" s="54">
        <f>(N842+O842)*60*(1/General!$C$19)*((F842/100)-E842*(C842/100))*1000</f>
        <v>24.385558713650049</v>
      </c>
      <c r="S842" s="54">
        <f>(N842+O842)*60*(1/General!$C$19)*((D842/100)*E842-(G842/100))*1000</f>
        <v>45.308319586595864</v>
      </c>
    </row>
    <row r="843" spans="1:19" x14ac:dyDescent="0.2">
      <c r="A843" s="54">
        <f>'Raw data'!B843</f>
        <v>69.666899999999998</v>
      </c>
      <c r="B843" s="54">
        <f>'Raw data'!C843</f>
        <v>1405.37</v>
      </c>
      <c r="C843" s="54">
        <f>'Raw data'!E843</f>
        <v>20.427900000000001</v>
      </c>
      <c r="D843" s="54">
        <f>'Raw data'!D843</f>
        <v>0.48279100000000003</v>
      </c>
      <c r="E843" s="54">
        <f>(1-F843/100-G843/100)/(1-C843/100-D843/100-General!$C$16)</f>
        <v>1.0117920895596006</v>
      </c>
      <c r="F843" s="54">
        <f>N843*General!$C$13/(N843+O843)+O843*100/(N843+O843)</f>
        <v>20.90628806014027</v>
      </c>
      <c r="G843" s="54">
        <f>N843*General!$C$14/(N843+O843)</f>
        <v>3.999682019714778E-2</v>
      </c>
      <c r="H843" s="54">
        <f>(N843+O843)*60*(1/General!$C$19)*((F843/100)-E843*(C843/100))*1000/(Q843/1000)</f>
        <v>6.2874505474349158</v>
      </c>
      <c r="I843" s="54">
        <f>(N843+O843)*60*(1/General!$C$19)*((D843/100)*E843-(G843/100))*1000/(Q843/1000)</f>
        <v>11.872995935137768</v>
      </c>
      <c r="J843" s="54">
        <f t="shared" si="26"/>
        <v>1.8883641064948942</v>
      </c>
      <c r="K843" s="54">
        <f>'Raw data'!H843</f>
        <v>-2597.90778</v>
      </c>
      <c r="L843" s="54">
        <f>'Raw data'!G843</f>
        <v>-77.400000000000006</v>
      </c>
      <c r="M843" s="54">
        <f>'Raw data'!J843</f>
        <v>-246.1</v>
      </c>
      <c r="N843" s="54">
        <f>'Raw data'!F843</f>
        <v>3.99993</v>
      </c>
      <c r="O843" s="54">
        <f>'Raw data'!N843</f>
        <v>3.1799999999999998E-4</v>
      </c>
      <c r="P843" s="54">
        <f t="shared" si="27"/>
        <v>1052.5</v>
      </c>
      <c r="Q843" s="54">
        <f>2000*General!$C$25+((0-K843)+(0-L843)+(0-M843)-P843)</f>
        <v>4044.90778</v>
      </c>
      <c r="R843" s="54">
        <f>(N843+O843)*60*(1/General!$C$19)*((F843/100)-E843*(C843/100))*1000</f>
        <v>25.432157635684749</v>
      </c>
      <c r="S843" s="54">
        <f>(N843+O843)*60*(1/General!$C$19)*((D843/100)*E843-(G843/100))*1000</f>
        <v>48.025173629947133</v>
      </c>
    </row>
    <row r="844" spans="1:19" x14ac:dyDescent="0.2">
      <c r="A844" s="54">
        <f>'Raw data'!B844</f>
        <v>69.750200000000007</v>
      </c>
      <c r="B844" s="54">
        <f>'Raw data'!C844</f>
        <v>1407.2</v>
      </c>
      <c r="C844" s="54">
        <f>'Raw data'!E844</f>
        <v>20.434100000000001</v>
      </c>
      <c r="D844" s="54">
        <f>'Raw data'!D844</f>
        <v>0.46338099999999999</v>
      </c>
      <c r="E844" s="54">
        <f>(1-F844/100-G844/100)/(1-C844/100-D844/100-General!$C$16)</f>
        <v>1.0117819100347389</v>
      </c>
      <c r="F844" s="54">
        <f>N844*General!$C$13/(N844+O844)+O844*100/(N844+O844)</f>
        <v>20.893711411651054</v>
      </c>
      <c r="G844" s="54">
        <f>N844*General!$C$14/(N844+O844)</f>
        <v>4.0003180069961543E-2</v>
      </c>
      <c r="H844" s="54">
        <f>(N844+O844)*60*(1/General!$C$19)*((F844/100)-E844*(C844/100))*1000/(Q844/1000)</f>
        <v>5.7895851066821091</v>
      </c>
      <c r="I844" s="54">
        <f>(N844+O844)*60*(1/General!$C$19)*((D844/100)*E844-(G844/100))*1000/(Q844/1000)</f>
        <v>11.344261941845883</v>
      </c>
      <c r="J844" s="54">
        <f t="shared" si="26"/>
        <v>1.959425715800047</v>
      </c>
      <c r="K844" s="54">
        <f>'Raw data'!H844</f>
        <v>-2599.41</v>
      </c>
      <c r="L844" s="54">
        <f>'Raw data'!G844</f>
        <v>-77.400000000000006</v>
      </c>
      <c r="M844" s="54">
        <f>'Raw data'!J844</f>
        <v>-247.3</v>
      </c>
      <c r="N844" s="54">
        <f>'Raw data'!F844</f>
        <v>4.0002300000000002</v>
      </c>
      <c r="O844" s="54">
        <f>'Raw data'!N844</f>
        <v>-3.1799999999999998E-4</v>
      </c>
      <c r="P844" s="54">
        <f t="shared" si="27"/>
        <v>1052.5</v>
      </c>
      <c r="Q844" s="54">
        <f>2000*General!$C$25+((0-K844)+(0-L844)+(0-M844)-P844)</f>
        <v>4047.61</v>
      </c>
      <c r="R844" s="54">
        <f>(N844+O844)*60*(1/General!$C$19)*((F844/100)-E844*(C844/100))*1000</f>
        <v>23.43398257365757</v>
      </c>
      <c r="S844" s="54">
        <f>(N844+O844)*60*(1/General!$C$19)*((D844/100)*E844-(G844/100))*1000</f>
        <v>45.917148078434806</v>
      </c>
    </row>
    <row r="845" spans="1:19" x14ac:dyDescent="0.2">
      <c r="A845" s="54">
        <f>'Raw data'!B845</f>
        <v>69.833500000000001</v>
      </c>
      <c r="B845" s="54">
        <f>'Raw data'!C845</f>
        <v>1408.46</v>
      </c>
      <c r="C845" s="54">
        <f>'Raw data'!E845</f>
        <v>20.435400000000001</v>
      </c>
      <c r="D845" s="54">
        <f>'Raw data'!D845</f>
        <v>0.43693100000000001</v>
      </c>
      <c r="E845" s="54">
        <f>(1-F845/100-G845/100)/(1-C845/100-D845/100-General!$C$16)</f>
        <v>1.0114499558961751</v>
      </c>
      <c r="F845" s="54">
        <f>N845*General!$C$13/(N845+O845)+O845*100/(N845+O845)</f>
        <v>20.894214448730708</v>
      </c>
      <c r="G845" s="54">
        <f>N845*General!$C$14/(N845+O845)</f>
        <v>4.0002925689643136E-2</v>
      </c>
      <c r="H845" s="54">
        <f>(N845+O845)*60*(1/General!$C$19)*((F845/100)-E845*(C845/100))*1000/(Q845/1000)</f>
        <v>5.9432384844624151</v>
      </c>
      <c r="I845" s="54">
        <f>(N845+O845)*60*(1/General!$C$19)*((D845/100)*E845-(G845/100))*1000/(Q845/1000)</f>
        <v>10.624787926263549</v>
      </c>
      <c r="J845" s="54">
        <f t="shared" si="26"/>
        <v>1.787710177547182</v>
      </c>
      <c r="K845" s="54">
        <f>'Raw data'!H845</f>
        <v>-2601.1099999999997</v>
      </c>
      <c r="L845" s="54">
        <f>'Raw data'!G845</f>
        <v>-77.400000000000006</v>
      </c>
      <c r="M845" s="54">
        <f>'Raw data'!J845</f>
        <v>-248.5</v>
      </c>
      <c r="N845" s="54">
        <f>'Raw data'!F845</f>
        <v>4.0001699999999998</v>
      </c>
      <c r="O845" s="54">
        <f>'Raw data'!N845</f>
        <v>-2.9255999999999998E-4</v>
      </c>
      <c r="P845" s="54">
        <f t="shared" si="27"/>
        <v>1052.5</v>
      </c>
      <c r="Q845" s="54">
        <f>2000*General!$C$25+((0-K845)+(0-L845)+(0-M845)-P845)</f>
        <v>4050.5099999999998</v>
      </c>
      <c r="R845" s="54">
        <f>(N845+O845)*60*(1/General!$C$19)*((F845/100)-E845*(C845/100))*1000</f>
        <v>24.073146913699858</v>
      </c>
      <c r="S845" s="54">
        <f>(N845+O845)*60*(1/General!$C$19)*((D845/100)*E845-(G845/100))*1000</f>
        <v>43.035809743209768</v>
      </c>
    </row>
    <row r="846" spans="1:19" x14ac:dyDescent="0.2">
      <c r="A846" s="54">
        <f>'Raw data'!B846</f>
        <v>69.916899999999998</v>
      </c>
      <c r="B846" s="54">
        <f>'Raw data'!C846</f>
        <v>1409.79</v>
      </c>
      <c r="C846" s="54">
        <f>'Raw data'!E846</f>
        <v>20.429300000000001</v>
      </c>
      <c r="D846" s="54">
        <f>'Raw data'!D846</f>
        <v>0.45986500000000002</v>
      </c>
      <c r="E846" s="54">
        <f>(1-F846/100-G846/100)/(1-C846/100-D846/100-General!$C$16)</f>
        <v>1.0115906104354881</v>
      </c>
      <c r="F846" s="54">
        <f>N846*General!$C$13/(N846+O846)+O846*100/(N846+O846)</f>
        <v>20.900251549777561</v>
      </c>
      <c r="G846" s="54">
        <f>N846*General!$C$14/(N846+O846)</f>
        <v>3.9999872794044218E-2</v>
      </c>
      <c r="H846" s="54">
        <f>(N846+O846)*60*(1/General!$C$19)*((F846/100)-E846*(C846/100))*1000/(Q846/1000)</f>
        <v>6.1852999174562298</v>
      </c>
      <c r="I846" s="54">
        <f>(N846+O846)*60*(1/General!$C$19)*((D846/100)*E846-(G846/100))*1000/(Q846/1000)</f>
        <v>11.231298613519964</v>
      </c>
      <c r="J846" s="54">
        <f t="shared" si="26"/>
        <v>1.8158050156667189</v>
      </c>
      <c r="K846" s="54">
        <f>'Raw data'!H846</f>
        <v>-2602.81</v>
      </c>
      <c r="L846" s="54">
        <f>'Raw data'!G846</f>
        <v>-77.400000000000006</v>
      </c>
      <c r="M846" s="54">
        <f>'Raw data'!J846</f>
        <v>-249.78800000000001</v>
      </c>
      <c r="N846" s="54">
        <f>'Raw data'!F846</f>
        <v>3.9998</v>
      </c>
      <c r="O846" s="54">
        <f>'Raw data'!N846</f>
        <v>1.272E-5</v>
      </c>
      <c r="P846" s="54">
        <f t="shared" si="27"/>
        <v>1052.5</v>
      </c>
      <c r="Q846" s="54">
        <f>2000*General!$C$25+((0-K846)+(0-L846)+(0-M846)-P846)</f>
        <v>4053.498</v>
      </c>
      <c r="R846" s="54">
        <f>(N846+O846)*60*(1/General!$C$19)*((F846/100)-E846*(C846/100))*1000</f>
        <v>25.072100844808993</v>
      </c>
      <c r="S846" s="54">
        <f>(N846+O846)*60*(1/General!$C$19)*((D846/100)*E846-(G846/100))*1000</f>
        <v>45.526046467305953</v>
      </c>
    </row>
    <row r="847" spans="1:19" x14ac:dyDescent="0.2">
      <c r="A847" s="54">
        <f>'Raw data'!B847</f>
        <v>70.000200000000007</v>
      </c>
      <c r="B847" s="54">
        <f>'Raw data'!C847</f>
        <v>1410.6</v>
      </c>
      <c r="C847" s="54">
        <f>'Raw data'!E847</f>
        <v>20.436699999999998</v>
      </c>
      <c r="D847" s="54">
        <f>'Raw data'!D847</f>
        <v>0.45407399999999998</v>
      </c>
      <c r="E847" s="54">
        <f>(1-F847/100-G847/100)/(1-C847/100-D847/100-General!$C$16)</f>
        <v>1.0116950855250644</v>
      </c>
      <c r="F847" s="54">
        <f>N847*General!$C$13/(N847+O847)+O847*100/(N847+O847)</f>
        <v>20.893710924236963</v>
      </c>
      <c r="G847" s="54">
        <f>N847*General!$C$14/(N847+O847)</f>
        <v>4.0003180316441483E-2</v>
      </c>
      <c r="H847" s="54">
        <f>(N847+O847)*60*(1/General!$C$19)*((F847/100)-E847*(C847/100))*1000/(Q847/1000)</f>
        <v>5.7539683469286809</v>
      </c>
      <c r="I847" s="54">
        <f>(N847+O847)*60*(1/General!$C$19)*((D847/100)*E847-(G847/100))*1000/(Q847/1000)</f>
        <v>11.069195667203056</v>
      </c>
      <c r="J847" s="54">
        <f t="shared" si="26"/>
        <v>1.923749836599554</v>
      </c>
      <c r="K847" s="54">
        <f>'Raw data'!H847</f>
        <v>-2604.5077999999999</v>
      </c>
      <c r="L847" s="54">
        <f>'Raw data'!G847</f>
        <v>-77.400000000000006</v>
      </c>
      <c r="M847" s="54">
        <f>'Raw data'!J847</f>
        <v>-251</v>
      </c>
      <c r="N847" s="54">
        <f>'Raw data'!F847</f>
        <v>3.9999199999999999</v>
      </c>
      <c r="O847" s="54">
        <f>'Raw data'!N847</f>
        <v>-3.1799999999999998E-4</v>
      </c>
      <c r="P847" s="54">
        <f t="shared" si="27"/>
        <v>1052.5</v>
      </c>
      <c r="Q847" s="54">
        <f>2000*General!$C$25+((0-K847)+(0-L847)+(0-M847)-P847)</f>
        <v>4056.4078</v>
      </c>
      <c r="R847" s="54">
        <f>(N847+O847)*60*(1/General!$C$19)*((F847/100)-E847*(C847/100))*1000</f>
        <v>23.340442083434606</v>
      </c>
      <c r="S847" s="54">
        <f>(N847+O847)*60*(1/General!$C$19)*((D847/100)*E847-(G847/100))*1000</f>
        <v>44.901171644168677</v>
      </c>
    </row>
    <row r="848" spans="1:19" x14ac:dyDescent="0.2">
      <c r="A848" s="54">
        <f>'Raw data'!B848</f>
        <v>70.083500000000001</v>
      </c>
      <c r="B848" s="54">
        <f>'Raw data'!C848</f>
        <v>1411.8</v>
      </c>
      <c r="C848" s="54">
        <f>'Raw data'!E848</f>
        <v>20.436699999999998</v>
      </c>
      <c r="D848" s="54">
        <f>'Raw data'!D848</f>
        <v>0.44878099999999999</v>
      </c>
      <c r="E848" s="54">
        <f>(1-F848/100-G848/100)/(1-C848/100-D848/100-General!$C$16)</f>
        <v>1.0115477538316477</v>
      </c>
      <c r="F848" s="54">
        <f>N848*General!$C$13/(N848+O848)+O848*100/(N848+O848)</f>
        <v>20.899874227655712</v>
      </c>
      <c r="G848" s="54">
        <f>N848*General!$C$14/(N848+O848)</f>
        <v>4.0000063601691165E-2</v>
      </c>
      <c r="H848" s="54">
        <f>(N848+O848)*60*(1/General!$C$19)*((F848/100)-E848*(C848/100))*1000/(Q848/1000)</f>
        <v>5.992282944667048</v>
      </c>
      <c r="I848" s="54">
        <f>(N848+O848)*60*(1/General!$C$19)*((D848/100)*E848-(G848/100))*1000/(Q848/1000)</f>
        <v>10.919211620830575</v>
      </c>
      <c r="J848" s="54">
        <f t="shared" si="26"/>
        <v>1.8222122889821726</v>
      </c>
      <c r="K848" s="54">
        <f>'Raw data'!H848</f>
        <v>-2606.21</v>
      </c>
      <c r="L848" s="54">
        <f>'Raw data'!G848</f>
        <v>-77.400000000000006</v>
      </c>
      <c r="M848" s="54">
        <f>'Raw data'!J848</f>
        <v>-252.18799999999999</v>
      </c>
      <c r="N848" s="54">
        <f>'Raw data'!F848</f>
        <v>3.9999000000000002</v>
      </c>
      <c r="O848" s="54">
        <f>'Raw data'!N848</f>
        <v>-6.3600000000000001E-6</v>
      </c>
      <c r="P848" s="54">
        <f t="shared" si="27"/>
        <v>1052.5</v>
      </c>
      <c r="Q848" s="54">
        <f>2000*General!$C$25+((0-K848)+(0-L848)+(0-M848)-P848)</f>
        <v>4059.2980000000002</v>
      </c>
      <c r="R848" s="54">
        <f>(N848+O848)*60*(1/General!$C$19)*((F848/100)-E848*(C848/100))*1000</f>
        <v>24.324462172721059</v>
      </c>
      <c r="S848" s="54">
        <f>(N848+O848)*60*(1/General!$C$19)*((D848/100)*E848-(G848/100))*1000</f>
        <v>44.324333894014316</v>
      </c>
    </row>
    <row r="849" spans="1:19" x14ac:dyDescent="0.2">
      <c r="A849" s="54">
        <f>'Raw data'!B849</f>
        <v>70.166899999999998</v>
      </c>
      <c r="B849" s="54">
        <f>'Raw data'!C849</f>
        <v>1413.79</v>
      </c>
      <c r="C849" s="54">
        <f>'Raw data'!E849</f>
        <v>20.436699999999998</v>
      </c>
      <c r="D849" s="54">
        <f>'Raw data'!D849</f>
        <v>0.43928699999999998</v>
      </c>
      <c r="E849" s="54">
        <f>(1-F849/100-G849/100)/(1-C849/100-D849/100-General!$C$16)</f>
        <v>1.0115843716279989</v>
      </c>
      <c r="F849" s="54">
        <f>N849*General!$C$13/(N849+O849)+O849*100/(N849+O849)</f>
        <v>20.887401980161382</v>
      </c>
      <c r="G849" s="54">
        <f>N849*General!$C$14/(N849+O849)</f>
        <v>4.0006370680070097E-2</v>
      </c>
      <c r="H849" s="54">
        <f>(N849+O849)*60*(1/General!$C$19)*((F849/100)-E849*(C849/100))*1000/(Q849/1000)</f>
        <v>5.6390791104320019</v>
      </c>
      <c r="I849" s="54">
        <f>(N849+O849)*60*(1/General!$C$19)*((D849/100)*E849-(G849/100))*1000/(Q849/1000)</f>
        <v>10.657683193301622</v>
      </c>
      <c r="J849" s="54">
        <f t="shared" si="26"/>
        <v>1.8899687315231071</v>
      </c>
      <c r="K849" s="54">
        <f>'Raw data'!H849</f>
        <v>-2607.8979999999997</v>
      </c>
      <c r="L849" s="54">
        <f>'Raw data'!G849</f>
        <v>-77.400000000000006</v>
      </c>
      <c r="M849" s="54">
        <f>'Raw data'!J849</f>
        <v>-253.4</v>
      </c>
      <c r="N849" s="54">
        <f>'Raw data'!F849</f>
        <v>4.00021</v>
      </c>
      <c r="O849" s="54">
        <f>'Raw data'!N849</f>
        <v>-6.3699999999999998E-4</v>
      </c>
      <c r="P849" s="54">
        <f t="shared" si="27"/>
        <v>1052.5</v>
      </c>
      <c r="Q849" s="54">
        <f>2000*General!$C$25+((0-K849)+(0-L849)+(0-M849)-P849)</f>
        <v>4062.1979999999999</v>
      </c>
      <c r="R849" s="54">
        <f>(N849+O849)*60*(1/General!$C$19)*((F849/100)-E849*(C849/100))*1000</f>
        <v>22.907055884238655</v>
      </c>
      <c r="S849" s="54">
        <f>(N849+O849)*60*(1/General!$C$19)*((D849/100)*E849-(G849/100))*1000</f>
        <v>43.293619352463459</v>
      </c>
    </row>
    <row r="850" spans="1:19" x14ac:dyDescent="0.2">
      <c r="A850" s="54">
        <f>'Raw data'!B850</f>
        <v>70.250200000000007</v>
      </c>
      <c r="B850" s="54">
        <f>'Raw data'!C850</f>
        <v>1414.3</v>
      </c>
      <c r="C850" s="54">
        <f>'Raw data'!E850</f>
        <v>20.436699999999998</v>
      </c>
      <c r="D850" s="54">
        <f>'Raw data'!D850</f>
        <v>0.43224299999999999</v>
      </c>
      <c r="E850" s="54">
        <f>(1-F850/100-G850/100)/(1-C850/100-D850/100-General!$C$16)</f>
        <v>1.0114125557064599</v>
      </c>
      <c r="F850" s="54">
        <f>N850*General!$C$13/(N850+O850)+O850*100/(N850+O850)</f>
        <v>20.893711128645617</v>
      </c>
      <c r="G850" s="54">
        <f>N850*General!$C$14/(N850+O850)</f>
        <v>4.000318021307428E-2</v>
      </c>
      <c r="H850" s="54">
        <f>(N850+O850)*60*(1/General!$C$19)*((F850/100)-E850*(C850/100))*1000/(Q850/1000)</f>
        <v>5.8940654969047639</v>
      </c>
      <c r="I850" s="54">
        <f>(N850+O850)*60*(1/General!$C$19)*((D850/100)*E850-(G850/100))*1000/(Q850/1000)</f>
        <v>10.461179989638064</v>
      </c>
      <c r="J850" s="54">
        <f t="shared" si="26"/>
        <v>1.7748666001644695</v>
      </c>
      <c r="K850" s="54">
        <f>'Raw data'!H850</f>
        <v>-2609.5099999999998</v>
      </c>
      <c r="L850" s="54">
        <f>'Raw data'!G850</f>
        <v>-77.400000000000006</v>
      </c>
      <c r="M850" s="54">
        <f>'Raw data'!J850</f>
        <v>-254.6</v>
      </c>
      <c r="N850" s="54">
        <f>'Raw data'!F850</f>
        <v>4.0000499999999999</v>
      </c>
      <c r="O850" s="54">
        <f>'Raw data'!N850</f>
        <v>-3.1799999999999998E-4</v>
      </c>
      <c r="P850" s="54">
        <f t="shared" si="27"/>
        <v>1052.5</v>
      </c>
      <c r="Q850" s="54">
        <f>2000*General!$C$25+((0-K850)+(0-L850)+(0-M850)-P850)</f>
        <v>4065.0099999999998</v>
      </c>
      <c r="R850" s="54">
        <f>(N850+O850)*60*(1/General!$C$19)*((F850/100)-E850*(C850/100))*1000</f>
        <v>23.959435185572833</v>
      </c>
      <c r="S850" s="54">
        <f>(N850+O850)*60*(1/General!$C$19)*((D850/100)*E850-(G850/100))*1000</f>
        <v>42.524801269678626</v>
      </c>
    </row>
    <row r="851" spans="1:19" x14ac:dyDescent="0.2">
      <c r="A851" s="54">
        <f>'Raw data'!B851</f>
        <v>70.333500000000001</v>
      </c>
      <c r="B851" s="54">
        <f>'Raw data'!C851</f>
        <v>1416</v>
      </c>
      <c r="C851" s="54">
        <f>'Raw data'!E851</f>
        <v>20.4543</v>
      </c>
      <c r="D851" s="54">
        <f>'Raw data'!D851</f>
        <v>0.41139799999999999</v>
      </c>
      <c r="E851" s="54">
        <f>(1-F851/100-G851/100)/(1-C851/100-D851/100-General!$C$16)</f>
        <v>1.0114512384275087</v>
      </c>
      <c r="F851" s="54">
        <f>N851*General!$C$13/(N851+O851)+O851*100/(N851+O851)</f>
        <v>20.88740179116807</v>
      </c>
      <c r="G851" s="54">
        <f>N851*General!$C$14/(N851+O851)</f>
        <v>4.0006370775641932E-2</v>
      </c>
      <c r="H851" s="54">
        <f>(N851+O851)*60*(1/General!$C$19)*((F851/100)-E851*(C851/100))*1000/(Q851/1000)</f>
        <v>5.2341631046402162</v>
      </c>
      <c r="I851" s="54">
        <f>(N851+O851)*60*(1/General!$C$19)*((D851/100)*E851-(G851/100))*1000/(Q851/1000)</f>
        <v>9.8986062319308381</v>
      </c>
      <c r="J851" s="54">
        <f t="shared" si="26"/>
        <v>1.891153568209496</v>
      </c>
      <c r="K851" s="54">
        <f>'Raw data'!H851</f>
        <v>-2611.21</v>
      </c>
      <c r="L851" s="54">
        <f>'Raw data'!G851</f>
        <v>-77.400000000000006</v>
      </c>
      <c r="M851" s="54">
        <f>'Raw data'!J851</f>
        <v>-255.8</v>
      </c>
      <c r="N851" s="54">
        <f>'Raw data'!F851</f>
        <v>4.0001499999999997</v>
      </c>
      <c r="O851" s="54">
        <f>'Raw data'!N851</f>
        <v>-6.3699999999999998E-4</v>
      </c>
      <c r="P851" s="54">
        <f t="shared" si="27"/>
        <v>1052.5</v>
      </c>
      <c r="Q851" s="54">
        <f>2000*General!$C$25+((0-K851)+(0-L851)+(0-M851)-P851)</f>
        <v>4067.9100000000003</v>
      </c>
      <c r="R851" s="54">
        <f>(N851+O851)*60*(1/General!$C$19)*((F851/100)-E851*(C851/100))*1000</f>
        <v>21.292104434996983</v>
      </c>
      <c r="S851" s="54">
        <f>(N851+O851)*60*(1/General!$C$19)*((D851/100)*E851-(G851/100))*1000</f>
        <v>40.26663927693378</v>
      </c>
    </row>
    <row r="852" spans="1:19" x14ac:dyDescent="0.2">
      <c r="A852" s="54">
        <f>'Raw data'!B852</f>
        <v>70.416899999999998</v>
      </c>
      <c r="B852" s="54">
        <f>'Raw data'!C852</f>
        <v>1416.47</v>
      </c>
      <c r="C852" s="54">
        <f>'Raw data'!E852</f>
        <v>20.442</v>
      </c>
      <c r="D852" s="54">
        <f>'Raw data'!D852</f>
        <v>0.43610199999999999</v>
      </c>
      <c r="E852" s="54">
        <f>(1-F852/100-G852/100)/(1-C852/100-D852/100-General!$C$16)</f>
        <v>1.0115310684427197</v>
      </c>
      <c r="F852" s="54">
        <f>N852*General!$C$13/(N852+O852)+O852*100/(N852+O852)</f>
        <v>20.893711112922347</v>
      </c>
      <c r="G852" s="54">
        <f>N852*General!$C$14/(N852+O852)</f>
        <v>4.0003180221025364E-2</v>
      </c>
      <c r="H852" s="54">
        <f>(N852+O852)*60*(1/General!$C$19)*((F852/100)-E852*(C852/100))*1000/(Q852/1000)</f>
        <v>5.6809613872866249</v>
      </c>
      <c r="I852" s="54">
        <f>(N852+O852)*60*(1/General!$C$19)*((D852/100)*E852-(G852/100))*1000/(Q852/1000)</f>
        <v>10.550295387421038</v>
      </c>
      <c r="J852" s="54">
        <f t="shared" si="26"/>
        <v>1.8571320359669146</v>
      </c>
      <c r="K852" s="54">
        <f>'Raw data'!H852</f>
        <v>-2612.8979999999997</v>
      </c>
      <c r="L852" s="54">
        <f>'Raw data'!G852</f>
        <v>-77.400000000000006</v>
      </c>
      <c r="M852" s="54">
        <f>'Raw data'!J852</f>
        <v>-257</v>
      </c>
      <c r="N852" s="54">
        <f>'Raw data'!F852</f>
        <v>4.0000400000000003</v>
      </c>
      <c r="O852" s="54">
        <f>'Raw data'!N852</f>
        <v>-3.1799999999999998E-4</v>
      </c>
      <c r="P852" s="54">
        <f t="shared" si="27"/>
        <v>1052.5</v>
      </c>
      <c r="Q852" s="54">
        <f>2000*General!$C$25+((0-K852)+(0-L852)+(0-M852)-P852)</f>
        <v>4070.7979999999998</v>
      </c>
      <c r="R852" s="54">
        <f>(N852+O852)*60*(1/General!$C$19)*((F852/100)-E852*(C852/100))*1000</f>
        <v>23.126046253443619</v>
      </c>
      <c r="S852" s="54">
        <f>(N852+O852)*60*(1/General!$C$19)*((D852/100)*E852-(G852/100))*1000</f>
        <v>42.948121362522784</v>
      </c>
    </row>
    <row r="853" spans="1:19" x14ac:dyDescent="0.2">
      <c r="A853" s="54">
        <f>'Raw data'!B853</f>
        <v>70.500200000000007</v>
      </c>
      <c r="B853" s="54">
        <f>'Raw data'!C853</f>
        <v>1417.61</v>
      </c>
      <c r="C853" s="54">
        <f>'Raw data'!E853</f>
        <v>20.436699999999998</v>
      </c>
      <c r="D853" s="54">
        <f>'Raw data'!D853</f>
        <v>0.42895800000000001</v>
      </c>
      <c r="E853" s="54">
        <f>(1-F853/100-G853/100)/(1-C853/100-D853/100-General!$C$16)</f>
        <v>1.0112928693356609</v>
      </c>
      <c r="F853" s="54">
        <f>N853*General!$C$13/(N853+O853)+O853*100/(N853+O853)</f>
        <v>20.899748461200105</v>
      </c>
      <c r="G853" s="54">
        <f>N853*General!$C$14/(N853+O853)</f>
        <v>4.0000127200404495E-2</v>
      </c>
      <c r="H853" s="54">
        <f>(N853+O853)*60*(1/General!$C$19)*((F853/100)-E853*(C853/100))*1000/(Q853/1000)</f>
        <v>6.1048335937682703</v>
      </c>
      <c r="I853" s="54">
        <f>(N853+O853)*60*(1/General!$C$19)*((D853/100)*E853-(G853/100))*1000/(Q853/1000)</f>
        <v>10.35090552926944</v>
      </c>
      <c r="J853" s="54">
        <f t="shared" si="26"/>
        <v>1.6955262367569692</v>
      </c>
      <c r="K853" s="54">
        <f>'Raw data'!H853</f>
        <v>-2614.6099999999997</v>
      </c>
      <c r="L853" s="54">
        <f>'Raw data'!G853</f>
        <v>-77.400000000000006</v>
      </c>
      <c r="M853" s="54">
        <f>'Raw data'!J853</f>
        <v>-258.2</v>
      </c>
      <c r="N853" s="54">
        <f>'Raw data'!F853</f>
        <v>4</v>
      </c>
      <c r="O853" s="54">
        <f>'Raw data'!N853</f>
        <v>-1.272E-5</v>
      </c>
      <c r="P853" s="54">
        <f t="shared" si="27"/>
        <v>1052.5</v>
      </c>
      <c r="Q853" s="54">
        <f>2000*General!$C$25+((0-K853)+(0-L853)+(0-M853)-P853)</f>
        <v>4073.7099999999996</v>
      </c>
      <c r="R853" s="54">
        <f>(N853+O853)*60*(1/General!$C$19)*((F853/100)-E853*(C853/100))*1000</f>
        <v>24.869321659269737</v>
      </c>
      <c r="S853" s="54">
        <f>(N853+O853)*60*(1/General!$C$19)*((D853/100)*E853-(G853/100))*1000</f>
        <v>42.166587363640204</v>
      </c>
    </row>
    <row r="854" spans="1:19" x14ac:dyDescent="0.2">
      <c r="A854" s="54">
        <f>'Raw data'!B854</f>
        <v>70.583500000000001</v>
      </c>
      <c r="B854" s="54">
        <f>'Raw data'!C854</f>
        <v>1419.59</v>
      </c>
      <c r="C854" s="54">
        <f>'Raw data'!E854</f>
        <v>20.436699999999998</v>
      </c>
      <c r="D854" s="54">
        <f>'Raw data'!D854</f>
        <v>0.441307</v>
      </c>
      <c r="E854" s="54">
        <f>(1-F854/100-G854/100)/(1-C854/100-D854/100-General!$C$16)</f>
        <v>1.0114494232332112</v>
      </c>
      <c r="F854" s="54">
        <f>N854*General!$C$13/(N854+O854)+O854*100/(N854+O854)</f>
        <v>20.9</v>
      </c>
      <c r="G854" s="54">
        <f>N854*General!$C$14/(N854+O854)</f>
        <v>0.04</v>
      </c>
      <c r="H854" s="54">
        <f>(N854+O854)*60*(1/General!$C$19)*((F854/100)-E854*(C854/100))*1000/(Q854/1000)</f>
        <v>6.0229081637984416</v>
      </c>
      <c r="I854" s="54">
        <f>(N854+O854)*60*(1/General!$C$19)*((D854/100)*E854-(G854/100))*1000/(Q854/1000)</f>
        <v>10.673108186119086</v>
      </c>
      <c r="J854" s="54">
        <f t="shared" si="26"/>
        <v>1.7720854935612902</v>
      </c>
      <c r="K854" s="54">
        <f>'Raw data'!H854</f>
        <v>-2616.2979999999998</v>
      </c>
      <c r="L854" s="54">
        <f>'Raw data'!G854</f>
        <v>-77.400000000000006</v>
      </c>
      <c r="M854" s="54">
        <f>'Raw data'!J854</f>
        <v>-259.488</v>
      </c>
      <c r="N854" s="54">
        <f>'Raw data'!F854</f>
        <v>3.9999599999999997</v>
      </c>
      <c r="O854" s="54">
        <f>'Raw data'!N854</f>
        <v>0</v>
      </c>
      <c r="P854" s="54">
        <f t="shared" si="27"/>
        <v>1052.5</v>
      </c>
      <c r="Q854" s="54">
        <f>2000*General!$C$25+((0-K854)+(0-L854)+(0-M854)-P854)</f>
        <v>4076.6859999999997</v>
      </c>
      <c r="R854" s="54">
        <f>(N854+O854)*60*(1/General!$C$19)*((F854/100)-E854*(C854/100))*1000</f>
        <v>24.553505390642812</v>
      </c>
      <c r="S854" s="54">
        <f>(N854+O854)*60*(1/General!$C$19)*((D854/100)*E854-(G854/100))*1000</f>
        <v>43.510910718837067</v>
      </c>
    </row>
    <row r="855" spans="1:19" x14ac:dyDescent="0.2">
      <c r="A855" s="54">
        <f>'Raw data'!B855</f>
        <v>70.666899999999998</v>
      </c>
      <c r="B855" s="54">
        <f>'Raw data'!C855</f>
        <v>1420.53</v>
      </c>
      <c r="C855" s="54">
        <f>'Raw data'!E855</f>
        <v>20.436699999999998</v>
      </c>
      <c r="D855" s="54">
        <f>'Raw data'!D855</f>
        <v>0.435749</v>
      </c>
      <c r="E855" s="54">
        <f>(1-F855/100-G855/100)/(1-C855/100-D855/100-General!$C$16)</f>
        <v>1.0114579230058129</v>
      </c>
      <c r="F855" s="54">
        <f>N855*General!$C$13/(N855+O855)+O855*100/(N855+O855)</f>
        <v>20.893710751265409</v>
      </c>
      <c r="G855" s="54">
        <f>N855*General!$C$14/(N855+O855)</f>
        <v>4.00031804039113E-2</v>
      </c>
      <c r="H855" s="54">
        <f>(N855+O855)*60*(1/General!$C$19)*((F855/100)-E855*(C855/100))*1000/(Q855/1000)</f>
        <v>5.848298361005531</v>
      </c>
      <c r="I855" s="54">
        <f>(N855+O855)*60*(1/General!$C$19)*((D855/100)*E855-(G855/100))*1000/(Q855/1000)</f>
        <v>10.516730714518447</v>
      </c>
      <c r="J855" s="54">
        <f t="shared" si="26"/>
        <v>1.7982548196652275</v>
      </c>
      <c r="K855" s="54">
        <f>'Raw data'!H855</f>
        <v>-2618.0077999999999</v>
      </c>
      <c r="L855" s="54">
        <f>'Raw data'!G855</f>
        <v>-77.400000000000006</v>
      </c>
      <c r="M855" s="54">
        <f>'Raw data'!J855</f>
        <v>-260.68799999999999</v>
      </c>
      <c r="N855" s="54">
        <f>'Raw data'!F855</f>
        <v>3.9998100000000001</v>
      </c>
      <c r="O855" s="54">
        <f>'Raw data'!N855</f>
        <v>-3.1799999999999998E-4</v>
      </c>
      <c r="P855" s="54">
        <f t="shared" si="27"/>
        <v>1052.5</v>
      </c>
      <c r="Q855" s="54">
        <f>2000*General!$C$25+((0-K855)+(0-L855)+(0-M855)-P855)</f>
        <v>4079.5958000000001</v>
      </c>
      <c r="R855" s="54">
        <f>(N855+O855)*60*(1/General!$C$19)*((F855/100)-E855*(C855/100))*1000</f>
        <v>23.858693430705049</v>
      </c>
      <c r="S855" s="54">
        <f>(N855+O855)*60*(1/General!$C$19)*((D855/100)*E855-(G855/100))*1000</f>
        <v>42.904010452680453</v>
      </c>
    </row>
    <row r="856" spans="1:19" x14ac:dyDescent="0.2">
      <c r="A856" s="54">
        <f>'Raw data'!B856</f>
        <v>70.750200000000007</v>
      </c>
      <c r="B856" s="54">
        <f>'Raw data'!C856</f>
        <v>1422.52</v>
      </c>
      <c r="C856" s="54">
        <f>'Raw data'!E856</f>
        <v>20.436699999999998</v>
      </c>
      <c r="D856" s="54">
        <f>'Raw data'!D856</f>
        <v>0.439278</v>
      </c>
      <c r="E856" s="54">
        <f>(1-F856/100-G856/100)/(1-C856/100-D856/100-General!$C$16)</f>
        <v>1.0113540194345878</v>
      </c>
      <c r="F856" s="54">
        <f>N856*General!$C$13/(N856+O856)+O856*100/(N856+O856)</f>
        <v>20.905407940616428</v>
      </c>
      <c r="G856" s="54">
        <f>N856*General!$C$14/(N856+O856)</f>
        <v>3.9997265263910786E-2</v>
      </c>
      <c r="H856" s="54">
        <f>(N856+O856)*60*(1/General!$C$19)*((F856/100)-E856*(C856/100))*1000/(Q856/1000)</f>
        <v>6.207534713588057</v>
      </c>
      <c r="I856" s="54">
        <f>(N856+O856)*60*(1/General!$C$19)*((D856/100)*E856-(G856/100))*1000/(Q856/1000)</f>
        <v>10.603445626251498</v>
      </c>
      <c r="J856" s="54">
        <f t="shared" si="26"/>
        <v>1.7081572823170781</v>
      </c>
      <c r="K856" s="54">
        <f>'Raw data'!H856</f>
        <v>-2619.6979999999999</v>
      </c>
      <c r="L856" s="54">
        <f>'Raw data'!G856</f>
        <v>-77.400000000000006</v>
      </c>
      <c r="M856" s="54">
        <f>'Raw data'!J856</f>
        <v>-261.88799999999998</v>
      </c>
      <c r="N856" s="54">
        <f>'Raw data'!F856</f>
        <v>3.9998200000000002</v>
      </c>
      <c r="O856" s="54">
        <f>'Raw data'!N856</f>
        <v>2.7347999999999999E-4</v>
      </c>
      <c r="P856" s="54">
        <f t="shared" si="27"/>
        <v>1052.5</v>
      </c>
      <c r="Q856" s="54">
        <f>2000*General!$C$25+((0-K856)+(0-L856)+(0-M856)-P856)</f>
        <v>4082.4859999999999</v>
      </c>
      <c r="R856" s="54">
        <f>(N856+O856)*60*(1/General!$C$19)*((F856/100)-E856*(C856/100))*1000</f>
        <v>25.342173562737255</v>
      </c>
      <c r="S856" s="54">
        <f>(N856+O856)*60*(1/General!$C$19)*((D856/100)*E856-(G856/100))*1000</f>
        <v>43.288418320932976</v>
      </c>
    </row>
    <row r="857" spans="1:19" x14ac:dyDescent="0.2">
      <c r="A857" s="54">
        <f>'Raw data'!B857</f>
        <v>70.833500000000001</v>
      </c>
      <c r="B857" s="54">
        <f>'Raw data'!C857</f>
        <v>1422.56</v>
      </c>
      <c r="C857" s="54">
        <f>'Raw data'!E857</f>
        <v>20.436699999999998</v>
      </c>
      <c r="D857" s="54">
        <f>'Raw data'!D857</f>
        <v>0.43213000000000001</v>
      </c>
      <c r="E857" s="54">
        <f>(1-F857/100-G857/100)/(1-C857/100-D857/100-General!$C$16)</f>
        <v>1.0112615486287726</v>
      </c>
      <c r="F857" s="54">
        <f>N857*General!$C$13/(N857+O857)+O857*100/(N857+O857)</f>
        <v>20.905407616167039</v>
      </c>
      <c r="G857" s="54">
        <f>N857*General!$C$14/(N857+O857)</f>
        <v>3.9997265427981273E-2</v>
      </c>
      <c r="H857" s="54">
        <f>(N857+O857)*60*(1/General!$C$19)*((F857/100)-E857*(C857/100))*1000/(Q857/1000)</f>
        <v>6.253164540302695</v>
      </c>
      <c r="I857" s="54">
        <f>(N857+O857)*60*(1/General!$C$19)*((D857/100)*E857-(G857/100))*1000/(Q857/1000)</f>
        <v>10.406247933846002</v>
      </c>
      <c r="J857" s="54">
        <f t="shared" si="26"/>
        <v>1.6641570626801818</v>
      </c>
      <c r="K857" s="54">
        <f>'Raw data'!H857</f>
        <v>-2621.2979999999998</v>
      </c>
      <c r="L857" s="54">
        <f>'Raw data'!G857</f>
        <v>-77.400000000000006</v>
      </c>
      <c r="M857" s="54">
        <f>'Raw data'!J857</f>
        <v>-263.09800000000001</v>
      </c>
      <c r="N857" s="54">
        <f>'Raw data'!F857</f>
        <v>4.0000600000000004</v>
      </c>
      <c r="O857" s="54">
        <f>'Raw data'!N857</f>
        <v>2.7347999999999999E-4</v>
      </c>
      <c r="P857" s="54">
        <f t="shared" si="27"/>
        <v>1052.5</v>
      </c>
      <c r="Q857" s="54">
        <f>2000*General!$C$25+((0-K857)+(0-L857)+(0-M857)-P857)</f>
        <v>4085.2959999999998</v>
      </c>
      <c r="R857" s="54">
        <f>(N857+O857)*60*(1/General!$C$19)*((F857/100)-E857*(C857/100))*1000</f>
        <v>25.546028083840437</v>
      </c>
      <c r="S857" s="54">
        <f>(N857+O857)*60*(1/General!$C$19)*((D857/100)*E857-(G857/100))*1000</f>
        <v>42.512603059149335</v>
      </c>
    </row>
    <row r="858" spans="1:19" x14ac:dyDescent="0.2">
      <c r="A858" s="54">
        <f>'Raw data'!B858</f>
        <v>70.916899999999998</v>
      </c>
      <c r="B858" s="54">
        <f>'Raw data'!C858</f>
        <v>1425</v>
      </c>
      <c r="C858" s="54">
        <f>'Raw data'!E858</f>
        <v>20.436699999999998</v>
      </c>
      <c r="D858" s="54">
        <f>'Raw data'!D858</f>
        <v>0.43213000000000001</v>
      </c>
      <c r="E858" s="54">
        <f>(1-F858/100-G858/100)/(1-C858/100-D858/100-General!$C$16)</f>
        <v>1.0113918028647597</v>
      </c>
      <c r="F858" s="54">
        <f>N858*General!$C$13/(N858+O858)+O858*100/(N858+O858)</f>
        <v>20.89521993948178</v>
      </c>
      <c r="G858" s="54">
        <f>N858*General!$C$14/(N858+O858)</f>
        <v>4.0002417224029439E-2</v>
      </c>
      <c r="H858" s="54">
        <f>(N858+O858)*60*(1/General!$C$19)*((F858/100)-E858*(C858/100))*1000/(Q858/1000)</f>
        <v>5.9106166961447464</v>
      </c>
      <c r="I858" s="54">
        <f>(N858+O858)*60*(1/General!$C$19)*((D858/100)*E858-(G858/100))*1000/(Q858/1000)</f>
        <v>10.39750924579729</v>
      </c>
      <c r="J858" s="54">
        <f t="shared" si="26"/>
        <v>1.759124264068614</v>
      </c>
      <c r="K858" s="54">
        <f>'Raw data'!H858</f>
        <v>-2623.0099999999998</v>
      </c>
      <c r="L858" s="54">
        <f>'Raw data'!G858</f>
        <v>-77.400000000000006</v>
      </c>
      <c r="M858" s="54">
        <f>'Raw data'!J858</f>
        <v>-264.28800000000001</v>
      </c>
      <c r="N858" s="54">
        <f>'Raw data'!F858</f>
        <v>3.9995400000000001</v>
      </c>
      <c r="O858" s="54">
        <f>'Raw data'!N858</f>
        <v>-2.4168E-4</v>
      </c>
      <c r="P858" s="54">
        <f t="shared" si="27"/>
        <v>1052.5</v>
      </c>
      <c r="Q858" s="54">
        <f>2000*General!$C$25+((0-K858)+(0-L858)+(0-M858)-P858)</f>
        <v>4088.1979999999999</v>
      </c>
      <c r="R858" s="54">
        <f>(N858+O858)*60*(1/General!$C$19)*((F858/100)-E858*(C858/100))*1000</f>
        <v>24.16377135594556</v>
      </c>
      <c r="S858" s="54">
        <f>(N858+O858)*60*(1/General!$C$19)*((D858/100)*E858-(G858/100))*1000</f>
        <v>42.507076503649991</v>
      </c>
    </row>
    <row r="859" spans="1:19" x14ac:dyDescent="0.2">
      <c r="A859" s="54">
        <f>'Raw data'!B859</f>
        <v>71.000200000000007</v>
      </c>
      <c r="B859" s="54">
        <f>'Raw data'!C859</f>
        <v>1425.83</v>
      </c>
      <c r="C859" s="54">
        <f>'Raw data'!E859</f>
        <v>20.4543</v>
      </c>
      <c r="D859" s="54">
        <f>'Raw data'!D859</f>
        <v>0.41679699999999997</v>
      </c>
      <c r="E859" s="54">
        <f>(1-F859/100-G859/100)/(1-C859/100-D859/100-General!$C$16)</f>
        <v>1.0113600163020107</v>
      </c>
      <c r="F859" s="54">
        <f>N859*General!$C$13/(N859+O859)+O859*100/(N859+O859)</f>
        <v>20.9</v>
      </c>
      <c r="G859" s="54">
        <f>N859*General!$C$14/(N859+O859)</f>
        <v>0.04</v>
      </c>
      <c r="H859" s="54">
        <f>(N859+O859)*60*(1/General!$C$19)*((F859/100)-E859*(C859/100))*1000/(Q859/1000)</f>
        <v>5.584061217952951</v>
      </c>
      <c r="I859" s="54">
        <f>(N859+O859)*60*(1/General!$C$19)*((D859/100)*E859-(G859/100))*1000/(Q859/1000)</f>
        <v>9.9864481199910937</v>
      </c>
      <c r="J859" s="54">
        <f t="shared" si="26"/>
        <v>1.7883844267115689</v>
      </c>
      <c r="K859" s="54">
        <f>'Raw data'!H859</f>
        <v>-2624.7077999999997</v>
      </c>
      <c r="L859" s="54">
        <f>'Raw data'!G859</f>
        <v>-77.370900000000006</v>
      </c>
      <c r="M859" s="54">
        <f>'Raw data'!J859</f>
        <v>-265.488</v>
      </c>
      <c r="N859" s="54">
        <f>'Raw data'!F859</f>
        <v>4.0002300000000002</v>
      </c>
      <c r="O859" s="54">
        <f>'Raw data'!N859</f>
        <v>0</v>
      </c>
      <c r="P859" s="54">
        <f t="shared" si="27"/>
        <v>1052.5</v>
      </c>
      <c r="Q859" s="54">
        <f>2000*General!$C$25+((0-K859)+(0-L859)+(0-M859)-P859)</f>
        <v>4091.0666999999994</v>
      </c>
      <c r="R859" s="54">
        <f>(N859+O859)*60*(1/General!$C$19)*((F859/100)-E859*(C859/100))*1000</f>
        <v>22.844766899528757</v>
      </c>
      <c r="S859" s="54">
        <f>(N859+O859)*60*(1/General!$C$19)*((D859/100)*E859-(G859/100))*1000</f>
        <v>40.855225354973165</v>
      </c>
    </row>
    <row r="860" spans="1:19" x14ac:dyDescent="0.2">
      <c r="A860" s="54">
        <f>'Raw data'!B860</f>
        <v>71.083500000000001</v>
      </c>
      <c r="B860" s="54">
        <f>'Raw data'!C860</f>
        <v>1427.99</v>
      </c>
      <c r="C860" s="54">
        <f>'Raw data'!E860</f>
        <v>20.442</v>
      </c>
      <c r="D860" s="54">
        <f>'Raw data'!D860</f>
        <v>0.43973499999999999</v>
      </c>
      <c r="E860" s="54">
        <f>(1-F860/100-G860/100)/(1-C860/100-D860/100-General!$C$16)</f>
        <v>1.0115700500819151</v>
      </c>
      <c r="F860" s="54">
        <f>N860*General!$C$13/(N860+O860)+O860*100/(N860+O860)</f>
        <v>20.894339466389461</v>
      </c>
      <c r="G860" s="54">
        <f>N860*General!$C$14/(N860+O860)</f>
        <v>4.0002862469588139E-2</v>
      </c>
      <c r="H860" s="54">
        <f>(N860+O860)*60*(1/General!$C$19)*((F860/100)-E860*(C860/100))*1000/(Q860/1000)</f>
        <v>5.6439489909546809</v>
      </c>
      <c r="I860" s="54">
        <f>(N860+O860)*60*(1/General!$C$19)*((D860/100)*E860-(G860/100))*1000/(Q860/1000)</f>
        <v>10.586299524720289</v>
      </c>
      <c r="J860" s="54">
        <f t="shared" si="26"/>
        <v>1.8756901491644422</v>
      </c>
      <c r="K860" s="54">
        <f>'Raw data'!H860</f>
        <v>-2626.41</v>
      </c>
      <c r="L860" s="54">
        <f>'Raw data'!G860</f>
        <v>-77.3</v>
      </c>
      <c r="M860" s="54">
        <f>'Raw data'!J860</f>
        <v>-266.7</v>
      </c>
      <c r="N860" s="54">
        <f>'Raw data'!F860</f>
        <v>3.9996299999999998</v>
      </c>
      <c r="O860" s="54">
        <f>'Raw data'!N860</f>
        <v>-2.8620000000000002E-4</v>
      </c>
      <c r="P860" s="54">
        <f t="shared" si="27"/>
        <v>1052.5</v>
      </c>
      <c r="Q860" s="54">
        <f>2000*General!$C$25+((0-K860)+(0-L860)+(0-M860)-P860)</f>
        <v>4093.91</v>
      </c>
      <c r="R860" s="54">
        <f>(N860+O860)*60*(1/General!$C$19)*((F860/100)-E860*(C860/100))*1000</f>
        <v>23.105819213559279</v>
      </c>
      <c r="S860" s="54">
        <f>(N860+O860)*60*(1/General!$C$19)*((D860/100)*E860-(G860/100))*1000</f>
        <v>43.339357487247639</v>
      </c>
    </row>
    <row r="861" spans="1:19" x14ac:dyDescent="0.2">
      <c r="A861" s="54">
        <f>'Raw data'!B861</f>
        <v>71.166899999999998</v>
      </c>
      <c r="B861" s="54">
        <f>'Raw data'!C861</f>
        <v>1428.34</v>
      </c>
      <c r="C861" s="54">
        <f>'Raw data'!E861</f>
        <v>20.456900000000001</v>
      </c>
      <c r="D861" s="54">
        <f>'Raw data'!D861</f>
        <v>0.43139</v>
      </c>
      <c r="E861" s="54">
        <f>(1-F861/100-G861/100)/(1-C861/100-D861/100-General!$C$16)</f>
        <v>1.0116629251009812</v>
      </c>
      <c r="F861" s="54">
        <f>N861*General!$C$13/(N861+O861)+O861*100/(N861+O861)</f>
        <v>20.893711364485249</v>
      </c>
      <c r="G861" s="54">
        <f>N861*General!$C$14/(N861+O861)</f>
        <v>4.0003180093812769E-2</v>
      </c>
      <c r="H861" s="54">
        <f>(N861+O861)*60*(1/General!$C$19)*((F861/100)-E861*(C861/100))*1000/(Q861/1000)</f>
        <v>5.1807293516770532</v>
      </c>
      <c r="I861" s="54">
        <f>(N861+O861)*60*(1/General!$C$19)*((D861/100)*E861-(G861/100))*1000/(Q861/1000)</f>
        <v>10.360673199218077</v>
      </c>
      <c r="J861" s="54">
        <f t="shared" si="26"/>
        <v>1.9998483796232716</v>
      </c>
      <c r="K861" s="54">
        <f>'Raw data'!H861</f>
        <v>-2628.098</v>
      </c>
      <c r="L861" s="54">
        <f>'Raw data'!G861</f>
        <v>-77.3</v>
      </c>
      <c r="M861" s="54">
        <f>'Raw data'!J861</f>
        <v>-267.89999999999998</v>
      </c>
      <c r="N861" s="54">
        <f>'Raw data'!F861</f>
        <v>4.0002000000000004</v>
      </c>
      <c r="O861" s="54">
        <f>'Raw data'!N861</f>
        <v>-3.1799999999999998E-4</v>
      </c>
      <c r="P861" s="54">
        <f t="shared" si="27"/>
        <v>1052.5</v>
      </c>
      <c r="Q861" s="54">
        <f>2000*General!$C$25+((0-K861)+(0-L861)+(0-M861)-P861)</f>
        <v>4096.7980000000007</v>
      </c>
      <c r="R861" s="54">
        <f>(N861+O861)*60*(1/General!$C$19)*((F861/100)-E861*(C861/100))*1000</f>
        <v>21.224401646491852</v>
      </c>
      <c r="S861" s="54">
        <f>(N861+O861)*60*(1/General!$C$19)*((D861/100)*E861-(G861/100))*1000</f>
        <v>42.445585241210225</v>
      </c>
    </row>
    <row r="862" spans="1:19" x14ac:dyDescent="0.2">
      <c r="A862" s="54">
        <f>'Raw data'!B862</f>
        <v>71.250200000000007</v>
      </c>
      <c r="B862" s="54">
        <f>'Raw data'!C862</f>
        <v>1429.17</v>
      </c>
      <c r="C862" s="54">
        <f>'Raw data'!E862</f>
        <v>20.456900000000001</v>
      </c>
      <c r="D862" s="54">
        <f>'Raw data'!D862</f>
        <v>0.42786099999999999</v>
      </c>
      <c r="E862" s="54">
        <f>(1-F862/100-G862/100)/(1-C862/100-D862/100-General!$C$16)</f>
        <v>1.0116172493582551</v>
      </c>
      <c r="F862" s="54">
        <f>N862*General!$C$13/(N862+O862)+O862*100/(N862+O862)</f>
        <v>20.893711144368808</v>
      </c>
      <c r="G862" s="54">
        <f>N862*General!$C$14/(N862+O862)</f>
        <v>4.000318020512323E-2</v>
      </c>
      <c r="H862" s="54">
        <f>(N862+O862)*60*(1/General!$C$19)*((F862/100)-E862*(C862/100))*1000/(Q862/1000)</f>
        <v>5.2012651628153952</v>
      </c>
      <c r="I862" s="54">
        <f>(N862+O862)*60*(1/General!$C$19)*((D862/100)*E862-(G862/100))*1000/(Q862/1000)</f>
        <v>10.259202176877697</v>
      </c>
      <c r="J862" s="54">
        <f t="shared" si="26"/>
        <v>1.9724435989578522</v>
      </c>
      <c r="K862" s="54">
        <f>'Raw data'!H862</f>
        <v>-2629.81</v>
      </c>
      <c r="L862" s="54">
        <f>'Raw data'!G862</f>
        <v>-77.3</v>
      </c>
      <c r="M862" s="54">
        <f>'Raw data'!J862</f>
        <v>-269.10000000000002</v>
      </c>
      <c r="N862" s="54">
        <f>'Raw data'!F862</f>
        <v>4.0000600000000004</v>
      </c>
      <c r="O862" s="54">
        <f>'Raw data'!N862</f>
        <v>-3.1799999999999998E-4</v>
      </c>
      <c r="P862" s="54">
        <f t="shared" si="27"/>
        <v>1052.5</v>
      </c>
      <c r="Q862" s="54">
        <f>2000*General!$C$25+((0-K862)+(0-L862)+(0-M862)-P862)</f>
        <v>4099.71</v>
      </c>
      <c r="R862" s="54">
        <f>(N862+O862)*60*(1/General!$C$19)*((F862/100)-E862*(C862/100))*1000</f>
        <v>21.323678800645904</v>
      </c>
      <c r="S862" s="54">
        <f>(N862+O862)*60*(1/General!$C$19)*((D862/100)*E862-(G862/100))*1000</f>
        <v>42.059753756567261</v>
      </c>
    </row>
    <row r="863" spans="1:19" x14ac:dyDescent="0.2">
      <c r="A863" s="54">
        <f>'Raw data'!B863</f>
        <v>71.333500000000001</v>
      </c>
      <c r="B863" s="54">
        <f>'Raw data'!C863</f>
        <v>1430.45</v>
      </c>
      <c r="C863" s="54">
        <f>'Raw data'!E863</f>
        <v>20.4544</v>
      </c>
      <c r="D863" s="54">
        <f>'Raw data'!D863</f>
        <v>0.40596300000000002</v>
      </c>
      <c r="E863" s="54">
        <f>(1-F863/100-G863/100)/(1-C863/100-D863/100-General!$C$16)</f>
        <v>1.0112967366677532</v>
      </c>
      <c r="F863" s="54">
        <f>N863*General!$C$13/(N863+O863)+O863*100/(N863+O863)</f>
        <v>20.894088444787254</v>
      </c>
      <c r="G863" s="54">
        <f>N863*General!$C$14/(N863+O863)</f>
        <v>4.0002989408451449E-2</v>
      </c>
      <c r="H863" s="54">
        <f>(N863+O863)*60*(1/General!$C$19)*((F863/100)-E863*(C863/100))*1000/(Q863/1000)</f>
        <v>5.4443896702885413</v>
      </c>
      <c r="I863" s="54">
        <f>(N863+O863)*60*(1/General!$C$19)*((D863/100)*E863-(G863/100))*1000/(Q863/1000)</f>
        <v>9.6701782996658778</v>
      </c>
      <c r="J863" s="54">
        <f t="shared" si="26"/>
        <v>1.7761730671921907</v>
      </c>
      <c r="K863" s="54">
        <f>'Raw data'!H863</f>
        <v>-2631.5077999999999</v>
      </c>
      <c r="L863" s="54">
        <f>'Raw data'!G863</f>
        <v>-77.3</v>
      </c>
      <c r="M863" s="54">
        <f>'Raw data'!J863</f>
        <v>-270.38799999999998</v>
      </c>
      <c r="N863" s="54">
        <f>'Raw data'!F863</f>
        <v>4.0000200000000001</v>
      </c>
      <c r="O863" s="54">
        <f>'Raw data'!N863</f>
        <v>-2.9891999999999999E-4</v>
      </c>
      <c r="P863" s="54">
        <f t="shared" si="27"/>
        <v>1052.5</v>
      </c>
      <c r="Q863" s="54">
        <f>2000*General!$C$25+((0-K863)+(0-L863)+(0-M863)-P863)</f>
        <v>4102.6957999999995</v>
      </c>
      <c r="R863" s="54">
        <f>(N863+O863)*60*(1/General!$C$19)*((F863/100)-E863*(C863/100))*1000</f>
        <v>22.33667463385618</v>
      </c>
      <c r="S863" s="54">
        <f>(N863+O863)*60*(1/General!$C$19)*((D863/100)*E863-(G863/100))*1000</f>
        <v>39.67379989529033</v>
      </c>
    </row>
    <row r="864" spans="1:19" x14ac:dyDescent="0.2">
      <c r="A864" s="54">
        <f>'Raw data'!B864</f>
        <v>71.416899999999998</v>
      </c>
      <c r="B864" s="54">
        <f>'Raw data'!C864</f>
        <v>1432.66</v>
      </c>
      <c r="C864" s="54">
        <f>'Raw data'!E864</f>
        <v>20.442</v>
      </c>
      <c r="D864" s="54">
        <f>'Raw data'!D864</f>
        <v>0.432425</v>
      </c>
      <c r="E864" s="54">
        <f>(1-F864/100-G864/100)/(1-C864/100-D864/100-General!$C$16)</f>
        <v>1.0114786697415867</v>
      </c>
      <c r="F864" s="54">
        <f>N864*General!$C$13/(N864+O864)+O864*100/(N864+O864)</f>
        <v>20.894087838748469</v>
      </c>
      <c r="G864" s="54">
        <f>N864*General!$C$14/(N864+O864)</f>
        <v>4.0002989714918599E-2</v>
      </c>
      <c r="H864" s="54">
        <f>(N864+O864)*60*(1/General!$C$19)*((F864/100)-E864*(C864/100))*1000/(Q864/1000)</f>
        <v>5.6699728662200179</v>
      </c>
      <c r="I864" s="54">
        <f>(N864+O864)*60*(1/General!$C$19)*((D864/100)*E864-(G864/100))*1000/(Q864/1000)</f>
        <v>10.362200858020708</v>
      </c>
      <c r="J864" s="54">
        <f t="shared" si="26"/>
        <v>1.8275573979825486</v>
      </c>
      <c r="K864" s="54">
        <f>'Raw data'!H864</f>
        <v>-2633.21</v>
      </c>
      <c r="L864" s="54">
        <f>'Raw data'!G864</f>
        <v>-77.308000000000007</v>
      </c>
      <c r="M864" s="54">
        <f>'Raw data'!J864</f>
        <v>-271.58800000000002</v>
      </c>
      <c r="N864" s="54">
        <f>'Raw data'!F864</f>
        <v>3.9996100000000001</v>
      </c>
      <c r="O864" s="54">
        <f>'Raw data'!N864</f>
        <v>-2.9891999999999999E-4</v>
      </c>
      <c r="P864" s="54">
        <f t="shared" si="27"/>
        <v>1052.5</v>
      </c>
      <c r="Q864" s="54">
        <f>2000*General!$C$25+((0-K864)+(0-L864)+(0-M864)-P864)</f>
        <v>4105.6059999999998</v>
      </c>
      <c r="R864" s="54">
        <f>(N864+O864)*60*(1/General!$C$19)*((F864/100)-E864*(C864/100))*1000</f>
        <v>23.278674619390102</v>
      </c>
      <c r="S864" s="54">
        <f>(N864+O864)*60*(1/General!$C$19)*((D864/100)*E864-(G864/100))*1000</f>
        <v>42.543114015894965</v>
      </c>
    </row>
    <row r="865" spans="1:19" x14ac:dyDescent="0.2">
      <c r="A865" s="54">
        <f>'Raw data'!B865</f>
        <v>71.500200000000007</v>
      </c>
      <c r="B865" s="54">
        <f>'Raw data'!C865</f>
        <v>1434.2</v>
      </c>
      <c r="C865" s="54">
        <f>'Raw data'!E865</f>
        <v>20.4543</v>
      </c>
      <c r="D865" s="54">
        <f>'Raw data'!D865</f>
        <v>0.42358499999999999</v>
      </c>
      <c r="E865" s="54">
        <f>(1-F865/100-G865/100)/(1-C865/100-D865/100-General!$C$16)</f>
        <v>1.0113738695368937</v>
      </c>
      <c r="F865" s="54">
        <f>N865*General!$C$13/(N865+O865)+O865*100/(N865+O865)</f>
        <v>20.905785196741569</v>
      </c>
      <c r="G865" s="54">
        <f>N865*General!$C$14/(N865+O865)</f>
        <v>3.9997074489637637E-2</v>
      </c>
      <c r="H865" s="54">
        <f>(N865+O865)*60*(1/General!$C$19)*((F865/100)-E865*(C865/100))*1000/(Q865/1000)</f>
        <v>5.7034583172342534</v>
      </c>
      <c r="I865" s="54">
        <f>(N865+O865)*60*(1/General!$C$19)*((D865/100)*E865-(G865/100))*1000/(Q865/1000)</f>
        <v>10.122688801349463</v>
      </c>
      <c r="J865" s="54">
        <f t="shared" si="26"/>
        <v>1.7748334849334364</v>
      </c>
      <c r="K865" s="54">
        <f>'Raw data'!H865</f>
        <v>-2634.91</v>
      </c>
      <c r="L865" s="54">
        <f>'Raw data'!G865</f>
        <v>-77.400000000000006</v>
      </c>
      <c r="M865" s="54">
        <f>'Raw data'!J865</f>
        <v>-272.8</v>
      </c>
      <c r="N865" s="54">
        <f>'Raw data'!F865</f>
        <v>3.9998300000000002</v>
      </c>
      <c r="O865" s="54">
        <f>'Raw data'!N865</f>
        <v>2.9255999999999998E-4</v>
      </c>
      <c r="P865" s="54">
        <f t="shared" si="27"/>
        <v>1052.5</v>
      </c>
      <c r="Q865" s="54">
        <f>2000*General!$C$25+((0-K865)+(0-L865)+(0-M865)-P865)</f>
        <v>4108.6100000000006</v>
      </c>
      <c r="R865" s="54">
        <f>(N865+O865)*60*(1/General!$C$19)*((F865/100)-E865*(C865/100))*1000</f>
        <v>23.43328587677183</v>
      </c>
      <c r="S865" s="54">
        <f>(N865+O865)*60*(1/General!$C$19)*((D865/100)*E865-(G865/100))*1000</f>
        <v>41.590180436112426</v>
      </c>
    </row>
    <row r="866" spans="1:19" x14ac:dyDescent="0.2">
      <c r="A866" s="54">
        <f>'Raw data'!B866</f>
        <v>71.583500000000001</v>
      </c>
      <c r="B866" s="54">
        <f>'Raw data'!C866</f>
        <v>1435.17</v>
      </c>
      <c r="C866" s="54">
        <f>'Raw data'!E866</f>
        <v>20.442</v>
      </c>
      <c r="D866" s="54">
        <f>'Raw data'!D866</f>
        <v>0.43769799999999998</v>
      </c>
      <c r="E866" s="54">
        <f>(1-F866/100-G866/100)/(1-C866/100-D866/100-General!$C$16)</f>
        <v>1.0114713051083348</v>
      </c>
      <c r="F866" s="54">
        <f>N866*General!$C$13/(N866+O866)+O866*100/(N866+O866)</f>
        <v>20.9</v>
      </c>
      <c r="G866" s="54">
        <f>N866*General!$C$14/(N866+O866)</f>
        <v>0.04</v>
      </c>
      <c r="H866" s="54">
        <f>(N866+O866)*60*(1/General!$C$19)*((F866/100)-E866*(C866/100))*1000/(Q866/1000)</f>
        <v>5.8199008428385444</v>
      </c>
      <c r="I866" s="54">
        <f>(N866+O866)*60*(1/General!$C$19)*((D866/100)*E866-(G866/100))*1000/(Q866/1000)</f>
        <v>10.48656333382571</v>
      </c>
      <c r="J866" s="54">
        <f t="shared" si="26"/>
        <v>1.8018457044211584</v>
      </c>
      <c r="K866" s="54">
        <f>'Raw data'!H866</f>
        <v>-2636.6099999999997</v>
      </c>
      <c r="L866" s="54">
        <f>'Raw data'!G866</f>
        <v>-77.5</v>
      </c>
      <c r="M866" s="54">
        <f>'Raw data'!J866</f>
        <v>-274</v>
      </c>
      <c r="N866" s="54">
        <f>'Raw data'!F866</f>
        <v>3.9995500000000002</v>
      </c>
      <c r="O866" s="54">
        <f>'Raw data'!N866</f>
        <v>0</v>
      </c>
      <c r="P866" s="54">
        <f t="shared" si="27"/>
        <v>1052.5</v>
      </c>
      <c r="Q866" s="54">
        <f>2000*General!$C$25+((0-K866)+(0-L866)+(0-M866)-P866)</f>
        <v>4111.6099999999997</v>
      </c>
      <c r="R866" s="54">
        <f>(N866+O866)*60*(1/General!$C$19)*((F866/100)-E866*(C866/100))*1000</f>
        <v>23.929162504423385</v>
      </c>
      <c r="S866" s="54">
        <f>(N866+O866)*60*(1/General!$C$19)*((D866/100)*E866-(G866/100))*1000</f>
        <v>43.116658668991128</v>
      </c>
    </row>
    <row r="867" spans="1:19" x14ac:dyDescent="0.2">
      <c r="A867" s="54">
        <f>'Raw data'!B867</f>
        <v>71.666899999999998</v>
      </c>
      <c r="B867" s="54">
        <f>'Raw data'!C867</f>
        <v>1436.81</v>
      </c>
      <c r="C867" s="54">
        <f>'Raw data'!E867</f>
        <v>20.4544</v>
      </c>
      <c r="D867" s="54">
        <f>'Raw data'!D867</f>
        <v>0.421796</v>
      </c>
      <c r="E867" s="54">
        <f>(1-F867/100-G867/100)/(1-C867/100-D867/100-General!$C$16)</f>
        <v>1.0115031865424526</v>
      </c>
      <c r="F867" s="54">
        <f>N867*General!$C$13/(N867+O867)+O867*100/(N867+O867)</f>
        <v>20.893962702699685</v>
      </c>
      <c r="G867" s="54">
        <f>N867*General!$C$14/(N867+O867)</f>
        <v>4.0003052994842137E-2</v>
      </c>
      <c r="H867" s="54">
        <f>(N867+O867)*60*(1/General!$C$19)*((F867/100)-E867*(C867/100))*1000/(Q867/1000)</f>
        <v>5.3153323754054966</v>
      </c>
      <c r="I867" s="54">
        <f>(N867+O867)*60*(1/General!$C$19)*((D867/100)*E867-(G867/100))*1000/(Q867/1000)</f>
        <v>10.060836336465691</v>
      </c>
      <c r="J867" s="54">
        <f t="shared" si="26"/>
        <v>1.8927953373185189</v>
      </c>
      <c r="K867" s="54">
        <f>'Raw data'!H867</f>
        <v>-2638.4056</v>
      </c>
      <c r="L867" s="54">
        <f>'Raw data'!G867</f>
        <v>-77.634500000000003</v>
      </c>
      <c r="M867" s="54">
        <f>'Raw data'!J867</f>
        <v>-275.2</v>
      </c>
      <c r="N867" s="54">
        <f>'Raw data'!F867</f>
        <v>4.0000499999999999</v>
      </c>
      <c r="O867" s="54">
        <f>'Raw data'!N867</f>
        <v>-3.0528E-4</v>
      </c>
      <c r="P867" s="54">
        <f t="shared" si="27"/>
        <v>1052.5</v>
      </c>
      <c r="Q867" s="54">
        <f>2000*General!$C$25+((0-K867)+(0-L867)+(0-M867)-P867)</f>
        <v>4114.7401</v>
      </c>
      <c r="R867" s="54">
        <f>(N867+O867)*60*(1/General!$C$19)*((F867/100)-E867*(C867/100))*1000</f>
        <v>21.871211269909249</v>
      </c>
      <c r="S867" s="54">
        <f>(N867+O867)*60*(1/General!$C$19)*((D867/100)*E867-(G867/100))*1000</f>
        <v>41.397726713192469</v>
      </c>
    </row>
    <row r="868" spans="1:19" x14ac:dyDescent="0.2">
      <c r="A868" s="54">
        <f>'Raw data'!B868</f>
        <v>71.750200000000007</v>
      </c>
      <c r="B868" s="54">
        <f>'Raw data'!C868</f>
        <v>1437.48</v>
      </c>
      <c r="C868" s="54">
        <f>'Raw data'!E868</f>
        <v>20.442</v>
      </c>
      <c r="D868" s="54">
        <f>'Raw data'!D868</f>
        <v>0.44120999999999999</v>
      </c>
      <c r="E868" s="54">
        <f>(1-F868/100-G868/100)/(1-C868/100-D868/100-General!$C$16)</f>
        <v>1.0115167541096253</v>
      </c>
      <c r="F868" s="54">
        <f>N868*General!$C$13/(N868+O868)+O868*100/(N868+O868)</f>
        <v>20.9</v>
      </c>
      <c r="G868" s="54">
        <f>N868*General!$C$14/(N868+O868)</f>
        <v>0.04</v>
      </c>
      <c r="H868" s="54">
        <f>(N868+O868)*60*(1/General!$C$19)*((F868/100)-E868*(C868/100))*1000/(Q868/1000)</f>
        <v>5.7880300973676206</v>
      </c>
      <c r="I868" s="54">
        <f>(N868+O868)*60*(1/General!$C$19)*((D868/100)*E868-(G868/100))*1000/(Q868/1000)</f>
        <v>10.56556874982088</v>
      </c>
      <c r="J868" s="54">
        <f t="shared" si="26"/>
        <v>1.8254170368993192</v>
      </c>
      <c r="K868" s="54">
        <f>'Raw data'!H868</f>
        <v>-2640.0099999999998</v>
      </c>
      <c r="L868" s="54">
        <f>'Raw data'!G868</f>
        <v>-77.7</v>
      </c>
      <c r="M868" s="54">
        <f>'Raw data'!J868</f>
        <v>-276.39999999999998</v>
      </c>
      <c r="N868" s="54">
        <f>'Raw data'!F868</f>
        <v>4.0000799999999996</v>
      </c>
      <c r="O868" s="54">
        <f>'Raw data'!N868</f>
        <v>0</v>
      </c>
      <c r="P868" s="54">
        <f t="shared" si="27"/>
        <v>1052.5</v>
      </c>
      <c r="Q868" s="54">
        <f>2000*General!$C$25+((0-K868)+(0-L868)+(0-M868)-P868)</f>
        <v>4117.6099999999997</v>
      </c>
      <c r="R868" s="54">
        <f>(N868+O868)*60*(1/General!$C$19)*((F868/100)-E868*(C868/100))*1000</f>
        <v>23.832850609221889</v>
      </c>
      <c r="S868" s="54">
        <f>(N868+O868)*60*(1/General!$C$19)*((D868/100)*E868-(G868/100))*1000</f>
        <v>43.504891539949952</v>
      </c>
    </row>
    <row r="869" spans="1:19" x14ac:dyDescent="0.2">
      <c r="A869" s="54">
        <f>'Raw data'!B869</f>
        <v>71.833500000000001</v>
      </c>
      <c r="B869" s="54">
        <f>'Raw data'!C869</f>
        <v>1440.4</v>
      </c>
      <c r="C869" s="54">
        <f>'Raw data'!E869</f>
        <v>20.456900000000001</v>
      </c>
      <c r="D869" s="54">
        <f>'Raw data'!D869</f>
        <v>0.43929600000000002</v>
      </c>
      <c r="E869" s="54">
        <f>(1-F869/100-G869/100)/(1-C869/100-D869/100-General!$C$16)</f>
        <v>1.0117652779297501</v>
      </c>
      <c r="F869" s="54">
        <f>N869*General!$C$13/(N869+O869)+O869*100/(N869+O869)</f>
        <v>20.893711018581072</v>
      </c>
      <c r="G869" s="54">
        <f>N869*General!$C$14/(N869+O869)</f>
        <v>4.0003180268732709E-2</v>
      </c>
      <c r="H869" s="54">
        <f>(N869+O869)*60*(1/General!$C$19)*((F869/100)-E869*(C869/100))*1000/(Q869/1000)</f>
        <v>5.0959709071396766</v>
      </c>
      <c r="I869" s="54">
        <f>(N869+O869)*60*(1/General!$C$19)*((D869/100)*E869-(G869/100))*1000/(Q869/1000)</f>
        <v>10.508967592335258</v>
      </c>
      <c r="J869" s="54">
        <f t="shared" si="26"/>
        <v>2.0622110651400578</v>
      </c>
      <c r="K869" s="54">
        <f>'Raw data'!H869</f>
        <v>-2641.71</v>
      </c>
      <c r="L869" s="54">
        <f>'Raw data'!G869</f>
        <v>-77.900000000000006</v>
      </c>
      <c r="M869" s="54">
        <f>'Raw data'!J869</f>
        <v>-277.60000000000002</v>
      </c>
      <c r="N869" s="54">
        <f>'Raw data'!F869</f>
        <v>3.9999799999999999</v>
      </c>
      <c r="O869" s="54">
        <f>'Raw data'!N869</f>
        <v>-3.1799999999999998E-4</v>
      </c>
      <c r="P869" s="54">
        <f t="shared" si="27"/>
        <v>1052.5</v>
      </c>
      <c r="Q869" s="54">
        <f>2000*General!$C$25+((0-K869)+(0-L869)+(0-M869)-P869)</f>
        <v>4120.71</v>
      </c>
      <c r="R869" s="54">
        <f>(N869+O869)*60*(1/General!$C$19)*((F869/100)-E869*(C869/100))*1000</f>
        <v>20.999018276759536</v>
      </c>
      <c r="S869" s="54">
        <f>(N869+O869)*60*(1/General!$C$19)*((D869/100)*E869-(G869/100))*1000</f>
        <v>43.304407847411824</v>
      </c>
    </row>
    <row r="870" spans="1:19" x14ac:dyDescent="0.2">
      <c r="A870" s="54">
        <f>'Raw data'!B870</f>
        <v>71.916899999999998</v>
      </c>
      <c r="B870" s="54">
        <f>'Raw data'!C870</f>
        <v>1441.6</v>
      </c>
      <c r="C870" s="54">
        <f>'Raw data'!E870</f>
        <v>20.456900000000001</v>
      </c>
      <c r="D870" s="54">
        <f>'Raw data'!D870</f>
        <v>0.43223899999999998</v>
      </c>
      <c r="E870" s="54">
        <f>(1-F870/100-G870/100)/(1-C870/100-D870/100-General!$C$16)</f>
        <v>1.0115934909206605</v>
      </c>
      <c r="F870" s="54">
        <f>N870*General!$C$13/(N870+O870)+O870*100/(N870+O870)</f>
        <v>20.899999999998776</v>
      </c>
      <c r="G870" s="54">
        <f>N870*General!$C$14/(N870+O870)</f>
        <v>4.0000000000000618E-2</v>
      </c>
      <c r="H870" s="54">
        <f>(N870+O870)*60*(1/General!$C$19)*((F870/100)-E870*(C870/100))*1000/(Q870/1000)</f>
        <v>5.3467014618569815</v>
      </c>
      <c r="I870" s="54">
        <f>(N870+O870)*60*(1/General!$C$19)*((D870/100)*E870-(G870/100))*1000/(Q870/1000)</f>
        <v>10.31392158278682</v>
      </c>
      <c r="J870" s="54">
        <f t="shared" si="26"/>
        <v>1.9290251487511809</v>
      </c>
      <c r="K870" s="54">
        <f>'Raw data'!H870</f>
        <v>-2643.3979999999997</v>
      </c>
      <c r="L870" s="54">
        <f>'Raw data'!G870</f>
        <v>-78</v>
      </c>
      <c r="M870" s="54">
        <f>'Raw data'!J870</f>
        <v>-278.89999999999998</v>
      </c>
      <c r="N870" s="54">
        <f>'Raw data'!F870</f>
        <v>3.9996800000000001</v>
      </c>
      <c r="O870" s="54">
        <f>'Raw data'!N870</f>
        <v>-6.1820600000000001E-14</v>
      </c>
      <c r="P870" s="54">
        <f t="shared" si="27"/>
        <v>1052.5</v>
      </c>
      <c r="Q870" s="54">
        <f>2000*General!$C$25+((0-K870)+(0-L870)+(0-M870)-P870)</f>
        <v>4123.7979999999998</v>
      </c>
      <c r="R870" s="54">
        <f>(N870+O870)*60*(1/General!$C$19)*((F870/100)-E870*(C870/100))*1000</f>
        <v>22.048716795002896</v>
      </c>
      <c r="S870" s="54">
        <f>(N870+O870)*60*(1/General!$C$19)*((D870/100)*E870-(G870/100))*1000</f>
        <v>42.532529195253126</v>
      </c>
    </row>
    <row r="871" spans="1:19" x14ac:dyDescent="0.2">
      <c r="A871" s="54">
        <f>'Raw data'!B871</f>
        <v>72.000200000000007</v>
      </c>
      <c r="B871" s="54">
        <f>'Raw data'!C871</f>
        <v>1443.8</v>
      </c>
      <c r="C871" s="54">
        <f>'Raw data'!E871</f>
        <v>20.456900000000001</v>
      </c>
      <c r="D871" s="54">
        <f>'Raw data'!D871</f>
        <v>0.41600700000000002</v>
      </c>
      <c r="E871" s="54">
        <f>(1-F871/100-G871/100)/(1-C871/100-D871/100-General!$C$16)</f>
        <v>1.01146384151182</v>
      </c>
      <c r="F871" s="54">
        <f>N871*General!$C$13/(N871+O871)+O871*100/(N871+O871)</f>
        <v>20.893711348763158</v>
      </c>
      <c r="G871" s="54">
        <f>N871*General!$C$14/(N871+O871)</f>
        <v>4.0003180101763257E-2</v>
      </c>
      <c r="H871" s="54">
        <f>(N871+O871)*60*(1/General!$C$19)*((F871/100)-E871*(C871/100))*1000/(Q871/1000)</f>
        <v>5.2487216333506419</v>
      </c>
      <c r="I871" s="54">
        <f>(N871+O871)*60*(1/General!$C$19)*((D871/100)*E871-(G871/100))*1000/(Q871/1000)</f>
        <v>9.8794040813082784</v>
      </c>
      <c r="J871" s="54">
        <f t="shared" si="26"/>
        <v>1.8822495783609567</v>
      </c>
      <c r="K871" s="54">
        <f>'Raw data'!H871</f>
        <v>-2645.1099999999997</v>
      </c>
      <c r="L871" s="54">
        <f>'Raw data'!G871</f>
        <v>-78.099999999999994</v>
      </c>
      <c r="M871" s="54">
        <f>'Raw data'!J871</f>
        <v>-280.08800000000002</v>
      </c>
      <c r="N871" s="54">
        <f>'Raw data'!F871</f>
        <v>4.0001899999999999</v>
      </c>
      <c r="O871" s="54">
        <f>'Raw data'!N871</f>
        <v>-3.1799999999999998E-4</v>
      </c>
      <c r="P871" s="54">
        <f t="shared" si="27"/>
        <v>1052.5</v>
      </c>
      <c r="Q871" s="54">
        <f>2000*General!$C$25+((0-K871)+(0-L871)+(0-M871)-P871)</f>
        <v>4126.7979999999998</v>
      </c>
      <c r="R871" s="54">
        <f>(N871+O871)*60*(1/General!$C$19)*((F871/100)-E871*(C871/100))*1000</f>
        <v>21.660413939068164</v>
      </c>
      <c r="S871" s="54">
        <f>(N871+O871)*60*(1/General!$C$19)*((D871/100)*E871-(G871/100))*1000</f>
        <v>40.770305003934844</v>
      </c>
    </row>
    <row r="872" spans="1:19" x14ac:dyDescent="0.2">
      <c r="A872" s="54">
        <f>'Raw data'!B872</f>
        <v>72.083500000000001</v>
      </c>
      <c r="B872" s="54">
        <f>'Raw data'!C872</f>
        <v>1444.44</v>
      </c>
      <c r="C872" s="54">
        <f>'Raw data'!E872</f>
        <v>20.456900000000001</v>
      </c>
      <c r="D872" s="54">
        <f>'Raw data'!D872</f>
        <v>0.43541299999999999</v>
      </c>
      <c r="E872" s="54">
        <f>(1-F872/100-G872/100)/(1-C872/100-D872/100-General!$C$16)</f>
        <v>1.0116410097239659</v>
      </c>
      <c r="F872" s="54">
        <f>N872*General!$C$13/(N872+O872)+O872*100/(N872+O872)</f>
        <v>20.899496913254065</v>
      </c>
      <c r="G872" s="54">
        <f>N872*General!$C$14/(N872+O872)</f>
        <v>4.0000254405434102E-2</v>
      </c>
      <c r="H872" s="54">
        <f>(N872+O872)*60*(1/General!$C$19)*((F872/100)-E872*(C872/100))*1000/(Q872/1000)</f>
        <v>5.3009841997526426</v>
      </c>
      <c r="I872" s="54">
        <f>(N872+O872)*60*(1/General!$C$19)*((D872/100)*E872-(G872/100))*1000/(Q872/1000)</f>
        <v>10.383287239399879</v>
      </c>
      <c r="J872" s="54">
        <f t="shared" si="26"/>
        <v>1.9587470643440872</v>
      </c>
      <c r="K872" s="54">
        <f>'Raw data'!H872</f>
        <v>-2646.81</v>
      </c>
      <c r="L872" s="54">
        <f>'Raw data'!G872</f>
        <v>-78.2</v>
      </c>
      <c r="M872" s="54">
        <f>'Raw data'!J872</f>
        <v>-281.3</v>
      </c>
      <c r="N872" s="54">
        <f>'Raw data'!F872</f>
        <v>3.9999400000000001</v>
      </c>
      <c r="O872" s="54">
        <f>'Raw data'!N872</f>
        <v>-2.544E-5</v>
      </c>
      <c r="P872" s="54">
        <f t="shared" si="27"/>
        <v>1052.5</v>
      </c>
      <c r="Q872" s="54">
        <f>2000*General!$C$25+((0-K872)+(0-L872)+(0-M872)-P872)</f>
        <v>4129.8099999999995</v>
      </c>
      <c r="R872" s="54">
        <f>(N872+O872)*60*(1/General!$C$19)*((F872/100)-E872*(C872/100))*1000</f>
        <v>21.892057557980454</v>
      </c>
      <c r="S872" s="54">
        <f>(N872+O872)*60*(1/General!$C$19)*((D872/100)*E872-(G872/100))*1000</f>
        <v>42.881003474146006</v>
      </c>
    </row>
    <row r="873" spans="1:19" x14ac:dyDescent="0.2">
      <c r="A873" s="54">
        <f>'Raw data'!B873</f>
        <v>72.166899999999998</v>
      </c>
      <c r="B873" s="54">
        <f>'Raw data'!C873</f>
        <v>1445.97</v>
      </c>
      <c r="C873" s="54">
        <f>'Raw data'!E873</f>
        <v>20.4543</v>
      </c>
      <c r="D873" s="54">
        <f>'Raw data'!D873</f>
        <v>0.42897000000000002</v>
      </c>
      <c r="E873" s="54">
        <f>(1-F873/100-G873/100)/(1-C873/100-D873/100-General!$C$16)</f>
        <v>1.0115850764923175</v>
      </c>
      <c r="F873" s="54">
        <f>N873*General!$C$13/(N873+O873)+O873*100/(N873+O873)</f>
        <v>20.894717956700131</v>
      </c>
      <c r="G873" s="54">
        <f>N873*General!$C$14/(N873+O873)</f>
        <v>4.0002671071200945E-2</v>
      </c>
      <c r="H873" s="54">
        <f>(N873+O873)*60*(1/General!$C$19)*((F873/100)-E873*(C873/100))*1000/(Q873/1000)</f>
        <v>5.2712507569805247</v>
      </c>
      <c r="I873" s="54">
        <f>(N873+O873)*60*(1/General!$C$19)*((D873/100)*E873-(G873/100))*1000/(Q873/1000)</f>
        <v>10.206471599334513</v>
      </c>
      <c r="J873" s="54">
        <f t="shared" si="26"/>
        <v>1.9362523374207641</v>
      </c>
      <c r="K873" s="54">
        <f>'Raw data'!H873</f>
        <v>-2648.5859999999998</v>
      </c>
      <c r="L873" s="54">
        <f>'Raw data'!G873</f>
        <v>-78.400000000000006</v>
      </c>
      <c r="M873" s="54">
        <f>'Raw data'!J873</f>
        <v>-282.5</v>
      </c>
      <c r="N873" s="54">
        <f>'Raw data'!F873</f>
        <v>4.0004600000000003</v>
      </c>
      <c r="O873" s="54">
        <f>'Raw data'!N873</f>
        <v>-2.6711999999999998E-4</v>
      </c>
      <c r="P873" s="54">
        <f t="shared" si="27"/>
        <v>1052.5</v>
      </c>
      <c r="Q873" s="54">
        <f>2000*General!$C$25+((0-K873)+(0-L873)+(0-M873)-P873)</f>
        <v>4132.9859999999999</v>
      </c>
      <c r="R873" s="54">
        <f>(N873+O873)*60*(1/General!$C$19)*((F873/100)-E873*(C873/100))*1000</f>
        <v>21.78600558108991</v>
      </c>
      <c r="S873" s="54">
        <f>(N873+O873)*60*(1/General!$C$19)*((D873/100)*E873-(G873/100))*1000</f>
        <v>42.183204229447149</v>
      </c>
    </row>
    <row r="874" spans="1:19" x14ac:dyDescent="0.2">
      <c r="A874" s="54">
        <f>'Raw data'!B874</f>
        <v>72.250200000000007</v>
      </c>
      <c r="B874" s="54">
        <f>'Raw data'!C874</f>
        <v>1448.05</v>
      </c>
      <c r="C874" s="54">
        <f>'Raw data'!E874</f>
        <v>20.442</v>
      </c>
      <c r="D874" s="54">
        <f>'Raw data'!D874</f>
        <v>0.44131900000000002</v>
      </c>
      <c r="E874" s="54">
        <f>(1-F874/100-G874/100)/(1-C874/100-D874/100-General!$C$16)</f>
        <v>1.0115985966918202</v>
      </c>
      <c r="F874" s="54">
        <f>N874*General!$C$13/(N874+O874)+O874*100/(N874+O874)</f>
        <v>20.893710279476455</v>
      </c>
      <c r="G874" s="54">
        <f>N874*General!$C$14/(N874+O874)</f>
        <v>4.0003180642489783E-2</v>
      </c>
      <c r="H874" s="54">
        <f>(N874+O874)*60*(1/General!$C$19)*((F874/100)-E874*(C874/100))*1000/(Q874/1000)</f>
        <v>5.5546777087965555</v>
      </c>
      <c r="I874" s="54">
        <f>(N874+O874)*60*(1/General!$C$19)*((D874/100)*E874-(G874/100))*1000/(Q874/1000)</f>
        <v>10.519519515853775</v>
      </c>
      <c r="J874" s="54">
        <f t="shared" si="26"/>
        <v>1.8938127587843208</v>
      </c>
      <c r="K874" s="54">
        <f>'Raw data'!H874</f>
        <v>-2650.2860000000001</v>
      </c>
      <c r="L874" s="54">
        <f>'Raw data'!G874</f>
        <v>-78.599999999999994</v>
      </c>
      <c r="M874" s="54">
        <f>'Raw data'!J874</f>
        <v>-283.78800000000001</v>
      </c>
      <c r="N874" s="54">
        <f>'Raw data'!F874</f>
        <v>3.9995099999999999</v>
      </c>
      <c r="O874" s="54">
        <f>'Raw data'!N874</f>
        <v>-3.1799999999999998E-4</v>
      </c>
      <c r="P874" s="54">
        <f t="shared" si="27"/>
        <v>1052.5</v>
      </c>
      <c r="Q874" s="54">
        <f>2000*General!$C$25+((0-K874)+(0-L874)+(0-M874)-P874)</f>
        <v>4136.174</v>
      </c>
      <c r="R874" s="54">
        <f>(N874+O874)*60*(1/General!$C$19)*((F874/100)-E874*(C874/100))*1000</f>
        <v>22.975113517503882</v>
      </c>
      <c r="S874" s="54">
        <f>(N874+O874)*60*(1/General!$C$19)*((D874/100)*E874-(G874/100))*1000</f>
        <v>43.510563113966967</v>
      </c>
    </row>
    <row r="875" spans="1:19" x14ac:dyDescent="0.2">
      <c r="A875" s="54">
        <f>'Raw data'!B875</f>
        <v>72.333500000000001</v>
      </c>
      <c r="B875" s="54">
        <f>'Raw data'!C875</f>
        <v>1449.11</v>
      </c>
      <c r="C875" s="54">
        <f>'Raw data'!E875</f>
        <v>20.4544</v>
      </c>
      <c r="D875" s="54">
        <f>'Raw data'!D875</f>
        <v>0.435751</v>
      </c>
      <c r="E875" s="54">
        <f>(1-F875/100-G875/100)/(1-C875/100-D875/100-General!$C$16)</f>
        <v>1.0116822798691192</v>
      </c>
      <c r="F875" s="54">
        <f>N875*General!$C$13/(N875+O875)+O875*100/(N875+O875)</f>
        <v>20.894081624949905</v>
      </c>
      <c r="G875" s="54">
        <f>N875*General!$C$14/(N875+O875)</f>
        <v>4.0002992857168192E-2</v>
      </c>
      <c r="H875" s="54">
        <f>(N875+O875)*60*(1/General!$C$19)*((F875/100)-E875*(C875/100))*1000/(Q875/1000)</f>
        <v>5.1925958509895924</v>
      </c>
      <c r="I875" s="54">
        <f>(N875+O875)*60*(1/General!$C$19)*((D875/100)*E875-(G875/100))*1000/(Q875/1000)</f>
        <v>10.369240261565228</v>
      </c>
      <c r="J875" s="54">
        <f t="shared" si="26"/>
        <v>1.9969280412202854</v>
      </c>
      <c r="K875" s="54">
        <f>'Raw data'!H875</f>
        <v>-2652.0077999999999</v>
      </c>
      <c r="L875" s="54">
        <f>'Raw data'!G875</f>
        <v>-78.8</v>
      </c>
      <c r="M875" s="54">
        <f>'Raw data'!J875</f>
        <v>-284.988</v>
      </c>
      <c r="N875" s="54">
        <f>'Raw data'!F875</f>
        <v>4.0004099999999996</v>
      </c>
      <c r="O875" s="54">
        <f>'Raw data'!N875</f>
        <v>-2.9929400000000002E-4</v>
      </c>
      <c r="P875" s="54">
        <f t="shared" si="27"/>
        <v>1052.5</v>
      </c>
      <c r="Q875" s="54">
        <f>2000*General!$C$25+((0-K875)+(0-L875)+(0-M875)-P875)</f>
        <v>4139.2957999999999</v>
      </c>
      <c r="R875" s="54">
        <f>(N875+O875)*60*(1/General!$C$19)*((F875/100)-E875*(C875/100))*1000</f>
        <v>21.493690197098648</v>
      </c>
      <c r="S875" s="54">
        <f>(N875+O875)*60*(1/General!$C$19)*((D875/100)*E875-(G875/100))*1000</f>
        <v>42.921352663887852</v>
      </c>
    </row>
    <row r="876" spans="1:19" x14ac:dyDescent="0.2">
      <c r="A876" s="54">
        <f>'Raw data'!B876</f>
        <v>72.416899999999998</v>
      </c>
      <c r="B876" s="54">
        <f>'Raw data'!C876</f>
        <v>1450.61</v>
      </c>
      <c r="C876" s="54">
        <f>'Raw data'!E876</f>
        <v>20.442</v>
      </c>
      <c r="D876" s="54">
        <f>'Raw data'!D876</f>
        <v>0.439278</v>
      </c>
      <c r="E876" s="54">
        <f>(1-F876/100-G876/100)/(1-C876/100-D876/100-General!$C$16)</f>
        <v>1.011488534839005</v>
      </c>
      <c r="F876" s="54">
        <f>N876*General!$C$13/(N876+O876)+O876*100/(N876+O876)</f>
        <v>20.900251545375308</v>
      </c>
      <c r="G876" s="54">
        <f>N876*General!$C$14/(N876+O876)</f>
        <v>3.9999872796270382E-2</v>
      </c>
      <c r="H876" s="54">
        <f>(N876+O876)*60*(1/General!$C$19)*((F876/100)-E876*(C876/100))*1000/(Q876/1000)</f>
        <v>5.7745235240157662</v>
      </c>
      <c r="I876" s="54">
        <f>(N876+O876)*60*(1/General!$C$19)*((D876/100)*E876-(G876/100))*1000/(Q876/1000)</f>
        <v>10.450996067139686</v>
      </c>
      <c r="J876" s="54">
        <f t="shared" si="26"/>
        <v>1.8098456130059661</v>
      </c>
      <c r="K876" s="54">
        <f>'Raw data'!H876</f>
        <v>-2653.6979999999999</v>
      </c>
      <c r="L876" s="54">
        <f>'Raw data'!G876</f>
        <v>-79</v>
      </c>
      <c r="M876" s="54">
        <f>'Raw data'!J876</f>
        <v>-286.2</v>
      </c>
      <c r="N876" s="54">
        <f>'Raw data'!F876</f>
        <v>3.99987</v>
      </c>
      <c r="O876" s="54">
        <f>'Raw data'!N876</f>
        <v>1.272E-5</v>
      </c>
      <c r="P876" s="54">
        <f t="shared" si="27"/>
        <v>1052.5</v>
      </c>
      <c r="Q876" s="54">
        <f>2000*General!$C$25+((0-K876)+(0-L876)+(0-M876)-P876)</f>
        <v>4142.3979999999992</v>
      </c>
      <c r="R876" s="54">
        <f>(N876+O876)*60*(1/General!$C$19)*((F876/100)-E876*(C876/100))*1000</f>
        <v>23.920374696835857</v>
      </c>
      <c r="S876" s="54">
        <f>(N876+O876)*60*(1/General!$C$19)*((D876/100)*E876-(G876/100))*1000</f>
        <v>43.292185206527293</v>
      </c>
    </row>
    <row r="877" spans="1:19" x14ac:dyDescent="0.2">
      <c r="A877" s="54">
        <f>'Raw data'!B877</f>
        <v>72.500200000000007</v>
      </c>
      <c r="B877" s="54">
        <f>'Raw data'!C877</f>
        <v>1452.39</v>
      </c>
      <c r="C877" s="54">
        <f>'Raw data'!E877</f>
        <v>20.456900000000001</v>
      </c>
      <c r="D877" s="54">
        <f>'Raw data'!D877</f>
        <v>0.43139499999999997</v>
      </c>
      <c r="E877" s="54">
        <f>(1-F877/100-G877/100)/(1-C877/100-D877/100-General!$C$16)</f>
        <v>1.0115825666362166</v>
      </c>
      <c r="F877" s="54">
        <f>N877*General!$C$13/(N877+O877)+O877*100/(N877+O877)</f>
        <v>20.9</v>
      </c>
      <c r="G877" s="54">
        <f>N877*General!$C$14/(N877+O877)</f>
        <v>0.04</v>
      </c>
      <c r="H877" s="54">
        <f>(N877+O877)*60*(1/General!$C$19)*((F877/100)-E877*(C877/100))*1000/(Q877/1000)</f>
        <v>5.3250957378054924</v>
      </c>
      <c r="I877" s="54">
        <f>(N877+O877)*60*(1/General!$C$19)*((D877/100)*E877-(G877/100))*1000/(Q877/1000)</f>
        <v>10.238933035608268</v>
      </c>
      <c r="J877" s="54">
        <f t="shared" si="26"/>
        <v>1.9227697565917943</v>
      </c>
      <c r="K877" s="54">
        <f>'Raw data'!H877</f>
        <v>-2655.31</v>
      </c>
      <c r="L877" s="54">
        <f>'Raw data'!G877</f>
        <v>-79.3</v>
      </c>
      <c r="M877" s="54">
        <f>'Raw data'!J877</f>
        <v>-287.39999999999998</v>
      </c>
      <c r="N877" s="54">
        <f>'Raw data'!F877</f>
        <v>4.0001499999999997</v>
      </c>
      <c r="O877" s="54">
        <f>'Raw data'!N877</f>
        <v>0</v>
      </c>
      <c r="P877" s="54">
        <f t="shared" si="27"/>
        <v>1052.5</v>
      </c>
      <c r="Q877" s="54">
        <f>2000*General!$C$25+((0-K877)+(0-L877)+(0-M877)-P877)</f>
        <v>4145.51</v>
      </c>
      <c r="R877" s="54">
        <f>(N877+O877)*60*(1/General!$C$19)*((F877/100)-E877*(C877/100))*1000</f>
        <v>22.075237632030046</v>
      </c>
      <c r="S877" s="54">
        <f>(N877+O877)*60*(1/General!$C$19)*((D877/100)*E877-(G877/100))*1000</f>
        <v>42.445599288444427</v>
      </c>
    </row>
    <row r="878" spans="1:19" x14ac:dyDescent="0.2">
      <c r="A878" s="54">
        <f>'Raw data'!B878</f>
        <v>72.583500000000001</v>
      </c>
      <c r="B878" s="54">
        <f>'Raw data'!C878</f>
        <v>1453.32</v>
      </c>
      <c r="C878" s="54">
        <f>'Raw data'!E878</f>
        <v>20.456900000000001</v>
      </c>
      <c r="D878" s="54">
        <f>'Raw data'!D878</f>
        <v>0.42786600000000002</v>
      </c>
      <c r="E878" s="54">
        <f>(1-F878/100-G878/100)/(1-C878/100-D878/100-General!$C$16)</f>
        <v>1.0115352832905655</v>
      </c>
      <c r="F878" s="54">
        <f>N878*General!$C$13/(N878+O878)+O878*100/(N878+O878)</f>
        <v>20.90012577445987</v>
      </c>
      <c r="G878" s="54">
        <f>N878*General!$C$14/(N878+O878)</f>
        <v>3.9999936397239005E-2</v>
      </c>
      <c r="H878" s="54">
        <f>(N878+O878)*60*(1/General!$C$19)*((F878/100)-E878*(C878/100))*1000/(Q878/1000)</f>
        <v>5.348540629990099</v>
      </c>
      <c r="I878" s="54">
        <f>(N878+O878)*60*(1/General!$C$19)*((D878/100)*E878-(G878/100))*1000/(Q878/1000)</f>
        <v>10.137124689764223</v>
      </c>
      <c r="J878" s="54">
        <f t="shared" si="26"/>
        <v>1.8953066623302417</v>
      </c>
      <c r="K878" s="54">
        <f>'Raw data'!H878</f>
        <v>-2657.098</v>
      </c>
      <c r="L878" s="54">
        <f>'Raw data'!G878</f>
        <v>-79.599999999999994</v>
      </c>
      <c r="M878" s="54">
        <f>'Raw data'!J878</f>
        <v>-288.68799999999999</v>
      </c>
      <c r="N878" s="54">
        <f>'Raw data'!F878</f>
        <v>3.9998200000000002</v>
      </c>
      <c r="O878" s="54">
        <f>'Raw data'!N878</f>
        <v>6.3600000000000001E-6</v>
      </c>
      <c r="P878" s="54">
        <f t="shared" si="27"/>
        <v>1052.5</v>
      </c>
      <c r="Q878" s="54">
        <f>2000*General!$C$25+((0-K878)+(0-L878)+(0-M878)-P878)</f>
        <v>4148.8860000000004</v>
      </c>
      <c r="R878" s="54">
        <f>(N878+O878)*60*(1/General!$C$19)*((F878/100)-E878*(C878/100))*1000</f>
        <v>22.190485340197103</v>
      </c>
      <c r="S878" s="54">
        <f>(N878+O878)*60*(1/General!$C$19)*((D878/100)*E878-(G878/100))*1000</f>
        <v>42.057774705617128</v>
      </c>
    </row>
    <row r="879" spans="1:19" x14ac:dyDescent="0.2">
      <c r="A879" s="54">
        <f>'Raw data'!B879</f>
        <v>72.666899999999998</v>
      </c>
      <c r="B879" s="54">
        <f>'Raw data'!C879</f>
        <v>1455.24</v>
      </c>
      <c r="C879" s="54">
        <f>'Raw data'!E879</f>
        <v>20.456900000000001</v>
      </c>
      <c r="D879" s="54">
        <f>'Raw data'!D879</f>
        <v>0.405644</v>
      </c>
      <c r="E879" s="54">
        <f>(1-F879/100-G879/100)/(1-C879/100-D879/100-General!$C$16)</f>
        <v>1.0113297721623844</v>
      </c>
      <c r="F879" s="54">
        <f>N879*General!$C$13/(N879+O879)+O879*100/(N879+O879)</f>
        <v>20.893711160091925</v>
      </c>
      <c r="G879" s="54">
        <f>N879*General!$C$14/(N879+O879)</f>
        <v>4.0003180197172222E-2</v>
      </c>
      <c r="H879" s="54">
        <f>(N879+O879)*60*(1/General!$C$19)*((F879/100)-E879*(C879/100))*1000/(Q879/1000)</f>
        <v>5.2873457265924406</v>
      </c>
      <c r="I879" s="54">
        <f>(N879+O879)*60*(1/General!$C$19)*((D879/100)*E879-(G879/100))*1000/(Q879/1000)</f>
        <v>9.5472954965356074</v>
      </c>
      <c r="J879" s="54">
        <f t="shared" si="26"/>
        <v>1.8056877666459303</v>
      </c>
      <c r="K879" s="54">
        <f>'Raw data'!H879</f>
        <v>-2658.8078</v>
      </c>
      <c r="L879" s="54">
        <f>'Raw data'!G879</f>
        <v>-79.867999999999995</v>
      </c>
      <c r="M879" s="54">
        <f>'Raw data'!J879</f>
        <v>-289.88799999999998</v>
      </c>
      <c r="N879" s="54">
        <f>'Raw data'!F879</f>
        <v>4.00007</v>
      </c>
      <c r="O879" s="54">
        <f>'Raw data'!N879</f>
        <v>-3.1799999999999998E-4</v>
      </c>
      <c r="P879" s="54">
        <f t="shared" si="27"/>
        <v>1052.5</v>
      </c>
      <c r="Q879" s="54">
        <f>2000*General!$C$25+((0-K879)+(0-L879)+(0-M879)-P879)</f>
        <v>4152.0637999999999</v>
      </c>
      <c r="R879" s="54">
        <f>(N879+O879)*60*(1/General!$C$19)*((F879/100)-E879*(C879/100))*1000</f>
        <v>21.953396789469167</v>
      </c>
      <c r="S879" s="54">
        <f>(N879+O879)*60*(1/General!$C$19)*((D879/100)*E879-(G879/100))*1000</f>
        <v>39.640980019068515</v>
      </c>
    </row>
    <row r="880" spans="1:19" x14ac:dyDescent="0.2">
      <c r="A880" s="54">
        <f>'Raw data'!B880</f>
        <v>72.750200000000007</v>
      </c>
      <c r="B880" s="54">
        <f>'Raw data'!C880</f>
        <v>1457.09</v>
      </c>
      <c r="C880" s="54">
        <f>'Raw data'!E880</f>
        <v>20.456900000000001</v>
      </c>
      <c r="D880" s="54">
        <f>'Raw data'!D880</f>
        <v>0.430342</v>
      </c>
      <c r="E880" s="54">
        <f>(1-F880/100-G880/100)/(1-C880/100-D880/100-General!$C$16)</f>
        <v>1.0116493650304275</v>
      </c>
      <c r="F880" s="54">
        <f>N880*General!$C$13/(N880+O880)+O880*100/(N880+O880)</f>
        <v>20.893710939961174</v>
      </c>
      <c r="G880" s="54">
        <f>N880*General!$C$14/(N880+O880)</f>
        <v>4.0003180308489927E-2</v>
      </c>
      <c r="H880" s="54">
        <f>(N880+O880)*60*(1/General!$C$19)*((F880/100)-E880*(C880/100))*1000/(Q880/1000)</f>
        <v>5.1145846020918819</v>
      </c>
      <c r="I880" s="54">
        <f>(N880+O880)*60*(1/General!$C$19)*((D880/100)*E880-(G880/100))*1000/(Q880/1000)</f>
        <v>10.186653748911468</v>
      </c>
      <c r="J880" s="54">
        <f t="shared" si="26"/>
        <v>1.9916874079558862</v>
      </c>
      <c r="K880" s="54">
        <f>'Raw data'!H880</f>
        <v>-2660.498</v>
      </c>
      <c r="L880" s="54">
        <f>'Raw data'!G880</f>
        <v>-80.2</v>
      </c>
      <c r="M880" s="54">
        <f>'Raw data'!J880</f>
        <v>-291.10000000000002</v>
      </c>
      <c r="N880" s="54">
        <f>'Raw data'!F880</f>
        <v>3.99993</v>
      </c>
      <c r="O880" s="54">
        <f>'Raw data'!N880</f>
        <v>-3.1799999999999998E-4</v>
      </c>
      <c r="P880" s="54">
        <f t="shared" si="27"/>
        <v>1052.5</v>
      </c>
      <c r="Q880" s="54">
        <f>2000*General!$C$25+((0-K880)+(0-L880)+(0-M880)-P880)</f>
        <v>4155.2979999999998</v>
      </c>
      <c r="R880" s="54">
        <f>(N880+O880)*60*(1/General!$C$19)*((F880/100)-E880*(C880/100))*1000</f>
        <v>21.252623167903195</v>
      </c>
      <c r="S880" s="54">
        <f>(N880+O880)*60*(1/General!$C$19)*((D880/100)*E880-(G880/100))*1000</f>
        <v>42.328581949544322</v>
      </c>
    </row>
    <row r="881" spans="1:19" x14ac:dyDescent="0.2">
      <c r="A881" s="54">
        <f>'Raw data'!B881</f>
        <v>72.833500000000001</v>
      </c>
      <c r="B881" s="54">
        <f>'Raw data'!C881</f>
        <v>1458.36</v>
      </c>
      <c r="C881" s="54">
        <f>'Raw data'!E881</f>
        <v>20.456900000000001</v>
      </c>
      <c r="D881" s="54">
        <f>'Raw data'!D881</f>
        <v>0.41064200000000001</v>
      </c>
      <c r="E881" s="54">
        <f>(1-F881/100-G881/100)/(1-C881/100-D881/100-General!$C$16)</f>
        <v>1.0113140251164365</v>
      </c>
      <c r="F881" s="54">
        <f>N881*General!$C$13/(N881+O881)+O881*100/(N881+O881)</f>
        <v>20.899999999998968</v>
      </c>
      <c r="G881" s="54">
        <f>N881*General!$C$14/(N881+O881)</f>
        <v>4.0000000000000521E-2</v>
      </c>
      <c r="H881" s="54">
        <f>(N881+O881)*60*(1/General!$C$19)*((F881/100)-E881*(C881/100))*1000/(Q881/1000)</f>
        <v>5.4492844198171762</v>
      </c>
      <c r="I881" s="54">
        <f>(N881+O881)*60*(1/General!$C$19)*((D881/100)*E881-(G881/100))*1000/(Q881/1000)</f>
        <v>9.662414228809725</v>
      </c>
      <c r="J881" s="54">
        <f t="shared" si="26"/>
        <v>1.7731528553860838</v>
      </c>
      <c r="K881" s="54">
        <f>'Raw data'!H881</f>
        <v>-2662.2860000000001</v>
      </c>
      <c r="L881" s="54">
        <f>'Raw data'!G881</f>
        <v>-80.599999999999994</v>
      </c>
      <c r="M881" s="54">
        <f>'Raw data'!J881</f>
        <v>-292.39999999999998</v>
      </c>
      <c r="N881" s="54">
        <f>'Raw data'!F881</f>
        <v>3.9999599999999997</v>
      </c>
      <c r="O881" s="54">
        <f>'Raw data'!N881</f>
        <v>-5.2059500000000003E-14</v>
      </c>
      <c r="P881" s="54">
        <f t="shared" si="27"/>
        <v>1052.5</v>
      </c>
      <c r="Q881" s="54">
        <f>2000*General!$C$25+((0-K881)+(0-L881)+(0-M881)-P881)</f>
        <v>4158.7860000000001</v>
      </c>
      <c r="R881" s="54">
        <f>(N881+O881)*60*(1/General!$C$19)*((F881/100)-E881*(C881/100))*1000</f>
        <v>22.662407755153794</v>
      </c>
      <c r="S881" s="54">
        <f>(N881+O881)*60*(1/General!$C$19)*((D881/100)*E881-(G881/100))*1000</f>
        <v>40.183913020974678</v>
      </c>
    </row>
    <row r="882" spans="1:19" x14ac:dyDescent="0.2">
      <c r="A882" s="54">
        <f>'Raw data'!B882</f>
        <v>72.916899999999998</v>
      </c>
      <c r="B882" s="54">
        <f>'Raw data'!C882</f>
        <v>1459.66</v>
      </c>
      <c r="C882" s="54">
        <f>'Raw data'!E882</f>
        <v>20.456900000000001</v>
      </c>
      <c r="D882" s="54">
        <f>'Raw data'!D882</f>
        <v>0.43181599999999998</v>
      </c>
      <c r="E882" s="54">
        <f>(1-F882/100-G882/100)/(1-C882/100-D882/100-General!$C$16)</f>
        <v>1.0116668310245549</v>
      </c>
      <c r="F882" s="54">
        <f>N882*General!$C$13/(N882+O882)+O882*100/(N882+O882)</f>
        <v>20.893837131587169</v>
      </c>
      <c r="G882" s="54">
        <f>N882*General!$C$14/(N882+O882)</f>
        <v>4.000311649477261E-2</v>
      </c>
      <c r="H882" s="54">
        <f>(N882+O882)*60*(1/General!$C$19)*((F882/100)-E882*(C882/100))*1000/(Q882/1000)</f>
        <v>5.1012211895249697</v>
      </c>
      <c r="I882" s="54">
        <f>(N882+O882)*60*(1/General!$C$19)*((D882/100)*E882-(G882/100))*1000/(Q882/1000)</f>
        <v>10.210442342985742</v>
      </c>
      <c r="J882" s="54">
        <f t="shared" si="26"/>
        <v>2.0015682448650196</v>
      </c>
      <c r="K882" s="54">
        <f>'Raw data'!H882</f>
        <v>-2663.81</v>
      </c>
      <c r="L882" s="54">
        <f>'Raw data'!G882</f>
        <v>-80.7</v>
      </c>
      <c r="M882" s="54">
        <f>'Raw data'!J882</f>
        <v>-293.60000000000002</v>
      </c>
      <c r="N882" s="54">
        <f>'Raw data'!F882</f>
        <v>4.0001899999999999</v>
      </c>
      <c r="O882" s="54">
        <f>'Raw data'!N882</f>
        <v>-3.1164000000000002E-4</v>
      </c>
      <c r="P882" s="54">
        <f t="shared" si="27"/>
        <v>1052.5</v>
      </c>
      <c r="Q882" s="54">
        <f>2000*General!$C$25+((0-K882)+(0-L882)+(0-M882)-P882)</f>
        <v>4161.6099999999997</v>
      </c>
      <c r="R882" s="54">
        <f>(N882+O882)*60*(1/General!$C$19)*((F882/100)-E882*(C882/100))*1000</f>
        <v>21.229293114539008</v>
      </c>
      <c r="S882" s="54">
        <f>(N882+O882)*60*(1/General!$C$19)*((D882/100)*E882-(G882/100))*1000</f>
        <v>42.491878958992885</v>
      </c>
    </row>
    <row r="883" spans="1:19" x14ac:dyDescent="0.2">
      <c r="A883" s="54">
        <f>'Raw data'!B883</f>
        <v>73.000200000000007</v>
      </c>
      <c r="B883" s="54">
        <f>'Raw data'!C883</f>
        <v>1460.91</v>
      </c>
      <c r="C883" s="54">
        <f>'Raw data'!E883</f>
        <v>20.456900000000001</v>
      </c>
      <c r="D883" s="54">
        <f>'Raw data'!D883</f>
        <v>0.40914699999999998</v>
      </c>
      <c r="E883" s="54">
        <f>(1-F883/100-G883/100)/(1-C883/100-D883/100-General!$C$16)</f>
        <v>1.0113750902091536</v>
      </c>
      <c r="F883" s="54">
        <f>N883*General!$C$13/(N883+O883)+O883*100/(N883+O883)</f>
        <v>20.893711018581072</v>
      </c>
      <c r="G883" s="54">
        <f>N883*General!$C$14/(N883+O883)</f>
        <v>4.0003180268732709E-2</v>
      </c>
      <c r="H883" s="54">
        <f>(N883+O883)*60*(1/General!$C$19)*((F883/100)-E883*(C883/100))*1000/(Q883/1000)</f>
        <v>5.2473531213104367</v>
      </c>
      <c r="I883" s="54">
        <f>(N883+O883)*60*(1/General!$C$19)*((D883/100)*E883-(G883/100))*1000/(Q883/1000)</f>
        <v>9.6096761343844914</v>
      </c>
      <c r="J883" s="54">
        <f t="shared" si="26"/>
        <v>1.8313378025499909</v>
      </c>
      <c r="K883" s="54">
        <f>'Raw data'!H883</f>
        <v>-2665.6077999999998</v>
      </c>
      <c r="L883" s="54">
        <f>'Raw data'!G883</f>
        <v>-80.7</v>
      </c>
      <c r="M883" s="54">
        <f>'Raw data'!J883</f>
        <v>-294.88799999999998</v>
      </c>
      <c r="N883" s="54">
        <f>'Raw data'!F883</f>
        <v>3.9999799999999999</v>
      </c>
      <c r="O883" s="54">
        <f>'Raw data'!N883</f>
        <v>-3.1799999999999998E-4</v>
      </c>
      <c r="P883" s="54">
        <f t="shared" si="27"/>
        <v>1052.5</v>
      </c>
      <c r="Q883" s="54">
        <f>2000*General!$C$25+((0-K883)+(0-L883)+(0-M883)-P883)</f>
        <v>4164.6957999999995</v>
      </c>
      <c r="R883" s="54">
        <f>(N883+O883)*60*(1/General!$C$19)*((F883/100)-E883*(C883/100))*1000</f>
        <v>21.853629505438466</v>
      </c>
      <c r="S883" s="54">
        <f>(N883+O883)*60*(1/General!$C$19)*((D883/100)*E883-(G883/100))*1000</f>
        <v>40.021377836231323</v>
      </c>
    </row>
    <row r="884" spans="1:19" x14ac:dyDescent="0.2">
      <c r="A884" s="54">
        <f>'Raw data'!B884</f>
        <v>73.083500000000001</v>
      </c>
      <c r="B884" s="54">
        <f>'Raw data'!C884</f>
        <v>1462.48</v>
      </c>
      <c r="C884" s="54">
        <f>'Raw data'!E884</f>
        <v>20.456900000000001</v>
      </c>
      <c r="D884" s="54">
        <f>'Raw data'!D884</f>
        <v>0.423261</v>
      </c>
      <c r="E884" s="54">
        <f>(1-F884/100-G884/100)/(1-C884/100-D884/100-General!$C$16)</f>
        <v>1.0114772965852001</v>
      </c>
      <c r="F884" s="54">
        <f>N884*General!$C$13/(N884+O884)+O884*100/(N884+O884)</f>
        <v>20.9</v>
      </c>
      <c r="G884" s="54">
        <f>N884*General!$C$14/(N884+O884)</f>
        <v>0.04</v>
      </c>
      <c r="H884" s="54">
        <f>(N884+O884)*60*(1/General!$C$19)*((F884/100)-E884*(C884/100))*1000/(Q884/1000)</f>
        <v>5.3519630402084468</v>
      </c>
      <c r="I884" s="54">
        <f>(N884+O884)*60*(1/General!$C$19)*((D884/100)*E884-(G884/100))*1000/(Q884/1000)</f>
        <v>9.9716626810101303</v>
      </c>
      <c r="J884" s="54">
        <f t="shared" si="26"/>
        <v>1.8631785395554146</v>
      </c>
      <c r="K884" s="54">
        <f>'Raw data'!H884</f>
        <v>-2667.2979999999998</v>
      </c>
      <c r="L884" s="54">
        <f>'Raw data'!G884</f>
        <v>-80.7</v>
      </c>
      <c r="M884" s="54">
        <f>'Raw data'!J884</f>
        <v>-296.10000000000002</v>
      </c>
      <c r="N884" s="54">
        <f>'Raw data'!F884</f>
        <v>3.9999700000000002</v>
      </c>
      <c r="O884" s="54">
        <f>'Raw data'!N884</f>
        <v>0</v>
      </c>
      <c r="P884" s="54">
        <f t="shared" si="27"/>
        <v>1052.5</v>
      </c>
      <c r="Q884" s="54">
        <f>2000*General!$C$25+((0-K884)+(0-L884)+(0-M884)-P884)</f>
        <v>4167.598</v>
      </c>
      <c r="R884" s="54">
        <f>(N884+O884)*60*(1/General!$C$19)*((F884/100)-E884*(C884/100))*1000</f>
        <v>22.304830462446642</v>
      </c>
      <c r="S884" s="54">
        <f>(N884+O884)*60*(1/General!$C$19)*((D884/100)*E884-(G884/100))*1000</f>
        <v>41.557881446052455</v>
      </c>
    </row>
    <row r="885" spans="1:19" x14ac:dyDescent="0.2">
      <c r="A885" s="54">
        <f>'Raw data'!B885</f>
        <v>73.166899999999998</v>
      </c>
      <c r="B885" s="54">
        <f>'Raw data'!C885</f>
        <v>1462.96</v>
      </c>
      <c r="C885" s="54">
        <f>'Raw data'!E885</f>
        <v>20.4543</v>
      </c>
      <c r="D885" s="54">
        <f>'Raw data'!D885</f>
        <v>0.40666600000000003</v>
      </c>
      <c r="E885" s="54">
        <f>(1-F885/100-G885/100)/(1-C885/100-D885/100-General!$C$16)</f>
        <v>1.0112289621499344</v>
      </c>
      <c r="F885" s="54">
        <f>N885*General!$C$13/(N885+O885)+O885*100/(N885+O885)</f>
        <v>20.9</v>
      </c>
      <c r="G885" s="54">
        <f>N885*General!$C$14/(N885+O885)</f>
        <v>0.04</v>
      </c>
      <c r="H885" s="54">
        <f>(N885+O885)*60*(1/General!$C$19)*((F885/100)-E885*(C885/100))*1000/(Q885/1000)</f>
        <v>5.5461253368277479</v>
      </c>
      <c r="I885" s="54">
        <f>(N885+O885)*60*(1/General!$C$19)*((D885/100)*E885-(G885/100))*1000/(Q885/1000)</f>
        <v>9.5310941930540114</v>
      </c>
      <c r="J885" s="54">
        <f t="shared" si="26"/>
        <v>1.7185140281206792</v>
      </c>
      <c r="K885" s="54">
        <f>'Raw data'!H885</f>
        <v>-2669.0099999999998</v>
      </c>
      <c r="L885" s="54">
        <f>'Raw data'!G885</f>
        <v>-80.7</v>
      </c>
      <c r="M885" s="54">
        <f>'Raw data'!J885</f>
        <v>-297.39800000000002</v>
      </c>
      <c r="N885" s="54">
        <f>'Raw data'!F885</f>
        <v>4.0000400000000003</v>
      </c>
      <c r="O885" s="54">
        <f>'Raw data'!N885</f>
        <v>0</v>
      </c>
      <c r="P885" s="54">
        <f t="shared" si="27"/>
        <v>1052.5</v>
      </c>
      <c r="Q885" s="54">
        <f>2000*General!$C$25+((0-K885)+(0-L885)+(0-M885)-P885)</f>
        <v>4170.6080000000002</v>
      </c>
      <c r="R885" s="54">
        <f>(N885+O885)*60*(1/General!$C$19)*((F885/100)-E885*(C885/100))*1000</f>
        <v>23.130714698776504</v>
      </c>
      <c r="S885" s="54">
        <f>(N885+O885)*60*(1/General!$C$19)*((D885/100)*E885-(G885/100))*1000</f>
        <v>39.750457690304607</v>
      </c>
    </row>
    <row r="886" spans="1:19" x14ac:dyDescent="0.2">
      <c r="A886" s="54">
        <f>'Raw data'!B886</f>
        <v>73.250200000000007</v>
      </c>
      <c r="B886" s="54">
        <f>'Raw data'!C886</f>
        <v>1463.6</v>
      </c>
      <c r="C886" s="54">
        <f>'Raw data'!E886</f>
        <v>20.442</v>
      </c>
      <c r="D886" s="54">
        <f>'Raw data'!D886</f>
        <v>0.42254399999999998</v>
      </c>
      <c r="E886" s="54">
        <f>(1-F886/100-G886/100)/(1-C886/100-D886/100-General!$C$16)</f>
        <v>1.0112864987050394</v>
      </c>
      <c r="F886" s="54">
        <f>N886*General!$C$13/(N886+O886)+O886*100/(N886+O886)</f>
        <v>20.899119609402227</v>
      </c>
      <c r="G886" s="54">
        <f>N886*General!$C$14/(N886+O886)</f>
        <v>4.0000445203842105E-2</v>
      </c>
      <c r="H886" s="54">
        <f>(N886+O886)*60*(1/General!$C$19)*((F886/100)-E886*(C886/100))*1000/(Q886/1000)</f>
        <v>5.808391173927558</v>
      </c>
      <c r="I886" s="54">
        <f>(N886+O886)*60*(1/General!$C$19)*((D886/100)*E886-(G886/100))*1000/(Q886/1000)</f>
        <v>9.9366303241571607</v>
      </c>
      <c r="J886" s="54">
        <f t="shared" si="26"/>
        <v>1.7107371088848586</v>
      </c>
      <c r="K886" s="54">
        <f>'Raw data'!H886</f>
        <v>-2670.7979999999998</v>
      </c>
      <c r="L886" s="54">
        <f>'Raw data'!G886</f>
        <v>-80.7</v>
      </c>
      <c r="M886" s="54">
        <f>'Raw data'!J886</f>
        <v>-298.60000000000002</v>
      </c>
      <c r="N886" s="54">
        <f>'Raw data'!F886</f>
        <v>4.0000099999999996</v>
      </c>
      <c r="O886" s="54">
        <f>'Raw data'!N886</f>
        <v>-4.4520000000000001E-5</v>
      </c>
      <c r="P886" s="54">
        <f t="shared" si="27"/>
        <v>1052.5</v>
      </c>
      <c r="Q886" s="54">
        <f>2000*General!$C$25+((0-K886)+(0-L886)+(0-M886)-P886)</f>
        <v>4173.598</v>
      </c>
      <c r="R886" s="54">
        <f>(N886+O886)*60*(1/General!$C$19)*((F886/100)-E886*(C886/100))*1000</f>
        <v>24.24188978672171</v>
      </c>
      <c r="S886" s="54">
        <f>(N886+O886)*60*(1/General!$C$19)*((D886/100)*E886-(G886/100))*1000</f>
        <v>41.471500447641681</v>
      </c>
    </row>
    <row r="887" spans="1:19" x14ac:dyDescent="0.2">
      <c r="A887" s="54">
        <f>'Raw data'!B887</f>
        <v>73.333500000000001</v>
      </c>
      <c r="B887" s="54">
        <f>'Raw data'!C887</f>
        <v>1465.4</v>
      </c>
      <c r="C887" s="54">
        <f>'Raw data'!E887</f>
        <v>20.4544</v>
      </c>
      <c r="D887" s="54">
        <f>'Raw data'!D887</f>
        <v>0.40702100000000002</v>
      </c>
      <c r="E887" s="54">
        <f>(1-F887/100-G887/100)/(1-C887/100-D887/100-General!$C$16)</f>
        <v>1.0112444940466647</v>
      </c>
      <c r="F887" s="54">
        <f>N887*General!$C$13/(N887+O887)+O887*100/(N887+O887)</f>
        <v>20.899245418416825</v>
      </c>
      <c r="G887" s="54">
        <f>N887*General!$C$14/(N887+O887)</f>
        <v>4.0000381583607164E-2</v>
      </c>
      <c r="H887" s="54">
        <f>(N887+O887)*60*(1/General!$C$19)*((F887/100)-E887*(C887/100))*1000/(Q887/1000)</f>
        <v>5.5083887951991235</v>
      </c>
      <c r="I887" s="54">
        <f>(N887+O887)*60*(1/General!$C$19)*((D887/100)*E887-(G887/100))*1000/(Q887/1000)</f>
        <v>9.527300386623212</v>
      </c>
      <c r="J887" s="54">
        <f t="shared" si="26"/>
        <v>1.729598389083719</v>
      </c>
      <c r="K887" s="54">
        <f>'Raw data'!H887</f>
        <v>-2672.5077999999999</v>
      </c>
      <c r="L887" s="54">
        <f>'Raw data'!G887</f>
        <v>-80.7</v>
      </c>
      <c r="M887" s="54">
        <f>'Raw data'!J887</f>
        <v>-299.8</v>
      </c>
      <c r="N887" s="54">
        <f>'Raw data'!F887</f>
        <v>4.00021</v>
      </c>
      <c r="O887" s="54">
        <f>'Raw data'!N887</f>
        <v>-3.8160000000000001E-5</v>
      </c>
      <c r="P887" s="54">
        <f t="shared" si="27"/>
        <v>1052.5</v>
      </c>
      <c r="Q887" s="54">
        <f>2000*General!$C$25+((0-K887)+(0-L887)+(0-M887)-P887)</f>
        <v>4176.5077999999994</v>
      </c>
      <c r="R887" s="54">
        <f>(N887+O887)*60*(1/General!$C$19)*((F887/100)-E887*(C887/100))*1000</f>
        <v>23.00582876858174</v>
      </c>
      <c r="S887" s="54">
        <f>(N887+O887)*60*(1/General!$C$19)*((D887/100)*E887-(G887/100))*1000</f>
        <v>39.790844377674858</v>
      </c>
    </row>
    <row r="888" spans="1:19" x14ac:dyDescent="0.2">
      <c r="A888" s="54">
        <f>'Raw data'!B888</f>
        <v>73.416899999999998</v>
      </c>
      <c r="B888" s="54">
        <f>'Raw data'!C888</f>
        <v>1467.12</v>
      </c>
      <c r="C888" s="54">
        <f>'Raw data'!E888</f>
        <v>20.442</v>
      </c>
      <c r="D888" s="54">
        <f>'Raw data'!D888</f>
        <v>0.42466199999999998</v>
      </c>
      <c r="E888" s="54">
        <f>(1-F888/100-G888/100)/(1-C888/100-D888/100-General!$C$16)</f>
        <v>1.011454038254898</v>
      </c>
      <c r="F888" s="54">
        <f>N888*General!$C$13/(N888+O888)+O888*100/(N888+O888)</f>
        <v>20.888158332309995</v>
      </c>
      <c r="G888" s="54">
        <f>N888*General!$C$14/(N888+O888)</f>
        <v>4.0005988201107463E-2</v>
      </c>
      <c r="H888" s="54">
        <f>(N888+O888)*60*(1/General!$C$19)*((F888/100)-E888*(C888/100))*1000/(Q888/1000)</f>
        <v>5.4306722217783916</v>
      </c>
      <c r="I888" s="54">
        <f>(N888+O888)*60*(1/General!$C$19)*((D888/100)*E888-(G888/100))*1000/(Q888/1000)</f>
        <v>9.9773940381603694</v>
      </c>
      <c r="J888" s="54">
        <f t="shared" si="26"/>
        <v>1.8372300206498293</v>
      </c>
      <c r="K888" s="54">
        <f>'Raw data'!H888</f>
        <v>-2674.2860000000001</v>
      </c>
      <c r="L888" s="54">
        <f>'Raw data'!G888</f>
        <v>-80.7</v>
      </c>
      <c r="M888" s="54">
        <f>'Raw data'!J888</f>
        <v>-301.08800000000002</v>
      </c>
      <c r="N888" s="54">
        <f>'Raw data'!F888</f>
        <v>3.99993</v>
      </c>
      <c r="O888" s="54">
        <f>'Raw data'!N888</f>
        <v>-5.9871999999999996E-4</v>
      </c>
      <c r="P888" s="54">
        <f t="shared" si="27"/>
        <v>1052.5</v>
      </c>
      <c r="Q888" s="54">
        <f>2000*General!$C$25+((0-K888)+(0-L888)+(0-M888)-P888)</f>
        <v>4179.5740000000005</v>
      </c>
      <c r="R888" s="54">
        <f>(N888+O888)*60*(1/General!$C$19)*((F888/100)-E888*(C888/100))*1000</f>
        <v>22.697896420667202</v>
      </c>
      <c r="S888" s="54">
        <f>(N888+O888)*60*(1/General!$C$19)*((D888/100)*E888-(G888/100))*1000</f>
        <v>41.701256709650096</v>
      </c>
    </row>
    <row r="889" spans="1:19" x14ac:dyDescent="0.2">
      <c r="A889" s="54">
        <f>'Raw data'!B889</f>
        <v>73.500200000000007</v>
      </c>
      <c r="B889" s="54">
        <f>'Raw data'!C889</f>
        <v>1468.6</v>
      </c>
      <c r="C889" s="54">
        <f>'Raw data'!E889</f>
        <v>20.456900000000001</v>
      </c>
      <c r="D889" s="54">
        <f>'Raw data'!D889</f>
        <v>0.41098699999999999</v>
      </c>
      <c r="E889" s="54">
        <f>(1-F889/100-G889/100)/(1-C889/100-D889/100-General!$C$16)</f>
        <v>1.0112380901617117</v>
      </c>
      <c r="F889" s="54">
        <f>N889*General!$C$13/(N889+O889)+O889*100/(N889+O889)</f>
        <v>20.906288311657143</v>
      </c>
      <c r="G889" s="54">
        <f>N889*General!$C$14/(N889+O889)</f>
        <v>3.9996820069958458E-2</v>
      </c>
      <c r="H889" s="54">
        <f>(N889+O889)*60*(1/General!$C$19)*((F889/100)-E889*(C889/100))*1000/(Q889/1000)</f>
        <v>5.6193235168870457</v>
      </c>
      <c r="I889" s="54">
        <f>(N889+O889)*60*(1/General!$C$19)*((D889/100)*E889-(G889/100))*1000/(Q889/1000)</f>
        <v>9.6161570583753289</v>
      </c>
      <c r="J889" s="54">
        <f t="shared" si="26"/>
        <v>1.7112659610141865</v>
      </c>
      <c r="K889" s="54">
        <f>'Raw data'!H889</f>
        <v>-2675.998</v>
      </c>
      <c r="L889" s="54">
        <f>'Raw data'!G889</f>
        <v>-80.7</v>
      </c>
      <c r="M889" s="54">
        <f>'Raw data'!J889</f>
        <v>-302.3</v>
      </c>
      <c r="N889" s="54">
        <f>'Raw data'!F889</f>
        <v>3.9997699999999998</v>
      </c>
      <c r="O889" s="54">
        <f>'Raw data'!N889</f>
        <v>3.1799999999999998E-4</v>
      </c>
      <c r="P889" s="54">
        <f t="shared" si="27"/>
        <v>1052.5</v>
      </c>
      <c r="Q889" s="54">
        <f>2000*General!$C$25+((0-K889)+(0-L889)+(0-M889)-P889)</f>
        <v>4182.4979999999996</v>
      </c>
      <c r="R889" s="54">
        <f>(N889+O889)*60*(1/General!$C$19)*((F889/100)-E889*(C889/100))*1000</f>
        <v>23.502809370733033</v>
      </c>
      <c r="S889" s="54">
        <f>(N889+O889)*60*(1/General!$C$19)*((D889/100)*E889-(G889/100))*1000</f>
        <v>40.219557664340698</v>
      </c>
    </row>
    <row r="890" spans="1:19" x14ac:dyDescent="0.2">
      <c r="A890" s="54">
        <f>'Raw data'!B890</f>
        <v>73.583500000000001</v>
      </c>
      <c r="B890" s="54">
        <f>'Raw data'!C890</f>
        <v>1469.73</v>
      </c>
      <c r="C890" s="54">
        <f>'Raw data'!E890</f>
        <v>20.456900000000001</v>
      </c>
      <c r="D890" s="54">
        <f>'Raw data'!D890</f>
        <v>0.43391600000000002</v>
      </c>
      <c r="E890" s="54">
        <f>(1-F890/100-G890/100)/(1-C890/100-D890/100-General!$C$16)</f>
        <v>1.0116071549113692</v>
      </c>
      <c r="F890" s="54">
        <f>N890*General!$C$13/(N890+O890)+O890*100/(N890+O890)</f>
        <v>20.90062888873921</v>
      </c>
      <c r="G890" s="54">
        <f>N890*General!$C$14/(N890+O890)</f>
        <v>3.9999681977881563E-2</v>
      </c>
      <c r="H890" s="54">
        <f>(N890+O890)*60*(1/General!$C$19)*((F890/100)-E890*(C890/100))*1000/(Q890/1000)</f>
        <v>5.2768909740882677</v>
      </c>
      <c r="I890" s="54">
        <f>(N890+O890)*60*(1/General!$C$19)*((D890/100)*E890-(G890/100))*1000/(Q890/1000)</f>
        <v>10.205571842108975</v>
      </c>
      <c r="J890" s="54">
        <f t="shared" si="26"/>
        <v>1.9340122606706456</v>
      </c>
      <c r="K890" s="54">
        <f>'Raw data'!H890</f>
        <v>-2677.6979999999999</v>
      </c>
      <c r="L890" s="54">
        <f>'Raw data'!G890</f>
        <v>-80.7</v>
      </c>
      <c r="M890" s="54">
        <f>'Raw data'!J890</f>
        <v>-303.58800000000002</v>
      </c>
      <c r="N890" s="54">
        <f>'Raw data'!F890</f>
        <v>3.9996900000000002</v>
      </c>
      <c r="O890" s="54">
        <f>'Raw data'!N890</f>
        <v>3.18E-5</v>
      </c>
      <c r="P890" s="54">
        <f t="shared" si="27"/>
        <v>1052.5</v>
      </c>
      <c r="Q890" s="54">
        <f>2000*General!$C$25+((0-K890)+(0-L890)+(0-M890)-P890)</f>
        <v>4185.4859999999999</v>
      </c>
      <c r="R890" s="54">
        <f>(N890+O890)*60*(1/General!$C$19)*((F890/100)-E890*(C890/100))*1000</f>
        <v>22.086353295572806</v>
      </c>
      <c r="S890" s="54">
        <f>(N890+O890)*60*(1/General!$C$19)*((D890/100)*E890-(G890/100))*1000</f>
        <v>42.715278067141327</v>
      </c>
    </row>
    <row r="891" spans="1:19" x14ac:dyDescent="0.2">
      <c r="A891" s="54">
        <f>'Raw data'!B891</f>
        <v>73.666899999999998</v>
      </c>
      <c r="B891" s="54">
        <f>'Raw data'!C891</f>
        <v>1469.38</v>
      </c>
      <c r="C891" s="54">
        <f>'Raw data'!E891</f>
        <v>20.4543</v>
      </c>
      <c r="D891" s="54">
        <f>'Raw data'!D891</f>
        <v>0.41819499999999998</v>
      </c>
      <c r="E891" s="54">
        <f>(1-F891/100-G891/100)/(1-C891/100-D891/100-General!$C$16)</f>
        <v>1.0113845356780238</v>
      </c>
      <c r="F891" s="54">
        <f>N891*General!$C$13/(N891+O891)+O891*100/(N891+O891)</f>
        <v>20.899496933377161</v>
      </c>
      <c r="G891" s="54">
        <f>N891*General!$C$14/(N891+O891)</f>
        <v>4.0000254395258075E-2</v>
      </c>
      <c r="H891" s="54">
        <f>(N891+O891)*60*(1/General!$C$19)*((F891/100)-E891*(C891/100))*1000/(Q891/1000)</f>
        <v>5.4282600194180564</v>
      </c>
      <c r="I891" s="54">
        <f>(N891+O891)*60*(1/General!$C$19)*((D891/100)*E891-(G891/100))*1000/(Q891/1000)</f>
        <v>9.7901462712730893</v>
      </c>
      <c r="J891" s="54">
        <f t="shared" si="26"/>
        <v>1.8035514577878777</v>
      </c>
      <c r="K891" s="54">
        <f>'Raw data'!H891</f>
        <v>-2679.5077999999999</v>
      </c>
      <c r="L891" s="54">
        <f>'Raw data'!G891</f>
        <v>-80.7</v>
      </c>
      <c r="M891" s="54">
        <f>'Raw data'!J891</f>
        <v>-304.8</v>
      </c>
      <c r="N891" s="54">
        <f>'Raw data'!F891</f>
        <v>4.0000999999999998</v>
      </c>
      <c r="O891" s="54">
        <f>'Raw data'!N891</f>
        <v>-2.544E-5</v>
      </c>
      <c r="P891" s="54">
        <f t="shared" si="27"/>
        <v>1052.5</v>
      </c>
      <c r="Q891" s="54">
        <f>2000*General!$C$25+((0-K891)+(0-L891)+(0-M891)-P891)</f>
        <v>4188.5077999999994</v>
      </c>
      <c r="R891" s="54">
        <f>(N891+O891)*60*(1/General!$C$19)*((F891/100)-E891*(C891/100))*1000</f>
        <v>22.736309431760677</v>
      </c>
      <c r="S891" s="54">
        <f>(N891+O891)*60*(1/General!$C$19)*((D891/100)*E891-(G891/100))*1000</f>
        <v>41.006104020368241</v>
      </c>
    </row>
    <row r="892" spans="1:19" x14ac:dyDescent="0.2">
      <c r="A892" s="54">
        <f>'Raw data'!B892</f>
        <v>73.750200000000007</v>
      </c>
      <c r="B892" s="54">
        <f>'Raw data'!C892</f>
        <v>1472</v>
      </c>
      <c r="C892" s="54">
        <f>'Raw data'!E892</f>
        <v>20.442</v>
      </c>
      <c r="D892" s="54">
        <f>'Raw data'!D892</f>
        <v>0.43407299999999999</v>
      </c>
      <c r="E892" s="54">
        <f>(1-F892/100-G892/100)/(1-C892/100-D892/100-General!$C$16)</f>
        <v>1.0114308311848512</v>
      </c>
      <c r="F892" s="54">
        <f>N892*General!$C$13/(N892+O892)+O892*100/(N892+O892)</f>
        <v>20.899496886840058</v>
      </c>
      <c r="G892" s="54">
        <f>N892*General!$C$14/(N892+O892)</f>
        <v>4.0000254418791369E-2</v>
      </c>
      <c r="H892" s="54">
        <f>(N892+O892)*60*(1/General!$C$19)*((F892/100)-E892*(C892/100))*1000/(Q892/1000)</f>
        <v>5.7174796578565577</v>
      </c>
      <c r="I892" s="54">
        <f>(N892+O892)*60*(1/General!$C$19)*((D892/100)*E892-(G892/100))*1000/(Q892/1000)</f>
        <v>10.192977009414991</v>
      </c>
      <c r="J892" s="54">
        <f t="shared" si="26"/>
        <v>1.7827745124389764</v>
      </c>
      <c r="K892" s="54">
        <f>'Raw data'!H892</f>
        <v>-2681.1979999999999</v>
      </c>
      <c r="L892" s="54">
        <f>'Raw data'!G892</f>
        <v>-80.7</v>
      </c>
      <c r="M892" s="54">
        <f>'Raw data'!J892</f>
        <v>-306.10000000000002</v>
      </c>
      <c r="N892" s="54">
        <f>'Raw data'!F892</f>
        <v>3.99973</v>
      </c>
      <c r="O892" s="54">
        <f>'Raw data'!N892</f>
        <v>-2.544E-5</v>
      </c>
      <c r="P892" s="54">
        <f t="shared" si="27"/>
        <v>1052.5</v>
      </c>
      <c r="Q892" s="54">
        <f>2000*General!$C$25+((0-K892)+(0-L892)+(0-M892)-P892)</f>
        <v>4191.4979999999996</v>
      </c>
      <c r="R892" s="54">
        <f>(N892+O892)*60*(1/General!$C$19)*((F892/100)-E892*(C892/100))*1000</f>
        <v>23.964804550946443</v>
      </c>
      <c r="S892" s="54">
        <f>(N892+O892)*60*(1/General!$C$19)*((D892/100)*E892-(G892/100))*1000</f>
        <v>42.723842749008909</v>
      </c>
    </row>
    <row r="893" spans="1:19" x14ac:dyDescent="0.2">
      <c r="A893" s="54">
        <f>'Raw data'!B893</f>
        <v>73.833500000000001</v>
      </c>
      <c r="B893" s="54">
        <f>'Raw data'!C893</f>
        <v>1473.88</v>
      </c>
      <c r="C893" s="54">
        <f>'Raw data'!E893</f>
        <v>20.4544</v>
      </c>
      <c r="D893" s="54">
        <f>'Raw data'!D893</f>
        <v>0.41817900000000002</v>
      </c>
      <c r="E893" s="54">
        <f>(1-F893/100-G893/100)/(1-C893/100-D893/100-General!$C$16)</f>
        <v>1.0113791902342006</v>
      </c>
      <c r="F893" s="54">
        <f>N893*General!$C$13/(N893+O893)+O893*100/(N893+O893)</f>
        <v>20.9</v>
      </c>
      <c r="G893" s="54">
        <f>N893*General!$C$14/(N893+O893)</f>
        <v>0.04</v>
      </c>
      <c r="H893" s="54">
        <f>(N893+O893)*60*(1/General!$C$19)*((F893/100)-E893*(C893/100))*1000/(Q893/1000)</f>
        <v>5.4336756261466164</v>
      </c>
      <c r="I893" s="54">
        <f>(N893+O893)*60*(1/General!$C$19)*((D893/100)*E893-(G893/100))*1000/(Q893/1000)</f>
        <v>9.7759100098954352</v>
      </c>
      <c r="J893" s="54">
        <f t="shared" si="26"/>
        <v>1.7991338980292035</v>
      </c>
      <c r="K893" s="54">
        <f>'Raw data'!H893</f>
        <v>-2682.998</v>
      </c>
      <c r="L893" s="54">
        <f>'Raw data'!G893</f>
        <v>-80.7</v>
      </c>
      <c r="M893" s="54">
        <f>'Raw data'!J893</f>
        <v>-307.3</v>
      </c>
      <c r="N893" s="54">
        <f>'Raw data'!F893</f>
        <v>4.0001600000000002</v>
      </c>
      <c r="O893" s="54">
        <f>'Raw data'!N893</f>
        <v>0</v>
      </c>
      <c r="P893" s="54">
        <f t="shared" si="27"/>
        <v>1052.5</v>
      </c>
      <c r="Q893" s="54">
        <f>2000*General!$C$25+((0-K893)+(0-L893)+(0-M893)-P893)</f>
        <v>4194.4979999999996</v>
      </c>
      <c r="R893" s="54">
        <f>(N893+O893)*60*(1/General!$C$19)*((F893/100)-E893*(C893/100))*1000</f>
        <v>22.791541546520726</v>
      </c>
      <c r="S893" s="54">
        <f>(N893+O893)*60*(1/General!$C$19)*((D893/100)*E893-(G893/100))*1000</f>
        <v>41.005034984686375</v>
      </c>
    </row>
    <row r="894" spans="1:19" x14ac:dyDescent="0.2">
      <c r="A894" s="54">
        <f>'Raw data'!B894</f>
        <v>73.916899999999998</v>
      </c>
      <c r="B894" s="54">
        <f>'Raw data'!C894</f>
        <v>1474.71</v>
      </c>
      <c r="C894" s="54">
        <f>'Raw data'!E894</f>
        <v>20.442</v>
      </c>
      <c r="D894" s="54">
        <f>'Raw data'!D894</f>
        <v>0.43405300000000002</v>
      </c>
      <c r="E894" s="54">
        <f>(1-F894/100-G894/100)/(1-C894/100-D894/100-General!$C$16)</f>
        <v>1.0115045532739162</v>
      </c>
      <c r="F894" s="54">
        <f>N894*General!$C$13/(N894+O894)+O894*100/(N894+O894)</f>
        <v>20.893711097198995</v>
      </c>
      <c r="G894" s="54">
        <f>N894*General!$C$14/(N894+O894)</f>
        <v>4.0003180228976483E-2</v>
      </c>
      <c r="H894" s="54">
        <f>(N894+O894)*60*(1/General!$C$19)*((F894/100)-E894*(C894/100))*1000/(Q894/1000)</f>
        <v>5.5232951153550793</v>
      </c>
      <c r="I894" s="54">
        <f>(N894+O894)*60*(1/General!$C$19)*((D894/100)*E894-(G894/100))*1000/(Q894/1000)</f>
        <v>10.17865147891688</v>
      </c>
      <c r="J894" s="54">
        <f t="shared" si="26"/>
        <v>1.8428585230978589</v>
      </c>
      <c r="K894" s="54">
        <f>'Raw data'!H894</f>
        <v>-2684.71</v>
      </c>
      <c r="L894" s="54">
        <f>'Raw data'!G894</f>
        <v>-80.7</v>
      </c>
      <c r="M894" s="54">
        <f>'Raw data'!J894</f>
        <v>-308.58800000000002</v>
      </c>
      <c r="N894" s="54">
        <f>'Raw data'!F894</f>
        <v>4.0000299999999998</v>
      </c>
      <c r="O894" s="54">
        <f>'Raw data'!N894</f>
        <v>-3.1799999999999998E-4</v>
      </c>
      <c r="P894" s="54">
        <f t="shared" si="27"/>
        <v>1052.5</v>
      </c>
      <c r="Q894" s="54">
        <f>2000*General!$C$25+((0-K894)+(0-L894)+(0-M894)-P894)</f>
        <v>4197.4979999999996</v>
      </c>
      <c r="R894" s="54">
        <f>(N894+O894)*60*(1/General!$C$19)*((F894/100)-E894*(C894/100))*1000</f>
        <v>23.184020200112712</v>
      </c>
      <c r="S894" s="54">
        <f>(N894+O894)*60*(1/General!$C$19)*((D894/100)*E894-(G894/100))*1000</f>
        <v>42.724869225450639</v>
      </c>
    </row>
    <row r="895" spans="1:19" x14ac:dyDescent="0.2">
      <c r="A895" s="54">
        <f>'Raw data'!B895</f>
        <v>74.000200000000007</v>
      </c>
      <c r="B895" s="54">
        <f>'Raw data'!C895</f>
        <v>1475.67</v>
      </c>
      <c r="C895" s="54">
        <f>'Raw data'!E895</f>
        <v>20.436699999999998</v>
      </c>
      <c r="D895" s="54">
        <f>'Raw data'!D895</f>
        <v>0.42067199999999999</v>
      </c>
      <c r="E895" s="54">
        <f>(1-F895/100-G895/100)/(1-C895/100-D895/100-General!$C$16)</f>
        <v>1.0111824784918555</v>
      </c>
      <c r="F895" s="54">
        <f>N895*General!$C$13/(N895+O895)+O895*100/(N895+O895)</f>
        <v>20.9</v>
      </c>
      <c r="G895" s="54">
        <f>N895*General!$C$14/(N895+O895)</f>
        <v>0.04</v>
      </c>
      <c r="H895" s="54">
        <f>(N895+O895)*60*(1/General!$C$19)*((F895/100)-E895*(C895/100))*1000/(Q895/1000)</f>
        <v>5.984570328906428</v>
      </c>
      <c r="I895" s="54">
        <f>(N895+O895)*60*(1/General!$C$19)*((D895/100)*E895-(G895/100))*1000/(Q895/1000)</f>
        <v>9.8238265835262393</v>
      </c>
      <c r="J895" s="54">
        <f t="shared" si="26"/>
        <v>1.6415257977795987</v>
      </c>
      <c r="K895" s="54">
        <f>'Raw data'!H895</f>
        <v>-2686.41</v>
      </c>
      <c r="L895" s="54">
        <f>'Raw data'!G895</f>
        <v>-80.7</v>
      </c>
      <c r="M895" s="54">
        <f>'Raw data'!J895</f>
        <v>-309.8</v>
      </c>
      <c r="N895" s="54">
        <f>'Raw data'!F895</f>
        <v>3.9999599999999997</v>
      </c>
      <c r="O895" s="54">
        <f>'Raw data'!N895</f>
        <v>0</v>
      </c>
      <c r="P895" s="54">
        <f t="shared" si="27"/>
        <v>1052.5</v>
      </c>
      <c r="Q895" s="54">
        <f>2000*General!$C$25+((0-K895)+(0-L895)+(0-M895)-P895)</f>
        <v>4200.41</v>
      </c>
      <c r="R895" s="54">
        <f>(N895+O895)*60*(1/General!$C$19)*((F895/100)-E895*(C895/100))*1000</f>
        <v>25.137649055241848</v>
      </c>
      <c r="S895" s="54">
        <f>(N895+O895)*60*(1/General!$C$19)*((D895/100)*E895-(G895/100))*1000</f>
        <v>41.264099419709446</v>
      </c>
    </row>
    <row r="896" spans="1:19" x14ac:dyDescent="0.2">
      <c r="A896" s="54">
        <f>'Raw data'!B896</f>
        <v>74.083500000000001</v>
      </c>
      <c r="B896" s="54">
        <f>'Raw data'!C896</f>
        <v>1477.38</v>
      </c>
      <c r="C896" s="54">
        <f>'Raw data'!E896</f>
        <v>20.436699999999998</v>
      </c>
      <c r="D896" s="54">
        <f>'Raw data'!D896</f>
        <v>0.43478800000000001</v>
      </c>
      <c r="E896" s="54">
        <f>(1-F896/100-G896/100)/(1-C896/100-D896/100-General!$C$16)</f>
        <v>1.0114422687938218</v>
      </c>
      <c r="F896" s="54">
        <f>N896*General!$C$13/(N896+O896)+O896*100/(N896+O896)</f>
        <v>20.893962581943615</v>
      </c>
      <c r="G896" s="54">
        <f>N896*General!$C$14/(N896+O896)</f>
        <v>4.0003053055907151E-2</v>
      </c>
      <c r="H896" s="54">
        <f>(N896+O896)*60*(1/General!$C$19)*((F896/100)-E896*(C896/100))*1000/(Q896/1000)</f>
        <v>5.6907384568861996</v>
      </c>
      <c r="I896" s="54">
        <f>(N896+O896)*60*(1/General!$C$19)*((D896/100)*E896-(G896/100))*1000/(Q896/1000)</f>
        <v>10.182281545051648</v>
      </c>
      <c r="J896" s="54">
        <f t="shared" si="26"/>
        <v>1.7892724507010791</v>
      </c>
      <c r="K896" s="54">
        <f>'Raw data'!H896</f>
        <v>-2688.1979999999999</v>
      </c>
      <c r="L896" s="54">
        <f>'Raw data'!G896</f>
        <v>-80.7</v>
      </c>
      <c r="M896" s="54">
        <f>'Raw data'!J896</f>
        <v>-311.08800000000002</v>
      </c>
      <c r="N896" s="54">
        <f>'Raw data'!F896</f>
        <v>3.9999700000000002</v>
      </c>
      <c r="O896" s="54">
        <f>'Raw data'!N896</f>
        <v>-3.0528E-4</v>
      </c>
      <c r="P896" s="54">
        <f t="shared" si="27"/>
        <v>1052.5</v>
      </c>
      <c r="Q896" s="54">
        <f>2000*General!$C$25+((0-K896)+(0-L896)+(0-M896)-P896)</f>
        <v>4203.4859999999999</v>
      </c>
      <c r="R896" s="54">
        <f>(N896+O896)*60*(1/General!$C$19)*((F896/100)-E896*(C896/100))*1000</f>
        <v>23.920939433182742</v>
      </c>
      <c r="S896" s="54">
        <f>(N896+O896)*60*(1/General!$C$19)*((D896/100)*E896-(G896/100))*1000</f>
        <v>42.801077922682971</v>
      </c>
    </row>
    <row r="897" spans="1:19" x14ac:dyDescent="0.2">
      <c r="A897" s="54">
        <f>'Raw data'!B897</f>
        <v>74.166899999999998</v>
      </c>
      <c r="B897" s="54">
        <f>'Raw data'!C897</f>
        <v>1478.6</v>
      </c>
      <c r="C897" s="54">
        <f>'Raw data'!E897</f>
        <v>20.4543</v>
      </c>
      <c r="D897" s="54">
        <f>'Raw data'!D897</f>
        <v>0.41856700000000002</v>
      </c>
      <c r="E897" s="54">
        <f>(1-F897/100-G897/100)/(1-C897/100-D897/100-General!$C$16)</f>
        <v>1.0113089513241909</v>
      </c>
      <c r="F897" s="54">
        <f>N897*General!$C$13/(N897+O897)+O897*100/(N897+O897)</f>
        <v>20.905784791818551</v>
      </c>
      <c r="G897" s="54">
        <f>N897*General!$C$14/(N897+O897)</f>
        <v>3.9997074694402758E-2</v>
      </c>
      <c r="H897" s="54">
        <f>(N897+O897)*60*(1/General!$C$19)*((F897/100)-E897*(C897/100))*1000/(Q897/1000)</f>
        <v>5.6049211957319383</v>
      </c>
      <c r="I897" s="54">
        <f>(N897+O897)*60*(1/General!$C$19)*((D897/100)*E897-(G897/100))*1000/(Q897/1000)</f>
        <v>9.7579336390462998</v>
      </c>
      <c r="J897" s="54">
        <f t="shared" si="26"/>
        <v>1.7409582219419637</v>
      </c>
      <c r="K897" s="54">
        <f>'Raw data'!H897</f>
        <v>-2689.998</v>
      </c>
      <c r="L897" s="54">
        <f>'Raw data'!G897</f>
        <v>-80.7</v>
      </c>
      <c r="M897" s="54">
        <f>'Raw data'!J897</f>
        <v>-312.298</v>
      </c>
      <c r="N897" s="54">
        <f>'Raw data'!F897</f>
        <v>4.0001100000000003</v>
      </c>
      <c r="O897" s="54">
        <f>'Raw data'!N897</f>
        <v>2.9255999999999998E-4</v>
      </c>
      <c r="P897" s="54">
        <f t="shared" si="27"/>
        <v>1052.5</v>
      </c>
      <c r="Q897" s="54">
        <f>2000*General!$C$25+((0-K897)+(0-L897)+(0-M897)-P897)</f>
        <v>4206.4960000000001</v>
      </c>
      <c r="R897" s="54">
        <f>(N897+O897)*60*(1/General!$C$19)*((F897/100)-E897*(C897/100))*1000</f>
        <v>23.577078590161619</v>
      </c>
      <c r="S897" s="54">
        <f>(N897+O897)*60*(1/General!$C$19)*((D897/100)*E897-(G897/100))*1000</f>
        <v>41.046708820913707</v>
      </c>
    </row>
    <row r="898" spans="1:19" x14ac:dyDescent="0.2">
      <c r="A898" s="54">
        <f>'Raw data'!B898</f>
        <v>74.250200000000007</v>
      </c>
      <c r="B898" s="54">
        <f>'Raw data'!C898</f>
        <v>1480.97</v>
      </c>
      <c r="C898" s="54">
        <f>'Raw data'!E898</f>
        <v>20.442</v>
      </c>
      <c r="D898" s="54">
        <f>'Raw data'!D898</f>
        <v>0.43617600000000001</v>
      </c>
      <c r="E898" s="54">
        <f>(1-F898/100-G898/100)/(1-C898/100-D898/100-General!$C$16)</f>
        <v>1.0115288105419453</v>
      </c>
      <c r="F898" s="54">
        <f>N898*General!$C$13/(N898+O898)+O898*100/(N898+O898)</f>
        <v>20.893962581943615</v>
      </c>
      <c r="G898" s="54">
        <f>N898*General!$C$14/(N898+O898)</f>
        <v>4.0003053055907151E-2</v>
      </c>
      <c r="H898" s="54">
        <f>(N898+O898)*60*(1/General!$C$19)*((F898/100)-E898*(C898/100))*1000/(Q898/1000)</f>
        <v>5.5013840116268744</v>
      </c>
      <c r="I898" s="54">
        <f>(N898+O898)*60*(1/General!$C$19)*((D898/100)*E898-(G898/100))*1000/(Q898/1000)</f>
        <v>10.204619837210856</v>
      </c>
      <c r="J898" s="54">
        <f t="shared" ref="J898:J961" si="28">I898/H898</f>
        <v>1.8549186560407254</v>
      </c>
      <c r="K898" s="54">
        <f>'Raw data'!H898</f>
        <v>-2691.71</v>
      </c>
      <c r="L898" s="54">
        <f>'Raw data'!G898</f>
        <v>-80.7</v>
      </c>
      <c r="M898" s="54">
        <f>'Raw data'!J898</f>
        <v>-313.5</v>
      </c>
      <c r="N898" s="54">
        <f>'Raw data'!F898</f>
        <v>3.9999700000000002</v>
      </c>
      <c r="O898" s="54">
        <f>'Raw data'!N898</f>
        <v>-3.0528E-4</v>
      </c>
      <c r="P898" s="54">
        <f t="shared" si="27"/>
        <v>1052.5</v>
      </c>
      <c r="Q898" s="54">
        <f>2000*General!$C$25+((0-K898)+(0-L898)+(0-M898)-P898)</f>
        <v>4209.41</v>
      </c>
      <c r="R898" s="54">
        <f>(N898+O898)*60*(1/General!$C$19)*((F898/100)-E898*(C898/100))*1000</f>
        <v>23.157580872382283</v>
      </c>
      <c r="S898" s="54">
        <f>(N898+O898)*60*(1/General!$C$19)*((D898/100)*E898-(G898/100))*1000</f>
        <v>42.955428788953753</v>
      </c>
    </row>
    <row r="899" spans="1:19" x14ac:dyDescent="0.2">
      <c r="A899" s="54">
        <f>'Raw data'!B899</f>
        <v>74.333500000000001</v>
      </c>
      <c r="B899" s="54">
        <f>'Raw data'!C899</f>
        <v>1481.74</v>
      </c>
      <c r="C899" s="54">
        <f>'Raw data'!E899</f>
        <v>20.456900000000001</v>
      </c>
      <c r="D899" s="54">
        <f>'Raw data'!D899</f>
        <v>0.41921199999999997</v>
      </c>
      <c r="E899" s="54">
        <f>(1-F899/100-G899/100)/(1-C899/100-D899/100-General!$C$16)</f>
        <v>1.0115053227841373</v>
      </c>
      <c r="F899" s="54">
        <f>N899*General!$C$13/(N899+O899)+O899*100/(N899+O899)</f>
        <v>20.893710625461942</v>
      </c>
      <c r="G899" s="54">
        <f>N899*General!$C$14/(N899+O899)</f>
        <v>4.0003180467528723E-2</v>
      </c>
      <c r="H899" s="54">
        <f>(N899+O899)*60*(1/General!$C$19)*((F899/100)-E899*(C899/100))*1000/(Q899/1000)</f>
        <v>5.1198565869179413</v>
      </c>
      <c r="I899" s="54">
        <f>(N899+O899)*60*(1/General!$C$19)*((D899/100)*E899-(G899/100))*1000/(Q899/1000)</f>
        <v>9.7603087807505275</v>
      </c>
      <c r="J899" s="54">
        <f t="shared" si="28"/>
        <v>1.9063637066885213</v>
      </c>
      <c r="K899" s="54">
        <f>'Raw data'!H899</f>
        <v>-2693.41</v>
      </c>
      <c r="L899" s="54">
        <f>'Raw data'!G899</f>
        <v>-80.7</v>
      </c>
      <c r="M899" s="54">
        <f>'Raw data'!J899</f>
        <v>-314.81200000000001</v>
      </c>
      <c r="N899" s="54">
        <f>'Raw data'!F899</f>
        <v>3.99973</v>
      </c>
      <c r="O899" s="54">
        <f>'Raw data'!N899</f>
        <v>-3.1799999999999998E-4</v>
      </c>
      <c r="P899" s="54">
        <f t="shared" si="27"/>
        <v>1052.5</v>
      </c>
      <c r="Q899" s="54">
        <f>2000*General!$C$25+((0-K899)+(0-L899)+(0-M899)-P899)</f>
        <v>4212.4219999999996</v>
      </c>
      <c r="R899" s="54">
        <f>(N899+O899)*60*(1/General!$C$19)*((F899/100)-E899*(C899/100))*1000</f>
        <v>21.566996523578045</v>
      </c>
      <c r="S899" s="54">
        <f>(N899+O899)*60*(1/General!$C$19)*((D899/100)*E899-(G899/100))*1000</f>
        <v>41.114539434826689</v>
      </c>
    </row>
    <row r="900" spans="1:19" x14ac:dyDescent="0.2">
      <c r="A900" s="54">
        <f>'Raw data'!B900</f>
        <v>74.416899999999998</v>
      </c>
      <c r="B900" s="54">
        <f>'Raw data'!C900</f>
        <v>1483.56</v>
      </c>
      <c r="C900" s="54">
        <f>'Raw data'!E900</f>
        <v>20.456900000000001</v>
      </c>
      <c r="D900" s="54">
        <f>'Raw data'!D900</f>
        <v>0.42625400000000002</v>
      </c>
      <c r="E900" s="54">
        <f>(1-F900/100-G900/100)/(1-C900/100-D900/100-General!$C$16)</f>
        <v>1.0115932384206976</v>
      </c>
      <c r="F900" s="54">
        <f>N900*General!$C$13/(N900+O900)+O900*100/(N900+O900)</f>
        <v>20.893962295128595</v>
      </c>
      <c r="G900" s="54">
        <f>N900*General!$C$14/(N900+O900)</f>
        <v>4.0003053200946354E-2</v>
      </c>
      <c r="H900" s="54">
        <f>(N900+O900)*60*(1/General!$C$19)*((F900/100)-E900*(C900/100))*1000/(Q900/1000)</f>
        <v>5.0769306749610186</v>
      </c>
      <c r="I900" s="54">
        <f>(N900+O900)*60*(1/General!$C$19)*((D900/100)*E900-(G900/100))*1000/(Q900/1000)</f>
        <v>9.9352278307332842</v>
      </c>
      <c r="J900" s="54">
        <f t="shared" si="28"/>
        <v>1.9569358864270032</v>
      </c>
      <c r="K900" s="54">
        <f>'Raw data'!H900</f>
        <v>-2695.1979999999999</v>
      </c>
      <c r="L900" s="54">
        <f>'Raw data'!G900</f>
        <v>-80.7</v>
      </c>
      <c r="M900" s="54">
        <f>'Raw data'!J900</f>
        <v>-316.08800000000002</v>
      </c>
      <c r="N900" s="54">
        <f>'Raw data'!F900</f>
        <v>3.9997799999999999</v>
      </c>
      <c r="O900" s="54">
        <f>'Raw data'!N900</f>
        <v>-3.0528E-4</v>
      </c>
      <c r="P900" s="54">
        <f t="shared" si="27"/>
        <v>1052.5</v>
      </c>
      <c r="Q900" s="54">
        <f>2000*General!$C$25+((0-K900)+(0-L900)+(0-M900)-P900)</f>
        <v>4215.4859999999999</v>
      </c>
      <c r="R900" s="54">
        <f>(N900+O900)*60*(1/General!$C$19)*((F900/100)-E900*(C900/100))*1000</f>
        <v>21.401730183268725</v>
      </c>
      <c r="S900" s="54">
        <f>(N900+O900)*60*(1/General!$C$19)*((D900/100)*E900-(G900/100))*1000</f>
        <v>41.881813827266534</v>
      </c>
    </row>
    <row r="901" spans="1:19" x14ac:dyDescent="0.2">
      <c r="A901" s="54">
        <f>'Raw data'!B901</f>
        <v>74.500200000000007</v>
      </c>
      <c r="B901" s="54">
        <f>'Raw data'!C901</f>
        <v>1484.4</v>
      </c>
      <c r="C901" s="54">
        <f>'Raw data'!E901</f>
        <v>20.456900000000001</v>
      </c>
      <c r="D901" s="54">
        <f>'Raw data'!D901</f>
        <v>0.40925</v>
      </c>
      <c r="E901" s="54">
        <f>(1-F901/100-G901/100)/(1-C901/100-D901/100-General!$C$16)</f>
        <v>1.0113764207104103</v>
      </c>
      <c r="F901" s="54">
        <f>N901*General!$C$13/(N901+O901)+O901*100/(N901+O901)</f>
        <v>20.893711175814961</v>
      </c>
      <c r="G901" s="54">
        <f>N901*General!$C$14/(N901+O901)</f>
        <v>4.0003180189221256E-2</v>
      </c>
      <c r="H901" s="54">
        <f>(N901+O901)*60*(1/General!$C$19)*((F901/100)-E901*(C901/100))*1000/(Q901/1000)</f>
        <v>5.1798569910457486</v>
      </c>
      <c r="I901" s="54">
        <f>(N901+O901)*60*(1/General!$C$19)*((D901/100)*E901-(G901/100))*1000/(Q901/1000)</f>
        <v>9.489983519149666</v>
      </c>
      <c r="J901" s="54">
        <f t="shared" si="28"/>
        <v>1.8320937306869078</v>
      </c>
      <c r="K901" s="54">
        <f>'Raw data'!H901</f>
        <v>-2696.81</v>
      </c>
      <c r="L901" s="54">
        <f>'Raw data'!G901</f>
        <v>-80.7</v>
      </c>
      <c r="M901" s="54">
        <f>'Raw data'!J901</f>
        <v>-317.5</v>
      </c>
      <c r="N901" s="54">
        <f>'Raw data'!F901</f>
        <v>4.0000799999999996</v>
      </c>
      <c r="O901" s="54">
        <f>'Raw data'!N901</f>
        <v>-3.1799999999999998E-4</v>
      </c>
      <c r="P901" s="54">
        <f t="shared" si="27"/>
        <v>1052.5</v>
      </c>
      <c r="Q901" s="54">
        <f>2000*General!$C$25+((0-K901)+(0-L901)+(0-M901)-P901)</f>
        <v>4218.51</v>
      </c>
      <c r="R901" s="54">
        <f>(N901+O901)*60*(1/General!$C$19)*((F901/100)-E901*(C901/100))*1000</f>
        <v>21.851278515296404</v>
      </c>
      <c r="S901" s="54">
        <f>(N901+O901)*60*(1/General!$C$19)*((D901/100)*E901-(G901/100))*1000</f>
        <v>40.033590375368057</v>
      </c>
    </row>
    <row r="902" spans="1:19" x14ac:dyDescent="0.2">
      <c r="A902" s="54">
        <f>'Raw data'!B902</f>
        <v>74.583500000000001</v>
      </c>
      <c r="B902" s="54">
        <f>'Raw data'!C902</f>
        <v>1486.19</v>
      </c>
      <c r="C902" s="54">
        <f>'Raw data'!E902</f>
        <v>20.456900000000001</v>
      </c>
      <c r="D902" s="54">
        <f>'Raw data'!D902</f>
        <v>0.43748300000000001</v>
      </c>
      <c r="E902" s="54">
        <f>(1-F902/100-G902/100)/(1-C902/100-D902/100-General!$C$16)</f>
        <v>1.0116613717386089</v>
      </c>
      <c r="F902" s="54">
        <f>N902*General!$C$13/(N902+O902)+O902*100/(N902+O902)</f>
        <v>20.899999999999419</v>
      </c>
      <c r="G902" s="54">
        <f>N902*General!$C$14/(N902+O902)</f>
        <v>4.0000000000000292E-2</v>
      </c>
      <c r="H902" s="54">
        <f>(N902+O902)*60*(1/General!$C$19)*((F902/100)-E902*(C902/100))*1000/(Q902/1000)</f>
        <v>5.1878216011887854</v>
      </c>
      <c r="I902" s="54">
        <f>(N902+O902)*60*(1/General!$C$19)*((D902/100)*E902-(G902/100))*1000/(Q902/1000)</f>
        <v>10.210675485603637</v>
      </c>
      <c r="J902" s="54">
        <f t="shared" si="28"/>
        <v>1.9682009657509945</v>
      </c>
      <c r="K902" s="54">
        <f>'Raw data'!H902</f>
        <v>-2698.598</v>
      </c>
      <c r="L902" s="54">
        <f>'Raw data'!G902</f>
        <v>-80.7</v>
      </c>
      <c r="M902" s="54">
        <f>'Raw data'!J902</f>
        <v>-318.88799999999998</v>
      </c>
      <c r="N902" s="54">
        <f>'Raw data'!F902</f>
        <v>3.9999199999999999</v>
      </c>
      <c r="O902" s="54">
        <f>'Raw data'!N902</f>
        <v>-2.9283500000000003E-14</v>
      </c>
      <c r="P902" s="54">
        <f t="shared" si="27"/>
        <v>1052.5</v>
      </c>
      <c r="Q902" s="54">
        <f>2000*General!$C$25+((0-K902)+(0-L902)+(0-M902)-P902)</f>
        <v>4221.6859999999997</v>
      </c>
      <c r="R902" s="54">
        <f>(N902+O902)*60*(1/General!$C$19)*((F902/100)-E902*(C902/100))*1000</f>
        <v>21.901353824236278</v>
      </c>
      <c r="S902" s="54">
        <f>(N902+O902)*60*(1/General!$C$19)*((D902/100)*E902-(G902/100))*1000</f>
        <v>43.10626574811608</v>
      </c>
    </row>
    <row r="903" spans="1:19" x14ac:dyDescent="0.2">
      <c r="A903" s="54">
        <f>'Raw data'!B903</f>
        <v>74.666899999999998</v>
      </c>
      <c r="B903" s="54">
        <f>'Raw data'!C903</f>
        <v>1486</v>
      </c>
      <c r="C903" s="54">
        <f>'Raw data'!E903</f>
        <v>20.4544</v>
      </c>
      <c r="D903" s="54">
        <f>'Raw data'!D903</f>
        <v>0.44114199999999998</v>
      </c>
      <c r="E903" s="54">
        <f>(1-F903/100-G903/100)/(1-C903/100-D903/100-General!$C$16)</f>
        <v>1.0116779841562551</v>
      </c>
      <c r="F903" s="54">
        <f>N903*General!$C$13/(N903+O903)+O903*100/(N903+O903)</f>
        <v>20.899874232686539</v>
      </c>
      <c r="G903" s="54">
        <f>N903*General!$C$14/(N903+O903)</f>
        <v>4.0000063599147137E-2</v>
      </c>
      <c r="H903" s="54">
        <f>(N903+O903)*60*(1/General!$C$19)*((F903/100)-E903*(C903/100))*1000/(Q903/1000)</f>
        <v>5.2364750352166229</v>
      </c>
      <c r="I903" s="54">
        <f>(N903+O903)*60*(1/General!$C$19)*((D903/100)*E903-(G903/100))*1000/(Q903/1000)</f>
        <v>10.297497971660103</v>
      </c>
      <c r="J903" s="54">
        <f t="shared" si="28"/>
        <v>1.9664942356082704</v>
      </c>
      <c r="K903" s="54">
        <f>'Raw data'!H903</f>
        <v>-2700.31</v>
      </c>
      <c r="L903" s="54">
        <f>'Raw data'!G903</f>
        <v>-80.7</v>
      </c>
      <c r="M903" s="54">
        <f>'Raw data'!J903</f>
        <v>-320.28800000000001</v>
      </c>
      <c r="N903" s="54">
        <f>'Raw data'!F903</f>
        <v>4.0000600000000004</v>
      </c>
      <c r="O903" s="54">
        <f>'Raw data'!N903</f>
        <v>-6.3600000000000001E-6</v>
      </c>
      <c r="P903" s="54">
        <f t="shared" si="27"/>
        <v>1052.5</v>
      </c>
      <c r="Q903" s="54">
        <f>2000*General!$C$25+((0-K903)+(0-L903)+(0-M903)-P903)</f>
        <v>4224.7979999999998</v>
      </c>
      <c r="R903" s="54">
        <f>(N903+O903)*60*(1/General!$C$19)*((F903/100)-E903*(C903/100))*1000</f>
        <v>22.123049255833116</v>
      </c>
      <c r="S903" s="54">
        <f>(N903+O903)*60*(1/General!$C$19)*((D903/100)*E903-(G903/100))*1000</f>
        <v>43.504848835673663</v>
      </c>
    </row>
    <row r="904" spans="1:19" x14ac:dyDescent="0.2">
      <c r="A904" s="54">
        <f>'Raw data'!B904</f>
        <v>74.750200000000007</v>
      </c>
      <c r="B904" s="54">
        <f>'Raw data'!C904</f>
        <v>1488.33</v>
      </c>
      <c r="C904" s="54">
        <f>'Raw data'!E904</f>
        <v>20.442</v>
      </c>
      <c r="D904" s="54">
        <f>'Raw data'!D904</f>
        <v>0.442907</v>
      </c>
      <c r="E904" s="54">
        <f>(1-F904/100-G904/100)/(1-C904/100-D904/100-General!$C$16)</f>
        <v>1.0114599085873901</v>
      </c>
      <c r="F904" s="54">
        <f>N904*General!$C$13/(N904+O904)+O904*100/(N904+O904)</f>
        <v>20.906162601440819</v>
      </c>
      <c r="G904" s="54">
        <f>N904*General!$C$14/(N904+O904)</f>
        <v>3.9996883640232211E-2</v>
      </c>
      <c r="H904" s="54">
        <f>(N904+O904)*60*(1/General!$C$19)*((F904/100)-E904*(C904/100))*1000/(Q904/1000)</f>
        <v>5.8225113710938432</v>
      </c>
      <c r="I904" s="54">
        <f>(N904+O904)*60*(1/General!$C$19)*((D904/100)*E904-(G904/100))*1000/(Q904/1000)</f>
        <v>10.332799843113149</v>
      </c>
      <c r="J904" s="54">
        <f t="shared" si="28"/>
        <v>1.7746293969318574</v>
      </c>
      <c r="K904" s="54">
        <f>'Raw data'!H904</f>
        <v>-2702.098</v>
      </c>
      <c r="L904" s="54">
        <f>'Raw data'!G904</f>
        <v>-80.7</v>
      </c>
      <c r="M904" s="54">
        <f>'Raw data'!J904</f>
        <v>-321.60000000000002</v>
      </c>
      <c r="N904" s="54">
        <f>'Raw data'!F904</f>
        <v>3.9997400000000001</v>
      </c>
      <c r="O904" s="54">
        <f>'Raw data'!N904</f>
        <v>3.1164000000000002E-4</v>
      </c>
      <c r="P904" s="54">
        <f t="shared" si="27"/>
        <v>1052.5</v>
      </c>
      <c r="Q904" s="54">
        <f>2000*General!$C$25+((0-K904)+(0-L904)+(0-M904)-P904)</f>
        <v>4227.8979999999992</v>
      </c>
      <c r="R904" s="54">
        <f>(N904+O904)*60*(1/General!$C$19)*((F904/100)-E904*(C904/100))*1000</f>
        <v>24.616984180824911</v>
      </c>
      <c r="S904" s="54">
        <f>(N904+O904)*60*(1/General!$C$19)*((D904/100)*E904-(G904/100))*1000</f>
        <v>43.686023791098386</v>
      </c>
    </row>
    <row r="905" spans="1:19" x14ac:dyDescent="0.2">
      <c r="A905" s="54">
        <f>'Raw data'!B905</f>
        <v>74.833500000000001</v>
      </c>
      <c r="B905" s="54">
        <f>'Raw data'!C905</f>
        <v>1488.24</v>
      </c>
      <c r="C905" s="54">
        <f>'Raw data'!E905</f>
        <v>20.436699999999998</v>
      </c>
      <c r="D905" s="54">
        <f>'Raw data'!D905</f>
        <v>0.434643</v>
      </c>
      <c r="E905" s="54">
        <f>(1-F905/100-G905/100)/(1-C905/100-D905/100-General!$C$16)</f>
        <v>1.0113664152510691</v>
      </c>
      <c r="F905" s="54">
        <f>N905*General!$C$13/(N905+O905)+O905*100/(N905+O905)</f>
        <v>20.899748450509218</v>
      </c>
      <c r="G905" s="54">
        <f>N905*General!$C$14/(N905+O905)</f>
        <v>4.0000127205810761E-2</v>
      </c>
      <c r="H905" s="54">
        <f>(N905+O905)*60*(1/General!$C$19)*((F905/100)-E905*(C905/100))*1000/(Q905/1000)</f>
        <v>5.8395824998259673</v>
      </c>
      <c r="I905" s="54">
        <f>(N905+O905)*60*(1/General!$C$19)*((D905/100)*E905-(G905/100))*1000/(Q905/1000)</f>
        <v>10.111956902163687</v>
      </c>
      <c r="J905" s="54">
        <f t="shared" si="28"/>
        <v>1.7316232628728245</v>
      </c>
      <c r="K905" s="54">
        <f>'Raw data'!H905</f>
        <v>-2703.81</v>
      </c>
      <c r="L905" s="54">
        <f>'Raw data'!G905</f>
        <v>-80.7</v>
      </c>
      <c r="M905" s="54">
        <f>'Raw data'!J905</f>
        <v>-323</v>
      </c>
      <c r="N905" s="54">
        <f>'Raw data'!F905</f>
        <v>3.9998300000000002</v>
      </c>
      <c r="O905" s="54">
        <f>'Raw data'!N905</f>
        <v>-1.272E-5</v>
      </c>
      <c r="P905" s="54">
        <f t="shared" ref="P905:P968" si="29">P904</f>
        <v>1052.5</v>
      </c>
      <c r="Q905" s="54">
        <f>2000*General!$C$25+((0-K905)+(0-L905)+(0-M905)-P905)</f>
        <v>4231.01</v>
      </c>
      <c r="R905" s="54">
        <f>(N905+O905)*60*(1/General!$C$19)*((F905/100)-E905*(C905/100))*1000</f>
        <v>24.707331952588667</v>
      </c>
      <c r="S905" s="54">
        <f>(N905+O905)*60*(1/General!$C$19)*((D905/100)*E905-(G905/100))*1000</f>
        <v>42.783790772623583</v>
      </c>
    </row>
    <row r="906" spans="1:19" x14ac:dyDescent="0.2">
      <c r="A906" s="54">
        <f>'Raw data'!B906</f>
        <v>74.916899999999998</v>
      </c>
      <c r="B906" s="54">
        <f>'Raw data'!C906</f>
        <v>1490.6</v>
      </c>
      <c r="C906" s="54">
        <f>'Raw data'!E906</f>
        <v>20.436699999999998</v>
      </c>
      <c r="D906" s="54">
        <f>'Raw data'!D906</f>
        <v>0.43287900000000001</v>
      </c>
      <c r="E906" s="54">
        <f>(1-F906/100-G906/100)/(1-C906/100-D906/100-General!$C$16)</f>
        <v>1.0114207883280653</v>
      </c>
      <c r="F906" s="54">
        <f>N906*General!$C$13/(N906+O906)+O906*100/(N906+O906)</f>
        <v>20.893710814165257</v>
      </c>
      <c r="G906" s="54">
        <f>N906*General!$C$14/(N906+O906)</f>
        <v>4.0003180372103535E-2</v>
      </c>
      <c r="H906" s="54">
        <f>(N906+O906)*60*(1/General!$C$19)*((F906/100)-E906*(C906/100))*1000/(Q906/1000)</f>
        <v>5.654008220928799</v>
      </c>
      <c r="I906" s="54">
        <f>(N906+O906)*60*(1/General!$C$19)*((D906/100)*E906-(G906/100))*1000/(Q906/1000)</f>
        <v>10.05903026955426</v>
      </c>
      <c r="J906" s="54">
        <f t="shared" si="28"/>
        <v>1.779097213251281</v>
      </c>
      <c r="K906" s="54">
        <f>'Raw data'!H906</f>
        <v>-2705.598</v>
      </c>
      <c r="L906" s="54">
        <f>'Raw data'!G906</f>
        <v>-80.7</v>
      </c>
      <c r="M906" s="54">
        <f>'Raw data'!J906</f>
        <v>-324.39999999999998</v>
      </c>
      <c r="N906" s="54">
        <f>'Raw data'!F906</f>
        <v>3.9998499999999999</v>
      </c>
      <c r="O906" s="54">
        <f>'Raw data'!N906</f>
        <v>-3.1799999999999998E-4</v>
      </c>
      <c r="P906" s="54">
        <f t="shared" si="29"/>
        <v>1052.5</v>
      </c>
      <c r="Q906" s="54">
        <f>2000*General!$C$25+((0-K906)+(0-L906)+(0-M906)-P906)</f>
        <v>4234.1980000000003</v>
      </c>
      <c r="R906" s="54">
        <f>(N906+O906)*60*(1/General!$C$19)*((F906/100)-E906*(C906/100))*1000</f>
        <v>23.940190301040278</v>
      </c>
      <c r="S906" s="54">
        <f>(N906+O906)*60*(1/General!$C$19)*((D906/100)*E906-(G906/100))*1000</f>
        <v>42.591925849286106</v>
      </c>
    </row>
    <row r="907" spans="1:19" x14ac:dyDescent="0.2">
      <c r="A907" s="54">
        <f>'Raw data'!B907</f>
        <v>75.000200000000007</v>
      </c>
      <c r="B907" s="54">
        <f>'Raw data'!C907</f>
        <v>1492.4</v>
      </c>
      <c r="C907" s="54">
        <f>'Raw data'!E907</f>
        <v>20.452999999999999</v>
      </c>
      <c r="D907" s="54">
        <f>'Raw data'!D907</f>
        <v>0.41326299999999999</v>
      </c>
      <c r="E907" s="54">
        <f>(1-F907/100-G907/100)/(1-C907/100-D907/100-General!$C$16)</f>
        <v>1.0113778821939547</v>
      </c>
      <c r="F907" s="54">
        <f>N907*General!$C$13/(N907+O907)+O907*100/(N907+O907)</f>
        <v>20.893711207260797</v>
      </c>
      <c r="G907" s="54">
        <f>N907*General!$C$14/(N907+O907)</f>
        <v>4.0003180173319448E-2</v>
      </c>
      <c r="H907" s="54">
        <f>(N907+O907)*60*(1/General!$C$19)*((F907/100)-E907*(C907/100))*1000/(Q907/1000)</f>
        <v>5.2558143048679122</v>
      </c>
      <c r="I907" s="54">
        <f>(N907+O907)*60*(1/General!$C$19)*((D907/100)*E907-(G907/100))*1000/(Q907/1000)</f>
        <v>9.5504968164293658</v>
      </c>
      <c r="J907" s="54">
        <f t="shared" si="28"/>
        <v>1.8171298037648966</v>
      </c>
      <c r="K907" s="54">
        <f>'Raw data'!H907</f>
        <v>-2707.31</v>
      </c>
      <c r="L907" s="54">
        <f>'Raw data'!G907</f>
        <v>-80.7</v>
      </c>
      <c r="M907" s="54">
        <f>'Raw data'!J907</f>
        <v>-325.8</v>
      </c>
      <c r="N907" s="54">
        <f>'Raw data'!F907</f>
        <v>4.0000999999999998</v>
      </c>
      <c r="O907" s="54">
        <f>'Raw data'!N907</f>
        <v>-3.1799999999999998E-4</v>
      </c>
      <c r="P907" s="54">
        <f t="shared" si="29"/>
        <v>1052.5</v>
      </c>
      <c r="Q907" s="54">
        <f>2000*General!$C$25+((0-K907)+(0-L907)+(0-M907)-P907)</f>
        <v>4237.3099999999995</v>
      </c>
      <c r="R907" s="54">
        <f>(N907+O907)*60*(1/General!$C$19)*((F907/100)-E907*(C907/100))*1000</f>
        <v>22.270514512159853</v>
      </c>
      <c r="S907" s="54">
        <f>(N907+O907)*60*(1/General!$C$19)*((D907/100)*E907-(G907/100))*1000</f>
        <v>40.468415665224313</v>
      </c>
    </row>
    <row r="908" spans="1:19" x14ac:dyDescent="0.2">
      <c r="A908" s="54">
        <f>'Raw data'!B908</f>
        <v>75.083500000000001</v>
      </c>
      <c r="B908" s="54">
        <f>'Raw data'!C908</f>
        <v>1493</v>
      </c>
      <c r="C908" s="54">
        <f>'Raw data'!E908</f>
        <v>20.4345</v>
      </c>
      <c r="D908" s="54">
        <f>'Raw data'!D908</f>
        <v>0.44672800000000001</v>
      </c>
      <c r="E908" s="54">
        <f>(1-F908/100-G908/100)/(1-C908/100-D908/100-General!$C$16)</f>
        <v>1.0114911044274353</v>
      </c>
      <c r="F908" s="54">
        <f>N908*General!$C$13/(N908+O908)+O908*100/(N908+O908)</f>
        <v>20.9</v>
      </c>
      <c r="G908" s="54">
        <f>N908*General!$C$14/(N908+O908)</f>
        <v>0.04</v>
      </c>
      <c r="H908" s="54">
        <f>(N908+O908)*60*(1/General!$C$19)*((F908/100)-E908*(C908/100))*1000/(Q908/1000)</f>
        <v>5.8250690129642386</v>
      </c>
      <c r="I908" s="54">
        <f>(N908+O908)*60*(1/General!$C$19)*((D908/100)*E908-(G908/100))*1000/(Q908/1000)</f>
        <v>10.399986090531398</v>
      </c>
      <c r="J908" s="54">
        <f t="shared" si="28"/>
        <v>1.7853841846998295</v>
      </c>
      <c r="K908" s="54">
        <f>'Raw data'!H908</f>
        <v>-2709.098</v>
      </c>
      <c r="L908" s="54">
        <f>'Raw data'!G908</f>
        <v>-80.7</v>
      </c>
      <c r="M908" s="54">
        <f>'Raw data'!J908</f>
        <v>-327.18799999999999</v>
      </c>
      <c r="N908" s="54">
        <f>'Raw data'!F908</f>
        <v>4.0000499999999999</v>
      </c>
      <c r="O908" s="54">
        <f>'Raw data'!N908</f>
        <v>0</v>
      </c>
      <c r="P908" s="54">
        <f t="shared" si="29"/>
        <v>1052.5</v>
      </c>
      <c r="Q908" s="54">
        <f>2000*General!$C$25+((0-K908)+(0-L908)+(0-M908)-P908)</f>
        <v>4240.4859999999999</v>
      </c>
      <c r="R908" s="54">
        <f>(N908+O908)*60*(1/General!$C$19)*((F908/100)-E908*(C908/100))*1000</f>
        <v>24.701123598508673</v>
      </c>
      <c r="S908" s="54">
        <f>(N908+O908)*60*(1/General!$C$19)*((D908/100)*E908-(G908/100))*1000</f>
        <v>44.100995417093124</v>
      </c>
    </row>
    <row r="909" spans="1:19" x14ac:dyDescent="0.2">
      <c r="A909" s="54">
        <f>'Raw data'!B909</f>
        <v>75.166899999999998</v>
      </c>
      <c r="B909" s="54">
        <f>'Raw data'!C909</f>
        <v>1494.14</v>
      </c>
      <c r="C909" s="54">
        <f>'Raw data'!E909</f>
        <v>20.436699999999998</v>
      </c>
      <c r="D909" s="54">
        <f>'Raw data'!D909</f>
        <v>0.44867200000000002</v>
      </c>
      <c r="E909" s="54">
        <f>(1-F909/100-G909/100)/(1-C909/100-D909/100-General!$C$16)</f>
        <v>1.0114836225517305</v>
      </c>
      <c r="F909" s="54">
        <f>N909*General!$C$13/(N909+O909)+O909*100/(N909+O909)</f>
        <v>20.904778801847737</v>
      </c>
      <c r="G909" s="54">
        <f>N909*General!$C$14/(N909+O909)</f>
        <v>3.9997583412466377E-2</v>
      </c>
      <c r="H909" s="54">
        <f>(N909+O909)*60*(1/General!$C$19)*((F909/100)-E909*(C909/100))*1000/(Q909/1000)</f>
        <v>5.8895150908753067</v>
      </c>
      <c r="I909" s="54">
        <f>(N909+O909)*60*(1/General!$C$19)*((D909/100)*E909-(G909/100))*1000/(Q909/1000)</f>
        <v>10.44270959026173</v>
      </c>
      <c r="J909" s="54">
        <f t="shared" si="28"/>
        <v>1.7731017629007759</v>
      </c>
      <c r="K909" s="54">
        <f>'Raw data'!H909</f>
        <v>-2710.81</v>
      </c>
      <c r="L909" s="54">
        <f>'Raw data'!G909</f>
        <v>-80.7</v>
      </c>
      <c r="M909" s="54">
        <f>'Raw data'!J909</f>
        <v>-328.6</v>
      </c>
      <c r="N909" s="54">
        <f>'Raw data'!F909</f>
        <v>4.0001100000000003</v>
      </c>
      <c r="O909" s="54">
        <f>'Raw data'!N909</f>
        <v>2.4168E-4</v>
      </c>
      <c r="P909" s="54">
        <f t="shared" si="29"/>
        <v>1052.5</v>
      </c>
      <c r="Q909" s="54">
        <f>2000*General!$C$25+((0-K909)+(0-L909)+(0-M909)-P909)</f>
        <v>4243.6099999999997</v>
      </c>
      <c r="R909" s="54">
        <f>(N909+O909)*60*(1/General!$C$19)*((F909/100)-E909*(C909/100))*1000</f>
        <v>24.992805134789357</v>
      </c>
      <c r="S909" s="54">
        <f>(N909+O909)*60*(1/General!$C$19)*((D909/100)*E909-(G909/100))*1000</f>
        <v>44.314786844330577</v>
      </c>
    </row>
    <row r="910" spans="1:19" x14ac:dyDescent="0.2">
      <c r="A910" s="54">
        <f>'Raw data'!B910</f>
        <v>75.250200000000007</v>
      </c>
      <c r="B910" s="54">
        <f>'Raw data'!C910</f>
        <v>1496.62</v>
      </c>
      <c r="C910" s="54">
        <f>'Raw data'!E910</f>
        <v>20.436699999999998</v>
      </c>
      <c r="D910" s="54">
        <f>'Raw data'!D910</f>
        <v>0.44514799999999999</v>
      </c>
      <c r="E910" s="54">
        <f>(1-F910/100-G910/100)/(1-C910/100-D910/100-General!$C$16)</f>
        <v>1.0114187193093533</v>
      </c>
      <c r="F910" s="54">
        <f>N910*General!$C$13/(N910+O910)+O910*100/(N910+O910)</f>
        <v>20.906288012983094</v>
      </c>
      <c r="G910" s="54">
        <f>N910*General!$C$14/(N910+O910)</f>
        <v>3.9996820220994642E-2</v>
      </c>
      <c r="H910" s="54">
        <f>(N910+O910)*60*(1/General!$C$19)*((F910/100)-E910*(C910/100))*1000/(Q910/1000)</f>
        <v>5.9565027503561012</v>
      </c>
      <c r="I910" s="54">
        <f>(N910+O910)*60*(1/General!$C$19)*((D910/100)*E910-(G910/100))*1000/(Q910/1000)</f>
        <v>10.344119825893978</v>
      </c>
      <c r="J910" s="54">
        <f t="shared" si="28"/>
        <v>1.7366095944932736</v>
      </c>
      <c r="K910" s="54">
        <f>'Raw data'!H910</f>
        <v>-2712.598</v>
      </c>
      <c r="L910" s="54">
        <f>'Raw data'!G910</f>
        <v>-80.7</v>
      </c>
      <c r="M910" s="54">
        <f>'Raw data'!J910</f>
        <v>-329.988</v>
      </c>
      <c r="N910" s="54">
        <f>'Raw data'!F910</f>
        <v>3.9999599999999997</v>
      </c>
      <c r="O910" s="54">
        <f>'Raw data'!N910</f>
        <v>3.1799999999999998E-4</v>
      </c>
      <c r="P910" s="54">
        <f t="shared" si="29"/>
        <v>1052.5</v>
      </c>
      <c r="Q910" s="54">
        <f>2000*General!$C$25+((0-K910)+(0-L910)+(0-M910)-P910)</f>
        <v>4246.7860000000001</v>
      </c>
      <c r="R910" s="54">
        <f>(N910+O910)*60*(1/General!$C$19)*((F910/100)-E910*(C910/100))*1000</f>
        <v>25.295992489173788</v>
      </c>
      <c r="S910" s="54">
        <f>(N910+O910)*60*(1/General!$C$19)*((D910/100)*E910-(G910/100))*1000</f>
        <v>43.929263258928984</v>
      </c>
    </row>
    <row r="911" spans="1:19" x14ac:dyDescent="0.2">
      <c r="A911" s="54">
        <f>'Raw data'!B911</f>
        <v>75.333500000000001</v>
      </c>
      <c r="B911" s="54">
        <f>'Raw data'!C911</f>
        <v>1497.56</v>
      </c>
      <c r="C911" s="54">
        <f>'Raw data'!E911</f>
        <v>20.439299999999999</v>
      </c>
      <c r="D911" s="54">
        <f>'Raw data'!D911</f>
        <v>0.434643</v>
      </c>
      <c r="E911" s="54">
        <f>(1-F911/100-G911/100)/(1-C911/100-D911/100-General!$C$16)</f>
        <v>1.011396838139532</v>
      </c>
      <c r="F911" s="54">
        <f>N911*General!$C$13/(N911+O911)+O911*100/(N911+O911)</f>
        <v>20.9</v>
      </c>
      <c r="G911" s="54">
        <f>N911*General!$C$14/(N911+O911)</f>
        <v>0.04</v>
      </c>
      <c r="H911" s="54">
        <f>(N911+O911)*60*(1/General!$C$19)*((F911/100)-E911*(C911/100))*1000/(Q911/1000)</f>
        <v>5.7382682947443975</v>
      </c>
      <c r="I911" s="54">
        <f>(N911+O911)*60*(1/General!$C$19)*((D911/100)*E911-(G911/100))*1000/(Q911/1000)</f>
        <v>10.067731011765318</v>
      </c>
      <c r="J911" s="54">
        <f t="shared" si="28"/>
        <v>1.7544894199154502</v>
      </c>
      <c r="K911" s="54">
        <f>'Raw data'!H911</f>
        <v>-2714.4079999999999</v>
      </c>
      <c r="L911" s="54">
        <f>'Raw data'!G911</f>
        <v>-80.7</v>
      </c>
      <c r="M911" s="54">
        <f>'Raw data'!J911</f>
        <v>-331.38799999999998</v>
      </c>
      <c r="N911" s="54">
        <f>'Raw data'!F911</f>
        <v>4.0000600000000004</v>
      </c>
      <c r="O911" s="54">
        <f>'Raw data'!N911</f>
        <v>0</v>
      </c>
      <c r="P911" s="54">
        <f t="shared" si="29"/>
        <v>1052.5</v>
      </c>
      <c r="Q911" s="54">
        <f>2000*General!$C$25+((0-K911)+(0-L911)+(0-M911)-P911)</f>
        <v>4249.9959999999992</v>
      </c>
      <c r="R911" s="54">
        <f>(N911+O911)*60*(1/General!$C$19)*((F911/100)-E911*(C911/100))*1000</f>
        <v>24.387617299590506</v>
      </c>
      <c r="S911" s="54">
        <f>(N911+O911)*60*(1/General!$C$19)*((D911/100)*E911-(G911/100))*1000</f>
        <v>42.787816529078547</v>
      </c>
    </row>
    <row r="912" spans="1:19" x14ac:dyDescent="0.2">
      <c r="A912" s="54">
        <f>'Raw data'!B912</f>
        <v>75.416899999999998</v>
      </c>
      <c r="B912" s="54">
        <f>'Raw data'!C912</f>
        <v>1499.6</v>
      </c>
      <c r="C912" s="54">
        <f>'Raw data'!E912</f>
        <v>20.451699999999999</v>
      </c>
      <c r="D912" s="54">
        <f>'Raw data'!D912</f>
        <v>0.43287700000000001</v>
      </c>
      <c r="E912" s="54">
        <f>(1-F912/100-G912/100)/(1-C912/100-D912/100-General!$C$16)</f>
        <v>1.0115215579878385</v>
      </c>
      <c r="F912" s="54">
        <f>N912*General!$C$13/(N912+O912)+O912*100/(N912+O912)</f>
        <v>20.901007789186536</v>
      </c>
      <c r="G912" s="54">
        <f>N912*General!$C$14/(N912+O912)</f>
        <v>3.9999490372092779E-2</v>
      </c>
      <c r="H912" s="54">
        <f>(N912+O912)*60*(1/General!$C$19)*((F912/100)-E912*(C912/100))*1000/(Q912/1000)</f>
        <v>5.3792437332526877</v>
      </c>
      <c r="I912" s="54">
        <f>(N912+O912)*60*(1/General!$C$19)*((D912/100)*E912-(G912/100))*1000/(Q912/1000)</f>
        <v>10.016328734027521</v>
      </c>
      <c r="J912" s="54">
        <f t="shared" si="28"/>
        <v>1.8620328861676081</v>
      </c>
      <c r="K912" s="54">
        <f>'Raw data'!H912</f>
        <v>-2716.098</v>
      </c>
      <c r="L912" s="54">
        <f>'Raw data'!G912</f>
        <v>-80.7</v>
      </c>
      <c r="M912" s="54">
        <f>'Raw data'!J912</f>
        <v>-332.7</v>
      </c>
      <c r="N912" s="54">
        <f>'Raw data'!F912</f>
        <v>3.99973</v>
      </c>
      <c r="O912" s="54">
        <f>'Raw data'!N912</f>
        <v>5.096E-5</v>
      </c>
      <c r="P912" s="54">
        <f t="shared" si="29"/>
        <v>1052.5</v>
      </c>
      <c r="Q912" s="54">
        <f>2000*General!$C$25+((0-K912)+(0-L912)+(0-M912)-P912)</f>
        <v>4252.9979999999996</v>
      </c>
      <c r="R912" s="54">
        <f>(N912+O912)*60*(1/General!$C$19)*((F912/100)-E912*(C912/100))*1000</f>
        <v>22.877912839036213</v>
      </c>
      <c r="S912" s="54">
        <f>(N912+O912)*60*(1/General!$C$19)*((D912/100)*E912-(G912/100))*1000</f>
        <v>42.599426073161581</v>
      </c>
    </row>
    <row r="913" spans="1:19" x14ac:dyDescent="0.2">
      <c r="A913" s="54">
        <f>'Raw data'!B913</f>
        <v>75.500200000000007</v>
      </c>
      <c r="B913" s="54">
        <f>'Raw data'!C913</f>
        <v>1500.98</v>
      </c>
      <c r="C913" s="54">
        <f>'Raw data'!E913</f>
        <v>20.4544</v>
      </c>
      <c r="D913" s="54">
        <f>'Raw data'!D913</f>
        <v>0.41246500000000003</v>
      </c>
      <c r="E913" s="54">
        <f>(1-F913/100-G913/100)/(1-C913/100-D913/100-General!$C$16)</f>
        <v>1.0113856723738266</v>
      </c>
      <c r="F913" s="54">
        <f>N913*General!$C$13/(N913+O913)+O913*100/(N913+O913)</f>
        <v>20.893711050028475</v>
      </c>
      <c r="G913" s="54">
        <f>N913*General!$C$14/(N913+O913)</f>
        <v>4.0003180252830103E-2</v>
      </c>
      <c r="H913" s="54">
        <f>(N913+O913)*60*(1/General!$C$19)*((F913/100)-E913*(C913/100))*1000/(Q913/1000)</f>
        <v>5.1928358336094078</v>
      </c>
      <c r="I913" s="54">
        <f>(N913+O913)*60*(1/General!$C$19)*((D913/100)*E913-(G913/100))*1000/(Q913/1000)</f>
        <v>9.4878506408017245</v>
      </c>
      <c r="J913" s="54">
        <f t="shared" si="28"/>
        <v>1.8271039071549007</v>
      </c>
      <c r="K913" s="54">
        <f>'Raw data'!H913</f>
        <v>-2717.81</v>
      </c>
      <c r="L913" s="54">
        <f>'Raw data'!G913</f>
        <v>-80.7</v>
      </c>
      <c r="M913" s="54">
        <f>'Raw data'!J913</f>
        <v>-334.1</v>
      </c>
      <c r="N913" s="54">
        <f>'Raw data'!F913</f>
        <v>4</v>
      </c>
      <c r="O913" s="54">
        <f>'Raw data'!N913</f>
        <v>-3.1799999999999998E-4</v>
      </c>
      <c r="P913" s="54">
        <f t="shared" si="29"/>
        <v>1052.5</v>
      </c>
      <c r="Q913" s="54">
        <f>2000*General!$C$25+((0-K913)+(0-L913)+(0-M913)-P913)</f>
        <v>4256.1099999999997</v>
      </c>
      <c r="R913" s="54">
        <f>(N913+O913)*60*(1/General!$C$19)*((F913/100)-E913*(C913/100))*1000</f>
        <v>22.101280519783334</v>
      </c>
      <c r="S913" s="54">
        <f>(N913+O913)*60*(1/General!$C$19)*((D913/100)*E913-(G913/100))*1000</f>
        <v>40.38133599082262</v>
      </c>
    </row>
    <row r="914" spans="1:19" x14ac:dyDescent="0.2">
      <c r="A914" s="54">
        <f>'Raw data'!B914</f>
        <v>75.583500000000001</v>
      </c>
      <c r="B914" s="54">
        <f>'Raw data'!C914</f>
        <v>1502.4</v>
      </c>
      <c r="C914" s="54">
        <f>'Raw data'!E914</f>
        <v>20.442</v>
      </c>
      <c r="D914" s="54">
        <f>'Raw data'!D914</f>
        <v>0.44243199999999999</v>
      </c>
      <c r="E914" s="54">
        <f>(1-F914/100-G914/100)/(1-C914/100-D914/100-General!$C$16)</f>
        <v>1.0116130015256435</v>
      </c>
      <c r="F914" s="54">
        <f>N914*General!$C$13/(N914+O914)+O914*100/(N914+O914)</f>
        <v>20.893710326658532</v>
      </c>
      <c r="G914" s="54">
        <f>N914*General!$C$14/(N914+O914)</f>
        <v>4.0003180618630327E-2</v>
      </c>
      <c r="H914" s="54">
        <f>(N914+O914)*60*(1/General!$C$19)*((F914/100)-E914*(C914/100))*1000/(Q914/1000)</f>
        <v>5.3867484929996898</v>
      </c>
      <c r="I914" s="54">
        <f>(N914+O914)*60*(1/General!$C$19)*((D914/100)*E914-(G914/100))*1000/(Q914/1000)</f>
        <v>10.243966523709423</v>
      </c>
      <c r="J914" s="54">
        <f t="shared" si="28"/>
        <v>1.9016975708113895</v>
      </c>
      <c r="K914" s="54">
        <f>'Raw data'!H914</f>
        <v>-2719.598</v>
      </c>
      <c r="L914" s="54">
        <f>'Raw data'!G914</f>
        <v>-80.7</v>
      </c>
      <c r="M914" s="54">
        <f>'Raw data'!J914</f>
        <v>-335.5</v>
      </c>
      <c r="N914" s="54">
        <f>'Raw data'!F914</f>
        <v>3.9995400000000001</v>
      </c>
      <c r="O914" s="54">
        <f>'Raw data'!N914</f>
        <v>-3.1799999999999998E-4</v>
      </c>
      <c r="P914" s="54">
        <f t="shared" si="29"/>
        <v>1052.5</v>
      </c>
      <c r="Q914" s="54">
        <f>2000*General!$C$25+((0-K914)+(0-L914)+(0-M914)-P914)</f>
        <v>4259.2979999999998</v>
      </c>
      <c r="R914" s="54">
        <f>(N914+O914)*60*(1/General!$C$19)*((F914/100)-E914*(C914/100))*1000</f>
        <v>22.943767082736588</v>
      </c>
      <c r="S914" s="54">
        <f>(N914+O914)*60*(1/General!$C$19)*((D914/100)*E914-(G914/100))*1000</f>
        <v>43.632106126502492</v>
      </c>
    </row>
    <row r="915" spans="1:19" x14ac:dyDescent="0.2">
      <c r="A915" s="54">
        <f>'Raw data'!B915</f>
        <v>75.666899999999998</v>
      </c>
      <c r="B915" s="54">
        <f>'Raw data'!C915</f>
        <v>1502.4</v>
      </c>
      <c r="C915" s="54">
        <f>'Raw data'!E915</f>
        <v>20.452999999999999</v>
      </c>
      <c r="D915" s="54">
        <f>'Raw data'!D915</f>
        <v>0.42896800000000002</v>
      </c>
      <c r="E915" s="54">
        <f>(1-F915/100-G915/100)/(1-C915/100-D915/100-General!$C$16)</f>
        <v>1.0114299236858548</v>
      </c>
      <c r="F915" s="54">
        <f>N915*General!$C$13/(N915+O915)+O915*100/(N915+O915)</f>
        <v>20.905533255229528</v>
      </c>
      <c r="G915" s="54">
        <f>N915*General!$C$14/(N915+O915)</f>
        <v>3.9997201893689237E-2</v>
      </c>
      <c r="H915" s="54">
        <f>(N915+O915)*60*(1/General!$C$19)*((F915/100)-E915*(C915/100))*1000/(Q915/1000)</f>
        <v>5.4959711925408552</v>
      </c>
      <c r="I915" s="54">
        <f>(N915+O915)*60*(1/General!$C$19)*((D915/100)*E915-(G915/100))*1000/(Q915/1000)</f>
        <v>9.8955424638673044</v>
      </c>
      <c r="J915" s="54">
        <f t="shared" si="28"/>
        <v>1.8005084301201502</v>
      </c>
      <c r="K915" s="54">
        <f>'Raw data'!H915</f>
        <v>-2721.308</v>
      </c>
      <c r="L915" s="54">
        <f>'Raw data'!G915</f>
        <v>-80.7</v>
      </c>
      <c r="M915" s="54">
        <f>'Raw data'!J915</f>
        <v>-336.9</v>
      </c>
      <c r="N915" s="54">
        <f>'Raw data'!F915</f>
        <v>4.00014</v>
      </c>
      <c r="O915" s="54">
        <f>'Raw data'!N915</f>
        <v>2.7984E-4</v>
      </c>
      <c r="P915" s="54">
        <f t="shared" si="29"/>
        <v>1052.5</v>
      </c>
      <c r="Q915" s="54">
        <f>2000*General!$C$25+((0-K915)+(0-L915)+(0-M915)-P915)</f>
        <v>4262.4079999999994</v>
      </c>
      <c r="R915" s="54">
        <f>(N915+O915)*60*(1/General!$C$19)*((F915/100)-E915*(C915/100))*1000</f>
        <v>23.42607157885568</v>
      </c>
      <c r="S915" s="54">
        <f>(N915+O915)*60*(1/General!$C$19)*((D915/100)*E915-(G915/100))*1000</f>
        <v>42.178839362327707</v>
      </c>
    </row>
    <row r="916" spans="1:19" x14ac:dyDescent="0.2">
      <c r="A916" s="54">
        <f>'Raw data'!B916</f>
        <v>75.750200000000007</v>
      </c>
      <c r="B916" s="54">
        <f>'Raw data'!C916</f>
        <v>1504.48</v>
      </c>
      <c r="C916" s="54">
        <f>'Raw data'!E916</f>
        <v>20.4345</v>
      </c>
      <c r="D916" s="54">
        <f>'Raw data'!D916</f>
        <v>0.441307</v>
      </c>
      <c r="E916" s="54">
        <f>(1-F916/100-G916/100)/(1-C916/100-D916/100-General!$C$16)</f>
        <v>1.0114209562143119</v>
      </c>
      <c r="F916" s="54">
        <f>N916*General!$C$13/(N916+O916)+O916*100/(N916+O916)</f>
        <v>20.9</v>
      </c>
      <c r="G916" s="54">
        <f>N916*General!$C$14/(N916+O916)</f>
        <v>0.04</v>
      </c>
      <c r="H916" s="54">
        <f>(N916+O916)*60*(1/General!$C$19)*((F916/100)-E916*(C916/100))*1000/(Q916/1000)</f>
        <v>5.8269486720843702</v>
      </c>
      <c r="I916" s="54">
        <f>(N916+O916)*60*(1/General!$C$19)*((D916/100)*E916-(G916/100))*1000/(Q916/1000)</f>
        <v>10.200670250700464</v>
      </c>
      <c r="J916" s="54">
        <f t="shared" si="28"/>
        <v>1.7506023863861426</v>
      </c>
      <c r="K916" s="54">
        <f>'Raw data'!H916</f>
        <v>-2723.098</v>
      </c>
      <c r="L916" s="54">
        <f>'Raw data'!G916</f>
        <v>-80.7</v>
      </c>
      <c r="M916" s="54">
        <f>'Raw data'!J916</f>
        <v>-338.3</v>
      </c>
      <c r="N916" s="54">
        <f>'Raw data'!F916</f>
        <v>4.0001800000000003</v>
      </c>
      <c r="O916" s="54">
        <f>'Raw data'!N916</f>
        <v>0</v>
      </c>
      <c r="P916" s="54">
        <f t="shared" si="29"/>
        <v>1052.5</v>
      </c>
      <c r="Q916" s="54">
        <f>2000*General!$C$25+((0-K916)+(0-L916)+(0-M916)-P916)</f>
        <v>4265.598</v>
      </c>
      <c r="R916" s="54">
        <f>(N916+O916)*60*(1/General!$C$19)*((F916/100)-E916*(C916/100))*1000</f>
        <v>24.855420601745745</v>
      </c>
      <c r="S916" s="54">
        <f>(N916+O916)*60*(1/General!$C$19)*((D916/100)*E916-(G916/100))*1000</f>
        <v>43.511958620047395</v>
      </c>
    </row>
    <row r="917" spans="1:19" x14ac:dyDescent="0.2">
      <c r="A917" s="54">
        <f>'Raw data'!B917</f>
        <v>75.833500000000001</v>
      </c>
      <c r="B917" s="54">
        <f>'Raw data'!C917</f>
        <v>1505.55</v>
      </c>
      <c r="C917" s="54">
        <f>'Raw data'!E917</f>
        <v>20.436699999999998</v>
      </c>
      <c r="D917" s="54">
        <f>'Raw data'!D917</f>
        <v>0.42177900000000002</v>
      </c>
      <c r="E917" s="54">
        <f>(1-F917/100-G917/100)/(1-C917/100-D917/100-General!$C$16)</f>
        <v>1.0112723689527257</v>
      </c>
      <c r="F917" s="54">
        <f>N917*General!$C$13/(N917+O917)+O917*100/(N917+O917)</f>
        <v>20.894088341326018</v>
      </c>
      <c r="G917" s="54">
        <f>N917*General!$C$14/(N917+O917)</f>
        <v>4.000298946077066E-2</v>
      </c>
      <c r="H917" s="54">
        <f>(N917+O917)*60*(1/General!$C$19)*((F917/100)-E917*(C917/100))*1000/(Q917/1000)</f>
        <v>5.6940101965904697</v>
      </c>
      <c r="I917" s="54">
        <f>(N917+O917)*60*(1/General!$C$19)*((D917/100)*E917-(G917/100))*1000/(Q917/1000)</f>
        <v>9.694849240395552</v>
      </c>
      <c r="J917" s="54">
        <f t="shared" si="28"/>
        <v>1.7026399506977972</v>
      </c>
      <c r="K917" s="54">
        <f>'Raw data'!H917</f>
        <v>-2724.81</v>
      </c>
      <c r="L917" s="54">
        <f>'Raw data'!G917</f>
        <v>-80.7</v>
      </c>
      <c r="M917" s="54">
        <f>'Raw data'!J917</f>
        <v>-339.7</v>
      </c>
      <c r="N917" s="54">
        <f>'Raw data'!F917</f>
        <v>3.9999500000000001</v>
      </c>
      <c r="O917" s="54">
        <f>'Raw data'!N917</f>
        <v>-2.9891999999999999E-4</v>
      </c>
      <c r="P917" s="54">
        <f t="shared" si="29"/>
        <v>1052.5</v>
      </c>
      <c r="Q917" s="54">
        <f>2000*General!$C$25+((0-K917)+(0-L917)+(0-M917)-P917)</f>
        <v>4268.7099999999991</v>
      </c>
      <c r="R917" s="54">
        <f>(N917+O917)*60*(1/General!$C$19)*((F917/100)-E917*(C917/100))*1000</f>
        <v>24.306078266287702</v>
      </c>
      <c r="S917" s="54">
        <f>(N917+O917)*60*(1/General!$C$19)*((D917/100)*E917-(G917/100))*1000</f>
        <v>41.384499900968891</v>
      </c>
    </row>
    <row r="918" spans="1:19" x14ac:dyDescent="0.2">
      <c r="A918" s="54">
        <f>'Raw data'!B918</f>
        <v>75.916899999999998</v>
      </c>
      <c r="B918" s="54">
        <f>'Raw data'!C918</f>
        <v>1508.07</v>
      </c>
      <c r="C918" s="54">
        <f>'Raw data'!E918</f>
        <v>20.436699999999998</v>
      </c>
      <c r="D918" s="54">
        <f>'Raw data'!D918</f>
        <v>0.44120500000000001</v>
      </c>
      <c r="E918" s="54">
        <f>(1-F918/100-G918/100)/(1-C918/100-D918/100-General!$C$16)</f>
        <v>1.0116027595129902</v>
      </c>
      <c r="F918" s="54">
        <f>N918*General!$C$13/(N918+O918)+O918*100/(N918+O918)</f>
        <v>20.887905161518511</v>
      </c>
      <c r="G918" s="54">
        <f>N918*General!$C$14/(N918+O918)</f>
        <v>4.0006116226792156E-2</v>
      </c>
      <c r="H918" s="54">
        <f>(N918+O918)*60*(1/General!$C$19)*((F918/100)-E918*(C918/100))*1000/(Q918/1000)</f>
        <v>5.365131361390878</v>
      </c>
      <c r="I918" s="54">
        <f>(N918+O918)*60*(1/General!$C$19)*((D918/100)*E918-(G918/100))*1000/(Q918/1000)</f>
        <v>10.182730060935251</v>
      </c>
      <c r="J918" s="54">
        <f t="shared" si="28"/>
        <v>1.8979460846407756</v>
      </c>
      <c r="K918" s="54">
        <f>'Raw data'!H918</f>
        <v>-2726.598</v>
      </c>
      <c r="L918" s="54">
        <f>'Raw data'!G918</f>
        <v>-80.7</v>
      </c>
      <c r="M918" s="54">
        <f>'Raw data'!J918</f>
        <v>-341.1</v>
      </c>
      <c r="N918" s="54">
        <f>'Raw data'!F918</f>
        <v>3.9999400000000001</v>
      </c>
      <c r="O918" s="54">
        <f>'Raw data'!N918</f>
        <v>-6.1152000000000005E-4</v>
      </c>
      <c r="P918" s="54">
        <f t="shared" si="29"/>
        <v>1052.5</v>
      </c>
      <c r="Q918" s="54">
        <f>2000*General!$C$25+((0-K918)+(0-L918)+(0-M918)-P918)</f>
        <v>4271.8979999999992</v>
      </c>
      <c r="R918" s="54">
        <f>(N918+O918)*60*(1/General!$C$19)*((F918/100)-E918*(C918/100))*1000</f>
        <v>22.919293932462963</v>
      </c>
      <c r="S918" s="54">
        <f>(N918+O918)*60*(1/General!$C$19)*((D918/100)*E918-(G918/100))*1000</f>
        <v>43.499584181849173</v>
      </c>
    </row>
    <row r="919" spans="1:19" x14ac:dyDescent="0.2">
      <c r="A919" s="54">
        <f>'Raw data'!B919</f>
        <v>76.000200000000007</v>
      </c>
      <c r="B919" s="54">
        <f>'Raw data'!C919</f>
        <v>1507.82</v>
      </c>
      <c r="C919" s="54">
        <f>'Raw data'!E919</f>
        <v>20.453099999999999</v>
      </c>
      <c r="D919" s="54">
        <f>'Raw data'!D919</f>
        <v>0.42615900000000001</v>
      </c>
      <c r="E919" s="54">
        <f>(1-F919/100-G919/100)/(1-C919/100-D919/100-General!$C$16)</f>
        <v>1.0114656242703415</v>
      </c>
      <c r="F919" s="54">
        <f>N919*General!$C$13/(N919+O919)+O919*100/(N919+O919)</f>
        <v>20.9</v>
      </c>
      <c r="G919" s="54">
        <f>N919*General!$C$14/(N919+O919)</f>
        <v>0.04</v>
      </c>
      <c r="H919" s="54">
        <f>(N919+O919)*60*(1/General!$C$19)*((F919/100)-E919*(C919/100))*1000/(Q919/1000)</f>
        <v>5.3197432225363643</v>
      </c>
      <c r="I919" s="54">
        <f>(N919+O919)*60*(1/General!$C$19)*((D919/100)*E919-(G919/100))*1000/(Q919/1000)</f>
        <v>9.7944161206264599</v>
      </c>
      <c r="J919" s="54">
        <f t="shared" si="28"/>
        <v>1.8411445272647289</v>
      </c>
      <c r="K919" s="54">
        <f>'Raw data'!H919</f>
        <v>-2728.31</v>
      </c>
      <c r="L919" s="54">
        <f>'Raw data'!G919</f>
        <v>-80.7</v>
      </c>
      <c r="M919" s="54">
        <f>'Raw data'!J919</f>
        <v>-342.488</v>
      </c>
      <c r="N919" s="54">
        <f>'Raw data'!F919</f>
        <v>3.9999599999999997</v>
      </c>
      <c r="O919" s="54">
        <f>'Raw data'!N919</f>
        <v>0</v>
      </c>
      <c r="P919" s="54">
        <f t="shared" si="29"/>
        <v>1052.5</v>
      </c>
      <c r="Q919" s="54">
        <f>2000*General!$C$25+((0-K919)+(0-L919)+(0-M919)-P919)</f>
        <v>4274.9979999999996</v>
      </c>
      <c r="R919" s="54">
        <f>(N919+O919)*60*(1/General!$C$19)*((F919/100)-E919*(C919/100))*1000</f>
        <v>22.741891636856508</v>
      </c>
      <c r="S919" s="54">
        <f>(N919+O919)*60*(1/General!$C$19)*((D919/100)*E919-(G919/100))*1000</f>
        <v>41.871109326845868</v>
      </c>
    </row>
    <row r="920" spans="1:19" x14ac:dyDescent="0.2">
      <c r="A920" s="54">
        <f>'Raw data'!B920</f>
        <v>76.083500000000001</v>
      </c>
      <c r="B920" s="54">
        <f>'Raw data'!C920</f>
        <v>1509.8</v>
      </c>
      <c r="C920" s="54">
        <f>'Raw data'!E920</f>
        <v>20.4345</v>
      </c>
      <c r="D920" s="54">
        <f>'Raw data'!D920</f>
        <v>0.4526</v>
      </c>
      <c r="E920" s="54">
        <f>(1-F920/100-G920/100)/(1-C920/100-D920/100-General!$C$16)</f>
        <v>1.0115670995991142</v>
      </c>
      <c r="F920" s="54">
        <f>N920*General!$C$13/(N920+O920)+O920*100/(N920+O920)</f>
        <v>20.9</v>
      </c>
      <c r="G920" s="54">
        <f>N920*General!$C$14/(N920+O920)</f>
        <v>0.04</v>
      </c>
      <c r="H920" s="54">
        <f>(N920+O920)*60*(1/General!$C$19)*((F920/100)-E920*(C920/100))*1000/(Q920/1000)</f>
        <v>5.7345403090535125</v>
      </c>
      <c r="I920" s="54">
        <f>(N920+O920)*60*(1/General!$C$19)*((D920/100)*E920-(G920/100))*1000/(Q920/1000)</f>
        <v>10.45725657959207</v>
      </c>
      <c r="J920" s="54">
        <f t="shared" si="28"/>
        <v>1.8235562078241008</v>
      </c>
      <c r="K920" s="54">
        <f>'Raw data'!H920</f>
        <v>-2730.098</v>
      </c>
      <c r="L920" s="54">
        <f>'Raw data'!G920</f>
        <v>-80.7</v>
      </c>
      <c r="M920" s="54">
        <f>'Raw data'!J920</f>
        <v>-343.88799999999998</v>
      </c>
      <c r="N920" s="54">
        <f>'Raw data'!F920</f>
        <v>3.9998200000000002</v>
      </c>
      <c r="O920" s="54">
        <f>'Raw data'!N920</f>
        <v>0</v>
      </c>
      <c r="P920" s="54">
        <f t="shared" si="29"/>
        <v>1052.5</v>
      </c>
      <c r="Q920" s="54">
        <f>2000*General!$C$25+((0-K920)+(0-L920)+(0-M920)-P920)</f>
        <v>4278.1859999999997</v>
      </c>
      <c r="R920" s="54">
        <f>(N920+O920)*60*(1/General!$C$19)*((F920/100)-E920*(C920/100))*1000</f>
        <v>24.533430066628409</v>
      </c>
      <c r="S920" s="54">
        <f>(N920+O920)*60*(1/General!$C$19)*((D920/100)*E920-(G920/100))*1000</f>
        <v>44.738088697218679</v>
      </c>
    </row>
    <row r="921" spans="1:19" x14ac:dyDescent="0.2">
      <c r="A921" s="54">
        <f>'Raw data'!B921</f>
        <v>76.166899999999998</v>
      </c>
      <c r="B921" s="54">
        <f>'Raw data'!C921</f>
        <v>1510.8</v>
      </c>
      <c r="C921" s="54">
        <f>'Raw data'!E921</f>
        <v>20.435400000000001</v>
      </c>
      <c r="D921" s="54">
        <f>'Raw data'!D921</f>
        <v>0.44438899999999998</v>
      </c>
      <c r="E921" s="54">
        <f>(1-F921/100-G921/100)/(1-C921/100-D921/100-General!$C$16)</f>
        <v>1.0115529029584571</v>
      </c>
      <c r="F921" s="54">
        <f>N921*General!$C$13/(N921+O921)+O921*100/(N921+O921)</f>
        <v>20.89371090851267</v>
      </c>
      <c r="G921" s="54">
        <f>N921*General!$C$14/(N921+O921)</f>
        <v>4.0003180324393095E-2</v>
      </c>
      <c r="H921" s="54">
        <f>(N921+O921)*60*(1/General!$C$19)*((F921/100)-E921*(C921/100))*1000/(Q921/1000)</f>
        <v>5.5571152992201638</v>
      </c>
      <c r="I921" s="54">
        <f>(N921+O921)*60*(1/General!$C$19)*((D921/100)*E921-(G921/100))*1000/(Q921/1000)</f>
        <v>10.240846696040393</v>
      </c>
      <c r="J921" s="54">
        <f t="shared" si="28"/>
        <v>1.8428350222421159</v>
      </c>
      <c r="K921" s="54">
        <f>'Raw data'!H921</f>
        <v>-2731.91</v>
      </c>
      <c r="L921" s="54">
        <f>'Raw data'!G921</f>
        <v>-80.7</v>
      </c>
      <c r="M921" s="54">
        <f>'Raw data'!J921</f>
        <v>-345.298</v>
      </c>
      <c r="N921" s="54">
        <f>'Raw data'!F921</f>
        <v>3.9999099999999999</v>
      </c>
      <c r="O921" s="54">
        <f>'Raw data'!N921</f>
        <v>-3.1799999999999998E-4</v>
      </c>
      <c r="P921" s="54">
        <f t="shared" si="29"/>
        <v>1052.5</v>
      </c>
      <c r="Q921" s="54">
        <f>2000*General!$C$25+((0-K921)+(0-L921)+(0-M921)-P921)</f>
        <v>4281.4079999999994</v>
      </c>
      <c r="R921" s="54">
        <f>(N921+O921)*60*(1/General!$C$19)*((F921/100)-E921*(C921/100))*1000</f>
        <v>23.792277899003601</v>
      </c>
      <c r="S921" s="54">
        <f>(N921+O921)*60*(1/General!$C$19)*((D921/100)*E921-(G921/100))*1000</f>
        <v>43.845242971200904</v>
      </c>
    </row>
    <row r="922" spans="1:19" x14ac:dyDescent="0.2">
      <c r="A922" s="54">
        <f>'Raw data'!B922</f>
        <v>76.250200000000007</v>
      </c>
      <c r="B922" s="54">
        <f>'Raw data'!C922</f>
        <v>1512.37</v>
      </c>
      <c r="C922" s="54">
        <f>'Raw data'!E922</f>
        <v>20.429200000000002</v>
      </c>
      <c r="D922" s="54">
        <f>'Raw data'!D922</f>
        <v>0.44792100000000001</v>
      </c>
      <c r="E922" s="54">
        <f>(1-F922/100-G922/100)/(1-C922/100-D922/100-General!$C$16)</f>
        <v>1.0115183735021496</v>
      </c>
      <c r="F922" s="54">
        <f>N922*General!$C$13/(N922+O922)+O922*100/(N922+O922)</f>
        <v>20.893711112922347</v>
      </c>
      <c r="G922" s="54">
        <f>N922*General!$C$14/(N922+O922)</f>
        <v>4.0003180221025364E-2</v>
      </c>
      <c r="H922" s="54">
        <f>(N922+O922)*60*(1/General!$C$19)*((F922/100)-E922*(C922/100))*1000/(Q922/1000)</f>
        <v>5.7276313900976161</v>
      </c>
      <c r="I922" s="54">
        <f>(N922+O922)*60*(1/General!$C$19)*((D922/100)*E922-(G922/100))*1000/(Q922/1000)</f>
        <v>10.322661624696567</v>
      </c>
      <c r="J922" s="54">
        <f t="shared" si="28"/>
        <v>1.8022566261060731</v>
      </c>
      <c r="K922" s="54">
        <f>'Raw data'!H922</f>
        <v>-2733.71</v>
      </c>
      <c r="L922" s="54">
        <f>'Raw data'!G922</f>
        <v>-80.7</v>
      </c>
      <c r="M922" s="54">
        <f>'Raw data'!J922</f>
        <v>-346.6</v>
      </c>
      <c r="N922" s="54">
        <f>'Raw data'!F922</f>
        <v>4.0000400000000003</v>
      </c>
      <c r="O922" s="54">
        <f>'Raw data'!N922</f>
        <v>-3.1799999999999998E-4</v>
      </c>
      <c r="P922" s="54">
        <f t="shared" si="29"/>
        <v>1052.5</v>
      </c>
      <c r="Q922" s="54">
        <f>2000*General!$C$25+((0-K922)+(0-L922)+(0-M922)-P922)</f>
        <v>4284.51</v>
      </c>
      <c r="R922" s="54">
        <f>(N922+O922)*60*(1/General!$C$19)*((F922/100)-E922*(C922/100))*1000</f>
        <v>24.540093967187136</v>
      </c>
      <c r="S922" s="54">
        <f>(N922+O922)*60*(1/General!$C$19)*((D922/100)*E922-(G922/100))*1000</f>
        <v>44.227546957628689</v>
      </c>
    </row>
    <row r="923" spans="1:19" x14ac:dyDescent="0.2">
      <c r="A923" s="54">
        <f>'Raw data'!B923</f>
        <v>76.333500000000001</v>
      </c>
      <c r="B923" s="54">
        <f>'Raw data'!C923</f>
        <v>1513.91</v>
      </c>
      <c r="C923" s="54">
        <f>'Raw data'!E923</f>
        <v>20.436699999999998</v>
      </c>
      <c r="D923" s="54">
        <f>'Raw data'!D923</f>
        <v>0.43116500000000002</v>
      </c>
      <c r="E923" s="54">
        <f>(1-F923/100-G923/100)/(1-C923/100-D923/100-General!$C$16)</f>
        <v>1.0113986013553906</v>
      </c>
      <c r="F923" s="54">
        <f>N923*General!$C$13/(N923+O923)+O923*100/(N923+O923)</f>
        <v>20.893711710351386</v>
      </c>
      <c r="G923" s="54">
        <f>N923*General!$C$14/(N923+O923)</f>
        <v>4.0003179918912071E-2</v>
      </c>
      <c r="H923" s="54">
        <f>(N923+O923)*60*(1/General!$C$19)*((F923/100)-E923*(C923/100))*1000/(Q923/1000)</f>
        <v>5.5954713022272129</v>
      </c>
      <c r="I923" s="54">
        <f>(N923+O923)*60*(1/General!$C$19)*((D923/100)*E923-(G923/100))*1000/(Q923/1000)</f>
        <v>9.8911708748739127</v>
      </c>
      <c r="J923" s="54">
        <f t="shared" si="28"/>
        <v>1.7677100534742884</v>
      </c>
      <c r="K923" s="54">
        <f>'Raw data'!H923</f>
        <v>-2735.5099999999998</v>
      </c>
      <c r="L923" s="54">
        <f>'Raw data'!G923</f>
        <v>-80.7</v>
      </c>
      <c r="M923" s="54">
        <f>'Raw data'!J923</f>
        <v>-348.08800000000002</v>
      </c>
      <c r="N923" s="54">
        <f>'Raw data'!F923</f>
        <v>4.0004200000000001</v>
      </c>
      <c r="O923" s="54">
        <f>'Raw data'!N923</f>
        <v>-3.1799999999999998E-4</v>
      </c>
      <c r="P923" s="54">
        <f t="shared" si="29"/>
        <v>1052.5</v>
      </c>
      <c r="Q923" s="54">
        <f>2000*General!$C$25+((0-K923)+(0-L923)+(0-M923)-P923)</f>
        <v>4287.7979999999998</v>
      </c>
      <c r="R923" s="54">
        <f>(N923+O923)*60*(1/General!$C$19)*((F923/100)-E923*(C923/100))*1000</f>
        <v>23.992250658747235</v>
      </c>
      <c r="S923" s="54">
        <f>(N923+O923)*60*(1/General!$C$19)*((D923/100)*E923-(G923/100))*1000</f>
        <v>42.411342694942611</v>
      </c>
    </row>
    <row r="924" spans="1:19" x14ac:dyDescent="0.2">
      <c r="A924" s="54">
        <f>'Raw data'!B924</f>
        <v>76.416899999999998</v>
      </c>
      <c r="B924" s="54">
        <f>'Raw data'!C924</f>
        <v>1515.03</v>
      </c>
      <c r="C924" s="54">
        <f>'Raw data'!E924</f>
        <v>20.436699999999998</v>
      </c>
      <c r="D924" s="54">
        <f>'Raw data'!D924</f>
        <v>0.45407500000000001</v>
      </c>
      <c r="E924" s="54">
        <f>(1-F924/100-G924/100)/(1-C924/100-D924/100-General!$C$16)</f>
        <v>1.0116934889292248</v>
      </c>
      <c r="F924" s="54">
        <f>N924*General!$C$13/(N924+O924)+O924*100/(N924+O924)</f>
        <v>20.893836777191083</v>
      </c>
      <c r="G924" s="54">
        <f>N924*General!$C$14/(N924+O924)</f>
        <v>4.0003116673986809E-2</v>
      </c>
      <c r="H924" s="54">
        <f>(N924+O924)*60*(1/General!$C$19)*((F924/100)-E924*(C924/100))*1000/(Q924/1000)</f>
        <v>5.443318095592911</v>
      </c>
      <c r="I924" s="54">
        <f>(N924+O924)*60*(1/General!$C$19)*((D924/100)*E924-(G924/100))*1000/(Q924/1000)</f>
        <v>10.463983984594908</v>
      </c>
      <c r="J924" s="54">
        <f t="shared" si="28"/>
        <v>1.9223539394228848</v>
      </c>
      <c r="K924" s="54">
        <f>'Raw data'!H924</f>
        <v>-2737.386</v>
      </c>
      <c r="L924" s="54">
        <f>'Raw data'!G924</f>
        <v>-80.7</v>
      </c>
      <c r="M924" s="54">
        <f>'Raw data'!J924</f>
        <v>-349.488</v>
      </c>
      <c r="N924" s="54">
        <f>'Raw data'!F924</f>
        <v>3.9999599999999997</v>
      </c>
      <c r="O924" s="54">
        <f>'Raw data'!N924</f>
        <v>-3.1164000000000002E-4</v>
      </c>
      <c r="P924" s="54">
        <f t="shared" si="29"/>
        <v>1052.5</v>
      </c>
      <c r="Q924" s="54">
        <f>2000*General!$C$25+((0-K924)+(0-L924)+(0-M924)-P924)</f>
        <v>4291.0739999999996</v>
      </c>
      <c r="R924" s="54">
        <f>(N924+O924)*60*(1/General!$C$19)*((F924/100)-E924*(C924/100))*1000</f>
        <v>23.357680753728257</v>
      </c>
      <c r="S924" s="54">
        <f>(N924+O924)*60*(1/General!$C$19)*((D924/100)*E924-(G924/100))*1000</f>
        <v>44.901729612711613</v>
      </c>
    </row>
    <row r="925" spans="1:19" x14ac:dyDescent="0.2">
      <c r="A925" s="54">
        <f>'Raw data'!B925</f>
        <v>76.500200000000007</v>
      </c>
      <c r="B925" s="54">
        <f>'Raw data'!C925</f>
        <v>1516.26</v>
      </c>
      <c r="C925" s="54">
        <f>'Raw data'!E925</f>
        <v>20.4543</v>
      </c>
      <c r="D925" s="54">
        <f>'Raw data'!D925</f>
        <v>0.44299699999999997</v>
      </c>
      <c r="E925" s="54">
        <f>(1-F925/100-G925/100)/(1-C925/100-D925/100-General!$C$16)</f>
        <v>1.0116990958715686</v>
      </c>
      <c r="F925" s="54">
        <f>N925*General!$C$13/(N925+O925)+O925*100/(N925+O925)</f>
        <v>20.9</v>
      </c>
      <c r="G925" s="54">
        <f>N925*General!$C$14/(N925+O925)</f>
        <v>0.04</v>
      </c>
      <c r="H925" s="54">
        <f>(N925+O925)*60*(1/General!$C$19)*((F925/100)-E925*(C925/100))*1000/(Q925/1000)</f>
        <v>5.1466540246242065</v>
      </c>
      <c r="I925" s="54">
        <f>(N925+O925)*60*(1/General!$C$19)*((D925/100)*E925-(G925/100))*1000/(Q925/1000)</f>
        <v>10.177941438149313</v>
      </c>
      <c r="J925" s="54">
        <f t="shared" si="28"/>
        <v>1.9775841526267108</v>
      </c>
      <c r="K925" s="54">
        <f>'Raw data'!H925</f>
        <v>-2739.1979999999999</v>
      </c>
      <c r="L925" s="54">
        <f>'Raw data'!G925</f>
        <v>-80.7</v>
      </c>
      <c r="M925" s="54">
        <f>'Raw data'!J925</f>
        <v>-350.89800000000002</v>
      </c>
      <c r="N925" s="54">
        <f>'Raw data'!F925</f>
        <v>4.0000799999999996</v>
      </c>
      <c r="O925" s="54">
        <f>'Raw data'!N925</f>
        <v>0</v>
      </c>
      <c r="P925" s="54">
        <f t="shared" si="29"/>
        <v>1052.5</v>
      </c>
      <c r="Q925" s="54">
        <f>2000*General!$C$25+((0-K925)+(0-L925)+(0-M925)-P925)</f>
        <v>4294.2960000000003</v>
      </c>
      <c r="R925" s="54">
        <f>(N925+O925)*60*(1/General!$C$19)*((F925/100)-E925*(C925/100))*1000</f>
        <v>22.101255791327631</v>
      </c>
      <c r="S925" s="54">
        <f>(N925+O925)*60*(1/General!$C$19)*((D925/100)*E925-(G925/100))*1000</f>
        <v>43.707093206078845</v>
      </c>
    </row>
    <row r="926" spans="1:19" x14ac:dyDescent="0.2">
      <c r="A926" s="54">
        <f>'Raw data'!B926</f>
        <v>76.583500000000001</v>
      </c>
      <c r="B926" s="54">
        <f>'Raw data'!C926</f>
        <v>1518</v>
      </c>
      <c r="C926" s="54">
        <f>'Raw data'!E926</f>
        <v>20.442</v>
      </c>
      <c r="D926" s="54">
        <f>'Raw data'!D926</f>
        <v>0.45357399999999998</v>
      </c>
      <c r="E926" s="54">
        <f>(1-F926/100-G926/100)/(1-C926/100-D926/100-General!$C$16)</f>
        <v>1.0117572249773477</v>
      </c>
      <c r="F926" s="54">
        <f>N926*General!$C$13/(N926+O926)+O926*100/(N926+O926)</f>
        <v>20.893711018581072</v>
      </c>
      <c r="G926" s="54">
        <f>N926*General!$C$14/(N926+O926)</f>
        <v>4.0003180268732709E-2</v>
      </c>
      <c r="H926" s="54">
        <f>(N926+O926)*60*(1/General!$C$19)*((F926/100)-E926*(C926/100))*1000/(Q926/1000)</f>
        <v>5.2660807366776066</v>
      </c>
      <c r="I926" s="54">
        <f>(N926+O926)*60*(1/General!$C$19)*((D926/100)*E926-(G926/100))*1000/(Q926/1000)</f>
        <v>10.436589642978349</v>
      </c>
      <c r="J926" s="54">
        <f t="shared" si="28"/>
        <v>1.9818514308542181</v>
      </c>
      <c r="K926" s="54">
        <f>'Raw data'!H926</f>
        <v>-2740.91</v>
      </c>
      <c r="L926" s="54">
        <f>'Raw data'!G926</f>
        <v>-80.738200000000006</v>
      </c>
      <c r="M926" s="54">
        <f>'Raw data'!J926</f>
        <v>-352.3</v>
      </c>
      <c r="N926" s="54">
        <f>'Raw data'!F926</f>
        <v>3.9999799999999999</v>
      </c>
      <c r="O926" s="54">
        <f>'Raw data'!N926</f>
        <v>-3.1799999999999998E-4</v>
      </c>
      <c r="P926" s="54">
        <f t="shared" si="29"/>
        <v>1052.5</v>
      </c>
      <c r="Q926" s="54">
        <f>2000*General!$C$25+((0-K926)+(0-L926)+(0-M926)-P926)</f>
        <v>4297.4481999999998</v>
      </c>
      <c r="R926" s="54">
        <f>(N926+O926)*60*(1/General!$C$19)*((F926/100)-E926*(C926/100))*1000</f>
        <v>22.630709182889852</v>
      </c>
      <c r="S926" s="54">
        <f>(N926+O926)*60*(1/General!$C$19)*((D926/100)*E926-(G926/100))*1000</f>
        <v>44.850703375355948</v>
      </c>
    </row>
    <row r="927" spans="1:19" x14ac:dyDescent="0.2">
      <c r="A927" s="54">
        <f>'Raw data'!B927</f>
        <v>76.666899999999998</v>
      </c>
      <c r="B927" s="54">
        <f>'Raw data'!C927</f>
        <v>1519</v>
      </c>
      <c r="C927" s="54">
        <f>'Raw data'!E927</f>
        <v>20.4544</v>
      </c>
      <c r="D927" s="54">
        <f>'Raw data'!D927</f>
        <v>0.43580400000000002</v>
      </c>
      <c r="E927" s="54">
        <f>(1-F927/100-G927/100)/(1-C927/100-D927/100-General!$C$16)</f>
        <v>1.0116844860702954</v>
      </c>
      <c r="F927" s="54">
        <f>N927*General!$C$13/(N927+O927)+O927*100/(N927+O927)</f>
        <v>20.893962763075905</v>
      </c>
      <c r="G927" s="54">
        <f>N927*General!$C$14/(N927+O927)</f>
        <v>4.0003052964310538E-2</v>
      </c>
      <c r="H927" s="54">
        <f>(N927+O927)*60*(1/General!$C$19)*((F927/100)-E927*(C927/100))*1000/(Q927/1000)</f>
        <v>4.9932314055491949</v>
      </c>
      <c r="I927" s="54">
        <f>(N927+O927)*60*(1/General!$C$19)*((D927/100)*E927-(G927/100))*1000/(Q927/1000)</f>
        <v>9.9806339209725348</v>
      </c>
      <c r="J927" s="54">
        <f t="shared" si="28"/>
        <v>1.9988326416998465</v>
      </c>
      <c r="K927" s="54">
        <f>'Raw data'!H927</f>
        <v>-2742.71</v>
      </c>
      <c r="L927" s="54">
        <f>'Raw data'!G927</f>
        <v>-80.8</v>
      </c>
      <c r="M927" s="54">
        <f>'Raw data'!J927</f>
        <v>-353.68799999999999</v>
      </c>
      <c r="N927" s="54">
        <f>'Raw data'!F927</f>
        <v>4.0000900000000001</v>
      </c>
      <c r="O927" s="54">
        <f>'Raw data'!N927</f>
        <v>-3.0528E-4</v>
      </c>
      <c r="P927" s="54">
        <f t="shared" si="29"/>
        <v>1052.5</v>
      </c>
      <c r="Q927" s="54">
        <f>2000*General!$C$25+((0-K927)+(0-L927)+(0-M927)-P927)</f>
        <v>4300.6980000000003</v>
      </c>
      <c r="R927" s="54">
        <f>(N927+O927)*60*(1/General!$C$19)*((F927/100)-E927*(C927/100))*1000</f>
        <v>21.474380319382615</v>
      </c>
      <c r="S927" s="54">
        <f>(N927+O927)*60*(1/General!$C$19)*((D927/100)*E927-(G927/100))*1000</f>
        <v>42.923692342658747</v>
      </c>
    </row>
    <row r="928" spans="1:19" x14ac:dyDescent="0.2">
      <c r="A928" s="54">
        <f>'Raw data'!B928</f>
        <v>76.750200000000007</v>
      </c>
      <c r="B928" s="54">
        <f>'Raw data'!C928</f>
        <v>1520.46</v>
      </c>
      <c r="C928" s="54">
        <f>'Raw data'!E928</f>
        <v>20.442</v>
      </c>
      <c r="D928" s="54">
        <f>'Raw data'!D928</f>
        <v>0.453463</v>
      </c>
      <c r="E928" s="54">
        <f>(1-F928/100-G928/100)/(1-C928/100-D928/100-General!$C$16)</f>
        <v>1.0115206992442836</v>
      </c>
      <c r="F928" s="54">
        <f>N928*General!$C$13/(N928+O928)+O928*100/(N928+O928)</f>
        <v>20.912091926740381</v>
      </c>
      <c r="G928" s="54">
        <f>N928*General!$C$14/(N928+O928)</f>
        <v>3.9993885245643297E-2</v>
      </c>
      <c r="H928" s="54">
        <f>(N928+O928)*60*(1/General!$C$19)*((F928/100)-E928*(C928/100))*1000/(Q928/1000)</f>
        <v>5.8366610226520814</v>
      </c>
      <c r="I928" s="54">
        <f>(N928+O928)*60*(1/General!$C$19)*((D928/100)*E928-(G928/100))*1000/(Q928/1000)</f>
        <v>10.417387109841666</v>
      </c>
      <c r="J928" s="54">
        <f t="shared" si="28"/>
        <v>1.7848196202266651</v>
      </c>
      <c r="K928" s="54">
        <f>'Raw data'!H928</f>
        <v>-2744.598</v>
      </c>
      <c r="L928" s="54">
        <f>'Raw data'!G928</f>
        <v>-80.7</v>
      </c>
      <c r="M928" s="54">
        <f>'Raw data'!J928</f>
        <v>-355.08800000000002</v>
      </c>
      <c r="N928" s="54">
        <f>'Raw data'!F928</f>
        <v>3.9996800000000001</v>
      </c>
      <c r="O928" s="54">
        <f>'Raw data'!N928</f>
        <v>6.1152000000000005E-4</v>
      </c>
      <c r="P928" s="54">
        <f t="shared" si="29"/>
        <v>1052.5</v>
      </c>
      <c r="Q928" s="54">
        <f>2000*General!$C$25+((0-K928)+(0-L928)+(0-M928)-P928)</f>
        <v>4303.8860000000004</v>
      </c>
      <c r="R928" s="54">
        <f>(N928+O928)*60*(1/General!$C$19)*((F928/100)-E928*(C928/100))*1000</f>
        <v>25.120323662137977</v>
      </c>
      <c r="S928" s="54">
        <f>(N928+O928)*60*(1/General!$C$19)*((D928/100)*E928-(G928/100))*1000</f>
        <v>44.835246538628013</v>
      </c>
    </row>
    <row r="929" spans="1:19" x14ac:dyDescent="0.2">
      <c r="A929" s="54">
        <f>'Raw data'!B929</f>
        <v>76.833500000000001</v>
      </c>
      <c r="B929" s="54">
        <f>'Raw data'!C929</f>
        <v>1523.83</v>
      </c>
      <c r="C929" s="54">
        <f>'Raw data'!E929</f>
        <v>20.436699999999998</v>
      </c>
      <c r="D929" s="54">
        <f>'Raw data'!D929</f>
        <v>0.43440699999999999</v>
      </c>
      <c r="E929" s="54">
        <f>(1-F929/100-G929/100)/(1-C929/100-D929/100-General!$C$16)</f>
        <v>1.0114405602287817</v>
      </c>
      <c r="F929" s="54">
        <f>N929*General!$C$13/(N929+O929)+O929*100/(N929+O929)</f>
        <v>20.893710656913282</v>
      </c>
      <c r="G929" s="54">
        <f>N929*General!$C$14/(N929+O929)</f>
        <v>4.0003180451624133E-2</v>
      </c>
      <c r="H929" s="54">
        <f>(N929+O929)*60*(1/General!$C$19)*((F929/100)-E929*(C929/100))*1000/(Q929/1000)</f>
        <v>5.5482375486243525</v>
      </c>
      <c r="I929" s="54">
        <f>(N929+O929)*60*(1/General!$C$19)*((D929/100)*E929-(G929/100))*1000/(Q929/1000)</f>
        <v>9.9273597174158255</v>
      </c>
      <c r="J929" s="54">
        <f t="shared" si="28"/>
        <v>1.7892816647472576</v>
      </c>
      <c r="K929" s="54">
        <f>'Raw data'!H929</f>
        <v>-2746.31</v>
      </c>
      <c r="L929" s="54">
        <f>'Raw data'!G929</f>
        <v>-80.7</v>
      </c>
      <c r="M929" s="54">
        <f>'Raw data'!J929</f>
        <v>-356.5</v>
      </c>
      <c r="N929" s="54">
        <f>'Raw data'!F929</f>
        <v>3.9997500000000001</v>
      </c>
      <c r="O929" s="54">
        <f>'Raw data'!N929</f>
        <v>-3.1799999999999998E-4</v>
      </c>
      <c r="P929" s="54">
        <f t="shared" si="29"/>
        <v>1052.5</v>
      </c>
      <c r="Q929" s="54">
        <f>2000*General!$C$25+((0-K929)+(0-L929)+(0-M929)-P929)</f>
        <v>4307.01</v>
      </c>
      <c r="R929" s="54">
        <f>(N929+O929)*60*(1/General!$C$19)*((F929/100)-E929*(C929/100))*1000</f>
        <v>23.896314604300574</v>
      </c>
      <c r="S929" s="54">
        <f>(N929+O929)*60*(1/General!$C$19)*((D929/100)*E929-(G929/100))*1000</f>
        <v>42.757237576507137</v>
      </c>
    </row>
    <row r="930" spans="1:19" x14ac:dyDescent="0.2">
      <c r="A930" s="54">
        <f>'Raw data'!B930</f>
        <v>76.916899999999998</v>
      </c>
      <c r="B930" s="54">
        <f>'Raw data'!C930</f>
        <v>1524.57</v>
      </c>
      <c r="C930" s="54">
        <f>'Raw data'!E930</f>
        <v>20.436699999999998</v>
      </c>
      <c r="D930" s="54">
        <f>'Raw data'!D930</f>
        <v>0.45908500000000002</v>
      </c>
      <c r="E930" s="54">
        <f>(1-F930/100-G930/100)/(1-C930/100-D930/100-General!$C$16)</f>
        <v>1.0116795214335619</v>
      </c>
      <c r="F930" s="54">
        <f>N930*General!$C$13/(N930+O930)+O930*100/(N930+O930)</f>
        <v>20.9</v>
      </c>
      <c r="G930" s="54">
        <f>N930*General!$C$14/(N930+O930)</f>
        <v>0.04</v>
      </c>
      <c r="H930" s="54">
        <f>(N930+O930)*60*(1/General!$C$19)*((F930/100)-E930*(C930/100))*1000/(Q930/1000)</f>
        <v>5.5797617656991312</v>
      </c>
      <c r="I930" s="54">
        <f>(N930+O930)*60*(1/General!$C$19)*((D930/100)*E930-(G930/100))*1000/(Q930/1000)</f>
        <v>10.544151101865131</v>
      </c>
      <c r="J930" s="54">
        <f t="shared" si="28"/>
        <v>1.8897134939853428</v>
      </c>
      <c r="K930" s="54">
        <f>'Raw data'!H930</f>
        <v>-2748.098</v>
      </c>
      <c r="L930" s="54">
        <f>'Raw data'!G930</f>
        <v>-80.7</v>
      </c>
      <c r="M930" s="54">
        <f>'Raw data'!J930</f>
        <v>-357.88799999999998</v>
      </c>
      <c r="N930" s="54">
        <f>'Raw data'!F930</f>
        <v>3.99993</v>
      </c>
      <c r="O930" s="54">
        <f>'Raw data'!N930</f>
        <v>0</v>
      </c>
      <c r="P930" s="54">
        <f t="shared" si="29"/>
        <v>1052.5</v>
      </c>
      <c r="Q930" s="54">
        <f>2000*General!$C$25+((0-K930)+(0-L930)+(0-M930)-P930)</f>
        <v>4310.1859999999997</v>
      </c>
      <c r="R930" s="54">
        <f>(N930+O930)*60*(1/General!$C$19)*((F930/100)-E930*(C930/100))*1000</f>
        <v>24.049811045851673</v>
      </c>
      <c r="S930" s="54">
        <f>(N930+O930)*60*(1/General!$C$19)*((D930/100)*E930-(G930/100))*1000</f>
        <v>45.447252461143655</v>
      </c>
    </row>
    <row r="931" spans="1:19" x14ac:dyDescent="0.2">
      <c r="A931" s="54">
        <f>'Raw data'!B931</f>
        <v>77.000200000000007</v>
      </c>
      <c r="B931" s="54">
        <f>'Raw data'!C931</f>
        <v>1525.31</v>
      </c>
      <c r="C931" s="54">
        <f>'Raw data'!E931</f>
        <v>20.436699999999998</v>
      </c>
      <c r="D931" s="54">
        <f>'Raw data'!D931</f>
        <v>0.45221099999999997</v>
      </c>
      <c r="E931" s="54">
        <f>(1-F931/100-G931/100)/(1-C931/100-D931/100-General!$C$16)</f>
        <v>1.0116613161438732</v>
      </c>
      <c r="F931" s="54">
        <f>N931*General!$C$13/(N931+O931)+O931*100/(N931+O931)</f>
        <v>20.894465735315855</v>
      </c>
      <c r="G931" s="54">
        <f>N931*General!$C$14/(N931+O931)</f>
        <v>4.0002798616780862E-2</v>
      </c>
      <c r="H931" s="54">
        <f>(N931+O931)*60*(1/General!$C$19)*((F931/100)-E931*(C931/100))*1000/(Q931/1000)</f>
        <v>5.4472466608313725</v>
      </c>
      <c r="I931" s="54">
        <f>(N931+O931)*60*(1/General!$C$19)*((D931/100)*E931-(G931/100))*1000/(Q931/1000)</f>
        <v>10.362985135837532</v>
      </c>
      <c r="J931" s="54">
        <f t="shared" si="28"/>
        <v>1.9024262679993835</v>
      </c>
      <c r="K931" s="54">
        <f>'Raw data'!H931</f>
        <v>-2749.81</v>
      </c>
      <c r="L931" s="54">
        <f>'Raw data'!G931</f>
        <v>-80.7</v>
      </c>
      <c r="M931" s="54">
        <f>'Raw data'!J931</f>
        <v>-359.3</v>
      </c>
      <c r="N931" s="54">
        <f>'Raw data'!F931</f>
        <v>3.9999700000000002</v>
      </c>
      <c r="O931" s="54">
        <f>'Raw data'!N931</f>
        <v>-2.7984E-4</v>
      </c>
      <c r="P931" s="54">
        <f t="shared" si="29"/>
        <v>1052.5</v>
      </c>
      <c r="Q931" s="54">
        <f>2000*General!$C$25+((0-K931)+(0-L931)+(0-M931)-P931)</f>
        <v>4313.3099999999995</v>
      </c>
      <c r="R931" s="54">
        <f>(N931+O931)*60*(1/General!$C$19)*((F931/100)-E931*(C931/100))*1000</f>
        <v>23.495663494630566</v>
      </c>
      <c r="S931" s="54">
        <f>(N931+O931)*60*(1/General!$C$19)*((D931/100)*E931-(G931/100))*1000</f>
        <v>44.698767416259379</v>
      </c>
    </row>
    <row r="932" spans="1:19" x14ac:dyDescent="0.2">
      <c r="A932" s="54">
        <f>'Raw data'!B932</f>
        <v>77.083500000000001</v>
      </c>
      <c r="B932" s="54">
        <f>'Raw data'!C932</f>
        <v>1526.26</v>
      </c>
      <c r="C932" s="54">
        <f>'Raw data'!E932</f>
        <v>20.436699999999998</v>
      </c>
      <c r="D932" s="54">
        <f>'Raw data'!D932</f>
        <v>0.43810900000000003</v>
      </c>
      <c r="E932" s="54">
        <f>(1-F932/100-G932/100)/(1-C932/100-D932/100-General!$C$16)</f>
        <v>1.0114884644427564</v>
      </c>
      <c r="F932" s="54">
        <f>N932*General!$C$13/(N932+O932)+O932*100/(N932+O932)</f>
        <v>20.893710421020575</v>
      </c>
      <c r="G932" s="54">
        <f>N932*General!$C$14/(N932+O932)</f>
        <v>4.0003180570912483E-2</v>
      </c>
      <c r="H932" s="54">
        <f>(N932+O932)*60*(1/General!$C$19)*((F932/100)-E932*(C932/100))*1000/(Q932/1000)</f>
        <v>5.51154759118148</v>
      </c>
      <c r="I932" s="54">
        <f>(N932+O932)*60*(1/General!$C$19)*((D932/100)*E932-(G932/100))*1000/(Q932/1000)</f>
        <v>9.9985541271825671</v>
      </c>
      <c r="J932" s="54">
        <f t="shared" si="28"/>
        <v>1.814110095534752</v>
      </c>
      <c r="K932" s="54">
        <f>'Raw data'!H932</f>
        <v>-2751.598</v>
      </c>
      <c r="L932" s="54">
        <f>'Raw data'!G932</f>
        <v>-80.7</v>
      </c>
      <c r="M932" s="54">
        <f>'Raw data'!J932</f>
        <v>-360.7</v>
      </c>
      <c r="N932" s="54">
        <f>'Raw data'!F932</f>
        <v>3.9996</v>
      </c>
      <c r="O932" s="54">
        <f>'Raw data'!N932</f>
        <v>-3.1799999999999998E-4</v>
      </c>
      <c r="P932" s="54">
        <f t="shared" si="29"/>
        <v>1052.5</v>
      </c>
      <c r="Q932" s="54">
        <f>2000*General!$C$25+((0-K932)+(0-L932)+(0-M932)-P932)</f>
        <v>4316.4979999999996</v>
      </c>
      <c r="R932" s="54">
        <f>(N932+O932)*60*(1/General!$C$19)*((F932/100)-E932*(C932/100))*1000</f>
        <v>23.790584154239671</v>
      </c>
      <c r="S932" s="54">
        <f>(N932+O932)*60*(1/General!$C$19)*((D932/100)*E932-(G932/100))*1000</f>
        <v>43.158738892875292</v>
      </c>
    </row>
    <row r="933" spans="1:19" x14ac:dyDescent="0.2">
      <c r="A933" s="54">
        <f>'Raw data'!B933</f>
        <v>77.166899999999998</v>
      </c>
      <c r="B933" s="54">
        <f>'Raw data'!C933</f>
        <v>1528.31</v>
      </c>
      <c r="C933" s="54">
        <f>'Raw data'!E933</f>
        <v>20.435400000000001</v>
      </c>
      <c r="D933" s="54">
        <f>'Raw data'!D933</f>
        <v>0.42005999999999999</v>
      </c>
      <c r="E933" s="54">
        <f>(1-F933/100-G933/100)/(1-C933/100-D933/100-General!$C$16)</f>
        <v>1.0111497120086024</v>
      </c>
      <c r="F933" s="54">
        <f>N933*General!$C$13/(N933+O933)+O933*100/(N933+O933)</f>
        <v>20.900628869871806</v>
      </c>
      <c r="G933" s="54">
        <f>N933*General!$C$14/(N933+O933)</f>
        <v>3.9999681987422604E-2</v>
      </c>
      <c r="H933" s="54">
        <f>(N933+O933)*60*(1/General!$C$19)*((F933/100)-E933*(C933/100))*1000/(Q933/1000)</f>
        <v>5.8837697274936307</v>
      </c>
      <c r="I933" s="54">
        <f>(N933+O933)*60*(1/General!$C$19)*((D933/100)*E933-(G933/100))*1000/(Q933/1000)</f>
        <v>9.5363715638725033</v>
      </c>
      <c r="J933" s="54">
        <f t="shared" si="28"/>
        <v>1.6207927919597236</v>
      </c>
      <c r="K933" s="54">
        <f>'Raw data'!H933</f>
        <v>-2753.3979999999997</v>
      </c>
      <c r="L933" s="54">
        <f>'Raw data'!G933</f>
        <v>-80.7</v>
      </c>
      <c r="M933" s="54">
        <f>'Raw data'!J933</f>
        <v>-362.19799999999998</v>
      </c>
      <c r="N933" s="54">
        <f>'Raw data'!F933</f>
        <v>3.9998100000000001</v>
      </c>
      <c r="O933" s="54">
        <f>'Raw data'!N933</f>
        <v>3.18E-5</v>
      </c>
      <c r="P933" s="54">
        <f t="shared" si="29"/>
        <v>1052.5</v>
      </c>
      <c r="Q933" s="54">
        <f>2000*General!$C$25+((0-K933)+(0-L933)+(0-M933)-P933)</f>
        <v>4319.7959999999994</v>
      </c>
      <c r="R933" s="54">
        <f>(N933+O933)*60*(1/General!$C$19)*((F933/100)-E933*(C933/100))*1000</f>
        <v>25.416684933748073</v>
      </c>
      <c r="S933" s="54">
        <f>(N933+O933)*60*(1/General!$C$19)*((D933/100)*E933-(G933/100))*1000</f>
        <v>41.195179736130179</v>
      </c>
    </row>
    <row r="934" spans="1:19" x14ac:dyDescent="0.2">
      <c r="A934" s="54">
        <f>'Raw data'!B934</f>
        <v>77.250200000000007</v>
      </c>
      <c r="B934" s="54">
        <f>'Raw data'!C934</f>
        <v>1528.42</v>
      </c>
      <c r="C934" s="54">
        <f>'Raw data'!E934</f>
        <v>20.429200000000002</v>
      </c>
      <c r="D934" s="54">
        <f>'Raw data'!D934</f>
        <v>0.45891900000000002</v>
      </c>
      <c r="E934" s="54">
        <f>(1-F934/100-G934/100)/(1-C934/100-D934/100-General!$C$16)</f>
        <v>1.0116607172517083</v>
      </c>
      <c r="F934" s="54">
        <f>N934*General!$C$13/(N934+O934)+O934*100/(N934+O934)</f>
        <v>20.893710924236963</v>
      </c>
      <c r="G934" s="54">
        <f>N934*General!$C$14/(N934+O934)</f>
        <v>4.0003180316441483E-2</v>
      </c>
      <c r="H934" s="54">
        <f>(N934+O934)*60*(1/General!$C$19)*((F934/100)-E934*(C934/100))*1000/(Q934/1000)</f>
        <v>5.604572442412179</v>
      </c>
      <c r="I934" s="54">
        <f>(N934+O934)*60*(1/General!$C$19)*((D934/100)*E934-(G934/100))*1000/(Q934/1000)</f>
        <v>10.507830828945885</v>
      </c>
      <c r="J934" s="54">
        <f t="shared" si="28"/>
        <v>1.8748675187831756</v>
      </c>
      <c r="K934" s="54">
        <f>'Raw data'!H934</f>
        <v>-2755.1099999999997</v>
      </c>
      <c r="L934" s="54">
        <f>'Raw data'!G934</f>
        <v>-80.7</v>
      </c>
      <c r="M934" s="54">
        <f>'Raw data'!J934</f>
        <v>-363.58800000000002</v>
      </c>
      <c r="N934" s="54">
        <f>'Raw data'!F934</f>
        <v>3.9999199999999999</v>
      </c>
      <c r="O934" s="54">
        <f>'Raw data'!N934</f>
        <v>-3.1799999999999998E-4</v>
      </c>
      <c r="P934" s="54">
        <f t="shared" si="29"/>
        <v>1052.5</v>
      </c>
      <c r="Q934" s="54">
        <f>2000*General!$C$25+((0-K934)+(0-L934)+(0-M934)-P934)</f>
        <v>4322.8979999999992</v>
      </c>
      <c r="R934" s="54">
        <f>(N934+O934)*60*(1/General!$C$19)*((F934/100)-E934*(C934/100))*1000</f>
        <v>24.227995002158721</v>
      </c>
      <c r="S934" s="54">
        <f>(N934+O934)*60*(1/General!$C$19)*((D934/100)*E934-(G934/100))*1000</f>
        <v>45.424280874788501</v>
      </c>
    </row>
    <row r="935" spans="1:19" x14ac:dyDescent="0.2">
      <c r="A935" s="54">
        <f>'Raw data'!B935</f>
        <v>77.333500000000001</v>
      </c>
      <c r="B935" s="54">
        <f>'Raw data'!C935</f>
        <v>1529.78</v>
      </c>
      <c r="C935" s="54">
        <f>'Raw data'!E935</f>
        <v>20.427900000000001</v>
      </c>
      <c r="D935" s="54">
        <f>'Raw data'!D935</f>
        <v>0.46344999999999997</v>
      </c>
      <c r="E935" s="54">
        <f>(1-F935/100-G935/100)/(1-C935/100-D935/100-General!$C$16)</f>
        <v>1.0115545596090147</v>
      </c>
      <c r="F935" s="54">
        <f>N935*General!$C$13/(N935+O935)+O935*100/(N935+O935)</f>
        <v>20.905281852845441</v>
      </c>
      <c r="G935" s="54">
        <f>N935*General!$C$14/(N935+O935)</f>
        <v>3.999732902510976E-2</v>
      </c>
      <c r="H935" s="54">
        <f>(N935+O935)*60*(1/General!$C$19)*((F935/100)-E935*(C935/100))*1000/(Q935/1000)</f>
        <v>5.9741079092240126</v>
      </c>
      <c r="I935" s="54">
        <f>(N935+O935)*60*(1/General!$C$19)*((D935/100)*E935-(G935/100))*1000/(Q935/1000)</f>
        <v>10.614379903126963</v>
      </c>
      <c r="J935" s="54">
        <f t="shared" si="28"/>
        <v>1.7767305285427433</v>
      </c>
      <c r="K935" s="54">
        <f>'Raw data'!H935</f>
        <v>-2756.91</v>
      </c>
      <c r="L935" s="54">
        <f>'Raw data'!G935</f>
        <v>-80.7</v>
      </c>
      <c r="M935" s="54">
        <f>'Raw data'!J935</f>
        <v>-364.988</v>
      </c>
      <c r="N935" s="54">
        <f>'Raw data'!F935</f>
        <v>4.00007</v>
      </c>
      <c r="O935" s="54">
        <f>'Raw data'!N935</f>
        <v>2.6711999999999998E-4</v>
      </c>
      <c r="P935" s="54">
        <f t="shared" si="29"/>
        <v>1052.5</v>
      </c>
      <c r="Q935" s="54">
        <f>2000*General!$C$25+((0-K935)+(0-L935)+(0-M935)-P935)</f>
        <v>4326.098</v>
      </c>
      <c r="R935" s="54">
        <f>(N935+O935)*60*(1/General!$C$19)*((F935/100)-E935*(C935/100))*1000</f>
        <v>25.844576277878183</v>
      </c>
      <c r="S935" s="54">
        <f>(N935+O935)*60*(1/General!$C$19)*((D935/100)*E935-(G935/100))*1000</f>
        <v>45.918847670157746</v>
      </c>
    </row>
    <row r="936" spans="1:19" x14ac:dyDescent="0.2">
      <c r="A936" s="54">
        <f>'Raw data'!B936</f>
        <v>77.416899999999998</v>
      </c>
      <c r="B936" s="54">
        <f>'Raw data'!C936</f>
        <v>1532.67</v>
      </c>
      <c r="C936" s="54">
        <f>'Raw data'!E936</f>
        <v>20.434100000000001</v>
      </c>
      <c r="D936" s="54">
        <f>'Raw data'!D936</f>
        <v>0.46168700000000001</v>
      </c>
      <c r="E936" s="54">
        <f>(1-F936/100-G936/100)/(1-C936/100-D936/100-General!$C$16)</f>
        <v>1.0117471163585154</v>
      </c>
      <c r="F936" s="54">
        <f>N936*General!$C$13/(N936+O936)+O936*100/(N936+O936)</f>
        <v>20.894716992597765</v>
      </c>
      <c r="G936" s="54">
        <f>N936*General!$C$14/(N936+O936)</f>
        <v>4.0002671558736907E-2</v>
      </c>
      <c r="H936" s="54">
        <f>(N936+O936)*60*(1/General!$C$19)*((F936/100)-E936*(C936/100))*1000/(Q936/1000)</f>
        <v>5.454724706644531</v>
      </c>
      <c r="I936" s="54">
        <f>(N936+O936)*60*(1/General!$C$19)*((D936/100)*E936-(G936/100))*1000/(Q936/1000)</f>
        <v>10.562180738007569</v>
      </c>
      <c r="J936" s="54">
        <f t="shared" si="28"/>
        <v>1.9363361683755596</v>
      </c>
      <c r="K936" s="54">
        <f>'Raw data'!H936</f>
        <v>-2758.7979999999998</v>
      </c>
      <c r="L936" s="54">
        <f>'Raw data'!G936</f>
        <v>-80.7</v>
      </c>
      <c r="M936" s="54">
        <f>'Raw data'!J936</f>
        <v>-366.3</v>
      </c>
      <c r="N936" s="54">
        <f>'Raw data'!F936</f>
        <v>3.99973</v>
      </c>
      <c r="O936" s="54">
        <f>'Raw data'!N936</f>
        <v>-2.6711999999999998E-4</v>
      </c>
      <c r="P936" s="54">
        <f t="shared" si="29"/>
        <v>1052.5</v>
      </c>
      <c r="Q936" s="54">
        <f>2000*General!$C$25+((0-K936)+(0-L936)+(0-M936)-P936)</f>
        <v>4329.2979999999998</v>
      </c>
      <c r="R936" s="54">
        <f>(N936+O936)*60*(1/General!$C$19)*((F936/100)-E936*(C936/100))*1000</f>
        <v>23.615128763026753</v>
      </c>
      <c r="S936" s="54">
        <f>(N936+O936)*60*(1/General!$C$19)*((D936/100)*E936-(G936/100))*1000</f>
        <v>45.726827944694691</v>
      </c>
    </row>
    <row r="937" spans="1:19" x14ac:dyDescent="0.2">
      <c r="A937" s="54">
        <f>'Raw data'!B937</f>
        <v>77.500200000000007</v>
      </c>
      <c r="B937" s="54">
        <f>'Raw data'!C937</f>
        <v>1533.8</v>
      </c>
      <c r="C937" s="54">
        <f>'Raw data'!E937</f>
        <v>20.436699999999998</v>
      </c>
      <c r="D937" s="54">
        <f>'Raw data'!D937</f>
        <v>0.45014999999999999</v>
      </c>
      <c r="E937" s="54">
        <f>(1-F937/100-G937/100)/(1-C937/100-D937/100-General!$C$16)</f>
        <v>1.0116394597251619</v>
      </c>
      <c r="F937" s="54">
        <f>N937*General!$C$13/(N937+O937)+O937*100/(N937+O937)</f>
        <v>20.894088725592368</v>
      </c>
      <c r="G937" s="54">
        <f>N937*General!$C$14/(N937+O937)</f>
        <v>4.0002989266451391E-2</v>
      </c>
      <c r="H937" s="54">
        <f>(N937+O937)*60*(1/General!$C$19)*((F937/100)-E937*(C937/100))*1000/(Q937/1000)</f>
        <v>5.4250351206153713</v>
      </c>
      <c r="I937" s="54">
        <f>(N937+O937)*60*(1/General!$C$19)*((D937/100)*E937-(G937/100))*1000/(Q937/1000)</f>
        <v>10.265677583491863</v>
      </c>
      <c r="J937" s="54">
        <f t="shared" si="28"/>
        <v>1.892278548480145</v>
      </c>
      <c r="K937" s="54">
        <f>'Raw data'!H937</f>
        <v>-2760.5859999999998</v>
      </c>
      <c r="L937" s="54">
        <f>'Raw data'!G937</f>
        <v>-80.7</v>
      </c>
      <c r="M937" s="54">
        <f>'Raw data'!J937</f>
        <v>-367.798</v>
      </c>
      <c r="N937" s="54">
        <f>'Raw data'!F937</f>
        <v>4.00021</v>
      </c>
      <c r="O937" s="54">
        <f>'Raw data'!N937</f>
        <v>-2.9891999999999999E-4</v>
      </c>
      <c r="P937" s="54">
        <f t="shared" si="29"/>
        <v>1052.5</v>
      </c>
      <c r="Q937" s="54">
        <f>2000*General!$C$25+((0-K937)+(0-L937)+(0-M937)-P937)</f>
        <v>4332.5839999999998</v>
      </c>
      <c r="R937" s="54">
        <f>(N937+O937)*60*(1/General!$C$19)*((F937/100)-E937*(C937/100))*1000</f>
        <v>23.504420363016227</v>
      </c>
      <c r="S937" s="54">
        <f>(N937+O937)*60*(1/General!$C$19)*((D937/100)*E937-(G937/100))*1000</f>
        <v>44.476910447395504</v>
      </c>
    </row>
    <row r="938" spans="1:19" x14ac:dyDescent="0.2">
      <c r="A938" s="54">
        <f>'Raw data'!B938</f>
        <v>77.583500000000001</v>
      </c>
      <c r="B938" s="54">
        <f>'Raw data'!C938</f>
        <v>1535.66</v>
      </c>
      <c r="C938" s="54">
        <f>'Raw data'!E938</f>
        <v>20.436699999999998</v>
      </c>
      <c r="D938" s="54">
        <f>'Raw data'!D938</f>
        <v>0.453683</v>
      </c>
      <c r="E938" s="54">
        <f>(1-F938/100-G938/100)/(1-C938/100-D938/100-General!$C$16)</f>
        <v>1.0116851958779192</v>
      </c>
      <c r="F938" s="54">
        <f>N938*General!$C$13/(N938+O938)+O938*100/(N938+O938)</f>
        <v>20.894088444787254</v>
      </c>
      <c r="G938" s="54">
        <f>N938*General!$C$14/(N938+O938)</f>
        <v>4.0002989408451449E-2</v>
      </c>
      <c r="H938" s="54">
        <f>(N938+O938)*60*(1/General!$C$19)*((F938/100)-E938*(C938/100))*1000/(Q938/1000)</f>
        <v>5.3976827593175569</v>
      </c>
      <c r="I938" s="54">
        <f>(N938+O938)*60*(1/General!$C$19)*((D938/100)*E938-(G938/100))*1000/(Q938/1000)</f>
        <v>10.346381293444086</v>
      </c>
      <c r="J938" s="54">
        <f t="shared" si="28"/>
        <v>1.9168190786285124</v>
      </c>
      <c r="K938" s="54">
        <f>'Raw data'!H938</f>
        <v>-2762.3979999999997</v>
      </c>
      <c r="L938" s="54">
        <f>'Raw data'!G938</f>
        <v>-80.7</v>
      </c>
      <c r="M938" s="54">
        <f>'Raw data'!J938</f>
        <v>-369.18799999999999</v>
      </c>
      <c r="N938" s="54">
        <f>'Raw data'!F938</f>
        <v>4.0000200000000001</v>
      </c>
      <c r="O938" s="54">
        <f>'Raw data'!N938</f>
        <v>-2.9891999999999999E-4</v>
      </c>
      <c r="P938" s="54">
        <f t="shared" si="29"/>
        <v>1052.5</v>
      </c>
      <c r="Q938" s="54">
        <f>2000*General!$C$25+((0-K938)+(0-L938)+(0-M938)-P938)</f>
        <v>4335.7860000000001</v>
      </c>
      <c r="R938" s="54">
        <f>(N938+O938)*60*(1/General!$C$19)*((F938/100)-E938*(C938/100))*1000</f>
        <v>23.403197340290433</v>
      </c>
      <c r="S938" s="54">
        <f>(N938+O938)*60*(1/General!$C$19)*((D938/100)*E938-(G938/100))*1000</f>
        <v>44.85969516277676</v>
      </c>
    </row>
    <row r="939" spans="1:19" x14ac:dyDescent="0.2">
      <c r="A939" s="54">
        <f>'Raw data'!B939</f>
        <v>77.666899999999998</v>
      </c>
      <c r="B939" s="54">
        <f>'Raw data'!C939</f>
        <v>1537.4</v>
      </c>
      <c r="C939" s="54">
        <f>'Raw data'!E939</f>
        <v>20.453099999999999</v>
      </c>
      <c r="D939" s="54">
        <f>'Raw data'!D939</f>
        <v>0.43618899999999999</v>
      </c>
      <c r="E939" s="54">
        <f>(1-F939/100-G939/100)/(1-C939/100-D939/100-General!$C$16)</f>
        <v>1.0116726431281795</v>
      </c>
      <c r="F939" s="54">
        <f>N939*General!$C$13/(N939+O939)+O939*100/(N939+O939)</f>
        <v>20.893962642322254</v>
      </c>
      <c r="G939" s="54">
        <f>N939*General!$C$14/(N939+O939)</f>
        <v>4.0003053025374331E-2</v>
      </c>
      <c r="H939" s="54">
        <f>(N939+O939)*60*(1/General!$C$19)*((F939/100)-E939*(C939/100))*1000/(Q939/1000)</f>
        <v>4.987471152488915</v>
      </c>
      <c r="I939" s="54">
        <f>(N939+O939)*60*(1/General!$C$19)*((D939/100)*E939-(G939/100))*1000/(Q939/1000)</f>
        <v>9.9017940885881028</v>
      </c>
      <c r="J939" s="54">
        <f t="shared" si="28"/>
        <v>1.9853336061195614</v>
      </c>
      <c r="K939" s="54">
        <f>'Raw data'!H939</f>
        <v>-2764.21</v>
      </c>
      <c r="L939" s="54">
        <f>'Raw data'!G939</f>
        <v>-80.7</v>
      </c>
      <c r="M939" s="54">
        <f>'Raw data'!J939</f>
        <v>-370.6</v>
      </c>
      <c r="N939" s="54">
        <f>'Raw data'!F939</f>
        <v>4.0000099999999996</v>
      </c>
      <c r="O939" s="54">
        <f>'Raw data'!N939</f>
        <v>-3.0528E-4</v>
      </c>
      <c r="P939" s="54">
        <f t="shared" si="29"/>
        <v>1052.5</v>
      </c>
      <c r="Q939" s="54">
        <f>2000*General!$C$25+((0-K939)+(0-L939)+(0-M939)-P939)</f>
        <v>4339.01</v>
      </c>
      <c r="R939" s="54">
        <f>(N939+O939)*60*(1/General!$C$19)*((F939/100)-E939*(C939/100))*1000</f>
        <v>21.640687205360926</v>
      </c>
      <c r="S939" s="54">
        <f>(N939+O939)*60*(1/General!$C$19)*((D939/100)*E939-(G939/100))*1000</f>
        <v>42.963983568324664</v>
      </c>
    </row>
    <row r="940" spans="1:19" x14ac:dyDescent="0.2">
      <c r="A940" s="54">
        <f>'Raw data'!B940</f>
        <v>77.750200000000007</v>
      </c>
      <c r="B940" s="54">
        <f>'Raw data'!C940</f>
        <v>1538.45</v>
      </c>
      <c r="C940" s="54">
        <f>'Raw data'!E940</f>
        <v>20.4345</v>
      </c>
      <c r="D940" s="54">
        <f>'Raw data'!D940</f>
        <v>0.45557900000000001</v>
      </c>
      <c r="E940" s="54">
        <f>(1-F940/100-G940/100)/(1-C940/100-D940/100-General!$C$16)</f>
        <v>1.0116828743253874</v>
      </c>
      <c r="F940" s="54">
        <f>N940*General!$C$13/(N940+O940)+O940*100/(N940+O940)</f>
        <v>20.893962264935954</v>
      </c>
      <c r="G940" s="54">
        <f>N940*General!$C$14/(N940+O940)</f>
        <v>4.0003053216214432E-2</v>
      </c>
      <c r="H940" s="54">
        <f>(N940+O940)*60*(1/General!$C$19)*((F940/100)-E940*(C940/100))*1000/(Q940/1000)</f>
        <v>5.4422889074801333</v>
      </c>
      <c r="I940" s="54">
        <f>(N940+O940)*60*(1/General!$C$19)*((D940/100)*E940-(G940/100))*1000/(Q940/1000)</f>
        <v>10.377681519259843</v>
      </c>
      <c r="J940" s="54">
        <f t="shared" si="28"/>
        <v>1.9068597231205933</v>
      </c>
      <c r="K940" s="54">
        <f>'Raw data'!H940</f>
        <v>-2765.998</v>
      </c>
      <c r="L940" s="54">
        <f>'Raw data'!G940</f>
        <v>-80.7</v>
      </c>
      <c r="M940" s="54">
        <f>'Raw data'!J940</f>
        <v>-372</v>
      </c>
      <c r="N940" s="54">
        <f>'Raw data'!F940</f>
        <v>3.9997600000000002</v>
      </c>
      <c r="O940" s="54">
        <f>'Raw data'!N940</f>
        <v>-3.0528E-4</v>
      </c>
      <c r="P940" s="54">
        <f t="shared" si="29"/>
        <v>1052.5</v>
      </c>
      <c r="Q940" s="54">
        <f>2000*General!$C$25+((0-K940)+(0-L940)+(0-M940)-P940)</f>
        <v>4342.1980000000003</v>
      </c>
      <c r="R940" s="54">
        <f>(N940+O940)*60*(1/General!$C$19)*((F940/100)-E940*(C940/100))*1000</f>
        <v>23.631496009482422</v>
      </c>
      <c r="S940" s="54">
        <f>(N940+O940)*60*(1/General!$C$19)*((D940/100)*E940-(G940/100))*1000</f>
        <v>45.061947937567062</v>
      </c>
    </row>
    <row r="941" spans="1:19" x14ac:dyDescent="0.2">
      <c r="A941" s="54">
        <f>'Raw data'!B941</f>
        <v>77.833500000000001</v>
      </c>
      <c r="B941" s="54">
        <f>'Raw data'!C941</f>
        <v>1539.34</v>
      </c>
      <c r="C941" s="54">
        <f>'Raw data'!E941</f>
        <v>20.435400000000001</v>
      </c>
      <c r="D941" s="54">
        <f>'Raw data'!D941</f>
        <v>0.43807200000000002</v>
      </c>
      <c r="E941" s="54">
        <f>(1-F941/100-G941/100)/(1-C941/100-D941/100-General!$C$16)</f>
        <v>1.0114711608907678</v>
      </c>
      <c r="F941" s="54">
        <f>N941*General!$C$13/(N941+O941)+O941*100/(N941+O941)</f>
        <v>20.893710672638829</v>
      </c>
      <c r="G941" s="54">
        <f>N941*General!$C$14/(N941+O941)</f>
        <v>4.000318044367189E-2</v>
      </c>
      <c r="H941" s="54">
        <f>(N941+O941)*60*(1/General!$C$19)*((F941/100)-E941*(C941/100))*1000/(Q941/1000)</f>
        <v>5.5162110007924507</v>
      </c>
      <c r="I941" s="54">
        <f>(N941+O941)*60*(1/General!$C$19)*((D941/100)*E941-(G941/100))*1000/(Q941/1000)</f>
        <v>9.9313177022123913</v>
      </c>
      <c r="J941" s="54">
        <f t="shared" si="28"/>
        <v>1.8003875668979437</v>
      </c>
      <c r="K941" s="54">
        <f>'Raw data'!H941</f>
        <v>-2767.81</v>
      </c>
      <c r="L941" s="54">
        <f>'Raw data'!G941</f>
        <v>-80.7</v>
      </c>
      <c r="M941" s="54">
        <f>'Raw data'!J941</f>
        <v>-373.4</v>
      </c>
      <c r="N941" s="54">
        <f>'Raw data'!F941</f>
        <v>3.9997600000000002</v>
      </c>
      <c r="O941" s="54">
        <f>'Raw data'!N941</f>
        <v>-3.1799999999999998E-4</v>
      </c>
      <c r="P941" s="54">
        <f t="shared" si="29"/>
        <v>1052.5</v>
      </c>
      <c r="Q941" s="54">
        <f>2000*General!$C$25+((0-K941)+(0-L941)+(0-M941)-P941)</f>
        <v>4345.41</v>
      </c>
      <c r="R941" s="54">
        <f>(N941+O941)*60*(1/General!$C$19)*((F941/100)-E941*(C941/100))*1000</f>
        <v>23.970198444953525</v>
      </c>
      <c r="S941" s="54">
        <f>(N941+O941)*60*(1/General!$C$19)*((D941/100)*E941-(G941/100))*1000</f>
        <v>43.155647256370749</v>
      </c>
    </row>
    <row r="942" spans="1:19" x14ac:dyDescent="0.2">
      <c r="A942" s="54">
        <f>'Raw data'!B942</f>
        <v>77.916899999999998</v>
      </c>
      <c r="B942" s="54">
        <f>'Raw data'!C942</f>
        <v>1540.37</v>
      </c>
      <c r="C942" s="54">
        <f>'Raw data'!E942</f>
        <v>20.429200000000002</v>
      </c>
      <c r="D942" s="54">
        <f>'Raw data'!D942</f>
        <v>0.466275</v>
      </c>
      <c r="E942" s="54">
        <f>(1-F942/100-G942/100)/(1-C942/100-D942/100-General!$C$16)</f>
        <v>1.0118366396088994</v>
      </c>
      <c r="F942" s="54">
        <f>N942*General!$C$13/(N942+O942)+O942*100/(N942+O942)</f>
        <v>20.887401602169096</v>
      </c>
      <c r="G942" s="54">
        <f>N942*General!$C$14/(N942+O942)</f>
        <v>4.000637087121664E-2</v>
      </c>
      <c r="H942" s="54">
        <f>(N942+O942)*60*(1/General!$C$19)*((F942/100)-E942*(C942/100))*1000/(Q942/1000)</f>
        <v>5.3273037109402477</v>
      </c>
      <c r="I942" s="54">
        <f>(N942+O942)*60*(1/General!$C$19)*((D942/100)*E942-(G942/100))*1000/(Q942/1000)</f>
        <v>10.630251926158234</v>
      </c>
      <c r="J942" s="54">
        <f t="shared" si="28"/>
        <v>1.9954281758570955</v>
      </c>
      <c r="K942" s="54">
        <f>'Raw data'!H942</f>
        <v>-2769.6099999999997</v>
      </c>
      <c r="L942" s="54">
        <f>'Raw data'!G942</f>
        <v>-80.7</v>
      </c>
      <c r="M942" s="54">
        <f>'Raw data'!J942</f>
        <v>-374.88799999999998</v>
      </c>
      <c r="N942" s="54">
        <f>'Raw data'!F942</f>
        <v>4.0000900000000001</v>
      </c>
      <c r="O942" s="54">
        <f>'Raw data'!N942</f>
        <v>-6.3699999999999998E-4</v>
      </c>
      <c r="P942" s="54">
        <f t="shared" si="29"/>
        <v>1052.5</v>
      </c>
      <c r="Q942" s="54">
        <f>2000*General!$C$25+((0-K942)+(0-L942)+(0-M942)-P942)</f>
        <v>4348.6979999999994</v>
      </c>
      <c r="R942" s="54">
        <f>(N942+O942)*60*(1/General!$C$19)*((F942/100)-E942*(C942/100))*1000</f>
        <v>23.166834993158432</v>
      </c>
      <c r="S942" s="54">
        <f>(N942+O942)*60*(1/General!$C$19)*((D942/100)*E942-(G942/100))*1000</f>
        <v>46.227755290780458</v>
      </c>
    </row>
    <row r="943" spans="1:19" x14ac:dyDescent="0.2">
      <c r="A943" s="54">
        <f>'Raw data'!B943</f>
        <v>78.000200000000007</v>
      </c>
      <c r="B943" s="54">
        <f>'Raw data'!C943</f>
        <v>1542.14</v>
      </c>
      <c r="C943" s="54">
        <f>'Raw data'!E943</f>
        <v>20.436699999999998</v>
      </c>
      <c r="D943" s="54">
        <f>'Raw data'!D943</f>
        <v>0.46160800000000002</v>
      </c>
      <c r="E943" s="54">
        <f>(1-F943/100-G943/100)/(1-C943/100-D943/100-General!$C$16)</f>
        <v>1.0118733271964344</v>
      </c>
      <c r="F943" s="54">
        <f>N943*General!$C$13/(N943+O943)+O943*100/(N943+O943)</f>
        <v>20.887401192651858</v>
      </c>
      <c r="G943" s="54">
        <f>N943*General!$C$14/(N943+O943)</f>
        <v>4.0006371078305007E-2</v>
      </c>
      <c r="H943" s="54">
        <f>(N943+O943)*60*(1/General!$C$19)*((F943/100)-E943*(C943/100))*1000/(Q943/1000)</f>
        <v>5.1180752985276214</v>
      </c>
      <c r="I943" s="54">
        <f>(N943+O943)*60*(1/General!$C$19)*((D943/100)*E943-(G943/100))*1000/(Q943/1000)</f>
        <v>10.506343180540505</v>
      </c>
      <c r="J943" s="54">
        <f t="shared" si="28"/>
        <v>2.0527918343762921</v>
      </c>
      <c r="K943" s="54">
        <f>'Raw data'!H943</f>
        <v>-2771.4079999999999</v>
      </c>
      <c r="L943" s="54">
        <f>'Raw data'!G943</f>
        <v>-80.7</v>
      </c>
      <c r="M943" s="54">
        <f>'Raw data'!J943</f>
        <v>-376.28800000000001</v>
      </c>
      <c r="N943" s="54">
        <f>'Raw data'!F943</f>
        <v>3.9999599999999997</v>
      </c>
      <c r="O943" s="54">
        <f>'Raw data'!N943</f>
        <v>-6.3699999999999998E-4</v>
      </c>
      <c r="P943" s="54">
        <f t="shared" si="29"/>
        <v>1052.5</v>
      </c>
      <c r="Q943" s="54">
        <f>2000*General!$C$25+((0-K943)+(0-L943)+(0-M943)-P943)</f>
        <v>4351.8959999999997</v>
      </c>
      <c r="R943" s="54">
        <f>(N943+O943)*60*(1/General!$C$19)*((F943/100)-E943*(C943/100))*1000</f>
        <v>22.273331419361163</v>
      </c>
      <c r="S943" s="54">
        <f>(N943+O943)*60*(1/General!$C$19)*((D943/100)*E943-(G943/100))*1000</f>
        <v>45.722512862021503</v>
      </c>
    </row>
    <row r="944" spans="1:19" x14ac:dyDescent="0.2">
      <c r="A944" s="54">
        <f>'Raw data'!B944</f>
        <v>78.083500000000001</v>
      </c>
      <c r="B944" s="54">
        <f>'Raw data'!C944</f>
        <v>1543.42</v>
      </c>
      <c r="C944" s="54">
        <f>'Raw data'!E944</f>
        <v>20.436699999999998</v>
      </c>
      <c r="D944" s="54">
        <f>'Raw data'!D944</f>
        <v>0.451011</v>
      </c>
      <c r="E944" s="54">
        <f>(1-F944/100-G944/100)/(1-C944/100-D944/100-General!$C$16)</f>
        <v>1.0115750077907908</v>
      </c>
      <c r="F944" s="54">
        <f>N944*General!$C$13/(N944+O944)+O944*100/(N944+O944)</f>
        <v>20.9</v>
      </c>
      <c r="G944" s="54">
        <f>N944*General!$C$14/(N944+O944)</f>
        <v>0.04</v>
      </c>
      <c r="H944" s="54">
        <f>(N944+O944)*60*(1/General!$C$19)*((F944/100)-E944*(C944/100))*1000/(Q944/1000)</f>
        <v>5.5747895493739028</v>
      </c>
      <c r="I944" s="54">
        <f>(N944+O944)*60*(1/General!$C$19)*((D944/100)*E944-(G944/100))*1000/(Q944/1000)</f>
        <v>10.233532727826043</v>
      </c>
      <c r="J944" s="54">
        <f t="shared" si="28"/>
        <v>1.8356805467168456</v>
      </c>
      <c r="K944" s="54">
        <f>'Raw data'!H944</f>
        <v>-2773.21</v>
      </c>
      <c r="L944" s="54">
        <f>'Raw data'!G944</f>
        <v>-80.7</v>
      </c>
      <c r="M944" s="54">
        <f>'Raw data'!J944</f>
        <v>-377.68799999999999</v>
      </c>
      <c r="N944" s="54">
        <f>'Raw data'!F944</f>
        <v>3.9999700000000002</v>
      </c>
      <c r="O944" s="54">
        <f>'Raw data'!N944</f>
        <v>0</v>
      </c>
      <c r="P944" s="54">
        <f t="shared" si="29"/>
        <v>1052.5</v>
      </c>
      <c r="Q944" s="54">
        <f>2000*General!$C$25+((0-K944)+(0-L944)+(0-M944)-P944)</f>
        <v>4355.098</v>
      </c>
      <c r="R944" s="54">
        <f>(N944+O944)*60*(1/General!$C$19)*((F944/100)-E944*(C944/100))*1000</f>
        <v>24.278754816899184</v>
      </c>
      <c r="S944" s="54">
        <f>(N944+O944)*60*(1/General!$C$19)*((D944/100)*E944-(G944/100))*1000</f>
        <v>44.568037915889747</v>
      </c>
    </row>
    <row r="945" spans="1:19" x14ac:dyDescent="0.2">
      <c r="A945" s="54">
        <f>'Raw data'!B945</f>
        <v>78.166899999999998</v>
      </c>
      <c r="B945" s="54">
        <f>'Raw data'!C945</f>
        <v>1544.8</v>
      </c>
      <c r="C945" s="54">
        <f>'Raw data'!E945</f>
        <v>20.4544</v>
      </c>
      <c r="D945" s="54">
        <f>'Raw data'!D945</f>
        <v>0.424759</v>
      </c>
      <c r="E945" s="54">
        <f>(1-F945/100-G945/100)/(1-C945/100-D945/100-General!$C$16)</f>
        <v>1.0114659383610132</v>
      </c>
      <c r="F945" s="54">
        <f>N945*General!$C$13/(N945+O945)+O945*100/(N945+O945)</f>
        <v>20.899874239288888</v>
      </c>
      <c r="G945" s="54">
        <f>N945*General!$C$14/(N945+O945)</f>
        <v>4.0000063595808405E-2</v>
      </c>
      <c r="H945" s="54">
        <f>(N945+O945)*60*(1/General!$C$19)*((F945/100)-E945*(C945/100))*1000/(Q945/1000)</f>
        <v>5.1828964828295154</v>
      </c>
      <c r="I945" s="54">
        <f>(N945+O945)*60*(1/General!$C$19)*((D945/100)*E945-(G945/100))*1000/(Q945/1000)</f>
        <v>9.5731325549227915</v>
      </c>
      <c r="J945" s="54">
        <f t="shared" si="28"/>
        <v>1.847062272348627</v>
      </c>
      <c r="K945" s="54">
        <f>'Raw data'!H945</f>
        <v>-2775.0099999999998</v>
      </c>
      <c r="L945" s="54">
        <f>'Raw data'!G945</f>
        <v>-80.7</v>
      </c>
      <c r="M945" s="54">
        <f>'Raw data'!J945</f>
        <v>-379.09800000000001</v>
      </c>
      <c r="N945" s="54">
        <f>'Raw data'!F945</f>
        <v>4.0002700000000004</v>
      </c>
      <c r="O945" s="54">
        <f>'Raw data'!N945</f>
        <v>-6.3600000000000001E-6</v>
      </c>
      <c r="P945" s="54">
        <f t="shared" si="29"/>
        <v>1052.5</v>
      </c>
      <c r="Q945" s="54">
        <f>2000*General!$C$25+((0-K945)+(0-L945)+(0-M945)-P945)</f>
        <v>4358.3079999999991</v>
      </c>
      <c r="R945" s="54">
        <f>(N945+O945)*60*(1/General!$C$19)*((F945/100)-E945*(C945/100))*1000</f>
        <v>22.588659204287737</v>
      </c>
      <c r="S945" s="54">
        <f>(N945+O945)*60*(1/General!$C$19)*((D945/100)*E945-(G945/100))*1000</f>
        <v>41.722660199180432</v>
      </c>
    </row>
    <row r="946" spans="1:19" x14ac:dyDescent="0.2">
      <c r="A946" s="54">
        <f>'Raw data'!B946</f>
        <v>78.250200000000007</v>
      </c>
      <c r="B946" s="54">
        <f>'Raw data'!C946</f>
        <v>1546.6</v>
      </c>
      <c r="C946" s="54">
        <f>'Raw data'!E946</f>
        <v>20.442</v>
      </c>
      <c r="D946" s="54">
        <f>'Raw data'!D946</f>
        <v>0.45825100000000002</v>
      </c>
      <c r="E946" s="54">
        <f>(1-F946/100-G946/100)/(1-C946/100-D946/100-General!$C$16)</f>
        <v>1.0118145660651217</v>
      </c>
      <c r="F946" s="54">
        <f>N946*General!$C$13/(N946+O946)+O946*100/(N946+O946)</f>
        <v>20.893962340416991</v>
      </c>
      <c r="G946" s="54">
        <f>N946*General!$C$14/(N946+O946)</f>
        <v>4.0003053178044506E-2</v>
      </c>
      <c r="H946" s="54">
        <f>(N946+O946)*60*(1/General!$C$19)*((F946/100)-E946*(C946/100))*1000/(Q946/1000)</f>
        <v>5.165820227368191</v>
      </c>
      <c r="I946" s="54">
        <f>(N946+O946)*60*(1/General!$C$19)*((D946/100)*E946-(G946/100))*1000/(Q946/1000)</f>
        <v>10.399487964321365</v>
      </c>
      <c r="J946" s="54">
        <f t="shared" si="28"/>
        <v>2.0131339277401739</v>
      </c>
      <c r="K946" s="54">
        <f>'Raw data'!H946</f>
        <v>-2776.8979999999997</v>
      </c>
      <c r="L946" s="54">
        <f>'Raw data'!G946</f>
        <v>-80.7</v>
      </c>
      <c r="M946" s="54">
        <f>'Raw data'!J946</f>
        <v>-380.5</v>
      </c>
      <c r="N946" s="54">
        <f>'Raw data'!F946</f>
        <v>3.9998100000000001</v>
      </c>
      <c r="O946" s="54">
        <f>'Raw data'!N946</f>
        <v>-3.0528E-4</v>
      </c>
      <c r="P946" s="54">
        <f t="shared" si="29"/>
        <v>1052.5</v>
      </c>
      <c r="Q946" s="54">
        <f>2000*General!$C$25+((0-K946)+(0-L946)+(0-M946)-P946)</f>
        <v>4361.598</v>
      </c>
      <c r="R946" s="54">
        <f>(N946+O946)*60*(1/General!$C$19)*((F946/100)-E946*(C946/100))*1000</f>
        <v>22.531231172048646</v>
      </c>
      <c r="S946" s="54">
        <f>(N946+O946)*60*(1/General!$C$19)*((D946/100)*E946-(G946/100))*1000</f>
        <v>45.358385906208134</v>
      </c>
    </row>
    <row r="947" spans="1:19" x14ac:dyDescent="0.2">
      <c r="A947" s="54">
        <f>'Raw data'!B947</f>
        <v>78.333500000000001</v>
      </c>
      <c r="B947" s="54">
        <f>'Raw data'!C947</f>
        <v>1547.76</v>
      </c>
      <c r="C947" s="54">
        <f>'Raw data'!E947</f>
        <v>20.4544</v>
      </c>
      <c r="D947" s="54">
        <f>'Raw data'!D947</f>
        <v>0.43978699999999998</v>
      </c>
      <c r="E947" s="54">
        <f>(1-F947/100-G947/100)/(1-C947/100-D947/100-General!$C$16)</f>
        <v>1.0116588344579518</v>
      </c>
      <c r="F947" s="54">
        <f>N947*General!$C$13/(N947+O947)+O947*100/(N947+O947)</f>
        <v>20.9</v>
      </c>
      <c r="G947" s="54">
        <f>N947*General!$C$14/(N947+O947)</f>
        <v>0.04</v>
      </c>
      <c r="H947" s="54">
        <f>(N947+O947)*60*(1/General!$C$19)*((F947/100)-E947*(C947/100))*1000/(Q947/1000)</f>
        <v>5.0814229761966878</v>
      </c>
      <c r="I947" s="54">
        <f>(N947+O947)*60*(1/General!$C$19)*((D947/100)*E947-(G947/100))*1000/(Q947/1000)</f>
        <v>9.9337888999427335</v>
      </c>
      <c r="J947" s="54">
        <f t="shared" si="28"/>
        <v>1.9549226558143984</v>
      </c>
      <c r="K947" s="54">
        <f>'Raw data'!H947</f>
        <v>-2778.7079999999996</v>
      </c>
      <c r="L947" s="54">
        <f>'Raw data'!G947</f>
        <v>-80.7</v>
      </c>
      <c r="M947" s="54">
        <f>'Raw data'!J947</f>
        <v>-381.9</v>
      </c>
      <c r="N947" s="54">
        <f>'Raw data'!F947</f>
        <v>4.0002300000000002</v>
      </c>
      <c r="O947" s="54">
        <f>'Raw data'!N947</f>
        <v>0</v>
      </c>
      <c r="P947" s="54">
        <f t="shared" si="29"/>
        <v>1052.5</v>
      </c>
      <c r="Q947" s="54">
        <f>2000*General!$C$25+((0-K947)+(0-L947)+(0-M947)-P947)</f>
        <v>4364.8079999999991</v>
      </c>
      <c r="R947" s="54">
        <f>(N947+O947)*60*(1/General!$C$19)*((F947/100)-E947*(C947/100))*1000</f>
        <v>22.179435657887108</v>
      </c>
      <c r="S947" s="54">
        <f>(N947+O947)*60*(1/General!$C$19)*((D947/100)*E947-(G947/100))*1000</f>
        <v>43.359081260781231</v>
      </c>
    </row>
    <row r="948" spans="1:19" x14ac:dyDescent="0.2">
      <c r="A948" s="54">
        <f>'Raw data'!B948</f>
        <v>78.416899999999998</v>
      </c>
      <c r="B948" s="54">
        <f>'Raw data'!C948</f>
        <v>1549.6</v>
      </c>
      <c r="C948" s="54">
        <f>'Raw data'!E948</f>
        <v>20.442</v>
      </c>
      <c r="D948" s="54">
        <f>'Raw data'!D948</f>
        <v>0.46274999999999999</v>
      </c>
      <c r="E948" s="54">
        <f>(1-F948/100-G948/100)/(1-C948/100-D948/100-General!$C$16)</f>
        <v>1.0118063191311228</v>
      </c>
      <c r="F948" s="54">
        <f>N948*General!$C$13/(N948+O948)+O948*100/(N948+O948)</f>
        <v>20.899161524823597</v>
      </c>
      <c r="G948" s="54">
        <f>N948*General!$C$14/(N948+O948)</f>
        <v>4.0000424007674541E-2</v>
      </c>
      <c r="H948" s="54">
        <f>(N948+O948)*60*(1/General!$C$19)*((F948/100)-E948*(C948/100))*1000/(Q948/1000)</f>
        <v>5.2902717268372683</v>
      </c>
      <c r="I948" s="54">
        <f>(N948+O948)*60*(1/General!$C$19)*((D948/100)*E948-(G948/100))*1000/(Q948/1000)</f>
        <v>10.496696258858396</v>
      </c>
      <c r="J948" s="54">
        <f t="shared" si="28"/>
        <v>1.9841506827729116</v>
      </c>
      <c r="K948" s="54">
        <f>'Raw data'!H948</f>
        <v>-2780.498</v>
      </c>
      <c r="L948" s="54">
        <f>'Raw data'!G948</f>
        <v>-80.7</v>
      </c>
      <c r="M948" s="54">
        <f>'Raw data'!J948</f>
        <v>-383.38799999999998</v>
      </c>
      <c r="N948" s="54">
        <f>'Raw data'!F948</f>
        <v>3.9999700000000002</v>
      </c>
      <c r="O948" s="54">
        <f>'Raw data'!N948</f>
        <v>-4.2400000000000001E-5</v>
      </c>
      <c r="P948" s="54">
        <f t="shared" si="29"/>
        <v>1052.5</v>
      </c>
      <c r="Q948" s="54">
        <f>2000*General!$C$25+((0-K948)+(0-L948)+(0-M948)-P948)</f>
        <v>4368.0859999999993</v>
      </c>
      <c r="R948" s="54">
        <f>(N948+O948)*60*(1/General!$C$19)*((F948/100)-E948*(C948/100))*1000</f>
        <v>23.10836186619369</v>
      </c>
      <c r="S948" s="54">
        <f>(N948+O948)*60*(1/General!$C$19)*((D948/100)*E948-(G948/100))*1000</f>
        <v>45.850471974571725</v>
      </c>
    </row>
    <row r="949" spans="1:19" x14ac:dyDescent="0.2">
      <c r="A949" s="54">
        <f>'Raw data'!B949</f>
        <v>78.500200000000007</v>
      </c>
      <c r="B949" s="54">
        <f>'Raw data'!C949</f>
        <v>1550.7</v>
      </c>
      <c r="C949" s="54">
        <f>'Raw data'!E949</f>
        <v>20.4544</v>
      </c>
      <c r="D949" s="54">
        <f>'Raw data'!D949</f>
        <v>0.43943199999999999</v>
      </c>
      <c r="E949" s="54">
        <f>(1-F949/100-G949/100)/(1-C949/100-D949/100-General!$C$16)</f>
        <v>1.0116542389055028</v>
      </c>
      <c r="F949" s="54">
        <f>N949*General!$C$13/(N949+O949)+O949*100/(N949+O949)</f>
        <v>20.9</v>
      </c>
      <c r="G949" s="54">
        <f>N949*General!$C$14/(N949+O949)</f>
        <v>0.04</v>
      </c>
      <c r="H949" s="54">
        <f>(N949+O949)*60*(1/General!$C$19)*((F949/100)-E949*(C949/100))*1000/(Q949/1000)</f>
        <v>5.0759275356738964</v>
      </c>
      <c r="I949" s="54">
        <f>(N949+O949)*60*(1/General!$C$19)*((D949/100)*E949-(G949/100))*1000/(Q949/1000)</f>
        <v>9.909697709182387</v>
      </c>
      <c r="J949" s="54">
        <f t="shared" si="28"/>
        <v>1.9522929828167344</v>
      </c>
      <c r="K949" s="54">
        <f>'Raw data'!H949</f>
        <v>-2782.2979999999998</v>
      </c>
      <c r="L949" s="54">
        <f>'Raw data'!G949</f>
        <v>-80.7</v>
      </c>
      <c r="M949" s="54">
        <f>'Raw data'!J949</f>
        <v>-384.8</v>
      </c>
      <c r="N949" s="54">
        <f>'Raw data'!F949</f>
        <v>4.0000299999999998</v>
      </c>
      <c r="O949" s="54">
        <f>'Raw data'!N949</f>
        <v>0</v>
      </c>
      <c r="P949" s="54">
        <f t="shared" si="29"/>
        <v>1052.5</v>
      </c>
      <c r="Q949" s="54">
        <f>2000*General!$C$25+((0-K949)+(0-L949)+(0-M949)-P949)</f>
        <v>4371.2979999999998</v>
      </c>
      <c r="R949" s="54">
        <f>(N949+O949)*60*(1/General!$C$19)*((F949/100)-E949*(C949/100))*1000</f>
        <v>22.188391884836228</v>
      </c>
      <c r="S949" s="54">
        <f>(N949+O949)*60*(1/General!$C$19)*((D949/100)*E949-(G949/100))*1000</f>
        <v>43.318241776753545</v>
      </c>
    </row>
    <row r="950" spans="1:19" x14ac:dyDescent="0.2">
      <c r="A950" s="54">
        <f>'Raw data'!B950</f>
        <v>78.583500000000001</v>
      </c>
      <c r="B950" s="54">
        <f>'Raw data'!C950</f>
        <v>1552.31</v>
      </c>
      <c r="C950" s="54">
        <f>'Raw data'!E950</f>
        <v>20.442</v>
      </c>
      <c r="D950" s="54">
        <f>'Raw data'!D950</f>
        <v>0.46058500000000002</v>
      </c>
      <c r="E950" s="54">
        <f>(1-F950/100-G950/100)/(1-C950/100-D950/100-General!$C$16)</f>
        <v>1.0118383484347508</v>
      </c>
      <c r="F950" s="54">
        <f>N950*General!$C$13/(N950+O950)+O950*100/(N950+O950)</f>
        <v>20.894465804498658</v>
      </c>
      <c r="G950" s="54">
        <f>N950*General!$C$14/(N950+O950)</f>
        <v>4.0002798581795874E-2</v>
      </c>
      <c r="H950" s="54">
        <f>(N950+O950)*60*(1/General!$C$19)*((F950/100)-E950*(C950/100))*1000/(Q950/1000)</f>
        <v>5.1512993090794499</v>
      </c>
      <c r="I950" s="54">
        <f>(N950+O950)*60*(1/General!$C$19)*((D950/100)*E950-(G950/100))*1000/(Q950/1000)</f>
        <v>10.427478174360051</v>
      </c>
      <c r="J950" s="54">
        <f t="shared" si="28"/>
        <v>2.0242423413411532</v>
      </c>
      <c r="K950" s="54">
        <f>'Raw data'!H950</f>
        <v>-2784.1099999999997</v>
      </c>
      <c r="L950" s="54">
        <f>'Raw data'!G950</f>
        <v>-80.7</v>
      </c>
      <c r="M950" s="54">
        <f>'Raw data'!J950</f>
        <v>-386.2</v>
      </c>
      <c r="N950" s="54">
        <f>'Raw data'!F950</f>
        <v>4.0000200000000001</v>
      </c>
      <c r="O950" s="54">
        <f>'Raw data'!N950</f>
        <v>-2.7984E-4</v>
      </c>
      <c r="P950" s="54">
        <f t="shared" si="29"/>
        <v>1052.5</v>
      </c>
      <c r="Q950" s="54">
        <f>2000*General!$C$25+((0-K950)+(0-L950)+(0-M950)-P950)</f>
        <v>4374.5099999999993</v>
      </c>
      <c r="R950" s="54">
        <f>(N950+O950)*60*(1/General!$C$19)*((F950/100)-E950*(C950/100))*1000</f>
        <v>22.534410340561138</v>
      </c>
      <c r="S950" s="54">
        <f>(N950+O950)*60*(1/General!$C$19)*((D950/100)*E950-(G950/100))*1000</f>
        <v>45.615107548519774</v>
      </c>
    </row>
    <row r="951" spans="1:19" x14ac:dyDescent="0.2">
      <c r="A951" s="54">
        <f>'Raw data'!B951</f>
        <v>78.666899999999998</v>
      </c>
      <c r="B951" s="54">
        <f>'Raw data'!C951</f>
        <v>1552.68</v>
      </c>
      <c r="C951" s="54">
        <f>'Raw data'!E951</f>
        <v>20.435400000000001</v>
      </c>
      <c r="D951" s="54">
        <f>'Raw data'!D951</f>
        <v>0.443743</v>
      </c>
      <c r="E951" s="54">
        <f>(1-F951/100-G951/100)/(1-C951/100-D951/100-General!$C$16)</f>
        <v>1.0114030166679611</v>
      </c>
      <c r="F951" s="54">
        <f>N951*General!$C$13/(N951+O951)+O951*100/(N951+O951)</f>
        <v>20.904778742118712</v>
      </c>
      <c r="G951" s="54">
        <f>N951*General!$C$14/(N951+O951)</f>
        <v>3.9997583442670688E-2</v>
      </c>
      <c r="H951" s="54">
        <f>(N951+O951)*60*(1/General!$C$19)*((F951/100)-E951*(C951/100))*1000/(Q951/1000)</f>
        <v>5.7815046057566617</v>
      </c>
      <c r="I951" s="54">
        <f>(N951+O951)*60*(1/General!$C$19)*((D951/100)*E951-(G951/100))*1000/(Q951/1000)</f>
        <v>9.9998946353197198</v>
      </c>
      <c r="J951" s="54">
        <f t="shared" si="28"/>
        <v>1.7296353314953332</v>
      </c>
      <c r="K951" s="54">
        <f>'Raw data'!H951</f>
        <v>-2786.0079999999998</v>
      </c>
      <c r="L951" s="54">
        <f>'Raw data'!G951</f>
        <v>-80.7</v>
      </c>
      <c r="M951" s="54">
        <f>'Raw data'!J951</f>
        <v>-387.6</v>
      </c>
      <c r="N951" s="54">
        <f>'Raw data'!F951</f>
        <v>4.0001600000000002</v>
      </c>
      <c r="O951" s="54">
        <f>'Raw data'!N951</f>
        <v>2.4168E-4</v>
      </c>
      <c r="P951" s="54">
        <f t="shared" si="29"/>
        <v>1052.5</v>
      </c>
      <c r="Q951" s="54">
        <f>2000*General!$C$25+((0-K951)+(0-L951)+(0-M951)-P951)</f>
        <v>4377.8079999999991</v>
      </c>
      <c r="R951" s="54">
        <f>(N951+O951)*60*(1/General!$C$19)*((F951/100)-E951*(C951/100))*1000</f>
        <v>25.310317115118355</v>
      </c>
      <c r="S951" s="54">
        <f>(N951+O951)*60*(1/General!$C$19)*((D951/100)*E951-(G951/100))*1000</f>
        <v>43.777618733659743</v>
      </c>
    </row>
    <row r="952" spans="1:19" x14ac:dyDescent="0.2">
      <c r="A952" s="54">
        <f>'Raw data'!B952</f>
        <v>78.750200000000007</v>
      </c>
      <c r="B952" s="54">
        <f>'Raw data'!C952</f>
        <v>1553.47</v>
      </c>
      <c r="C952" s="54">
        <f>'Raw data'!E952</f>
        <v>20.429200000000002</v>
      </c>
      <c r="D952" s="54">
        <f>'Raw data'!D952</f>
        <v>0.45784200000000003</v>
      </c>
      <c r="E952" s="54">
        <f>(1-F952/100-G952/100)/(1-C952/100-D952/100-General!$C$16)</f>
        <v>1.0115759997067091</v>
      </c>
      <c r="F952" s="54">
        <f>N952*General!$C$13/(N952+O952)+O952*100/(N952+O952)</f>
        <v>20.899245350501285</v>
      </c>
      <c r="G952" s="54">
        <f>N952*General!$C$14/(N952+O952)</f>
        <v>4.000038161795131E-2</v>
      </c>
      <c r="H952" s="54">
        <f>(N952+O952)*60*(1/General!$C$19)*((F952/100)-E952*(C952/100))*1000/(Q952/1000)</f>
        <v>5.7080945873027984</v>
      </c>
      <c r="I952" s="54">
        <f>(N952+O952)*60*(1/General!$C$19)*((D952/100)*E952-(G952/100))*1000/(Q952/1000)</f>
        <v>10.341513674830882</v>
      </c>
      <c r="J952" s="54">
        <f t="shared" si="28"/>
        <v>1.8117278045522853</v>
      </c>
      <c r="K952" s="54">
        <f>'Raw data'!H952</f>
        <v>-2787.7979999999998</v>
      </c>
      <c r="L952" s="54">
        <f>'Raw data'!G952</f>
        <v>-80.7</v>
      </c>
      <c r="M952" s="54">
        <f>'Raw data'!J952</f>
        <v>-389</v>
      </c>
      <c r="N952" s="54">
        <f>'Raw data'!F952</f>
        <v>3.9998499999999999</v>
      </c>
      <c r="O952" s="54">
        <f>'Raw data'!N952</f>
        <v>-3.8160000000000001E-5</v>
      </c>
      <c r="P952" s="54">
        <f t="shared" si="29"/>
        <v>1052.5</v>
      </c>
      <c r="Q952" s="54">
        <f>2000*General!$C$25+((0-K952)+(0-L952)+(0-M952)-P952)</f>
        <v>4380.9979999999996</v>
      </c>
      <c r="R952" s="54">
        <f>(N952+O952)*60*(1/General!$C$19)*((F952/100)-E952*(C952/100))*1000</f>
        <v>25.007150970784384</v>
      </c>
      <c r="S952" s="54">
        <f>(N952+O952)*60*(1/General!$C$19)*((D952/100)*E952-(G952/100))*1000</f>
        <v>45.306150726406742</v>
      </c>
    </row>
    <row r="953" spans="1:19" x14ac:dyDescent="0.2">
      <c r="A953" s="54">
        <f>'Raw data'!B953</f>
        <v>78.833500000000001</v>
      </c>
      <c r="B953" s="54">
        <f>'Raw data'!C953</f>
        <v>1555.8</v>
      </c>
      <c r="C953" s="54">
        <f>'Raw data'!E953</f>
        <v>20.436699999999998</v>
      </c>
      <c r="D953" s="54">
        <f>'Raw data'!D953</f>
        <v>0.435137</v>
      </c>
      <c r="E953" s="54">
        <f>(1-F953/100-G953/100)/(1-C953/100-D953/100-General!$C$16)</f>
        <v>1.0114499950866351</v>
      </c>
      <c r="F953" s="54">
        <f>N953*General!$C$13/(N953+O953)+O953*100/(N953+O953)</f>
        <v>20.893711474537692</v>
      </c>
      <c r="G953" s="54">
        <f>N953*General!$C$14/(N953+O953)</f>
        <v>4.0003180038160453E-2</v>
      </c>
      <c r="H953" s="54">
        <f>(N953+O953)*60*(1/General!$C$19)*((F953/100)-E953*(C953/100))*1000/(Q953/1000)</f>
        <v>5.4464532645600627</v>
      </c>
      <c r="I953" s="54">
        <f>(N953+O953)*60*(1/General!$C$19)*((D953/100)*E953-(G953/100))*1000/(Q953/1000)</f>
        <v>9.7717615738647758</v>
      </c>
      <c r="J953" s="54">
        <f t="shared" si="28"/>
        <v>1.7941513677257432</v>
      </c>
      <c r="K953" s="54">
        <f>'Raw data'!H953</f>
        <v>-2789.598</v>
      </c>
      <c r="L953" s="54">
        <f>'Raw data'!G953</f>
        <v>-80.7</v>
      </c>
      <c r="M953" s="54">
        <f>'Raw data'!J953</f>
        <v>-390.49799999999999</v>
      </c>
      <c r="N953" s="54">
        <f>'Raw data'!F953</f>
        <v>4.0002700000000004</v>
      </c>
      <c r="O953" s="54">
        <f>'Raw data'!N953</f>
        <v>-3.1799999999999998E-4</v>
      </c>
      <c r="P953" s="54">
        <f t="shared" si="29"/>
        <v>1052.5</v>
      </c>
      <c r="Q953" s="54">
        <f>2000*General!$C$25+((0-K953)+(0-L953)+(0-M953)-P953)</f>
        <v>4384.2960000000003</v>
      </c>
      <c r="R953" s="54">
        <f>(N953+O953)*60*(1/General!$C$19)*((F953/100)-E953*(C953/100))*1000</f>
        <v>23.878863261997626</v>
      </c>
      <c r="S953" s="54">
        <f>(N953+O953)*60*(1/General!$C$19)*((D953/100)*E953-(G953/100))*1000</f>
        <v>42.842295181249042</v>
      </c>
    </row>
    <row r="954" spans="1:19" x14ac:dyDescent="0.2">
      <c r="A954" s="54">
        <f>'Raw data'!B954</f>
        <v>78.916899999999998</v>
      </c>
      <c r="B954" s="54">
        <f>'Raw data'!C954</f>
        <v>1557.22</v>
      </c>
      <c r="C954" s="54">
        <f>'Raw data'!E954</f>
        <v>20.436699999999998</v>
      </c>
      <c r="D954" s="54">
        <f>'Raw data'!D954</f>
        <v>0.46339799999999998</v>
      </c>
      <c r="E954" s="54">
        <f>(1-F954/100-G954/100)/(1-C954/100-D954/100-General!$C$16)</f>
        <v>1.0118029306808727</v>
      </c>
      <c r="F954" s="54">
        <f>N954*General!$C$13/(N954+O954)+O954*100/(N954+O954)</f>
        <v>20.894717137895984</v>
      </c>
      <c r="G954" s="54">
        <f>N954*General!$C$14/(N954+O954)</f>
        <v>4.0002671485261196E-2</v>
      </c>
      <c r="H954" s="54">
        <f>(N954+O954)*60*(1/General!$C$19)*((F954/100)-E954*(C954/100))*1000/(Q954/1000)</f>
        <v>5.2906145847460664</v>
      </c>
      <c r="I954" s="54">
        <f>(N954+O954)*60*(1/General!$C$19)*((D954/100)*E954-(G954/100))*1000/(Q954/1000)</f>
        <v>10.46547270988215</v>
      </c>
      <c r="J954" s="54">
        <f t="shared" si="28"/>
        <v>1.9781204134688373</v>
      </c>
      <c r="K954" s="54">
        <f>'Raw data'!H954</f>
        <v>-2791.31</v>
      </c>
      <c r="L954" s="54">
        <f>'Raw data'!G954</f>
        <v>-80.7</v>
      </c>
      <c r="M954" s="54">
        <f>'Raw data'!J954</f>
        <v>-391.88799999999998</v>
      </c>
      <c r="N954" s="54">
        <f>'Raw data'!F954</f>
        <v>3.9998399999999998</v>
      </c>
      <c r="O954" s="54">
        <f>'Raw data'!N954</f>
        <v>-2.6711999999999998E-4</v>
      </c>
      <c r="P954" s="54">
        <f t="shared" si="29"/>
        <v>1052.5</v>
      </c>
      <c r="Q954" s="54">
        <f>2000*General!$C$25+((0-K954)+(0-L954)+(0-M954)-P954)</f>
        <v>4387.3979999999992</v>
      </c>
      <c r="R954" s="54">
        <f>(N954+O954)*60*(1/General!$C$19)*((F954/100)-E954*(C954/100))*1000</f>
        <v>23.212031847885719</v>
      </c>
      <c r="S954" s="54">
        <f>(N954+O954)*60*(1/General!$C$19)*((D954/100)*E954-(G954/100))*1000</f>
        <v>45.916194036391516</v>
      </c>
    </row>
    <row r="955" spans="1:19" x14ac:dyDescent="0.2">
      <c r="A955" s="54">
        <f>'Raw data'!B955</f>
        <v>79.000200000000007</v>
      </c>
      <c r="B955" s="54">
        <f>'Raw data'!C955</f>
        <v>1558.87</v>
      </c>
      <c r="C955" s="54">
        <f>'Raw data'!E955</f>
        <v>20.4544</v>
      </c>
      <c r="D955" s="54">
        <f>'Raw data'!D955</f>
        <v>0.45384999999999998</v>
      </c>
      <c r="E955" s="54">
        <f>(1-F955/100-G955/100)/(1-C955/100-D955/100-General!$C$16)</f>
        <v>1.0119149297772028</v>
      </c>
      <c r="F955" s="54">
        <f>N955*General!$C$13/(N955+O955)+O955*100/(N955+O955)</f>
        <v>20.894214072633908</v>
      </c>
      <c r="G955" s="54">
        <f>N955*General!$C$14/(N955+O955)</f>
        <v>4.0002925879831154E-2</v>
      </c>
      <c r="H955" s="54">
        <f>(N955+O955)*60*(1/General!$C$19)*((F955/100)-E955*(C955/100))*1000/(Q955/1000)</f>
        <v>4.7818650475070221</v>
      </c>
      <c r="I955" s="54">
        <f>(N955+O955)*60*(1/General!$C$19)*((D955/100)*E955-(G955/100))*1000/(Q955/1000)</f>
        <v>10.223383991861599</v>
      </c>
      <c r="J955" s="54">
        <f t="shared" si="28"/>
        <v>2.1379490826892864</v>
      </c>
      <c r="K955" s="54">
        <f>'Raw data'!H955</f>
        <v>-2793.21</v>
      </c>
      <c r="L955" s="54">
        <f>'Raw data'!G955</f>
        <v>-80.7</v>
      </c>
      <c r="M955" s="54">
        <f>'Raw data'!J955</f>
        <v>-393.28800000000001</v>
      </c>
      <c r="N955" s="54">
        <f>'Raw data'!F955</f>
        <v>3.9999099999999999</v>
      </c>
      <c r="O955" s="54">
        <f>'Raw data'!N955</f>
        <v>-2.9255999999999998E-4</v>
      </c>
      <c r="P955" s="54">
        <f t="shared" si="29"/>
        <v>1052.5</v>
      </c>
      <c r="Q955" s="54">
        <f>2000*General!$C$25+((0-K955)+(0-L955)+(0-M955)-P955)</f>
        <v>4390.6980000000003</v>
      </c>
      <c r="R955" s="54">
        <f>(N955+O955)*60*(1/General!$C$19)*((F955/100)-E955*(C955/100))*1000</f>
        <v>20.995725300358988</v>
      </c>
      <c r="S955" s="54">
        <f>(N955+O955)*60*(1/General!$C$19)*((D955/100)*E955-(G955/100))*1000</f>
        <v>44.887791646298744</v>
      </c>
    </row>
    <row r="956" spans="1:19" x14ac:dyDescent="0.2">
      <c r="A956" s="54">
        <f>'Raw data'!B956</f>
        <v>79.083500000000001</v>
      </c>
      <c r="B956" s="54">
        <f>'Raw data'!C956</f>
        <v>1560.2</v>
      </c>
      <c r="C956" s="54">
        <f>'Raw data'!E956</f>
        <v>20.442</v>
      </c>
      <c r="D956" s="54">
        <f>'Raw data'!D956</f>
        <v>0.47499799999999998</v>
      </c>
      <c r="E956" s="54">
        <f>(1-F956/100-G956/100)/(1-C956/100-D956/100-General!$C$16)</f>
        <v>1.0120250177224268</v>
      </c>
      <c r="F956" s="54">
        <f>N956*General!$C$13/(N956+O956)+O956*100/(N956+O956)</f>
        <v>20.894465693805344</v>
      </c>
      <c r="G956" s="54">
        <f>N956*General!$C$14/(N956+O956)</f>
        <v>4.0002798637772272E-2</v>
      </c>
      <c r="H956" s="54">
        <f>(N956+O956)*60*(1/General!$C$19)*((F956/100)-E956*(C956/100))*1000/(Q956/1000)</f>
        <v>5.0353669058886288</v>
      </c>
      <c r="I956" s="54">
        <f>(N956+O956)*60*(1/General!$C$19)*((D956/100)*E956-(G956/100))*1000/(Q956/1000)</f>
        <v>10.738537264178449</v>
      </c>
      <c r="J956" s="54">
        <f t="shared" si="28"/>
        <v>2.1326226002757069</v>
      </c>
      <c r="K956" s="54">
        <f>'Raw data'!H956</f>
        <v>-2795.098</v>
      </c>
      <c r="L956" s="54">
        <f>'Raw data'!G956</f>
        <v>-80.7</v>
      </c>
      <c r="M956" s="54">
        <f>'Raw data'!J956</f>
        <v>-394.7</v>
      </c>
      <c r="N956" s="54">
        <f>'Raw data'!F956</f>
        <v>3.9999400000000001</v>
      </c>
      <c r="O956" s="54">
        <f>'Raw data'!N956</f>
        <v>-2.7984E-4</v>
      </c>
      <c r="P956" s="54">
        <f t="shared" si="29"/>
        <v>1052.5</v>
      </c>
      <c r="Q956" s="54">
        <f>2000*General!$C$25+((0-K956)+(0-L956)+(0-M956)-P956)</f>
        <v>4393.9979999999996</v>
      </c>
      <c r="R956" s="54">
        <f>(N956+O956)*60*(1/General!$C$19)*((F956/100)-E956*(C956/100))*1000</f>
        <v>22.125392113740823</v>
      </c>
      <c r="S956" s="54">
        <f>(N956+O956)*60*(1/General!$C$19)*((D956/100)*E956-(G956/100))*1000</f>
        <v>47.185111261725574</v>
      </c>
    </row>
    <row r="957" spans="1:19" x14ac:dyDescent="0.2">
      <c r="A957" s="54">
        <f>'Raw data'!B957</f>
        <v>79.166899999999998</v>
      </c>
      <c r="B957" s="54">
        <f>'Raw data'!C957</f>
        <v>1561</v>
      </c>
      <c r="C957" s="54">
        <f>'Raw data'!E957</f>
        <v>20.436699999999998</v>
      </c>
      <c r="D957" s="54">
        <f>'Raw data'!D957</f>
        <v>0.46995300000000001</v>
      </c>
      <c r="E957" s="54">
        <f>(1-F957/100-G957/100)/(1-C957/100-D957/100-General!$C$16)</f>
        <v>1.0118942448617512</v>
      </c>
      <c r="F957" s="54">
        <f>N957*General!$C$13/(N957+O957)+O957*100/(N957+O957)</f>
        <v>20.894214289618798</v>
      </c>
      <c r="G957" s="54">
        <f>N957*General!$C$14/(N957+O957)</f>
        <v>4.0002925770104274E-2</v>
      </c>
      <c r="H957" s="54">
        <f>(N957+O957)*60*(1/General!$C$19)*((F957/100)-E957*(C957/100))*1000/(Q957/1000)</f>
        <v>5.2213817212345948</v>
      </c>
      <c r="I957" s="54">
        <f>(N957+O957)*60*(1/General!$C$19)*((D957/100)*E957-(G957/100))*1000/(Q957/1000)</f>
        <v>10.605161197890085</v>
      </c>
      <c r="J957" s="54">
        <f t="shared" si="28"/>
        <v>2.0311024483730904</v>
      </c>
      <c r="K957" s="54">
        <f>'Raw data'!H957</f>
        <v>-2796.91</v>
      </c>
      <c r="L957" s="54">
        <f>'Raw data'!G957</f>
        <v>-80.7</v>
      </c>
      <c r="M957" s="54">
        <f>'Raw data'!J957</f>
        <v>-396.1</v>
      </c>
      <c r="N957" s="54">
        <f>'Raw data'!F957</f>
        <v>4.0000600000000004</v>
      </c>
      <c r="O957" s="54">
        <f>'Raw data'!N957</f>
        <v>-2.9255999999999998E-4</v>
      </c>
      <c r="P957" s="54">
        <f t="shared" si="29"/>
        <v>1052.5</v>
      </c>
      <c r="Q957" s="54">
        <f>2000*General!$C$25+((0-K957)+(0-L957)+(0-M957)-P957)</f>
        <v>4397.2099999999991</v>
      </c>
      <c r="R957" s="54">
        <f>(N957+O957)*60*(1/General!$C$19)*((F957/100)-E957*(C957/100))*1000</f>
        <v>22.959511918429968</v>
      </c>
      <c r="S957" s="54">
        <f>(N957+O957)*60*(1/General!$C$19)*((D957/100)*E957-(G957/100))*1000</f>
        <v>46.633120870974253</v>
      </c>
    </row>
    <row r="958" spans="1:19" x14ac:dyDescent="0.2">
      <c r="A958" s="54">
        <f>'Raw data'!B958</f>
        <v>79.250200000000007</v>
      </c>
      <c r="B958" s="54">
        <f>'Raw data'!C958</f>
        <v>1563</v>
      </c>
      <c r="C958" s="54">
        <f>'Raw data'!E958</f>
        <v>20.436699999999998</v>
      </c>
      <c r="D958" s="54">
        <f>'Raw data'!D958</f>
        <v>0.47171600000000002</v>
      </c>
      <c r="E958" s="54">
        <f>(1-F958/100-G958/100)/(1-C958/100-D958/100-General!$C$16)</f>
        <v>1.0119170799987041</v>
      </c>
      <c r="F958" s="54">
        <f>N958*General!$C$13/(N958+O958)+O958*100/(N958+O958)</f>
        <v>20.894214043701357</v>
      </c>
      <c r="G958" s="54">
        <f>N958*General!$C$14/(N958+O958)</f>
        <v>4.000292589446202E-2</v>
      </c>
      <c r="H958" s="54">
        <f>(N958+O958)*60*(1/General!$C$19)*((F958/100)-E958*(C958/100))*1000/(Q958/1000)</f>
        <v>5.2060024263981513</v>
      </c>
      <c r="I958" s="54">
        <f>(N958+O958)*60*(1/General!$C$19)*((D958/100)*E958-(G958/100))*1000/(Q958/1000)</f>
        <v>10.64066600422098</v>
      </c>
      <c r="J958" s="54">
        <f t="shared" si="28"/>
        <v>2.0439225979352607</v>
      </c>
      <c r="K958" s="54">
        <f>'Raw data'!H958</f>
        <v>-2798.71</v>
      </c>
      <c r="L958" s="54">
        <f>'Raw data'!G958</f>
        <v>-80.7</v>
      </c>
      <c r="M958" s="54">
        <f>'Raw data'!J958</f>
        <v>-397.5</v>
      </c>
      <c r="N958" s="54">
        <f>'Raw data'!F958</f>
        <v>3.9998899999999997</v>
      </c>
      <c r="O958" s="54">
        <f>'Raw data'!N958</f>
        <v>-2.9255999999999998E-4</v>
      </c>
      <c r="P958" s="54">
        <f t="shared" si="29"/>
        <v>1052.5</v>
      </c>
      <c r="Q958" s="54">
        <f>2000*General!$C$25+((0-K958)+(0-L958)+(0-M958)-P958)</f>
        <v>4400.41</v>
      </c>
      <c r="R958" s="54">
        <f>(N958+O958)*60*(1/General!$C$19)*((F958/100)-E958*(C958/100))*1000</f>
        <v>22.908545137146689</v>
      </c>
      <c r="S958" s="54">
        <f>(N958+O958)*60*(1/General!$C$19)*((D958/100)*E958-(G958/100))*1000</f>
        <v>46.823293091634042</v>
      </c>
    </row>
    <row r="959" spans="1:19" x14ac:dyDescent="0.2">
      <c r="A959" s="54">
        <f>'Raw data'!B959</f>
        <v>79.333500000000001</v>
      </c>
      <c r="B959" s="54">
        <f>'Raw data'!C959</f>
        <v>1563.7</v>
      </c>
      <c r="C959" s="54">
        <f>'Raw data'!E959</f>
        <v>20.435400000000001</v>
      </c>
      <c r="D959" s="54">
        <f>'Raw data'!D959</f>
        <v>0.46382000000000001</v>
      </c>
      <c r="E959" s="54">
        <f>(1-F959/100-G959/100)/(1-C959/100-D959/100-General!$C$16)</f>
        <v>1.0117256009172078</v>
      </c>
      <c r="F959" s="54">
        <f>N959*General!$C$13/(N959+O959)+O959*100/(N959+O959)</f>
        <v>20.899874227655712</v>
      </c>
      <c r="G959" s="54">
        <f>N959*General!$C$14/(N959+O959)</f>
        <v>4.0000063601691165E-2</v>
      </c>
      <c r="H959" s="54">
        <f>(N959+O959)*60*(1/General!$C$19)*((F959/100)-E959*(C959/100))*1000/(Q959/1000)</f>
        <v>5.4671289680795443</v>
      </c>
      <c r="I959" s="54">
        <f>(N959+O959)*60*(1/General!$C$19)*((D959/100)*E959-(G959/100))*1000/(Q959/1000)</f>
        <v>10.436912481795551</v>
      </c>
      <c r="J959" s="54">
        <f t="shared" si="28"/>
        <v>1.9090298660837624</v>
      </c>
      <c r="K959" s="54">
        <f>'Raw data'!H959</f>
        <v>-2800.6079999999997</v>
      </c>
      <c r="L959" s="54">
        <f>'Raw data'!G959</f>
        <v>-80.7</v>
      </c>
      <c r="M959" s="54">
        <f>'Raw data'!J959</f>
        <v>-398.988</v>
      </c>
      <c r="N959" s="54">
        <f>'Raw data'!F959</f>
        <v>3.9999000000000002</v>
      </c>
      <c r="O959" s="54">
        <f>'Raw data'!N959</f>
        <v>-6.3600000000000001E-6</v>
      </c>
      <c r="P959" s="54">
        <f t="shared" si="29"/>
        <v>1052.5</v>
      </c>
      <c r="Q959" s="54">
        <f>2000*General!$C$25+((0-K959)+(0-L959)+(0-M959)-P959)</f>
        <v>4403.7959999999994</v>
      </c>
      <c r="R959" s="54">
        <f>(N959+O959)*60*(1/General!$C$19)*((F959/100)-E959*(C959/100))*1000</f>
        <v>24.076120681112819</v>
      </c>
      <c r="S959" s="54">
        <f>(N959+O959)*60*(1/General!$C$19)*((D959/100)*E959-(G959/100))*1000</f>
        <v>45.962033439681306</v>
      </c>
    </row>
    <row r="960" spans="1:19" x14ac:dyDescent="0.2">
      <c r="A960" s="54">
        <f>'Raw data'!B960</f>
        <v>79.416899999999998</v>
      </c>
      <c r="B960" s="54">
        <f>'Raw data'!C960</f>
        <v>1565.32</v>
      </c>
      <c r="C960" s="54">
        <f>'Raw data'!E960</f>
        <v>20.429200000000002</v>
      </c>
      <c r="D960" s="54">
        <f>'Raw data'!D960</f>
        <v>0.46382000000000001</v>
      </c>
      <c r="E960" s="54">
        <f>(1-F960/100-G960/100)/(1-C960/100-D960/100-General!$C$16)</f>
        <v>1.0117225459227226</v>
      </c>
      <c r="F960" s="54">
        <f>N960*General!$C$13/(N960+O960)+O960*100/(N960+O960)</f>
        <v>20.893837224031621</v>
      </c>
      <c r="G960" s="54">
        <f>N960*General!$C$14/(N960+O960)</f>
        <v>4.0003116448024463E-2</v>
      </c>
      <c r="H960" s="54">
        <f>(N960+O960)*60*(1/General!$C$19)*((F960/100)-E960*(C960/100))*1000/(Q960/1000)</f>
        <v>5.4704458049493017</v>
      </c>
      <c r="I960" s="54">
        <f>(N960+O960)*60*(1/General!$C$19)*((D960/100)*E960-(G960/100))*1000/(Q960/1000)</f>
        <v>10.42930892073214</v>
      </c>
      <c r="J960" s="54">
        <f t="shared" si="28"/>
        <v>1.9064824499854076</v>
      </c>
      <c r="K960" s="54">
        <f>'Raw data'!H960</f>
        <v>-2802.41</v>
      </c>
      <c r="L960" s="54">
        <f>'Raw data'!G960</f>
        <v>-80.7</v>
      </c>
      <c r="M960" s="54">
        <f>'Raw data'!J960</f>
        <v>-400.4</v>
      </c>
      <c r="N960" s="54">
        <f>'Raw data'!F960</f>
        <v>4.0002500000000003</v>
      </c>
      <c r="O960" s="54">
        <f>'Raw data'!N960</f>
        <v>-3.1164000000000002E-4</v>
      </c>
      <c r="P960" s="54">
        <f t="shared" si="29"/>
        <v>1052.5</v>
      </c>
      <c r="Q960" s="54">
        <f>2000*General!$C$25+((0-K960)+(0-L960)+(0-M960)-P960)</f>
        <v>4407.01</v>
      </c>
      <c r="R960" s="54">
        <f>(N960+O960)*60*(1/General!$C$19)*((F960/100)-E960*(C960/100))*1000</f>
        <v>24.108309366869626</v>
      </c>
      <c r="S960" s="54">
        <f>(N960+O960)*60*(1/General!$C$19)*((D960/100)*E960-(G960/100))*1000</f>
        <v>45.962068706755751</v>
      </c>
    </row>
    <row r="961" spans="1:19" x14ac:dyDescent="0.2">
      <c r="A961" s="54">
        <f>'Raw data'!B961</f>
        <v>79.500200000000007</v>
      </c>
      <c r="B961" s="54">
        <f>'Raw data'!C961</f>
        <v>1567.2</v>
      </c>
      <c r="C961" s="54">
        <f>'Raw data'!E961</f>
        <v>20.436699999999998</v>
      </c>
      <c r="D961" s="54">
        <f>'Raw data'!D961</f>
        <v>0.44949499999999998</v>
      </c>
      <c r="E961" s="54">
        <f>(1-F961/100-G961/100)/(1-C961/100-D961/100-General!$C$16)</f>
        <v>1.0115553863836642</v>
      </c>
      <c r="F961" s="54">
        <f>N961*General!$C$13/(N961+O961)+O961*100/(N961+O961)</f>
        <v>20.899999999999288</v>
      </c>
      <c r="G961" s="54">
        <f>N961*General!$C$14/(N961+O961)</f>
        <v>4.0000000000000355E-2</v>
      </c>
      <c r="H961" s="54">
        <f>(N961+O961)*60*(1/General!$C$19)*((F961/100)-E961*(C961/100))*1000/(Q961/1000)</f>
        <v>5.5148880302398515</v>
      </c>
      <c r="I961" s="54">
        <f>(N961+O961)*60*(1/General!$C$19)*((D961/100)*E961-(G961/100))*1000/(Q961/1000)</f>
        <v>10.068253619189358</v>
      </c>
      <c r="J961" s="54">
        <f t="shared" si="28"/>
        <v>1.8256496893467251</v>
      </c>
      <c r="K961" s="54">
        <f>'Raw data'!H961</f>
        <v>-2804.2979999999998</v>
      </c>
      <c r="L961" s="54">
        <f>'Raw data'!G961</f>
        <v>-80.7</v>
      </c>
      <c r="M961" s="54">
        <f>'Raw data'!J961</f>
        <v>-401.8</v>
      </c>
      <c r="N961" s="54">
        <f>'Raw data'!F961</f>
        <v>4.00007</v>
      </c>
      <c r="O961" s="54">
        <f>'Raw data'!N961</f>
        <v>-3.57909E-14</v>
      </c>
      <c r="P961" s="54">
        <f t="shared" si="29"/>
        <v>1052.5</v>
      </c>
      <c r="Q961" s="54">
        <f>2000*General!$C$25+((0-K961)+(0-L961)+(0-M961)-P961)</f>
        <v>4410.2979999999998</v>
      </c>
      <c r="R961" s="54">
        <f>(N961+O961)*60*(1/General!$C$19)*((F961/100)-E961*(C961/100))*1000</f>
        <v>24.322299649990757</v>
      </c>
      <c r="S961" s="54">
        <f>(N961+O961)*60*(1/General!$C$19)*((D961/100)*E961-(G961/100))*1000</f>
        <v>44.403998800203588</v>
      </c>
    </row>
    <row r="962" spans="1:19" x14ac:dyDescent="0.2">
      <c r="A962" s="54">
        <f>'Raw data'!B962</f>
        <v>79.583500000000001</v>
      </c>
      <c r="B962" s="54">
        <f>'Raw data'!C962</f>
        <v>1568.16</v>
      </c>
      <c r="C962" s="54">
        <f>'Raw data'!E962</f>
        <v>20.436699999999998</v>
      </c>
      <c r="D962" s="54">
        <f>'Raw data'!D962</f>
        <v>0.46359400000000001</v>
      </c>
      <c r="E962" s="54">
        <f>(1-F962/100-G962/100)/(1-C962/100-D962/100-General!$C$16)</f>
        <v>1.0118183365984117</v>
      </c>
      <c r="F962" s="54">
        <f>N962*General!$C$13/(N962+O962)+O962*100/(N962+O962)</f>
        <v>20.893711081475569</v>
      </c>
      <c r="G962" s="54">
        <f>N962*General!$C$14/(N962+O962)</f>
        <v>4.000318023692765E-2</v>
      </c>
      <c r="H962" s="54">
        <f>(N962+O962)*60*(1/General!$C$19)*((F962/100)-E962*(C962/100))*1000/(Q962/1000)</f>
        <v>5.2274533432972348</v>
      </c>
      <c r="I962" s="54">
        <f>(N962+O962)*60*(1/General!$C$19)*((D962/100)*E962-(G962/100))*1000/(Q962/1000)</f>
        <v>10.40889099654159</v>
      </c>
      <c r="J962" s="54">
        <f t="shared" ref="J962:J1025" si="30">I962/H962</f>
        <v>1.9911973025810203</v>
      </c>
      <c r="K962" s="54">
        <f>'Raw data'!H962</f>
        <v>-2806.098</v>
      </c>
      <c r="L962" s="54">
        <f>'Raw data'!G962</f>
        <v>-80.7</v>
      </c>
      <c r="M962" s="54">
        <f>'Raw data'!J962</f>
        <v>-403.2</v>
      </c>
      <c r="N962" s="54">
        <f>'Raw data'!F962</f>
        <v>4.0000200000000001</v>
      </c>
      <c r="O962" s="54">
        <f>'Raw data'!N962</f>
        <v>-3.1799999999999998E-4</v>
      </c>
      <c r="P962" s="54">
        <f t="shared" si="29"/>
        <v>1052.5</v>
      </c>
      <c r="Q962" s="54">
        <f>2000*General!$C$25+((0-K962)+(0-L962)+(0-M962)-P962)</f>
        <v>4413.4979999999996</v>
      </c>
      <c r="R962" s="54">
        <f>(N962+O962)*60*(1/General!$C$19)*((F962/100)-E962*(C962/100))*1000</f>
        <v>23.071354875735658</v>
      </c>
      <c r="S962" s="54">
        <f>(N962+O962)*60*(1/General!$C$19)*((D962/100)*E962-(G962/100))*1000</f>
        <v>45.93961959545431</v>
      </c>
    </row>
    <row r="963" spans="1:19" x14ac:dyDescent="0.2">
      <c r="A963" s="54">
        <f>'Raw data'!B963</f>
        <v>79.666899999999998</v>
      </c>
      <c r="B963" s="54">
        <f>'Raw data'!C963</f>
        <v>1569.85</v>
      </c>
      <c r="C963" s="54">
        <f>'Raw data'!E963</f>
        <v>20.435400000000001</v>
      </c>
      <c r="D963" s="54">
        <f>'Raw data'!D963</f>
        <v>0.44170700000000002</v>
      </c>
      <c r="E963" s="54">
        <f>(1-F963/100-G963/100)/(1-C963/100-D963/100-General!$C$16)</f>
        <v>1.0115181981639387</v>
      </c>
      <c r="F963" s="54">
        <f>N963*General!$C$13/(N963+O963)+O963*100/(N963+O963)</f>
        <v>20.893710656913282</v>
      </c>
      <c r="G963" s="54">
        <f>N963*General!$C$14/(N963+O963)</f>
        <v>4.0003180451624133E-2</v>
      </c>
      <c r="H963" s="54">
        <f>(N963+O963)*60*(1/General!$C$19)*((F963/100)-E963*(C963/100))*1000/(Q963/1000)</f>
        <v>5.4038475074700703</v>
      </c>
      <c r="I963" s="54">
        <f>(N963+O963)*60*(1/General!$C$19)*((D963/100)*E963-(G963/100))*1000/(Q963/1000)</f>
        <v>9.8605961576388079</v>
      </c>
      <c r="J963" s="54">
        <f t="shared" si="30"/>
        <v>1.8247361984230495</v>
      </c>
      <c r="K963" s="54">
        <f>'Raw data'!H963</f>
        <v>-2807.91</v>
      </c>
      <c r="L963" s="54">
        <f>'Raw data'!G963</f>
        <v>-80.7</v>
      </c>
      <c r="M963" s="54">
        <f>'Raw data'!J963</f>
        <v>-404.6</v>
      </c>
      <c r="N963" s="54">
        <f>'Raw data'!F963</f>
        <v>3.9997500000000001</v>
      </c>
      <c r="O963" s="54">
        <f>'Raw data'!N963</f>
        <v>-3.1799999999999998E-4</v>
      </c>
      <c r="P963" s="54">
        <f t="shared" si="29"/>
        <v>1052.5</v>
      </c>
      <c r="Q963" s="54">
        <f>2000*General!$C$25+((0-K963)+(0-L963)+(0-M963)-P963)</f>
        <v>4416.7099999999991</v>
      </c>
      <c r="R963" s="54">
        <f>(N963+O963)*60*(1/General!$C$19)*((F963/100)-E963*(C963/100))*1000</f>
        <v>23.867227324718129</v>
      </c>
      <c r="S963" s="54">
        <f>(N963+O963)*60*(1/General!$C$19)*((D963/100)*E963-(G963/100))*1000</f>
        <v>43.551393655404894</v>
      </c>
    </row>
    <row r="964" spans="1:19" x14ac:dyDescent="0.2">
      <c r="A964" s="54">
        <f>'Raw data'!B964</f>
        <v>79.750200000000007</v>
      </c>
      <c r="B964" s="54">
        <f>'Raw data'!C964</f>
        <v>1571.36</v>
      </c>
      <c r="C964" s="54">
        <f>'Raw data'!E964</f>
        <v>20.429200000000002</v>
      </c>
      <c r="D964" s="54">
        <f>'Raw data'!D964</f>
        <v>0.473443</v>
      </c>
      <c r="E964" s="54">
        <f>(1-F964/100-G964/100)/(1-C964/100-D964/100-General!$C$16)</f>
        <v>1.0119278618113028</v>
      </c>
      <c r="F964" s="54">
        <f>N964*General!$C$13/(N964+O964)+O964*100/(N964+O964)</f>
        <v>20.887526369158877</v>
      </c>
      <c r="G964" s="54">
        <f>N964*General!$C$14/(N964+O964)</f>
        <v>4.0006307777922183E-2</v>
      </c>
      <c r="H964" s="54">
        <f>(N964+O964)*60*(1/General!$C$19)*((F964/100)-E964*(C964/100))*1000/(Q964/1000)</f>
        <v>5.1986600823907123</v>
      </c>
      <c r="I964" s="54">
        <f>(N964+O964)*60*(1/General!$C$19)*((D964/100)*E964-(G964/100))*1000/(Q964/1000)</f>
        <v>10.634292832754008</v>
      </c>
      <c r="J964" s="54">
        <f t="shared" si="30"/>
        <v>2.0455834126903727</v>
      </c>
      <c r="K964" s="54">
        <f>'Raw data'!H964</f>
        <v>-2809.81</v>
      </c>
      <c r="L964" s="54">
        <f>'Raw data'!G964</f>
        <v>-80.599999999999994</v>
      </c>
      <c r="M964" s="54">
        <f>'Raw data'!J964</f>
        <v>-406.08800000000002</v>
      </c>
      <c r="N964" s="54">
        <f>'Raw data'!F964</f>
        <v>3.9996299999999998</v>
      </c>
      <c r="O964" s="54">
        <f>'Raw data'!N964</f>
        <v>-6.3062000000000003E-4</v>
      </c>
      <c r="P964" s="54">
        <f t="shared" si="29"/>
        <v>1052.5</v>
      </c>
      <c r="Q964" s="54">
        <f>2000*General!$C$25+((0-K964)+(0-L964)+(0-M964)-P964)</f>
        <v>4419.9979999999996</v>
      </c>
      <c r="R964" s="54">
        <f>(N964+O964)*60*(1/General!$C$19)*((F964/100)-E964*(C964/100))*1000</f>
        <v>22.978067166846781</v>
      </c>
      <c r="S964" s="54">
        <f>(N964+O964)*60*(1/General!$C$19)*((D964/100)*E964-(G964/100))*1000</f>
        <v>47.003553052187044</v>
      </c>
    </row>
    <row r="965" spans="1:19" x14ac:dyDescent="0.2">
      <c r="A965" s="54">
        <f>'Raw data'!B965</f>
        <v>79.833500000000001</v>
      </c>
      <c r="B965" s="54">
        <f>'Raw data'!C965</f>
        <v>1572.66</v>
      </c>
      <c r="C965" s="54">
        <f>'Raw data'!E965</f>
        <v>20.435400000000001</v>
      </c>
      <c r="D965" s="54">
        <f>'Raw data'!D965</f>
        <v>0.46566200000000002</v>
      </c>
      <c r="E965" s="54">
        <f>(1-F965/100-G965/100)/(1-C965/100-D965/100-General!$C$16)</f>
        <v>1.0119057605866535</v>
      </c>
      <c r="F965" s="54">
        <f>N965*General!$C$13/(N965+O965)+O965*100/(N965+O965)</f>
        <v>20.887653609454343</v>
      </c>
      <c r="G965" s="54">
        <f>N965*General!$C$14/(N965+O965)</f>
        <v>4.000624343390425E-2</v>
      </c>
      <c r="H965" s="54">
        <f>(N965+O965)*60*(1/General!$C$19)*((F965/100)-E965*(C965/100))*1000/(Q965/1000)</f>
        <v>5.0575607223412877</v>
      </c>
      <c r="I965" s="54">
        <f>(N965+O965)*60*(1/General!$C$19)*((D965/100)*E965-(G965/100))*1000/(Q965/1000)</f>
        <v>10.436807558494349</v>
      </c>
      <c r="J965" s="54">
        <f t="shared" si="30"/>
        <v>2.0636049928952422</v>
      </c>
      <c r="K965" s="54">
        <f>'Raw data'!H965</f>
        <v>-2811.6099999999997</v>
      </c>
      <c r="L965" s="54">
        <f>'Raw data'!G965</f>
        <v>-80.673299999999998</v>
      </c>
      <c r="M965" s="54">
        <f>'Raw data'!J965</f>
        <v>-407.5</v>
      </c>
      <c r="N965" s="54">
        <f>'Raw data'!F965</f>
        <v>4.0000900000000001</v>
      </c>
      <c r="O965" s="54">
        <f>'Raw data'!N965</f>
        <v>-6.2425999999999996E-4</v>
      </c>
      <c r="P965" s="54">
        <f t="shared" si="29"/>
        <v>1052.5</v>
      </c>
      <c r="Q965" s="54">
        <f>2000*General!$C$25+((0-K965)+(0-L965)+(0-M965)-P965)</f>
        <v>4423.2832999999991</v>
      </c>
      <c r="R965" s="54">
        <f>(N965+O965)*60*(1/General!$C$19)*((F965/100)-E965*(C965/100))*1000</f>
        <v>22.371023881868151</v>
      </c>
      <c r="S965" s="54">
        <f>(N965+O965)*60*(1/General!$C$19)*((D965/100)*E965-(G965/100))*1000</f>
        <v>46.164956578801828</v>
      </c>
    </row>
    <row r="966" spans="1:19" x14ac:dyDescent="0.2">
      <c r="A966" s="54">
        <f>'Raw data'!B966</f>
        <v>79.916899999999998</v>
      </c>
      <c r="B966" s="54">
        <f>'Raw data'!C966</f>
        <v>1574.8</v>
      </c>
      <c r="C966" s="54">
        <f>'Raw data'!E966</f>
        <v>20.429300000000001</v>
      </c>
      <c r="D966" s="54">
        <f>'Raw data'!D966</f>
        <v>0.47447600000000001</v>
      </c>
      <c r="E966" s="54">
        <f>(1-F966/100-G966/100)/(1-C966/100-D966/100-General!$C$16)</f>
        <v>1.0117861998101503</v>
      </c>
      <c r="F966" s="54">
        <f>N966*General!$C$13/(N966+O966)+O966*100/(N966+O966)</f>
        <v>20.899748431640731</v>
      </c>
      <c r="G966" s="54">
        <f>N966*General!$C$14/(N966+O966)</f>
        <v>4.000012721535235E-2</v>
      </c>
      <c r="H966" s="54">
        <f>(N966+O966)*60*(1/General!$C$19)*((F966/100)-E966*(C966/100))*1000/(Q966/1000)</f>
        <v>5.5548470751182952</v>
      </c>
      <c r="I966" s="54">
        <f>(N966+O966)*60*(1/General!$C$19)*((D966/100)*E966-(G966/100))*1000/(Q966/1000)</f>
        <v>10.643830257427092</v>
      </c>
      <c r="J966" s="54">
        <f t="shared" si="30"/>
        <v>1.9161338041336491</v>
      </c>
      <c r="K966" s="54">
        <f>'Raw data'!H966</f>
        <v>-2813.498</v>
      </c>
      <c r="L966" s="54">
        <f>'Raw data'!G966</f>
        <v>-80.611999999999995</v>
      </c>
      <c r="M966" s="54">
        <f>'Raw data'!J966</f>
        <v>-408.9</v>
      </c>
      <c r="N966" s="54">
        <f>'Raw data'!F966</f>
        <v>3.99953</v>
      </c>
      <c r="O966" s="54">
        <f>'Raw data'!N966</f>
        <v>-1.272E-5</v>
      </c>
      <c r="P966" s="54">
        <f t="shared" si="29"/>
        <v>1052.5</v>
      </c>
      <c r="Q966" s="54">
        <f>2000*General!$C$25+((0-K966)+(0-L966)+(0-M966)-P966)</f>
        <v>4426.51</v>
      </c>
      <c r="R966" s="54">
        <f>(N966+O966)*60*(1/General!$C$19)*((F966/100)-E966*(C966/100))*1000</f>
        <v>24.588586126481886</v>
      </c>
      <c r="S966" s="54">
        <f>(N966+O966)*60*(1/General!$C$19)*((D966/100)*E966-(G966/100))*1000</f>
        <v>47.1150210728036</v>
      </c>
    </row>
    <row r="967" spans="1:19" x14ac:dyDescent="0.2">
      <c r="A967" s="54">
        <f>'Raw data'!B967</f>
        <v>80.000200000000007</v>
      </c>
      <c r="B967" s="54">
        <f>'Raw data'!C967</f>
        <v>1575.44</v>
      </c>
      <c r="C967" s="54">
        <f>'Raw data'!E967</f>
        <v>20.436699999999998</v>
      </c>
      <c r="D967" s="54">
        <f>'Raw data'!D967</f>
        <v>0.46846900000000002</v>
      </c>
      <c r="E967" s="54">
        <f>(1-F967/100-G967/100)/(1-C967/100-D967/100-General!$C$16)</f>
        <v>1.0118042371929259</v>
      </c>
      <c r="F967" s="54">
        <f>N967*General!$C$13/(N967+O967)+O967*100/(N967+O967)</f>
        <v>20.899748446735749</v>
      </c>
      <c r="G967" s="54">
        <f>N967*General!$C$14/(N967+O967)</f>
        <v>4.0000127207718963E-2</v>
      </c>
      <c r="H967" s="54">
        <f>(N967+O967)*60*(1/General!$C$19)*((F967/100)-E967*(C967/100))*1000/(Q967/1000)</f>
        <v>5.3611820057135038</v>
      </c>
      <c r="I967" s="54">
        <f>(N967+O967)*60*(1/General!$C$19)*((D967/100)*E967-(G967/100))*1000/(Q967/1000)</f>
        <v>10.48987503120434</v>
      </c>
      <c r="J967" s="54">
        <f t="shared" si="30"/>
        <v>1.9566347533109489</v>
      </c>
      <c r="K967" s="54">
        <f>'Raw data'!H967</f>
        <v>-2815.308</v>
      </c>
      <c r="L967" s="54">
        <f>'Raw data'!G967</f>
        <v>-80.599999999999994</v>
      </c>
      <c r="M967" s="54">
        <f>'Raw data'!J967</f>
        <v>-410.38799999999998</v>
      </c>
      <c r="N967" s="54">
        <f>'Raw data'!F967</f>
        <v>3.9997699999999998</v>
      </c>
      <c r="O967" s="54">
        <f>'Raw data'!N967</f>
        <v>-1.272E-5</v>
      </c>
      <c r="P967" s="54">
        <f t="shared" si="29"/>
        <v>1052.5</v>
      </c>
      <c r="Q967" s="54">
        <f>2000*General!$C$25+((0-K967)+(0-L967)+(0-M967)-P967)</f>
        <v>4429.7960000000003</v>
      </c>
      <c r="R967" s="54">
        <f>(N967+O967)*60*(1/General!$C$19)*((F967/100)-E967*(C967/100))*1000</f>
        <v>23.748942604181657</v>
      </c>
      <c r="S967" s="54">
        <f>(N967+O967)*60*(1/General!$C$19)*((D967/100)*E967-(G967/100))*1000</f>
        <v>46.468006453728869</v>
      </c>
    </row>
    <row r="968" spans="1:19" x14ac:dyDescent="0.2">
      <c r="A968" s="54">
        <f>'Raw data'!B968</f>
        <v>80.083500000000001</v>
      </c>
      <c r="B968" s="54">
        <f>'Raw data'!C968</f>
        <v>1577.77</v>
      </c>
      <c r="C968" s="54">
        <f>'Raw data'!E968</f>
        <v>20.436699999999998</v>
      </c>
      <c r="D968" s="54">
        <f>'Raw data'!D968</f>
        <v>0.46317999999999998</v>
      </c>
      <c r="E968" s="54">
        <f>(1-F968/100-G968/100)/(1-C968/100-D968/100-General!$C$16)</f>
        <v>1.0117325372888621</v>
      </c>
      <c r="F968" s="54">
        <f>N968*General!$C$13/(N968+O968)+O968*100/(N968+O968)</f>
        <v>20.9</v>
      </c>
      <c r="G968" s="54">
        <f>N968*General!$C$14/(N968+O968)</f>
        <v>0.04</v>
      </c>
      <c r="H968" s="54">
        <f>(N968+O968)*60*(1/General!$C$19)*((F968/100)-E968*(C968/100))*1000/(Q968/1000)</f>
        <v>5.398915306857174</v>
      </c>
      <c r="I968" s="54">
        <f>(N968+O968)*60*(1/General!$C$19)*((D968/100)*E968-(G968/100))*1000/(Q968/1000)</f>
        <v>10.352512676164425</v>
      </c>
      <c r="J968" s="54">
        <f t="shared" si="30"/>
        <v>1.9175171470120445</v>
      </c>
      <c r="K968" s="54">
        <f>'Raw data'!H968</f>
        <v>-2817.1099999999997</v>
      </c>
      <c r="L968" s="54">
        <f>'Raw data'!G968</f>
        <v>-80.599999999999994</v>
      </c>
      <c r="M968" s="54">
        <f>'Raw data'!J968</f>
        <v>-411.78800000000001</v>
      </c>
      <c r="N968" s="54">
        <f>'Raw data'!F968</f>
        <v>3.99986</v>
      </c>
      <c r="O968" s="54">
        <f>'Raw data'!N968</f>
        <v>0</v>
      </c>
      <c r="P968" s="54">
        <f t="shared" si="29"/>
        <v>1052.5</v>
      </c>
      <c r="Q968" s="54">
        <f>2000*General!$C$25+((0-K968)+(0-L968)+(0-M968)-P968)</f>
        <v>4432.9979999999996</v>
      </c>
      <c r="R968" s="54">
        <f>(N968+O968)*60*(1/General!$C$19)*((F968/100)-E968*(C968/100))*1000</f>
        <v>23.933380757467237</v>
      </c>
      <c r="S968" s="54">
        <f>(N968+O968)*60*(1/General!$C$19)*((D968/100)*E968-(G968/100))*1000</f>
        <v>45.892667988411539</v>
      </c>
    </row>
    <row r="969" spans="1:19" x14ac:dyDescent="0.2">
      <c r="A969" s="54">
        <f>'Raw data'!B969</f>
        <v>80.166899999999998</v>
      </c>
      <c r="B969" s="54">
        <f>'Raw data'!C969</f>
        <v>1579.36</v>
      </c>
      <c r="C969" s="54">
        <f>'Raw data'!E969</f>
        <v>20.4544</v>
      </c>
      <c r="D969" s="54">
        <f>'Raw data'!D969</f>
        <v>0.45168399999999997</v>
      </c>
      <c r="E969" s="54">
        <f>(1-F969/100-G969/100)/(1-C969/100-D969/100-General!$C$16)</f>
        <v>1.0118820488594253</v>
      </c>
      <c r="F969" s="54">
        <f>N969*General!$C$13/(N969+O969)+O969*100/(N969+O969)</f>
        <v>20.894591671399148</v>
      </c>
      <c r="G969" s="54">
        <f>N969*General!$C$14/(N969+O969)</f>
        <v>4.0002734932288675E-2</v>
      </c>
      <c r="H969" s="54">
        <f>(N969+O969)*60*(1/General!$C$19)*((F969/100)-E969*(C969/100))*1000/(Q969/1000)</f>
        <v>4.7582696195847971</v>
      </c>
      <c r="I969" s="54">
        <f>(N969+O969)*60*(1/General!$C$19)*((D969/100)*E969-(G969/100))*1000/(Q969/1000)</f>
        <v>10.06549709962661</v>
      </c>
      <c r="J969" s="54">
        <f t="shared" si="30"/>
        <v>2.1153692212390682</v>
      </c>
      <c r="K969" s="54">
        <f>'Raw data'!H969</f>
        <v>-2819.0099999999998</v>
      </c>
      <c r="L969" s="54">
        <f>'Raw data'!G969</f>
        <v>-80.599999999999994</v>
      </c>
      <c r="M969" s="54">
        <f>'Raw data'!J969</f>
        <v>-413.2</v>
      </c>
      <c r="N969" s="54">
        <f>'Raw data'!F969</f>
        <v>4.0000799999999996</v>
      </c>
      <c r="O969" s="54">
        <f>'Raw data'!N969</f>
        <v>-2.7347999999999999E-4</v>
      </c>
      <c r="P969" s="54">
        <f t="shared" ref="P969:P1032" si="31">P968</f>
        <v>1052.5</v>
      </c>
      <c r="Q969" s="54">
        <f>2000*General!$C$25+((0-K969)+(0-L969)+(0-M969)-P969)</f>
        <v>4436.3099999999995</v>
      </c>
      <c r="R969" s="54">
        <f>(N969+O969)*60*(1/General!$C$19)*((F969/100)-E969*(C969/100))*1000</f>
        <v>21.109159096060228</v>
      </c>
      <c r="S969" s="54">
        <f>(N969+O969)*60*(1/General!$C$19)*((D969/100)*E969-(G969/100))*1000</f>
        <v>44.65366543804452</v>
      </c>
    </row>
    <row r="970" spans="1:19" x14ac:dyDescent="0.2">
      <c r="A970" s="54">
        <f>'Raw data'!B970</f>
        <v>80.250200000000007</v>
      </c>
      <c r="B970" s="54">
        <f>'Raw data'!C970</f>
        <v>1581.23</v>
      </c>
      <c r="C970" s="54">
        <f>'Raw data'!E970</f>
        <v>20.442</v>
      </c>
      <c r="D970" s="54">
        <f>'Raw data'!D970</f>
        <v>0.47636200000000001</v>
      </c>
      <c r="E970" s="54">
        <f>(1-F970/100-G970/100)/(1-C970/100-D970/100-General!$C$16)</f>
        <v>1.0119622293941299</v>
      </c>
      <c r="F970" s="54">
        <f>N970*General!$C$13/(N970+O970)+O970*100/(N970+O970)</f>
        <v>20.900754595482226</v>
      </c>
      <c r="G970" s="54">
        <f>N970*General!$C$14/(N970+O970)</f>
        <v>3.9999618409364238E-2</v>
      </c>
      <c r="H970" s="54">
        <f>(N970+O970)*60*(1/General!$C$19)*((F970/100)-E970*(C970/100))*1000/(Q970/1000)</f>
        <v>5.166730027799475</v>
      </c>
      <c r="I970" s="54">
        <f>(N970+O970)*60*(1/General!$C$19)*((D970/100)*E970-(G970/100))*1000/(Q970/1000)</f>
        <v>10.66184134702619</v>
      </c>
      <c r="J970" s="54">
        <f t="shared" si="30"/>
        <v>2.0635568898820709</v>
      </c>
      <c r="K970" s="54">
        <f>'Raw data'!H970</f>
        <v>-2820.8979999999997</v>
      </c>
      <c r="L970" s="54">
        <f>'Raw data'!G970</f>
        <v>-80.599999999999994</v>
      </c>
      <c r="M970" s="54">
        <f>'Raw data'!J970</f>
        <v>-414.68799999999999</v>
      </c>
      <c r="N970" s="54">
        <f>'Raw data'!F970</f>
        <v>4.0000600000000004</v>
      </c>
      <c r="O970" s="54">
        <f>'Raw data'!N970</f>
        <v>3.8160000000000001E-5</v>
      </c>
      <c r="P970" s="54">
        <f t="shared" si="31"/>
        <v>1052.5</v>
      </c>
      <c r="Q970" s="54">
        <f>2000*General!$C$25+((0-K970)+(0-L970)+(0-M970)-P970)</f>
        <v>4439.6859999999997</v>
      </c>
      <c r="R970" s="54">
        <f>(N970+O970)*60*(1/General!$C$19)*((F970/100)-E970*(C970/100))*1000</f>
        <v>22.93865897020094</v>
      </c>
      <c r="S970" s="54">
        <f>(N970+O970)*60*(1/General!$C$19)*((D970/100)*E970-(G970/100))*1000</f>
        <v>47.335227762613314</v>
      </c>
    </row>
    <row r="971" spans="1:19" x14ac:dyDescent="0.2">
      <c r="A971" s="54">
        <f>'Raw data'!B971</f>
        <v>80.333500000000001</v>
      </c>
      <c r="B971" s="54">
        <f>'Raw data'!C971</f>
        <v>1582.4</v>
      </c>
      <c r="C971" s="54">
        <f>'Raw data'!E971</f>
        <v>20.4544</v>
      </c>
      <c r="D971" s="54">
        <f>'Raw data'!D971</f>
        <v>0.473522</v>
      </c>
      <c r="E971" s="54">
        <f>(1-F971/100-G971/100)/(1-C971/100-D971/100-General!$C$16)</f>
        <v>1.0121761991779417</v>
      </c>
      <c r="F971" s="54">
        <f>N971*General!$C$13/(N971+O971)+O971*100/(N971+O971)</f>
        <v>20.893711112922347</v>
      </c>
      <c r="G971" s="54">
        <f>N971*General!$C$14/(N971+O971)</f>
        <v>4.0003180221025364E-2</v>
      </c>
      <c r="H971" s="54">
        <f>(N971+O971)*60*(1/General!$C$19)*((F971/100)-E971*(C971/100))*1000/(Q971/1000)</f>
        <v>4.5848884029105248</v>
      </c>
      <c r="I971" s="54">
        <f>(N971+O971)*60*(1/General!$C$19)*((D971/100)*E971-(G971/100))*1000/(Q971/1000)</f>
        <v>10.586204192314279</v>
      </c>
      <c r="J971" s="54">
        <f t="shared" si="30"/>
        <v>2.3089338849761467</v>
      </c>
      <c r="K971" s="54">
        <f>'Raw data'!H971</f>
        <v>-2822.7079999999996</v>
      </c>
      <c r="L971" s="54">
        <f>'Raw data'!G971</f>
        <v>-80.599999999999994</v>
      </c>
      <c r="M971" s="54">
        <f>'Raw data'!J971</f>
        <v>-416.1</v>
      </c>
      <c r="N971" s="54">
        <f>'Raw data'!F971</f>
        <v>4.0000400000000003</v>
      </c>
      <c r="O971" s="54">
        <f>'Raw data'!N971</f>
        <v>-3.1799999999999998E-4</v>
      </c>
      <c r="P971" s="54">
        <f t="shared" si="31"/>
        <v>1052.5</v>
      </c>
      <c r="Q971" s="54">
        <f>2000*General!$C$25+((0-K971)+(0-L971)+(0-M971)-P971)</f>
        <v>4442.9079999999994</v>
      </c>
      <c r="R971" s="54">
        <f>(N971+O971)*60*(1/General!$C$19)*((F971/100)-E971*(C971/100))*1000</f>
        <v>20.370237364398392</v>
      </c>
      <c r="S971" s="54">
        <f>(N971+O971)*60*(1/General!$C$19)*((D971/100)*E971-(G971/100))*1000</f>
        <v>47.033531295666641</v>
      </c>
    </row>
    <row r="972" spans="1:19" x14ac:dyDescent="0.2">
      <c r="A972" s="54">
        <f>'Raw data'!B972</f>
        <v>80.416899999999998</v>
      </c>
      <c r="B972" s="54">
        <f>'Raw data'!C972</f>
        <v>1584.18</v>
      </c>
      <c r="C972" s="54">
        <f>'Raw data'!E972</f>
        <v>20.442</v>
      </c>
      <c r="D972" s="54">
        <f>'Raw data'!D972</f>
        <v>0.46471000000000001</v>
      </c>
      <c r="E972" s="54">
        <f>(1-F972/100-G972/100)/(1-C972/100-D972/100-General!$C$16)</f>
        <v>1.0119014170885452</v>
      </c>
      <c r="F972" s="54">
        <f>N972*General!$C$13/(N972+O972)+O972*100/(N972+O972)</f>
        <v>20.893711301596412</v>
      </c>
      <c r="G972" s="54">
        <f>N972*General!$C$14/(N972+O972)</f>
        <v>4.0003180125614969E-2</v>
      </c>
      <c r="H972" s="54">
        <f>(N972+O972)*60*(1/General!$C$19)*((F972/100)-E972*(C972/100))*1000/(Q972/1000)</f>
        <v>5.0191683518661385</v>
      </c>
      <c r="I972" s="54">
        <f>(N972+O972)*60*(1/General!$C$19)*((D972/100)*E972-(G972/100))*1000/(Q972/1000)</f>
        <v>10.36084988212502</v>
      </c>
      <c r="J972" s="54">
        <f t="shared" si="30"/>
        <v>2.0642562982118009</v>
      </c>
      <c r="K972" s="54">
        <f>'Raw data'!H972</f>
        <v>-2824.498</v>
      </c>
      <c r="L972" s="54">
        <f>'Raw data'!G972</f>
        <v>-80.599999999999994</v>
      </c>
      <c r="M972" s="54">
        <f>'Raw data'!J972</f>
        <v>-417.58800000000002</v>
      </c>
      <c r="N972" s="54">
        <f>'Raw data'!F972</f>
        <v>4.0001600000000002</v>
      </c>
      <c r="O972" s="54">
        <f>'Raw data'!N972</f>
        <v>-3.1799999999999998E-4</v>
      </c>
      <c r="P972" s="54">
        <f t="shared" si="31"/>
        <v>1052.5</v>
      </c>
      <c r="Q972" s="54">
        <f>2000*General!$C$25+((0-K972)+(0-L972)+(0-M972)-P972)</f>
        <v>4446.1859999999997</v>
      </c>
      <c r="R972" s="54">
        <f>(N972+O972)*60*(1/General!$C$19)*((F972/100)-E972*(C972/100))*1000</f>
        <v>22.316156057710298</v>
      </c>
      <c r="S972" s="54">
        <f>(N972+O972)*60*(1/General!$C$19)*((D972/100)*E972-(G972/100))*1000</f>
        <v>46.066265694005914</v>
      </c>
    </row>
    <row r="973" spans="1:19" x14ac:dyDescent="0.2">
      <c r="A973" s="54">
        <f>'Raw data'!B973</f>
        <v>80.500200000000007</v>
      </c>
      <c r="B973" s="54">
        <f>'Raw data'!C973</f>
        <v>1584.85</v>
      </c>
      <c r="C973" s="54">
        <f>'Raw data'!E973</f>
        <v>20.4544</v>
      </c>
      <c r="D973" s="54">
        <f>'Raw data'!D973</f>
        <v>0.446996</v>
      </c>
      <c r="E973" s="54">
        <f>(1-F973/100-G973/100)/(1-C973/100-D973/100-General!$C$16)</f>
        <v>1.0118245579966556</v>
      </c>
      <c r="F973" s="54">
        <f>N973*General!$C$13/(N973+O973)+O973*100/(N973+O973)</f>
        <v>20.894340273032881</v>
      </c>
      <c r="G973" s="54">
        <f>N973*General!$C$14/(N973+O973)</f>
        <v>4.0002862061677427E-2</v>
      </c>
      <c r="H973" s="54">
        <f>(N973+O973)*60*(1/General!$C$19)*((F973/100)-E973*(C973/100))*1000/(Q973/1000)</f>
        <v>4.7665420718159464</v>
      </c>
      <c r="I973" s="54">
        <f>(N973+O973)*60*(1/General!$C$19)*((D973/100)*E973-(G973/100))*1000/(Q973/1000)</f>
        <v>9.9211579386579629</v>
      </c>
      <c r="J973" s="54">
        <f t="shared" si="30"/>
        <v>2.0814162109930194</v>
      </c>
      <c r="K973" s="54">
        <f>'Raw data'!H973</f>
        <v>-2826.3979999999997</v>
      </c>
      <c r="L973" s="54">
        <f>'Raw data'!G973</f>
        <v>-80.599999999999994</v>
      </c>
      <c r="M973" s="54">
        <f>'Raw data'!J973</f>
        <v>-419</v>
      </c>
      <c r="N973" s="54">
        <f>'Raw data'!F973</f>
        <v>4.0002000000000004</v>
      </c>
      <c r="O973" s="54">
        <f>'Raw data'!N973</f>
        <v>-2.8620000000000002E-4</v>
      </c>
      <c r="P973" s="54">
        <f t="shared" si="31"/>
        <v>1052.5</v>
      </c>
      <c r="Q973" s="54">
        <f>2000*General!$C$25+((0-K973)+(0-L973)+(0-M973)-P973)</f>
        <v>4449.4979999999996</v>
      </c>
      <c r="R973" s="54">
        <f>(N973+O973)*60*(1/General!$C$19)*((F973/100)-E973*(C973/100))*1000</f>
        <v>21.208719415460905</v>
      </c>
      <c r="S973" s="54">
        <f>(N973+O973)*60*(1/General!$C$19)*((D973/100)*E973-(G973/100))*1000</f>
        <v>44.144172405742722</v>
      </c>
    </row>
    <row r="974" spans="1:19" x14ac:dyDescent="0.2">
      <c r="A974" s="54">
        <f>'Raw data'!B974</f>
        <v>80.583500000000001</v>
      </c>
      <c r="B974" s="54">
        <f>'Raw data'!C974</f>
        <v>1585.76</v>
      </c>
      <c r="C974" s="54">
        <f>'Raw data'!E974</f>
        <v>20.442</v>
      </c>
      <c r="D974" s="54">
        <f>'Raw data'!D974</f>
        <v>0.476962</v>
      </c>
      <c r="E974" s="54">
        <f>(1-F974/100-G974/100)/(1-C974/100-D974/100-General!$C$16)</f>
        <v>1.0119860913605798</v>
      </c>
      <c r="F974" s="54">
        <f>N974*General!$C$13/(N974+O974)+O974*100/(N974+O974)</f>
        <v>20.899496942180509</v>
      </c>
      <c r="G974" s="54">
        <f>N974*General!$C$14/(N974+O974)</f>
        <v>4.0000254390806317E-2</v>
      </c>
      <c r="H974" s="54">
        <f>(N974+O974)*60*(1/General!$C$19)*((F974/100)-E974*(C974/100))*1000/(Q974/1000)</f>
        <v>5.1096015851184209</v>
      </c>
      <c r="I974" s="54">
        <f>(N974+O974)*60*(1/General!$C$19)*((D974/100)*E974-(G974/100))*1000/(Q974/1000)</f>
        <v>10.645428755071434</v>
      </c>
      <c r="J974" s="54">
        <f t="shared" si="30"/>
        <v>2.0834165986788409</v>
      </c>
      <c r="K974" s="54">
        <f>'Raw data'!H974</f>
        <v>-2828.21</v>
      </c>
      <c r="L974" s="54">
        <f>'Raw data'!G974</f>
        <v>-80.599999999999994</v>
      </c>
      <c r="M974" s="54">
        <f>'Raw data'!J974</f>
        <v>-420.488</v>
      </c>
      <c r="N974" s="54">
        <f>'Raw data'!F974</f>
        <v>4.0001699999999998</v>
      </c>
      <c r="O974" s="54">
        <f>'Raw data'!N974</f>
        <v>-2.544E-5</v>
      </c>
      <c r="P974" s="54">
        <f t="shared" si="31"/>
        <v>1052.5</v>
      </c>
      <c r="Q974" s="54">
        <f>2000*General!$C$25+((0-K974)+(0-L974)+(0-M974)-P974)</f>
        <v>4452.7979999999998</v>
      </c>
      <c r="R974" s="54">
        <f>(N974+O974)*60*(1/General!$C$19)*((F974/100)-E974*(C974/100))*1000</f>
        <v>22.752023719012133</v>
      </c>
      <c r="S974" s="54">
        <f>(N974+O974)*60*(1/General!$C$19)*((D974/100)*E974-(G974/100))*1000</f>
        <v>47.401943869724562</v>
      </c>
    </row>
    <row r="975" spans="1:19" x14ac:dyDescent="0.2">
      <c r="A975" s="54">
        <f>'Raw data'!B975</f>
        <v>80.666899999999998</v>
      </c>
      <c r="B975" s="54">
        <f>'Raw data'!C975</f>
        <v>1587.59</v>
      </c>
      <c r="C975" s="54">
        <f>'Raw data'!E975</f>
        <v>20.435500000000001</v>
      </c>
      <c r="D975" s="54">
        <f>'Raw data'!D975</f>
        <v>0.47570699999999999</v>
      </c>
      <c r="E975" s="54">
        <f>(1-F975/100-G975/100)/(1-C975/100-D975/100-General!$C$16)</f>
        <v>1.011959663067693</v>
      </c>
      <c r="F975" s="54">
        <f>N975*General!$C$13/(N975+O975)+O975*100/(N975+O975)</f>
        <v>20.893710955685311</v>
      </c>
      <c r="G975" s="54">
        <f>N975*General!$C$14/(N975+O975)</f>
        <v>4.0003180300538406E-2</v>
      </c>
      <c r="H975" s="54">
        <f>(N975+O975)*60*(1/General!$C$19)*((F975/100)-E975*(C975/100))*1000/(Q975/1000)</f>
        <v>5.1372557525701623</v>
      </c>
      <c r="I975" s="54">
        <f>(N975+O975)*60*(1/General!$C$19)*((D975/100)*E975-(G975/100))*1000/(Q975/1000)</f>
        <v>10.605477557846854</v>
      </c>
      <c r="J975" s="54">
        <f t="shared" si="30"/>
        <v>2.0644246789817595</v>
      </c>
      <c r="K975" s="54">
        <f>'Raw data'!H975</f>
        <v>-2830.0099999999998</v>
      </c>
      <c r="L975" s="54">
        <f>'Raw data'!G975</f>
        <v>-80.599999999999994</v>
      </c>
      <c r="M975" s="54">
        <f>'Raw data'!J975</f>
        <v>-421.9</v>
      </c>
      <c r="N975" s="54">
        <f>'Raw data'!F975</f>
        <v>3.9999400000000001</v>
      </c>
      <c r="O975" s="54">
        <f>'Raw data'!N975</f>
        <v>-3.1799999999999998E-4</v>
      </c>
      <c r="P975" s="54">
        <f t="shared" si="31"/>
        <v>1052.5</v>
      </c>
      <c r="Q975" s="54">
        <f>2000*General!$C$25+((0-K975)+(0-L975)+(0-M975)-P975)</f>
        <v>4456.01</v>
      </c>
      <c r="R975" s="54">
        <f>(N975+O975)*60*(1/General!$C$19)*((F975/100)-E975*(C975/100))*1000</f>
        <v>22.89166300601017</v>
      </c>
      <c r="S975" s="54">
        <f>(N975+O975)*60*(1/General!$C$19)*((D975/100)*E975-(G975/100))*1000</f>
        <v>47.25811405254116</v>
      </c>
    </row>
    <row r="976" spans="1:19" x14ac:dyDescent="0.2">
      <c r="A976" s="54">
        <f>'Raw data'!B976</f>
        <v>80.750200000000007</v>
      </c>
      <c r="B976" s="54">
        <f>'Raw data'!C976</f>
        <v>1588.6</v>
      </c>
      <c r="C976" s="54">
        <f>'Raw data'!E976</f>
        <v>20.429300000000001</v>
      </c>
      <c r="D976" s="54">
        <f>'Raw data'!D976</f>
        <v>0.47747299999999998</v>
      </c>
      <c r="E976" s="54">
        <f>(1-F976/100-G976/100)/(1-C976/100-D976/100-General!$C$16)</f>
        <v>1.01190223638706</v>
      </c>
      <c r="F976" s="54">
        <f>N976*General!$C$13/(N976+O976)+O976*100/(N976+O976)</f>
        <v>20.893711034304811</v>
      </c>
      <c r="G976" s="54">
        <f>N976*General!$C$14/(N976+O976)</f>
        <v>4.0003180260781382E-2</v>
      </c>
      <c r="H976" s="54">
        <f>(N976+O976)*60*(1/General!$C$19)*((F976/100)-E976*(C976/100))*1000/(Q976/1000)</f>
        <v>5.3122243754914376</v>
      </c>
      <c r="I976" s="54">
        <f>(N976+O976)*60*(1/General!$C$19)*((D976/100)*E976-(G976/100))*1000/(Q976/1000)</f>
        <v>10.639801835561824</v>
      </c>
      <c r="J976" s="54">
        <f t="shared" si="30"/>
        <v>2.0028901423384493</v>
      </c>
      <c r="K976" s="54">
        <f>'Raw data'!H976</f>
        <v>-2831.8979999999997</v>
      </c>
      <c r="L976" s="54">
        <f>'Raw data'!G976</f>
        <v>-80.599999999999994</v>
      </c>
      <c r="M976" s="54">
        <f>'Raw data'!J976</f>
        <v>-423.4</v>
      </c>
      <c r="N976" s="54">
        <f>'Raw data'!F976</f>
        <v>3.9999899999999999</v>
      </c>
      <c r="O976" s="54">
        <f>'Raw data'!N976</f>
        <v>-3.1799999999999998E-4</v>
      </c>
      <c r="P976" s="54">
        <f t="shared" si="31"/>
        <v>1052.5</v>
      </c>
      <c r="Q976" s="54">
        <f>2000*General!$C$25+((0-K976)+(0-L976)+(0-M976)-P976)</f>
        <v>4459.3979999999992</v>
      </c>
      <c r="R976" s="54">
        <f>(N976+O976)*60*(1/General!$C$19)*((F976/100)-E976*(C976/100))*1000</f>
        <v>23.689322755617763</v>
      </c>
      <c r="S976" s="54">
        <f>(N976+O976)*60*(1/General!$C$19)*((D976/100)*E976-(G976/100))*1000</f>
        <v>47.447111025900718</v>
      </c>
    </row>
    <row r="977" spans="1:19" x14ac:dyDescent="0.2">
      <c r="A977" s="54">
        <f>'Raw data'!B977</f>
        <v>80.833500000000001</v>
      </c>
      <c r="B977" s="54">
        <f>'Raw data'!C977</f>
        <v>1589.6</v>
      </c>
      <c r="C977" s="54">
        <f>'Raw data'!E977</f>
        <v>20.436699999999998</v>
      </c>
      <c r="D977" s="54">
        <f>'Raw data'!D977</f>
        <v>0.47282600000000002</v>
      </c>
      <c r="E977" s="54">
        <f>(1-F977/100-G977/100)/(1-C977/100-D977/100-General!$C$16)</f>
        <v>1.0119330629906087</v>
      </c>
      <c r="F977" s="54">
        <f>N977*General!$C$13/(N977+O977)+O977*100/(N977+O977)</f>
        <v>20.894088400447167</v>
      </c>
      <c r="G977" s="54">
        <f>N977*General!$C$14/(N977+O977)</f>
        <v>4.0002989430873749E-2</v>
      </c>
      <c r="H977" s="54">
        <f>(N977+O977)*60*(1/General!$C$19)*((F977/100)-E977*(C977/100))*1000/(Q977/1000)</f>
        <v>5.1224964371691382</v>
      </c>
      <c r="I977" s="54">
        <f>(N977+O977)*60*(1/General!$C$19)*((D977/100)*E977-(G977/100))*1000/(Q977/1000)</f>
        <v>10.519291730249835</v>
      </c>
      <c r="J977" s="54">
        <f t="shared" si="30"/>
        <v>2.0535478861285741</v>
      </c>
      <c r="K977" s="54">
        <f>'Raw data'!H977</f>
        <v>-2833.7979999999998</v>
      </c>
      <c r="L977" s="54">
        <f>'Raw data'!G977</f>
        <v>-80.599999999999994</v>
      </c>
      <c r="M977" s="54">
        <f>'Raw data'!J977</f>
        <v>-424.89800000000002</v>
      </c>
      <c r="N977" s="54">
        <f>'Raw data'!F977</f>
        <v>3.9999899999999999</v>
      </c>
      <c r="O977" s="54">
        <f>'Raw data'!N977</f>
        <v>-2.9891999999999999E-4</v>
      </c>
      <c r="P977" s="54">
        <f t="shared" si="31"/>
        <v>1052.5</v>
      </c>
      <c r="Q977" s="54">
        <f>2000*General!$C$25+((0-K977)+(0-L977)+(0-M977)-P977)</f>
        <v>4462.7960000000003</v>
      </c>
      <c r="R977" s="54">
        <f>(N977+O977)*60*(1/General!$C$19)*((F977/100)-E977*(C977/100))*1000</f>
        <v>22.860656609812679</v>
      </c>
      <c r="S977" s="54">
        <f>(N977+O977)*60*(1/General!$C$19)*((D977/100)*E977-(G977/100))*1000</f>
        <v>46.945453056592044</v>
      </c>
    </row>
    <row r="978" spans="1:19" x14ac:dyDescent="0.2">
      <c r="A978" s="54">
        <f>'Raw data'!B978</f>
        <v>80.916899999999998</v>
      </c>
      <c r="B978" s="54">
        <f>'Raw data'!C978</f>
        <v>1591.73</v>
      </c>
      <c r="C978" s="54">
        <f>'Raw data'!E978</f>
        <v>20.436699999999998</v>
      </c>
      <c r="D978" s="54">
        <f>'Raw data'!D978</f>
        <v>0.47458899999999998</v>
      </c>
      <c r="E978" s="54">
        <f>(1-F978/100-G978/100)/(1-C978/100-D978/100-General!$C$16)</f>
        <v>1.0118834910427204</v>
      </c>
      <c r="F978" s="54">
        <f>N978*General!$C$13/(N978+O978)+O978*100/(N978+O978)</f>
        <v>20.899748444848967</v>
      </c>
      <c r="G978" s="54">
        <f>N978*General!$C$14/(N978+O978)</f>
        <v>4.0000127208673089E-2</v>
      </c>
      <c r="H978" s="54">
        <f>(N978+O978)*60*(1/General!$C$19)*((F978/100)-E978*(C978/100))*1000/(Q978/1000)</f>
        <v>5.2788682861691054</v>
      </c>
      <c r="I978" s="54">
        <f>(N978+O978)*60*(1/General!$C$19)*((D978/100)*E978-(G978/100))*1000/(Q978/1000)</f>
        <v>10.554150983955655</v>
      </c>
      <c r="J978" s="54">
        <f t="shared" si="30"/>
        <v>1.9993207657042797</v>
      </c>
      <c r="K978" s="54">
        <f>'Raw data'!H978</f>
        <v>-2835.5969999999998</v>
      </c>
      <c r="L978" s="54">
        <f>'Raw data'!G978</f>
        <v>-80.599999999999994</v>
      </c>
      <c r="M978" s="54">
        <f>'Raw data'!J978</f>
        <v>-426.28800000000001</v>
      </c>
      <c r="N978" s="54">
        <f>'Raw data'!F978</f>
        <v>3.9997400000000001</v>
      </c>
      <c r="O978" s="54">
        <f>'Raw data'!N978</f>
        <v>-1.272E-5</v>
      </c>
      <c r="P978" s="54">
        <f t="shared" si="31"/>
        <v>1052.5</v>
      </c>
      <c r="Q978" s="54">
        <f>2000*General!$C$25+((0-K978)+(0-L978)+(0-M978)-P978)</f>
        <v>4465.9849999999997</v>
      </c>
      <c r="R978" s="54">
        <f>(N978+O978)*60*(1/General!$C$19)*((F978/100)-E978*(C978/100))*1000</f>
        <v>23.575346583006933</v>
      </c>
      <c r="S978" s="54">
        <f>(N978+O978)*60*(1/General!$C$19)*((D978/100)*E978-(G978/100))*1000</f>
        <v>47.134679982081195</v>
      </c>
    </row>
    <row r="979" spans="1:19" x14ac:dyDescent="0.2">
      <c r="A979" s="54">
        <f>'Raw data'!B979</f>
        <v>81.000200000000007</v>
      </c>
      <c r="B979" s="54">
        <f>'Raw data'!C979</f>
        <v>1594.45</v>
      </c>
      <c r="C979" s="54">
        <f>'Raw data'!E979</f>
        <v>20.436699999999998</v>
      </c>
      <c r="D979" s="54">
        <f>'Raw data'!D979</f>
        <v>0.47209600000000002</v>
      </c>
      <c r="E979" s="54">
        <f>(1-F979/100-G979/100)/(1-C979/100-D979/100-General!$C$16)</f>
        <v>1.0119219928681802</v>
      </c>
      <c r="F979" s="54">
        <f>N979*General!$C$13/(N979+O979)+O979*100/(N979+O979)</f>
        <v>20.894214709076778</v>
      </c>
      <c r="G979" s="54">
        <f>N979*General!$C$14/(N979+O979)</f>
        <v>4.000292555798899E-2</v>
      </c>
      <c r="H979" s="54">
        <f>(N979+O979)*60*(1/General!$C$19)*((F979/100)-E979*(C979/100))*1000/(Q979/1000)</f>
        <v>5.1238467679835873</v>
      </c>
      <c r="I979" s="54">
        <f>(N979+O979)*60*(1/General!$C$19)*((D979/100)*E979-(G979/100))*1000/(Q979/1000)</f>
        <v>10.48689823788807</v>
      </c>
      <c r="J979" s="54">
        <f t="shared" si="30"/>
        <v>2.0466845931879871</v>
      </c>
      <c r="K979" s="54">
        <f>'Raw data'!H979</f>
        <v>-2837.5079999999998</v>
      </c>
      <c r="L979" s="54">
        <f>'Raw data'!G979</f>
        <v>-80.599999999999994</v>
      </c>
      <c r="M979" s="54">
        <f>'Raw data'!J979</f>
        <v>-427.78800000000001</v>
      </c>
      <c r="N979" s="54">
        <f>'Raw data'!F979</f>
        <v>4.0003500000000001</v>
      </c>
      <c r="O979" s="54">
        <f>'Raw data'!N979</f>
        <v>-2.9255999999999998E-4</v>
      </c>
      <c r="P979" s="54">
        <f t="shared" si="31"/>
        <v>1052.5</v>
      </c>
      <c r="Q979" s="54">
        <f>2000*General!$C$25+((0-K979)+(0-L979)+(0-M979)-P979)</f>
        <v>4469.3959999999997</v>
      </c>
      <c r="R979" s="54">
        <f>(N979+O979)*60*(1/General!$C$19)*((F979/100)-E979*(C979/100))*1000</f>
        <v>22.900500249438771</v>
      </c>
      <c r="S979" s="54">
        <f>(N979+O979)*60*(1/General!$C$19)*((D979/100)*E979-(G979/100))*1000</f>
        <v>46.870101036823989</v>
      </c>
    </row>
    <row r="980" spans="1:19" x14ac:dyDescent="0.2">
      <c r="A980" s="54">
        <f>'Raw data'!B980</f>
        <v>81.083500000000001</v>
      </c>
      <c r="B980" s="54">
        <f>'Raw data'!C980</f>
        <v>1595.12</v>
      </c>
      <c r="C980" s="54">
        <f>'Raw data'!E980</f>
        <v>20.436699999999998</v>
      </c>
      <c r="D980" s="54">
        <f>'Raw data'!D980</f>
        <v>0.47033399999999997</v>
      </c>
      <c r="E980" s="54">
        <f>(1-F980/100-G980/100)/(1-C980/100-D980/100-General!$C$16)</f>
        <v>1.0119024002903179</v>
      </c>
      <c r="F980" s="54">
        <f>N980*General!$C$13/(N980+O980)+O980*100/(N980+O980)</f>
        <v>20.893962461182721</v>
      </c>
      <c r="G980" s="54">
        <f>N980*General!$C$14/(N980+O980)</f>
        <v>4.0003053116974607E-2</v>
      </c>
      <c r="H980" s="54">
        <f>(N980+O980)*60*(1/General!$C$19)*((F980/100)-E980*(C980/100))*1000/(Q980/1000)</f>
        <v>5.1230055333486622</v>
      </c>
      <c r="I980" s="54">
        <f>(N980+O980)*60*(1/General!$C$19)*((D980/100)*E980-(G980/100))*1000/(Q980/1000)</f>
        <v>10.435013602633749</v>
      </c>
      <c r="J980" s="54">
        <f t="shared" si="30"/>
        <v>2.036892900994562</v>
      </c>
      <c r="K980" s="54">
        <f>'Raw data'!H980</f>
        <v>-2839.3979999999997</v>
      </c>
      <c r="L980" s="54">
        <f>'Raw data'!G980</f>
        <v>-80.599999999999994</v>
      </c>
      <c r="M980" s="54">
        <f>'Raw data'!J980</f>
        <v>-429.2</v>
      </c>
      <c r="N980" s="54">
        <f>'Raw data'!F980</f>
        <v>3.9998899999999997</v>
      </c>
      <c r="O980" s="54">
        <f>'Raw data'!N980</f>
        <v>-3.0528E-4</v>
      </c>
      <c r="P980" s="54">
        <f t="shared" si="31"/>
        <v>1052.5</v>
      </c>
      <c r="Q980" s="54">
        <f>2000*General!$C$25+((0-K980)+(0-L980)+(0-M980)-P980)</f>
        <v>4472.6979999999994</v>
      </c>
      <c r="R980" s="54">
        <f>(N980+O980)*60*(1/General!$C$19)*((F980/100)-E980*(C980/100))*1000</f>
        <v>22.913656602997492</v>
      </c>
      <c r="S980" s="54">
        <f>(N980+O980)*60*(1/General!$C$19)*((D980/100)*E980-(G980/100))*1000</f>
        <v>46.67266447047276</v>
      </c>
    </row>
    <row r="981" spans="1:19" x14ac:dyDescent="0.2">
      <c r="A981" s="54">
        <f>'Raw data'!B981</f>
        <v>81.166899999999998</v>
      </c>
      <c r="B981" s="54">
        <f>'Raw data'!C981</f>
        <v>1596.06</v>
      </c>
      <c r="C981" s="54">
        <f>'Raw data'!E981</f>
        <v>20.4544</v>
      </c>
      <c r="D981" s="54">
        <f>'Raw data'!D981</f>
        <v>0.44622099999999998</v>
      </c>
      <c r="E981" s="54">
        <f>(1-F981/100-G981/100)/(1-C981/100-D981/100-General!$C$16)</f>
        <v>1.0117421312278103</v>
      </c>
      <c r="F981" s="54">
        <f>N981*General!$C$13/(N981+O981)+O981*100/(N981+O981)</f>
        <v>20.9</v>
      </c>
      <c r="G981" s="54">
        <f>N981*General!$C$14/(N981+O981)</f>
        <v>0.04</v>
      </c>
      <c r="H981" s="54">
        <f>(N981+O981)*60*(1/General!$C$19)*((F981/100)-E981*(C981/100))*1000/(Q981/1000)</f>
        <v>4.9139557240732969</v>
      </c>
      <c r="I981" s="54">
        <f>(N981+O981)*60*(1/General!$C$19)*((D981/100)*E981-(G981/100))*1000/(Q981/1000)</f>
        <v>9.8426728891109416</v>
      </c>
      <c r="J981" s="54">
        <f t="shared" si="30"/>
        <v>2.0030039833065714</v>
      </c>
      <c r="K981" s="54">
        <f>'Raw data'!H981</f>
        <v>-2841.1979999999999</v>
      </c>
      <c r="L981" s="54">
        <f>'Raw data'!G981</f>
        <v>-80.599999999999994</v>
      </c>
      <c r="M981" s="54">
        <f>'Raw data'!J981</f>
        <v>-430.69799999999998</v>
      </c>
      <c r="N981" s="54">
        <f>'Raw data'!F981</f>
        <v>3.9998399999999998</v>
      </c>
      <c r="O981" s="54">
        <f>'Raw data'!N981</f>
        <v>0</v>
      </c>
      <c r="P981" s="54">
        <f t="shared" si="31"/>
        <v>1052.5</v>
      </c>
      <c r="Q981" s="54">
        <f>2000*General!$C$25+((0-K981)+(0-L981)+(0-M981)-P981)</f>
        <v>4475.9959999999992</v>
      </c>
      <c r="R981" s="54">
        <f>(N981+O981)*60*(1/General!$C$19)*((F981/100)-E981*(C981/100))*1000</f>
        <v>21.994846165129179</v>
      </c>
      <c r="S981" s="54">
        <f>(N981+O981)*60*(1/General!$C$19)*((D981/100)*E981-(G981/100))*1000</f>
        <v>44.05576448096901</v>
      </c>
    </row>
    <row r="982" spans="1:19" x14ac:dyDescent="0.2">
      <c r="A982" s="54">
        <f>'Raw data'!B982</f>
        <v>81.250200000000007</v>
      </c>
      <c r="B982" s="54">
        <f>'Raw data'!C982</f>
        <v>1598.22</v>
      </c>
      <c r="C982" s="54">
        <f>'Raw data'!E982</f>
        <v>20.442</v>
      </c>
      <c r="D982" s="54">
        <f>'Raw data'!D982</f>
        <v>0.47271000000000002</v>
      </c>
      <c r="E982" s="54">
        <f>(1-F982/100-G982/100)/(1-C982/100-D982/100-General!$C$16)</f>
        <v>1.0120050470394166</v>
      </c>
      <c r="F982" s="54">
        <f>N982*General!$C$13/(N982+O982)+O982*100/(N982+O982)</f>
        <v>20.893710075012589</v>
      </c>
      <c r="G982" s="54">
        <f>N982*General!$C$14/(N982+O982)</f>
        <v>4.0003180745884916E-2</v>
      </c>
      <c r="H982" s="54">
        <f>(N982+O982)*60*(1/General!$C$19)*((F982/100)-E982*(C982/100))*1000/(Q982/1000)</f>
        <v>4.9304368876899858</v>
      </c>
      <c r="I982" s="54">
        <f>(N982+O982)*60*(1/General!$C$19)*((D982/100)*E982-(G982/100))*1000/(Q982/1000)</f>
        <v>10.476892918429662</v>
      </c>
      <c r="J982" s="54">
        <f t="shared" si="30"/>
        <v>2.1249421008892195</v>
      </c>
      <c r="K982" s="54">
        <f>'Raw data'!H982</f>
        <v>-2843.098</v>
      </c>
      <c r="L982" s="54">
        <f>'Raw data'!G982</f>
        <v>-80.599999999999994</v>
      </c>
      <c r="M982" s="54">
        <f>'Raw data'!J982</f>
        <v>-432.1</v>
      </c>
      <c r="N982" s="54">
        <f>'Raw data'!F982</f>
        <v>3.9993799999999999</v>
      </c>
      <c r="O982" s="54">
        <f>'Raw data'!N982</f>
        <v>-3.1799999999999998E-4</v>
      </c>
      <c r="P982" s="54">
        <f t="shared" si="31"/>
        <v>1052.5</v>
      </c>
      <c r="Q982" s="54">
        <f>2000*General!$C$25+((0-K982)+(0-L982)+(0-M982)-P982)</f>
        <v>4479.2979999999998</v>
      </c>
      <c r="R982" s="54">
        <f>(N982+O982)*60*(1/General!$C$19)*((F982/100)-E982*(C982/100))*1000</f>
        <v>22.084896090155979</v>
      </c>
      <c r="S982" s="54">
        <f>(N982+O982)*60*(1/General!$C$19)*((D982/100)*E982-(G982/100))*1000</f>
        <v>46.929125495736152</v>
      </c>
    </row>
    <row r="983" spans="1:19" x14ac:dyDescent="0.2">
      <c r="A983" s="54">
        <f>'Raw data'!B983</f>
        <v>81.333500000000001</v>
      </c>
      <c r="B983" s="54">
        <f>'Raw data'!C983</f>
        <v>1599.55</v>
      </c>
      <c r="C983" s="54">
        <f>'Raw data'!E983</f>
        <v>20.4544</v>
      </c>
      <c r="D983" s="54">
        <f>'Raw data'!D983</f>
        <v>0.47140300000000002</v>
      </c>
      <c r="E983" s="54">
        <f>(1-F983/100-G983/100)/(1-C983/100-D983/100-General!$C$16)</f>
        <v>1.0121487427988609</v>
      </c>
      <c r="F983" s="54">
        <f>N983*General!$C$13/(N983+O983)+O983*100/(N983+O983)</f>
        <v>20.893711128645617</v>
      </c>
      <c r="G983" s="54">
        <f>N983*General!$C$14/(N983+O983)</f>
        <v>4.000318021307428E-2</v>
      </c>
      <c r="H983" s="54">
        <f>(N983+O983)*60*(1/General!$C$19)*((F983/100)-E983*(C983/100))*1000/(Q983/1000)</f>
        <v>4.557618940824991</v>
      </c>
      <c r="I983" s="54">
        <f>(N983+O983)*60*(1/General!$C$19)*((D983/100)*E983-(G983/100))*1000/(Q983/1000)</f>
        <v>10.440730727998837</v>
      </c>
      <c r="J983" s="54">
        <f t="shared" si="30"/>
        <v>2.2908301162424349</v>
      </c>
      <c r="K983" s="54">
        <f>'Raw data'!H983</f>
        <v>-2845.0079999999998</v>
      </c>
      <c r="L983" s="54">
        <f>'Raw data'!G983</f>
        <v>-80.599999999999994</v>
      </c>
      <c r="M983" s="54">
        <f>'Raw data'!J983</f>
        <v>-433.58800000000002</v>
      </c>
      <c r="N983" s="54">
        <f>'Raw data'!F983</f>
        <v>4.0000499999999999</v>
      </c>
      <c r="O983" s="54">
        <f>'Raw data'!N983</f>
        <v>-3.1799999999999998E-4</v>
      </c>
      <c r="P983" s="54">
        <f t="shared" si="31"/>
        <v>1052.5</v>
      </c>
      <c r="Q983" s="54">
        <f>2000*General!$C$25+((0-K983)+(0-L983)+(0-M983)-P983)</f>
        <v>4482.6959999999999</v>
      </c>
      <c r="R983" s="54">
        <f>(N983+O983)*60*(1/General!$C$19)*((F983/100)-E983*(C983/100))*1000</f>
        <v>20.430420195560423</v>
      </c>
      <c r="S983" s="54">
        <f>(N983+O983)*60*(1/General!$C$19)*((D983/100)*E983-(G983/100))*1000</f>
        <v>46.80262187147747</v>
      </c>
    </row>
    <row r="984" spans="1:19" x14ac:dyDescent="0.2">
      <c r="A984" s="54">
        <f>'Raw data'!B984</f>
        <v>81.416899999999998</v>
      </c>
      <c r="B984" s="54">
        <f>'Raw data'!C984</f>
        <v>1600.38</v>
      </c>
      <c r="C984" s="54">
        <f>'Raw data'!E984</f>
        <v>20.442</v>
      </c>
      <c r="D984" s="54">
        <f>'Raw data'!D984</f>
        <v>0.480217</v>
      </c>
      <c r="E984" s="54">
        <f>(1-F984/100-G984/100)/(1-C984/100-D984/100-General!$C$16)</f>
        <v>1.0119413698174244</v>
      </c>
      <c r="F984" s="54">
        <f>N984*General!$C$13/(N984+O984)+O984*100/(N984+O984)</f>
        <v>20.906288075859486</v>
      </c>
      <c r="G984" s="54">
        <f>N984*General!$C$14/(N984+O984)</f>
        <v>3.9996820189198749E-2</v>
      </c>
      <c r="H984" s="54">
        <f>(N984+O984)*60*(1/General!$C$19)*((F984/100)-E984*(C984/100))*1000/(Q984/1000)</f>
        <v>5.2559368882696305</v>
      </c>
      <c r="I984" s="54">
        <f>(N984+O984)*60*(1/General!$C$19)*((D984/100)*E984-(G984/100))*1000/(Q984/1000)</f>
        <v>10.645298249166718</v>
      </c>
      <c r="J984" s="54">
        <f t="shared" si="30"/>
        <v>2.0253854784529923</v>
      </c>
      <c r="K984" s="54">
        <f>'Raw data'!H984</f>
        <v>-2846.81</v>
      </c>
      <c r="L984" s="54">
        <f>'Raw data'!G984</f>
        <v>-80.599999999999994</v>
      </c>
      <c r="M984" s="54">
        <f>'Raw data'!J984</f>
        <v>-435</v>
      </c>
      <c r="N984" s="54">
        <f>'Raw data'!F984</f>
        <v>3.9999199999999999</v>
      </c>
      <c r="O984" s="54">
        <f>'Raw data'!N984</f>
        <v>3.1799999999999998E-4</v>
      </c>
      <c r="P984" s="54">
        <f t="shared" si="31"/>
        <v>1052.5</v>
      </c>
      <c r="Q984" s="54">
        <f>2000*General!$C$25+((0-K984)+(0-L984)+(0-M984)-P984)</f>
        <v>4485.91</v>
      </c>
      <c r="R984" s="54">
        <f>(N984+O984)*60*(1/General!$C$19)*((F984/100)-E984*(C984/100))*1000</f>
        <v>23.577659846457617</v>
      </c>
      <c r="S984" s="54">
        <f>(N984+O984)*60*(1/General!$C$19)*((D984/100)*E984-(G984/100))*1000</f>
        <v>47.753849868919467</v>
      </c>
    </row>
    <row r="985" spans="1:19" x14ac:dyDescent="0.2">
      <c r="A985" s="54">
        <f>'Raw data'!B985</f>
        <v>81.500200000000007</v>
      </c>
      <c r="B985" s="54">
        <f>'Raw data'!C985</f>
        <v>1602.32</v>
      </c>
      <c r="C985" s="54">
        <f>'Raw data'!E985</f>
        <v>20.435500000000001</v>
      </c>
      <c r="D985" s="54">
        <f>'Raw data'!D985</f>
        <v>0.47642800000000002</v>
      </c>
      <c r="E985" s="54">
        <f>(1-F985/100-G985/100)/(1-C985/100-D985/100-General!$C$16)</f>
        <v>1.0119689986917846</v>
      </c>
      <c r="F985" s="54">
        <f>N985*General!$C$13/(N985+O985)+O985*100/(N985+O985)</f>
        <v>20.893711175814961</v>
      </c>
      <c r="G985" s="54">
        <f>N985*General!$C$14/(N985+O985)</f>
        <v>4.0003180189221256E-2</v>
      </c>
      <c r="H985" s="54">
        <f>(N985+O985)*60*(1/General!$C$19)*((F985/100)-E985*(C985/100))*1000/(Q985/1000)</f>
        <v>5.0948002584504017</v>
      </c>
      <c r="I985" s="54">
        <f>(N985+O985)*60*(1/General!$C$19)*((D985/100)*E985-(G985/100))*1000/(Q985/1000)</f>
        <v>10.544721360722873</v>
      </c>
      <c r="J985" s="54">
        <f t="shared" si="30"/>
        <v>2.0697026037935551</v>
      </c>
      <c r="K985" s="54">
        <f>'Raw data'!H985</f>
        <v>-2848.6969999999997</v>
      </c>
      <c r="L985" s="54">
        <f>'Raw data'!G985</f>
        <v>-80.599999999999994</v>
      </c>
      <c r="M985" s="54">
        <f>'Raw data'!J985</f>
        <v>-436.49799999999999</v>
      </c>
      <c r="N985" s="54">
        <f>'Raw data'!F985</f>
        <v>4.0000799999999996</v>
      </c>
      <c r="O985" s="54">
        <f>'Raw data'!N985</f>
        <v>-3.1799999999999998E-4</v>
      </c>
      <c r="P985" s="54">
        <f t="shared" si="31"/>
        <v>1052.5</v>
      </c>
      <c r="Q985" s="54">
        <f>2000*General!$C$25+((0-K985)+(0-L985)+(0-M985)-P985)</f>
        <v>4489.2950000000001</v>
      </c>
      <c r="R985" s="54">
        <f>(N985+O985)*60*(1/General!$C$19)*((F985/100)-E985*(C985/100))*1000</f>
        <v>22.872061326260098</v>
      </c>
      <c r="S985" s="54">
        <f>(N985+O985)*60*(1/General!$C$19)*((D985/100)*E985-(G985/100))*1000</f>
        <v>47.338364881086392</v>
      </c>
    </row>
    <row r="986" spans="1:19" x14ac:dyDescent="0.2">
      <c r="A986" s="54">
        <f>'Raw data'!B986</f>
        <v>81.583500000000001</v>
      </c>
      <c r="B986" s="54">
        <f>'Raw data'!C986</f>
        <v>1604.01</v>
      </c>
      <c r="C986" s="54">
        <f>'Raw data'!E986</f>
        <v>20.429300000000001</v>
      </c>
      <c r="D986" s="54">
        <f>'Raw data'!D986</f>
        <v>0.48172599999999999</v>
      </c>
      <c r="E986" s="54">
        <f>(1-F986/100-G986/100)/(1-C986/100-D986/100-General!$C$16)</f>
        <v>1.0120348235981209</v>
      </c>
      <c r="F986" s="54">
        <f>N986*General!$C$13/(N986+O986)+O986*100/(N986+O986)</f>
        <v>20.887652281897335</v>
      </c>
      <c r="G986" s="54">
        <f>N986*General!$C$14/(N986+O986)</f>
        <v>4.0006244105235227E-2</v>
      </c>
      <c r="H986" s="54">
        <f>(N986+O986)*60*(1/General!$C$19)*((F986/100)-E986*(C986/100))*1000/(Q986/1000)</f>
        <v>5.0632176113371203</v>
      </c>
      <c r="I986" s="54">
        <f>(N986+O986)*60*(1/General!$C$19)*((D986/100)*E986-(G986/100))*1000/(Q986/1000)</f>
        <v>10.663490409072457</v>
      </c>
      <c r="J986" s="54">
        <f t="shared" si="30"/>
        <v>2.1060699396359519</v>
      </c>
      <c r="K986" s="54">
        <f>'Raw data'!H986</f>
        <v>-2850.598</v>
      </c>
      <c r="L986" s="54">
        <f>'Raw data'!G986</f>
        <v>-80.599999999999994</v>
      </c>
      <c r="M986" s="54">
        <f>'Raw data'!J986</f>
        <v>-437.9</v>
      </c>
      <c r="N986" s="54">
        <f>'Raw data'!F986</f>
        <v>3.99966</v>
      </c>
      <c r="O986" s="54">
        <f>'Raw data'!N986</f>
        <v>-6.2425999999999996E-4</v>
      </c>
      <c r="P986" s="54">
        <f t="shared" si="31"/>
        <v>1052.5</v>
      </c>
      <c r="Q986" s="54">
        <f>2000*General!$C$25+((0-K986)+(0-L986)+(0-M986)-P986)</f>
        <v>4492.598</v>
      </c>
      <c r="R986" s="54">
        <f>(N986+O986)*60*(1/General!$C$19)*((F986/100)-E986*(C986/100))*1000</f>
        <v>22.747001314257925</v>
      </c>
      <c r="S986" s="54">
        <f>(N986+O986)*60*(1/General!$C$19)*((D986/100)*E986-(G986/100))*1000</f>
        <v>47.906775684818108</v>
      </c>
    </row>
    <row r="987" spans="1:19" x14ac:dyDescent="0.2">
      <c r="A987" s="54">
        <f>'Raw data'!B987</f>
        <v>81.666899999999998</v>
      </c>
      <c r="B987" s="54">
        <f>'Raw data'!C987</f>
        <v>1605.53</v>
      </c>
      <c r="C987" s="54">
        <f>'Raw data'!E987</f>
        <v>20.435500000000001</v>
      </c>
      <c r="D987" s="54">
        <f>'Raw data'!D987</f>
        <v>0.476433</v>
      </c>
      <c r="E987" s="54">
        <f>(1-F987/100-G987/100)/(1-C987/100-D987/100-General!$C$16)</f>
        <v>1.0119674592568682</v>
      </c>
      <c r="F987" s="54">
        <f>N987*General!$C$13/(N987+O987)+O987*100/(N987+O987)</f>
        <v>20.893836576862221</v>
      </c>
      <c r="G987" s="54">
        <f>N987*General!$C$14/(N987+O987)</f>
        <v>4.0003116775290913E-2</v>
      </c>
      <c r="H987" s="54">
        <f>(N987+O987)*60*(1/General!$C$19)*((F987/100)-E987*(C987/100))*1000/(Q987/1000)</f>
        <v>5.0906322054048099</v>
      </c>
      <c r="I987" s="54">
        <f>(N987+O987)*60*(1/General!$C$19)*((D987/100)*E987-(G987/100))*1000/(Q987/1000)</f>
        <v>10.528468289859239</v>
      </c>
      <c r="J987" s="54">
        <f t="shared" si="30"/>
        <v>2.0682044714762515</v>
      </c>
      <c r="K987" s="54">
        <f>'Raw data'!H987</f>
        <v>-2852.5079999999998</v>
      </c>
      <c r="L987" s="54">
        <f>'Raw data'!G987</f>
        <v>-80.599999999999994</v>
      </c>
      <c r="M987" s="54">
        <f>'Raw data'!J987</f>
        <v>-439.38799999999998</v>
      </c>
      <c r="N987" s="54">
        <f>'Raw data'!F987</f>
        <v>3.9998300000000002</v>
      </c>
      <c r="O987" s="54">
        <f>'Raw data'!N987</f>
        <v>-3.1164000000000002E-4</v>
      </c>
      <c r="P987" s="54">
        <f t="shared" si="31"/>
        <v>1052.5</v>
      </c>
      <c r="Q987" s="54">
        <f>2000*General!$C$25+((0-K987)+(0-L987)+(0-M987)-P987)</f>
        <v>4495.9959999999992</v>
      </c>
      <c r="R987" s="54">
        <f>(N987+O987)*60*(1/General!$C$19)*((F987/100)-E987*(C987/100))*1000</f>
        <v>22.8874620329712</v>
      </c>
      <c r="S987" s="54">
        <f>(N987+O987)*60*(1/General!$C$19)*((D987/100)*E987-(G987/100))*1000</f>
        <v>47.335951317333972</v>
      </c>
    </row>
    <row r="988" spans="1:19" x14ac:dyDescent="0.2">
      <c r="A988" s="54">
        <f>'Raw data'!B988</f>
        <v>81.750200000000007</v>
      </c>
      <c r="B988" s="54">
        <f>'Raw data'!C988</f>
        <v>1606.99</v>
      </c>
      <c r="C988" s="54">
        <f>'Raw data'!E988</f>
        <v>20.429300000000001</v>
      </c>
      <c r="D988" s="54">
        <f>'Raw data'!D988</f>
        <v>0.48172100000000001</v>
      </c>
      <c r="E988" s="54">
        <f>(1-F988/100-G988/100)/(1-C988/100-D988/100-General!$C$16)</f>
        <v>1.0119556464267392</v>
      </c>
      <c r="F988" s="54">
        <f>N988*General!$C$13/(N988+O988)+O988*100/(N988+O988)</f>
        <v>20.893836623093112</v>
      </c>
      <c r="G988" s="54">
        <f>N988*General!$C$14/(N988+O988)</f>
        <v>4.0003116751912461E-2</v>
      </c>
      <c r="H988" s="54">
        <f>(N988+O988)*60*(1/General!$C$19)*((F988/100)-E988*(C988/100))*1000/(Q988/1000)</f>
        <v>5.2420793725597044</v>
      </c>
      <c r="I988" s="54">
        <f>(N988+O988)*60*(1/General!$C$19)*((D988/100)*E988-(G988/100))*1000/(Q988/1000)</f>
        <v>10.648230726710167</v>
      </c>
      <c r="J988" s="54">
        <f t="shared" si="30"/>
        <v>2.0312990265751436</v>
      </c>
      <c r="K988" s="54">
        <f>'Raw data'!H988</f>
        <v>-2854.31</v>
      </c>
      <c r="L988" s="54">
        <f>'Raw data'!G988</f>
        <v>-80.599999999999994</v>
      </c>
      <c r="M988" s="54">
        <f>'Raw data'!J988</f>
        <v>-440.8</v>
      </c>
      <c r="N988" s="54">
        <f>'Raw data'!F988</f>
        <v>3.99986</v>
      </c>
      <c r="O988" s="54">
        <f>'Raw data'!N988</f>
        <v>-3.1164000000000002E-4</v>
      </c>
      <c r="P988" s="54">
        <f t="shared" si="31"/>
        <v>1052.5</v>
      </c>
      <c r="Q988" s="54">
        <f>2000*General!$C$25+((0-K988)+(0-L988)+(0-M988)-P988)</f>
        <v>4499.21</v>
      </c>
      <c r="R988" s="54">
        <f>(N988+O988)*60*(1/General!$C$19)*((F988/100)-E988*(C988/100))*1000</f>
        <v>23.585215933814347</v>
      </c>
      <c r="S988" s="54">
        <f>(N988+O988)*60*(1/General!$C$19)*((D988/100)*E988-(G988/100))*1000</f>
        <v>47.908626167921646</v>
      </c>
    </row>
    <row r="989" spans="1:19" x14ac:dyDescent="0.2">
      <c r="A989" s="54">
        <f>'Raw data'!B989</f>
        <v>81.833500000000001</v>
      </c>
      <c r="B989" s="54">
        <f>'Raw data'!C989</f>
        <v>1608.02</v>
      </c>
      <c r="C989" s="54">
        <f>'Raw data'!E989</f>
        <v>20.439299999999999</v>
      </c>
      <c r="D989" s="54">
        <f>'Raw data'!D989</f>
        <v>0.477128</v>
      </c>
      <c r="E989" s="54">
        <f>(1-F989/100-G989/100)/(1-C989/100-D989/100-General!$C$16)</f>
        <v>1.0119468323266338</v>
      </c>
      <c r="F989" s="54">
        <f>N989*General!$C$13/(N989+O989)+O989*100/(N989+O989)</f>
        <v>20.9</v>
      </c>
      <c r="G989" s="54">
        <f>N989*General!$C$14/(N989+O989)</f>
        <v>0.04</v>
      </c>
      <c r="H989" s="54">
        <f>(N989+O989)*60*(1/General!$C$19)*((F989/100)-E989*(C989/100))*1000/(Q989/1000)</f>
        <v>5.1497248333704704</v>
      </c>
      <c r="I989" s="54">
        <f>(N989+O989)*60*(1/General!$C$19)*((D989/100)*E989-(G989/100))*1000/(Q989/1000)</f>
        <v>10.532489924112246</v>
      </c>
      <c r="J989" s="54">
        <f t="shared" si="30"/>
        <v>2.0452529532959107</v>
      </c>
      <c r="K989" s="54">
        <f>'Raw data'!H989</f>
        <v>-2856.21</v>
      </c>
      <c r="L989" s="54">
        <f>'Raw data'!G989</f>
        <v>-80.599999999999994</v>
      </c>
      <c r="M989" s="54">
        <f>'Raw data'!J989</f>
        <v>-442.2</v>
      </c>
      <c r="N989" s="54">
        <f>'Raw data'!F989</f>
        <v>4.00054</v>
      </c>
      <c r="O989" s="54">
        <f>'Raw data'!N989</f>
        <v>0</v>
      </c>
      <c r="P989" s="54">
        <f t="shared" si="31"/>
        <v>1052.5</v>
      </c>
      <c r="Q989" s="54">
        <f>2000*General!$C$25+((0-K989)+(0-L989)+(0-M989)-P989)</f>
        <v>4502.51</v>
      </c>
      <c r="R989" s="54">
        <f>(N989+O989)*60*(1/General!$C$19)*((F989/100)-E989*(C989/100))*1000</f>
        <v>23.186687559498875</v>
      </c>
      <c r="S989" s="54">
        <f>(N989+O989)*60*(1/General!$C$19)*((D989/100)*E989-(G989/100))*1000</f>
        <v>47.422641208214628</v>
      </c>
    </row>
    <row r="990" spans="1:19" x14ac:dyDescent="0.2">
      <c r="A990" s="54">
        <f>'Raw data'!B990</f>
        <v>81.916899999999998</v>
      </c>
      <c r="B990" s="54">
        <f>'Raw data'!C990</f>
        <v>1608.91</v>
      </c>
      <c r="C990" s="54">
        <f>'Raw data'!E990</f>
        <v>20.451699999999999</v>
      </c>
      <c r="D990" s="54">
        <f>'Raw data'!D990</f>
        <v>0.47184100000000001</v>
      </c>
      <c r="E990" s="54">
        <f>(1-F990/100-G990/100)/(1-C990/100-D990/100-General!$C$16)</f>
        <v>1.0121130081042131</v>
      </c>
      <c r="F990" s="54">
        <f>N990*General!$C$13/(N990+O990)+O990*100/(N990+O990)</f>
        <v>20.89421347945882</v>
      </c>
      <c r="G990" s="54">
        <f>N990*General!$C$14/(N990+O990)</f>
        <v>4.0002926179793265E-2</v>
      </c>
      <c r="H990" s="54">
        <f>(N990+O990)*60*(1/General!$C$19)*((F990/100)-E990*(C990/100))*1000/(Q990/1000)</f>
        <v>4.6278868012251033</v>
      </c>
      <c r="I990" s="54">
        <f>(N990+O990)*60*(1/General!$C$19)*((D990/100)*E990-(G990/100))*1000/(Q990/1000)</f>
        <v>10.395977786192164</v>
      </c>
      <c r="J990" s="54">
        <f t="shared" si="30"/>
        <v>2.2463768524848362</v>
      </c>
      <c r="K990" s="54">
        <f>'Raw data'!H990</f>
        <v>-2858.0969999999998</v>
      </c>
      <c r="L990" s="54">
        <f>'Raw data'!G990</f>
        <v>-80.599999999999994</v>
      </c>
      <c r="M990" s="54">
        <f>'Raw data'!J990</f>
        <v>-443.6</v>
      </c>
      <c r="N990" s="54">
        <f>'Raw data'!F990</f>
        <v>3.9995000000000003</v>
      </c>
      <c r="O990" s="54">
        <f>'Raw data'!N990</f>
        <v>-2.9255999999999998E-4</v>
      </c>
      <c r="P990" s="54">
        <f t="shared" si="31"/>
        <v>1052.5</v>
      </c>
      <c r="Q990" s="54">
        <f>2000*General!$C$25+((0-K990)+(0-L990)+(0-M990)-P990)</f>
        <v>4505.7969999999996</v>
      </c>
      <c r="R990" s="54">
        <f>(N990+O990)*60*(1/General!$C$19)*((F990/100)-E990*(C990/100))*1000</f>
        <v>20.852318465299664</v>
      </c>
      <c r="S990" s="54">
        <f>(N990+O990)*60*(1/General!$C$19)*((D990/100)*E990-(G990/100))*1000</f>
        <v>46.842165521091289</v>
      </c>
    </row>
    <row r="991" spans="1:19" x14ac:dyDescent="0.2">
      <c r="A991" s="54">
        <f>'Raw data'!B991</f>
        <v>82.000200000000007</v>
      </c>
      <c r="B991" s="54">
        <f>'Raw data'!C991</f>
        <v>1611.72</v>
      </c>
      <c r="C991" s="54">
        <f>'Raw data'!E991</f>
        <v>20.453099999999999</v>
      </c>
      <c r="D991" s="54">
        <f>'Raw data'!D991</f>
        <v>0.46240199999999998</v>
      </c>
      <c r="E991" s="54">
        <f>(1-F991/100-G991/100)/(1-C991/100-D991/100-General!$C$16)</f>
        <v>1.0120152945378884</v>
      </c>
      <c r="F991" s="54">
        <f>N991*General!$C$13/(N991+O991)+O991*100/(N991+O991)</f>
        <v>20.893710971409369</v>
      </c>
      <c r="G991" s="54">
        <f>N991*General!$C$14/(N991+O991)</f>
        <v>4.0003180292586919E-2</v>
      </c>
      <c r="H991" s="54">
        <f>(N991+O991)*60*(1/General!$C$19)*((F991/100)-E991*(C991/100))*1000/(Q991/1000)</f>
        <v>4.6268695225564267</v>
      </c>
      <c r="I991" s="54">
        <f>(N991+O991)*60*(1/General!$C$19)*((D991/100)*E991-(G991/100))*1000/(Q991/1000)</f>
        <v>10.161556869676462</v>
      </c>
      <c r="J991" s="54">
        <f t="shared" si="30"/>
        <v>2.1962056245887007</v>
      </c>
      <c r="K991" s="54">
        <f>'Raw data'!H991</f>
        <v>-2860.0079999999998</v>
      </c>
      <c r="L991" s="54">
        <f>'Raw data'!G991</f>
        <v>-80.5</v>
      </c>
      <c r="M991" s="54">
        <f>'Raw data'!J991</f>
        <v>-445.08800000000002</v>
      </c>
      <c r="N991" s="54">
        <f>'Raw data'!F991</f>
        <v>3.9999500000000001</v>
      </c>
      <c r="O991" s="54">
        <f>'Raw data'!N991</f>
        <v>-3.1799999999999998E-4</v>
      </c>
      <c r="P991" s="54">
        <f t="shared" si="31"/>
        <v>1052.5</v>
      </c>
      <c r="Q991" s="54">
        <f>2000*General!$C$25+((0-K991)+(0-L991)+(0-M991)-P991)</f>
        <v>4509.0959999999995</v>
      </c>
      <c r="R991" s="54">
        <f>(N991+O991)*60*(1/General!$C$19)*((F991/100)-E991*(C991/100))*1000</f>
        <v>20.862998856681092</v>
      </c>
      <c r="S991" s="54">
        <f>(N991+O991)*60*(1/General!$C$19)*((D991/100)*E991-(G991/100))*1000</f>
        <v>45.819435434830652</v>
      </c>
    </row>
    <row r="992" spans="1:19" x14ac:dyDescent="0.2">
      <c r="A992" s="54">
        <f>'Raw data'!B992</f>
        <v>82.083500000000001</v>
      </c>
      <c r="B992" s="54">
        <f>'Raw data'!C992</f>
        <v>1612.67</v>
      </c>
      <c r="C992" s="54">
        <f>'Raw data'!E992</f>
        <v>20.4346</v>
      </c>
      <c r="D992" s="54">
        <f>'Raw data'!D992</f>
        <v>0.48359400000000002</v>
      </c>
      <c r="E992" s="54">
        <f>(1-F992/100-G992/100)/(1-C992/100-D992/100-General!$C$16)</f>
        <v>1.0119809711605454</v>
      </c>
      <c r="F992" s="54">
        <f>N992*General!$C$13/(N992+O992)+O992*100/(N992+O992)</f>
        <v>20.899119560977663</v>
      </c>
      <c r="G992" s="54">
        <f>N992*General!$C$14/(N992+O992)</f>
        <v>4.0000445228329878E-2</v>
      </c>
      <c r="H992" s="54">
        <f>(N992+O992)*60*(1/General!$C$19)*((F992/100)-E992*(C992/100))*1000/(Q992/1000)</f>
        <v>5.212842769932621</v>
      </c>
      <c r="I992" s="54">
        <f>(N992+O992)*60*(1/General!$C$19)*((D992/100)*E992-(G992/100))*1000/(Q992/1000)</f>
        <v>10.662989098967525</v>
      </c>
      <c r="J992" s="54">
        <f t="shared" si="30"/>
        <v>2.045522869109162</v>
      </c>
      <c r="K992" s="54">
        <f>'Raw data'!H992</f>
        <v>-2861.8979999999997</v>
      </c>
      <c r="L992" s="54">
        <f>'Raw data'!G992</f>
        <v>-80.5</v>
      </c>
      <c r="M992" s="54">
        <f>'Raw data'!J992</f>
        <v>-446.488</v>
      </c>
      <c r="N992" s="54">
        <f>'Raw data'!F992</f>
        <v>3.99979</v>
      </c>
      <c r="O992" s="54">
        <f>'Raw data'!N992</f>
        <v>-4.4520000000000001E-5</v>
      </c>
      <c r="P992" s="54">
        <f t="shared" si="31"/>
        <v>1052.5</v>
      </c>
      <c r="Q992" s="54">
        <f>2000*General!$C$25+((0-K992)+(0-L992)+(0-M992)-P992)</f>
        <v>4512.3859999999995</v>
      </c>
      <c r="R992" s="54">
        <f>(N992+O992)*60*(1/General!$C$19)*((F992/100)-E992*(C992/100))*1000</f>
        <v>23.522358735245177</v>
      </c>
      <c r="S992" s="54">
        <f>(N992+O992)*60*(1/General!$C$19)*((D992/100)*E992-(G992/100))*1000</f>
        <v>48.115522728333666</v>
      </c>
    </row>
    <row r="993" spans="1:19" x14ac:dyDescent="0.2">
      <c r="A993" s="54">
        <f>'Raw data'!B993</f>
        <v>82.166899999999998</v>
      </c>
      <c r="B993" s="54">
        <f>'Raw data'!C993</f>
        <v>1612.8</v>
      </c>
      <c r="C993" s="54">
        <f>'Raw data'!E993</f>
        <v>20.436699999999998</v>
      </c>
      <c r="D993" s="54">
        <f>'Raw data'!D993</f>
        <v>0.48398600000000003</v>
      </c>
      <c r="E993" s="54">
        <f>(1-F993/100-G993/100)/(1-C993/100-D993/100-General!$C$16)</f>
        <v>1.0120824454484332</v>
      </c>
      <c r="F993" s="54">
        <f>N993*General!$C$13/(N993+O993)+O993*100/(N993+O993)</f>
        <v>20.89371127015152</v>
      </c>
      <c r="G993" s="54">
        <f>N993*General!$C$14/(N993+O993)</f>
        <v>4.0003180141516298E-2</v>
      </c>
      <c r="H993" s="54">
        <f>(N993+O993)*60*(1/General!$C$19)*((F993/100)-E993*(C993/100))*1000/(Q993/1000)</f>
        <v>4.9813227551678265</v>
      </c>
      <c r="I993" s="54">
        <f>(N993+O993)*60*(1/General!$C$19)*((D993/100)*E993-(G993/100))*1000/(Q993/1000)</f>
        <v>10.665877935788567</v>
      </c>
      <c r="J993" s="54">
        <f t="shared" si="30"/>
        <v>2.141173832738172</v>
      </c>
      <c r="K993" s="54">
        <f>'Raw data'!H993</f>
        <v>-2863.7979999999998</v>
      </c>
      <c r="L993" s="54">
        <f>'Raw data'!G993</f>
        <v>-80.5</v>
      </c>
      <c r="M993" s="54">
        <f>'Raw data'!J993</f>
        <v>-447.9</v>
      </c>
      <c r="N993" s="54">
        <f>'Raw data'!F993</f>
        <v>4.00014</v>
      </c>
      <c r="O993" s="54">
        <f>'Raw data'!N993</f>
        <v>-3.1799999999999998E-4</v>
      </c>
      <c r="P993" s="54">
        <f t="shared" si="31"/>
        <v>1052.5</v>
      </c>
      <c r="Q993" s="54">
        <f>2000*General!$C$25+((0-K993)+(0-L993)+(0-M993)-P993)</f>
        <v>4515.6980000000003</v>
      </c>
      <c r="R993" s="54">
        <f>(N993+O993)*60*(1/General!$C$19)*((F993/100)-E993*(C993/100))*1000</f>
        <v>22.494149202865845</v>
      </c>
      <c r="S993" s="54">
        <f>(N993+O993)*60*(1/General!$C$19)*((D993/100)*E993-(G993/100))*1000</f>
        <v>48.163883662884565</v>
      </c>
    </row>
    <row r="994" spans="1:19" x14ac:dyDescent="0.2">
      <c r="A994" s="54">
        <f>'Raw data'!B994</f>
        <v>82.250200000000007</v>
      </c>
      <c r="B994" s="54">
        <f>'Raw data'!C994</f>
        <v>1614.2</v>
      </c>
      <c r="C994" s="54">
        <f>'Raw data'!E994</f>
        <v>20.436699999999998</v>
      </c>
      <c r="D994" s="54">
        <f>'Raw data'!D994</f>
        <v>0.48398600000000003</v>
      </c>
      <c r="E994" s="54">
        <f>(1-F994/100-G994/100)/(1-C994/100-D994/100-General!$C$16)</f>
        <v>1.0120727967484662</v>
      </c>
      <c r="F994" s="54">
        <f>N994*General!$C$13/(N994+O994)+O994*100/(N994+O994)</f>
        <v>20.894465430890978</v>
      </c>
      <c r="G994" s="54">
        <f>N994*General!$C$14/(N994+O994)</f>
        <v>4.0002798770725177E-2</v>
      </c>
      <c r="H994" s="54">
        <f>(N994+O994)*60*(1/General!$C$19)*((F994/100)-E994*(C994/100))*1000/(Q994/1000)</f>
        <v>4.9997861356515072</v>
      </c>
      <c r="I994" s="54">
        <f>(N994+O994)*60*(1/General!$C$19)*((D994/100)*E994-(G994/100))*1000/(Q994/1000)</f>
        <v>10.657050047063736</v>
      </c>
      <c r="J994" s="54">
        <f t="shared" si="30"/>
        <v>2.1315011798349746</v>
      </c>
      <c r="K994" s="54">
        <f>'Raw data'!H994</f>
        <v>-2865.6099999999997</v>
      </c>
      <c r="L994" s="54">
        <f>'Raw data'!G994</f>
        <v>-80.5</v>
      </c>
      <c r="M994" s="54">
        <f>'Raw data'!J994</f>
        <v>-449.38799999999998</v>
      </c>
      <c r="N994" s="54">
        <f>'Raw data'!F994</f>
        <v>3.9997500000000001</v>
      </c>
      <c r="O994" s="54">
        <f>'Raw data'!N994</f>
        <v>-2.7984E-4</v>
      </c>
      <c r="P994" s="54">
        <f t="shared" si="31"/>
        <v>1052.5</v>
      </c>
      <c r="Q994" s="54">
        <f>2000*General!$C$25+((0-K994)+(0-L994)+(0-M994)-P994)</f>
        <v>4518.9979999999996</v>
      </c>
      <c r="R994" s="54">
        <f>(N994+O994)*60*(1/General!$C$19)*((F994/100)-E994*(C994/100))*1000</f>
        <v>22.59402354743689</v>
      </c>
      <c r="S994" s="54">
        <f>(N994+O994)*60*(1/General!$C$19)*((D994/100)*E994-(G994/100))*1000</f>
        <v>48.159187848580927</v>
      </c>
    </row>
    <row r="995" spans="1:19" x14ac:dyDescent="0.2">
      <c r="A995" s="54">
        <f>'Raw data'!B995</f>
        <v>82.333500000000001</v>
      </c>
      <c r="B995" s="54">
        <f>'Raw data'!C995</f>
        <v>1616.9</v>
      </c>
      <c r="C995" s="54">
        <f>'Raw data'!E995</f>
        <v>20.436699999999998</v>
      </c>
      <c r="D995" s="54">
        <f>'Raw data'!D995</f>
        <v>0.477493</v>
      </c>
      <c r="E995" s="54">
        <f>(1-F995/100-G995/100)/(1-C995/100-D995/100-General!$C$16)</f>
        <v>1.0119983390601246</v>
      </c>
      <c r="F995" s="54">
        <f>N995*General!$C$13/(N995+O995)+O995*100/(N995+O995)</f>
        <v>20.893710955685311</v>
      </c>
      <c r="G995" s="54">
        <f>N995*General!$C$14/(N995+O995)</f>
        <v>4.0003180300538406E-2</v>
      </c>
      <c r="H995" s="54">
        <f>(N995+O995)*60*(1/General!$C$19)*((F995/100)-E995*(C995/100))*1000/(Q995/1000)</f>
        <v>5.0144796875524875</v>
      </c>
      <c r="I995" s="54">
        <f>(N995+O995)*60*(1/General!$C$19)*((D995/100)*E995-(G995/100))*1000/(Q995/1000)</f>
        <v>10.493225530176865</v>
      </c>
      <c r="J995" s="54">
        <f t="shared" si="30"/>
        <v>2.0925851103204871</v>
      </c>
      <c r="K995" s="54">
        <f>'Raw data'!H995</f>
        <v>-2867.5079999999998</v>
      </c>
      <c r="L995" s="54">
        <f>'Raw data'!G995</f>
        <v>-80.5</v>
      </c>
      <c r="M995" s="54">
        <f>'Raw data'!J995</f>
        <v>-450.8</v>
      </c>
      <c r="N995" s="54">
        <f>'Raw data'!F995</f>
        <v>3.9999400000000001</v>
      </c>
      <c r="O995" s="54">
        <f>'Raw data'!N995</f>
        <v>-3.1799999999999998E-4</v>
      </c>
      <c r="P995" s="54">
        <f t="shared" si="31"/>
        <v>1052.5</v>
      </c>
      <c r="Q995" s="54">
        <f>2000*General!$C$25+((0-K995)+(0-L995)+(0-M995)-P995)</f>
        <v>4522.308</v>
      </c>
      <c r="R995" s="54">
        <f>(N995+O995)*60*(1/General!$C$19)*((F995/100)-E995*(C995/100))*1000</f>
        <v>22.677021606856112</v>
      </c>
      <c r="S995" s="54">
        <f>(N995+O995)*60*(1/General!$C$19)*((D995/100)*E995-(G995/100))*1000</f>
        <v>47.453597760923074</v>
      </c>
    </row>
    <row r="996" spans="1:19" x14ac:dyDescent="0.2">
      <c r="A996" s="54">
        <f>'Raw data'!B996</f>
        <v>82.416899999999998</v>
      </c>
      <c r="B996" s="54">
        <f>'Raw data'!C996</f>
        <v>1618.66</v>
      </c>
      <c r="C996" s="54">
        <f>'Raw data'!E996</f>
        <v>20.436699999999998</v>
      </c>
      <c r="D996" s="54">
        <f>'Raw data'!D996</f>
        <v>0.473968</v>
      </c>
      <c r="E996" s="54">
        <f>(1-F996/100-G996/100)/(1-C996/100-D996/100-General!$C$16)</f>
        <v>1.0119526848324778</v>
      </c>
      <c r="F996" s="54">
        <f>N996*General!$C$13/(N996+O996)+O996*100/(N996+O996)</f>
        <v>20.89371073554025</v>
      </c>
      <c r="G996" s="54">
        <f>N996*General!$C$14/(N996+O996)</f>
        <v>4.0003180411863334E-2</v>
      </c>
      <c r="H996" s="54">
        <f>(N996+O996)*60*(1/General!$C$19)*((F996/100)-E996*(C996/100))*1000/(Q996/1000)</f>
        <v>5.0327261735836579</v>
      </c>
      <c r="I996" s="54">
        <f>(N996+O996)*60*(1/General!$C$19)*((D996/100)*E996-(G996/100))*1000/(Q996/1000)</f>
        <v>10.40032679629201</v>
      </c>
      <c r="J996" s="54">
        <f t="shared" si="30"/>
        <v>2.0665393740041771</v>
      </c>
      <c r="K996" s="54">
        <f>'Raw data'!H996</f>
        <v>-2869.3979999999997</v>
      </c>
      <c r="L996" s="54">
        <f>'Raw data'!G996</f>
        <v>-80.5</v>
      </c>
      <c r="M996" s="54">
        <f>'Raw data'!J996</f>
        <v>-452.2</v>
      </c>
      <c r="N996" s="54">
        <f>'Raw data'!F996</f>
        <v>3.9998</v>
      </c>
      <c r="O996" s="54">
        <f>'Raw data'!N996</f>
        <v>-3.1799999999999998E-4</v>
      </c>
      <c r="P996" s="54">
        <f t="shared" si="31"/>
        <v>1052.5</v>
      </c>
      <c r="Q996" s="54">
        <f>2000*General!$C$25+((0-K996)+(0-L996)+(0-M996)-P996)</f>
        <v>4525.598</v>
      </c>
      <c r="R996" s="54">
        <f>(N996+O996)*60*(1/General!$C$19)*((F996/100)-E996*(C996/100))*1000</f>
        <v>22.776095505717851</v>
      </c>
      <c r="S996" s="54">
        <f>(N996+O996)*60*(1/General!$C$19)*((D996/100)*E996-(G996/100))*1000</f>
        <v>47.067698148645526</v>
      </c>
    </row>
    <row r="997" spans="1:19" x14ac:dyDescent="0.2">
      <c r="A997" s="54">
        <f>'Raw data'!B997</f>
        <v>82.500200000000007</v>
      </c>
      <c r="B997" s="54">
        <f>'Raw data'!C997</f>
        <v>1619.63</v>
      </c>
      <c r="C997" s="54">
        <f>'Raw data'!E997</f>
        <v>20.4544</v>
      </c>
      <c r="D997" s="54">
        <f>'Raw data'!D997</f>
        <v>0.44838800000000001</v>
      </c>
      <c r="E997" s="54">
        <f>(1-F997/100-G997/100)/(1-C997/100-D997/100-General!$C$16)</f>
        <v>1.0119232646711231</v>
      </c>
      <c r="F997" s="54">
        <f>N997*General!$C$13/(N997+O997)+O997*100/(N997+O997)</f>
        <v>20.88803257647648</v>
      </c>
      <c r="G997" s="54">
        <f>N997*General!$C$14/(N997+O997)</f>
        <v>4.000605179444932E-2</v>
      </c>
      <c r="H997" s="54">
        <f>(N997+O997)*60*(1/General!$C$19)*((F997/100)-E997*(C997/100))*1000/(Q997/1000)</f>
        <v>4.4855224014958495</v>
      </c>
      <c r="I997" s="54">
        <f>(N997+O997)*60*(1/General!$C$19)*((D997/100)*E997-(G997/100))*1000/(Q997/1000)</f>
        <v>9.7802025686535892</v>
      </c>
      <c r="J997" s="54">
        <f t="shared" si="30"/>
        <v>2.1803932057929414</v>
      </c>
      <c r="K997" s="54">
        <f>'Raw data'!H997</f>
        <v>-2871.2979999999998</v>
      </c>
      <c r="L997" s="54">
        <f>'Raw data'!G997</f>
        <v>-80.5</v>
      </c>
      <c r="M997" s="54">
        <f>'Raw data'!J997</f>
        <v>-453.7</v>
      </c>
      <c r="N997" s="54">
        <f>'Raw data'!F997</f>
        <v>4.0000799999999996</v>
      </c>
      <c r="O997" s="54">
        <f>'Raw data'!N997</f>
        <v>-6.0510000000000002E-4</v>
      </c>
      <c r="P997" s="54">
        <f t="shared" si="31"/>
        <v>1052.5</v>
      </c>
      <c r="Q997" s="54">
        <f>2000*General!$C$25+((0-K997)+(0-L997)+(0-M997)-P997)</f>
        <v>4528.9979999999996</v>
      </c>
      <c r="R997" s="54">
        <f>(N997+O997)*60*(1/General!$C$19)*((F997/100)-E997*(C997/100))*1000</f>
        <v>20.314921985329899</v>
      </c>
      <c r="S997" s="54">
        <f>(N997+O997)*60*(1/General!$C$19)*((D997/100)*E997-(G997/100))*1000</f>
        <v>44.294517873026962</v>
      </c>
    </row>
    <row r="998" spans="1:19" x14ac:dyDescent="0.2">
      <c r="A998" s="54">
        <f>'Raw data'!B998</f>
        <v>82.583500000000001</v>
      </c>
      <c r="B998" s="54">
        <f>'Raw data'!C998</f>
        <v>1621.93</v>
      </c>
      <c r="C998" s="54">
        <f>'Raw data'!E998</f>
        <v>20.442</v>
      </c>
      <c r="D998" s="54">
        <f>'Raw data'!D998</f>
        <v>0.48547299999999999</v>
      </c>
      <c r="E998" s="54">
        <f>(1-F998/100-G998/100)/(1-C998/100-D998/100-General!$C$16)</f>
        <v>1.0120979619835815</v>
      </c>
      <c r="F998" s="54">
        <f>N998*General!$C$13/(N998+O998)+O998*100/(N998+O998)</f>
        <v>20.899371052513004</v>
      </c>
      <c r="G998" s="54">
        <f>N998*General!$C$14/(N998+O998)</f>
        <v>4.000031805182655E-2</v>
      </c>
      <c r="H998" s="54">
        <f>(N998+O998)*60*(1/General!$C$19)*((F998/100)-E998*(C998/100))*1000/(Q998/1000)</f>
        <v>4.962080073913012</v>
      </c>
      <c r="I998" s="54">
        <f>(N998+O998)*60*(1/General!$C$19)*((D998/100)*E998-(G998/100))*1000/(Q998/1000)</f>
        <v>10.661555998227033</v>
      </c>
      <c r="J998" s="54">
        <f t="shared" si="30"/>
        <v>2.1486061972836143</v>
      </c>
      <c r="K998" s="54">
        <f>'Raw data'!H998</f>
        <v>-2873.1099999999997</v>
      </c>
      <c r="L998" s="54">
        <f>'Raw data'!G998</f>
        <v>-80.5</v>
      </c>
      <c r="M998" s="54">
        <f>'Raw data'!J998</f>
        <v>-455.1</v>
      </c>
      <c r="N998" s="54">
        <f>'Raw data'!F998</f>
        <v>3.9993799999999999</v>
      </c>
      <c r="O998" s="54">
        <f>'Raw data'!N998</f>
        <v>-3.18E-5</v>
      </c>
      <c r="P998" s="54">
        <f t="shared" si="31"/>
        <v>1052.5</v>
      </c>
      <c r="Q998" s="54">
        <f>2000*General!$C$25+((0-K998)+(0-L998)+(0-M998)-P998)</f>
        <v>4532.2099999999991</v>
      </c>
      <c r="R998" s="54">
        <f>(N998+O998)*60*(1/General!$C$19)*((F998/100)-E998*(C998/100))*1000</f>
        <v>22.48918893178929</v>
      </c>
      <c r="S998" s="54">
        <f>(N998+O998)*60*(1/General!$C$19)*((D998/100)*E998-(G998/100))*1000</f>
        <v>48.320410710724531</v>
      </c>
    </row>
    <row r="999" spans="1:19" x14ac:dyDescent="0.2">
      <c r="A999" s="54">
        <f>'Raw data'!B999</f>
        <v>82.666899999999998</v>
      </c>
      <c r="B999" s="54">
        <f>'Raw data'!C999</f>
        <v>1623.6</v>
      </c>
      <c r="C999" s="54">
        <f>'Raw data'!E999</f>
        <v>20.4544</v>
      </c>
      <c r="D999" s="54">
        <f>'Raw data'!D999</f>
        <v>0.48468499999999998</v>
      </c>
      <c r="E999" s="54">
        <f>(1-F999/100-G999/100)/(1-C999/100-D999/100-General!$C$16)</f>
        <v>1.0123144244415219</v>
      </c>
      <c r="F999" s="54">
        <f>N999*General!$C$13/(N999+O999)+O999*100/(N999+O999)</f>
        <v>20.894214347478687</v>
      </c>
      <c r="G999" s="54">
        <f>N999*General!$C$14/(N999+O999)</f>
        <v>4.0002925740845172E-2</v>
      </c>
      <c r="H999" s="54">
        <f>(N999+O999)*60*(1/General!$C$19)*((F999/100)-E999*(C999/100))*1000/(Q999/1000)</f>
        <v>4.4364112908667339</v>
      </c>
      <c r="I999" s="54">
        <f>(N999+O999)*60*(1/General!$C$19)*((D999/100)*E999-(G999/100))*1000/(Q999/1000)</f>
        <v>10.638375217903365</v>
      </c>
      <c r="J999" s="54">
        <f t="shared" si="30"/>
        <v>2.3979686553869906</v>
      </c>
      <c r="K999" s="54">
        <f>'Raw data'!H999</f>
        <v>-2875.0099999999998</v>
      </c>
      <c r="L999" s="54">
        <f>'Raw data'!G999</f>
        <v>-80.5</v>
      </c>
      <c r="M999" s="54">
        <f>'Raw data'!J999</f>
        <v>-456.6</v>
      </c>
      <c r="N999" s="54">
        <f>'Raw data'!F999</f>
        <v>4.0000999999999998</v>
      </c>
      <c r="O999" s="54">
        <f>'Raw data'!N999</f>
        <v>-2.9255999999999998E-4</v>
      </c>
      <c r="P999" s="54">
        <f t="shared" si="31"/>
        <v>1052.5</v>
      </c>
      <c r="Q999" s="54">
        <f>2000*General!$C$25+((0-K999)+(0-L999)+(0-M999)-P999)</f>
        <v>4535.6099999999997</v>
      </c>
      <c r="R999" s="54">
        <f>(N999+O999)*60*(1/General!$C$19)*((F999/100)-E999*(C999/100))*1000</f>
        <v>20.121831414968064</v>
      </c>
      <c r="S999" s="54">
        <f>(N999+O999)*60*(1/General!$C$19)*((D999/100)*E999-(G999/100))*1000</f>
        <v>48.25152102207467</v>
      </c>
    </row>
    <row r="1000" spans="1:19" x14ac:dyDescent="0.2">
      <c r="A1000" s="54">
        <f>'Raw data'!B1000</f>
        <v>82.750200000000007</v>
      </c>
      <c r="B1000" s="54">
        <f>'Raw data'!C1000</f>
        <v>1625.03</v>
      </c>
      <c r="C1000" s="54">
        <f>'Raw data'!E1000</f>
        <v>20.442</v>
      </c>
      <c r="D1000" s="54">
        <f>'Raw data'!D1000</f>
        <v>0.47410799999999997</v>
      </c>
      <c r="E1000" s="54">
        <f>(1-F1000/100-G1000/100)/(1-C1000/100-D1000/100-General!$C$16)</f>
        <v>1.0119362514045349</v>
      </c>
      <c r="F1000" s="54">
        <f>N1000*General!$C$13/(N1000+O1000)+O1000*100/(N1000+O1000)</f>
        <v>20.900503086635251</v>
      </c>
      <c r="G1000" s="54">
        <f>N1000*General!$C$14/(N1000+O1000)</f>
        <v>3.9999745594621869E-2</v>
      </c>
      <c r="H1000" s="54">
        <f>(N1000+O1000)*60*(1/General!$C$19)*((F1000/100)-E1000*(C1000/100))*1000/(Q1000/1000)</f>
        <v>5.0599485900109098</v>
      </c>
      <c r="I1000" s="54">
        <f>(N1000+O1000)*60*(1/General!$C$19)*((D1000/100)*E1000-(G1000/100))*1000/(Q1000/1000)</f>
        <v>10.373784964073907</v>
      </c>
      <c r="J1000" s="54">
        <f t="shared" si="30"/>
        <v>2.0501759611853174</v>
      </c>
      <c r="K1000" s="54">
        <f>'Raw data'!H1000</f>
        <v>-2876.998</v>
      </c>
      <c r="L1000" s="54">
        <f>'Raw data'!G1000</f>
        <v>-80.5</v>
      </c>
      <c r="M1000" s="54">
        <f>'Raw data'!J1000</f>
        <v>-458.08800000000002</v>
      </c>
      <c r="N1000" s="54">
        <f>'Raw data'!F1000</f>
        <v>3.9998899999999997</v>
      </c>
      <c r="O1000" s="54">
        <f>'Raw data'!N1000</f>
        <v>2.544E-5</v>
      </c>
      <c r="P1000" s="54">
        <f t="shared" si="31"/>
        <v>1052.5</v>
      </c>
      <c r="Q1000" s="54">
        <f>2000*General!$C$25+((0-K1000)+(0-L1000)+(0-M1000)-P1000)</f>
        <v>4539.0860000000002</v>
      </c>
      <c r="R1000" s="54">
        <f>(N1000+O1000)*60*(1/General!$C$19)*((F1000/100)-E1000*(C1000/100))*1000</f>
        <v>22.967541805638263</v>
      </c>
      <c r="S1000" s="54">
        <f>(N1000+O1000)*60*(1/General!$C$19)*((D1000/100)*E1000-(G1000/100))*1000</f>
        <v>47.087502097438374</v>
      </c>
    </row>
    <row r="1001" spans="1:19" x14ac:dyDescent="0.2">
      <c r="A1001" s="54">
        <f>'Raw data'!B1001</f>
        <v>82.833500000000001</v>
      </c>
      <c r="B1001" s="54">
        <f>'Raw data'!C1001</f>
        <v>1626.36</v>
      </c>
      <c r="C1001" s="54">
        <f>'Raw data'!E1001</f>
        <v>20.4544</v>
      </c>
      <c r="D1001" s="54">
        <f>'Raw data'!D1001</f>
        <v>0.45349</v>
      </c>
      <c r="E1001" s="54">
        <f>(1-F1001/100-G1001/100)/(1-C1001/100-D1001/100-General!$C$16)</f>
        <v>1.011836254698006</v>
      </c>
      <c r="F1001" s="54">
        <f>N1001*General!$C$13/(N1001+O1001)+O1001*100/(N1001+O1001)</f>
        <v>20.9</v>
      </c>
      <c r="G1001" s="54">
        <f>N1001*General!$C$14/(N1001+O1001)</f>
        <v>0.04</v>
      </c>
      <c r="H1001" s="54">
        <f>(N1001+O1001)*60*(1/General!$C$19)*((F1001/100)-E1001*(C1001/100))*1000/(Q1001/1000)</f>
        <v>4.7968108239694649</v>
      </c>
      <c r="I1001" s="54">
        <f>(N1001+O1001)*60*(1/General!$C$19)*((D1001/100)*E1001-(G1001/100))*1000/(Q1001/1000)</f>
        <v>9.8732934613217793</v>
      </c>
      <c r="J1001" s="54">
        <f t="shared" si="30"/>
        <v>2.0583036987794769</v>
      </c>
      <c r="K1001" s="54">
        <f>'Raw data'!H1001</f>
        <v>-2878.7979999999998</v>
      </c>
      <c r="L1001" s="54">
        <f>'Raw data'!G1001</f>
        <v>-80.5</v>
      </c>
      <c r="M1001" s="54">
        <f>'Raw data'!J1001</f>
        <v>-459.5</v>
      </c>
      <c r="N1001" s="54">
        <f>'Raw data'!F1001</f>
        <v>3.9998100000000001</v>
      </c>
      <c r="O1001" s="54">
        <f>'Raw data'!N1001</f>
        <v>0</v>
      </c>
      <c r="P1001" s="54">
        <f t="shared" si="31"/>
        <v>1052.5</v>
      </c>
      <c r="Q1001" s="54">
        <f>2000*General!$C$25+((0-K1001)+(0-L1001)+(0-M1001)-P1001)</f>
        <v>4542.2979999999998</v>
      </c>
      <c r="R1001" s="54">
        <f>(N1001+O1001)*60*(1/General!$C$19)*((F1001/100)-E1001*(C1001/100))*1000</f>
        <v>21.788544212094852</v>
      </c>
      <c r="S1001" s="54">
        <f>(N1001+O1001)*60*(1/General!$C$19)*((D1001/100)*E1001-(G1001/100))*1000</f>
        <v>44.84744114277499</v>
      </c>
    </row>
    <row r="1002" spans="1:19" x14ac:dyDescent="0.2">
      <c r="A1002" s="54">
        <f>'Raw data'!B1002</f>
        <v>82.916899999999998</v>
      </c>
      <c r="B1002" s="54">
        <f>'Raw data'!C1002</f>
        <v>1628.21</v>
      </c>
      <c r="C1002" s="54">
        <f>'Raw data'!E1002</f>
        <v>20.442</v>
      </c>
      <c r="D1002" s="54">
        <f>'Raw data'!D1002</f>
        <v>0.486981</v>
      </c>
      <c r="E1002" s="54">
        <f>(1-F1002/100-G1002/100)/(1-C1002/100-D1002/100-General!$C$16)</f>
        <v>1.0121947725011691</v>
      </c>
      <c r="F1002" s="54">
        <f>N1002*General!$C$13/(N1002+O1002)+O1002*100/(N1002+O1002)</f>
        <v>20.893331977714013</v>
      </c>
      <c r="G1002" s="54">
        <f>N1002*General!$C$14/(N1002+O1002)</f>
        <v>4.0003371945530206E-2</v>
      </c>
      <c r="H1002" s="54">
        <f>(N1002+O1002)*60*(1/General!$C$19)*((F1002/100)-E1002*(C1002/100))*1000/(Q1002/1000)</f>
        <v>4.7585361412034732</v>
      </c>
      <c r="I1002" s="54">
        <f>(N1002+O1002)*60*(1/General!$C$19)*((D1002/100)*E1002-(G1002/100))*1000/(Q1002/1000)</f>
        <v>10.666945509934473</v>
      </c>
      <c r="J1002" s="54">
        <f t="shared" si="30"/>
        <v>2.2416443194727349</v>
      </c>
      <c r="K1002" s="54">
        <f>'Raw data'!H1002</f>
        <v>-2880.6979999999999</v>
      </c>
      <c r="L1002" s="54">
        <f>'Raw data'!G1002</f>
        <v>-80.5</v>
      </c>
      <c r="M1002" s="54">
        <f>'Raw data'!J1002</f>
        <v>-460.988</v>
      </c>
      <c r="N1002" s="54">
        <f>'Raw data'!F1002</f>
        <v>3.9996900000000002</v>
      </c>
      <c r="O1002" s="54">
        <f>'Raw data'!N1002</f>
        <v>-3.3713999999999999E-4</v>
      </c>
      <c r="P1002" s="54">
        <f t="shared" si="31"/>
        <v>1052.5</v>
      </c>
      <c r="Q1002" s="54">
        <f>2000*General!$C$25+((0-K1002)+(0-L1002)+(0-M1002)-P1002)</f>
        <v>4545.6859999999997</v>
      </c>
      <c r="R1002" s="54">
        <f>(N1002+O1002)*60*(1/General!$C$19)*((F1002/100)-E1002*(C1002/100))*1000</f>
        <v>21.630811117562651</v>
      </c>
      <c r="S1002" s="54">
        <f>(N1002+O1002)*60*(1/General!$C$19)*((D1002/100)*E1002-(G1002/100))*1000</f>
        <v>48.488584867271996</v>
      </c>
    </row>
    <row r="1003" spans="1:19" x14ac:dyDescent="0.2">
      <c r="A1003" s="54">
        <f>'Raw data'!B1003</f>
        <v>83.000200000000007</v>
      </c>
      <c r="B1003" s="54">
        <f>'Raw data'!C1003</f>
        <v>1629.2</v>
      </c>
      <c r="C1003" s="54">
        <f>'Raw data'!E1003</f>
        <v>20.4544</v>
      </c>
      <c r="D1003" s="54">
        <f>'Raw data'!D1003</f>
        <v>0.48650399999999999</v>
      </c>
      <c r="E1003" s="54">
        <f>(1-F1003/100-G1003/100)/(1-C1003/100-D1003/100-General!$C$16)</f>
        <v>1.0123396115188819</v>
      </c>
      <c r="F1003" s="54">
        <f>N1003*General!$C$13/(N1003+O1003)+O1003*100/(N1003+O1003)</f>
        <v>20.894088518685926</v>
      </c>
      <c r="G1003" s="54">
        <f>N1003*General!$C$14/(N1003+O1003)</f>
        <v>4.000298937108171E-2</v>
      </c>
      <c r="H1003" s="54">
        <f>(N1003+O1003)*60*(1/General!$C$19)*((F1003/100)-E1003*(C1003/100))*1000/(Q1003/1000)</f>
        <v>4.4082171562028964</v>
      </c>
      <c r="I1003" s="54">
        <f>(N1003+O1003)*60*(1/General!$C$19)*((D1003/100)*E1003-(G1003/100))*1000/(Q1003/1000)</f>
        <v>10.650573907388829</v>
      </c>
      <c r="J1003" s="54">
        <f t="shared" si="30"/>
        <v>2.4160728770818785</v>
      </c>
      <c r="K1003" s="54">
        <f>'Raw data'!H1003</f>
        <v>-2882.6079999999997</v>
      </c>
      <c r="L1003" s="54">
        <f>'Raw data'!G1003</f>
        <v>-80.5</v>
      </c>
      <c r="M1003" s="54">
        <f>'Raw data'!J1003</f>
        <v>-462.4</v>
      </c>
      <c r="N1003" s="54">
        <f>'Raw data'!F1003</f>
        <v>4.00007</v>
      </c>
      <c r="O1003" s="54">
        <f>'Raw data'!N1003</f>
        <v>-2.9891999999999999E-4</v>
      </c>
      <c r="P1003" s="54">
        <f t="shared" si="31"/>
        <v>1052.5</v>
      </c>
      <c r="Q1003" s="54">
        <f>2000*General!$C$25+((0-K1003)+(0-L1003)+(0-M1003)-P1003)</f>
        <v>4549.0079999999998</v>
      </c>
      <c r="R1003" s="54">
        <f>(N1003+O1003)*60*(1/General!$C$19)*((F1003/100)-E1003*(C1003/100))*1000</f>
        <v>20.053015109304223</v>
      </c>
      <c r="S1003" s="54">
        <f>(N1003+O1003)*60*(1/General!$C$19)*((D1003/100)*E1003-(G1003/100))*1000</f>
        <v>48.449545909303041</v>
      </c>
    </row>
    <row r="1004" spans="1:19" x14ac:dyDescent="0.2">
      <c r="A1004" s="54">
        <f>'Raw data'!B1004</f>
        <v>83.083500000000001</v>
      </c>
      <c r="B1004" s="54">
        <f>'Raw data'!C1004</f>
        <v>1630.6</v>
      </c>
      <c r="C1004" s="54">
        <f>'Raw data'!E1004</f>
        <v>20.442</v>
      </c>
      <c r="D1004" s="54">
        <f>'Raw data'!D1004</f>
        <v>0.48474099999999998</v>
      </c>
      <c r="E1004" s="54">
        <f>(1-F1004/100-G1004/100)/(1-C1004/100-D1004/100-General!$C$16)</f>
        <v>1.0120064139574287</v>
      </c>
      <c r="F1004" s="54">
        <f>N1004*General!$C$13/(N1004+O1004)+O1004*100/(N1004+O1004)</f>
        <v>20.90578483520045</v>
      </c>
      <c r="G1004" s="54">
        <f>N1004*General!$C$14/(N1004+O1004)</f>
        <v>3.9997074672465008E-2</v>
      </c>
      <c r="H1004" s="54">
        <f>(N1004+O1004)*60*(1/General!$C$19)*((F1004/100)-E1004*(C1004/100))*1000/(Q1004/1000)</f>
        <v>5.1363461017038112</v>
      </c>
      <c r="I1004" s="54">
        <f>(N1004+O1004)*60*(1/General!$C$19)*((D1004/100)*E1004-(G1004/100))*1000/(Q1004/1000)</f>
        <v>10.59883317295283</v>
      </c>
      <c r="J1004" s="54">
        <f t="shared" si="30"/>
        <v>2.0634966887136015</v>
      </c>
      <c r="K1004" s="54">
        <f>'Raw data'!H1004</f>
        <v>-2884.41</v>
      </c>
      <c r="L1004" s="54">
        <f>'Raw data'!G1004</f>
        <v>-80.5</v>
      </c>
      <c r="M1004" s="54">
        <f>'Raw data'!J1004</f>
        <v>-463.88799999999998</v>
      </c>
      <c r="N1004" s="54">
        <f>'Raw data'!F1004</f>
        <v>4.0000799999999996</v>
      </c>
      <c r="O1004" s="54">
        <f>'Raw data'!N1004</f>
        <v>2.9255999999999998E-4</v>
      </c>
      <c r="P1004" s="54">
        <f t="shared" si="31"/>
        <v>1052.5</v>
      </c>
      <c r="Q1004" s="54">
        <f>2000*General!$C$25+((0-K1004)+(0-L1004)+(0-M1004)-P1004)</f>
        <v>4552.2979999999998</v>
      </c>
      <c r="R1004" s="54">
        <f>(N1004+O1004)*60*(1/General!$C$19)*((F1004/100)-E1004*(C1004/100))*1000</f>
        <v>23.382178086094054</v>
      </c>
      <c r="S1004" s="54">
        <f>(N1004+O1004)*60*(1/General!$C$19)*((D1004/100)*E1004-(G1004/100))*1000</f>
        <v>48.249047055566813</v>
      </c>
    </row>
    <row r="1005" spans="1:19" x14ac:dyDescent="0.2">
      <c r="A1005" s="54">
        <f>'Raw data'!B1005</f>
        <v>83.166899999999998</v>
      </c>
      <c r="B1005" s="54">
        <f>'Raw data'!C1005</f>
        <v>1630.26</v>
      </c>
      <c r="C1005" s="54">
        <f>'Raw data'!E1005</f>
        <v>20.453099999999999</v>
      </c>
      <c r="D1005" s="54">
        <f>'Raw data'!D1005</f>
        <v>0.480049</v>
      </c>
      <c r="E1005" s="54">
        <f>(1-F1005/100-G1005/100)/(1-C1005/100-D1005/100-General!$C$16)</f>
        <v>1.0123214372802931</v>
      </c>
      <c r="F1005" s="54">
        <f>N1005*General!$C$13/(N1005+O1005)+O1005*100/(N1005+O1005)</f>
        <v>20.887654159412538</v>
      </c>
      <c r="G1005" s="54">
        <f>N1005*General!$C$14/(N1005+O1005)</f>
        <v>4.0006243155796442E-2</v>
      </c>
      <c r="H1005" s="54">
        <f>(N1005+O1005)*60*(1/General!$C$19)*((F1005/100)-E1005*(C1005/100))*1000/(Q1005/1000)</f>
        <v>4.289821171808855</v>
      </c>
      <c r="I1005" s="54">
        <f>(N1005+O1005)*60*(1/General!$C$19)*((D1005/100)*E1005-(G1005/100))*1000/(Q1005/1000)</f>
        <v>10.480177663614205</v>
      </c>
      <c r="J1005" s="54">
        <f t="shared" si="30"/>
        <v>2.4430336939185535</v>
      </c>
      <c r="K1005" s="54">
        <f>'Raw data'!H1005</f>
        <v>-2886.3979999999997</v>
      </c>
      <c r="L1005" s="54">
        <f>'Raw data'!G1005</f>
        <v>-80.5</v>
      </c>
      <c r="M1005" s="54">
        <f>'Raw data'!J1005</f>
        <v>-465.39800000000002</v>
      </c>
      <c r="N1005" s="54">
        <f>'Raw data'!F1005</f>
        <v>4.00014</v>
      </c>
      <c r="O1005" s="54">
        <f>'Raw data'!N1005</f>
        <v>-6.2423999999999997E-4</v>
      </c>
      <c r="P1005" s="54">
        <f t="shared" si="31"/>
        <v>1052.5</v>
      </c>
      <c r="Q1005" s="54">
        <f>2000*General!$C$25+((0-K1005)+(0-L1005)+(0-M1005)-P1005)</f>
        <v>4555.7960000000003</v>
      </c>
      <c r="R1005" s="54">
        <f>(N1005+O1005)*60*(1/General!$C$19)*((F1005/100)-E1005*(C1005/100))*1000</f>
        <v>19.543550135242093</v>
      </c>
      <c r="S1005" s="54">
        <f>(N1005+O1005)*60*(1/General!$C$19)*((D1005/100)*E1005-(G1005/100))*1000</f>
        <v>47.745551479182943</v>
      </c>
    </row>
    <row r="1006" spans="1:19" x14ac:dyDescent="0.2">
      <c r="A1006" s="54">
        <f>'Raw data'!B1006</f>
        <v>83.250200000000007</v>
      </c>
      <c r="B1006" s="54">
        <f>'Raw data'!C1006</f>
        <v>1632.89</v>
      </c>
      <c r="C1006" s="54">
        <f>'Raw data'!E1006</f>
        <v>20.4346</v>
      </c>
      <c r="D1006" s="54">
        <f>'Raw data'!D1006</f>
        <v>0.48886200000000002</v>
      </c>
      <c r="E1006" s="54">
        <f>(1-F1006/100-G1006/100)/(1-C1006/100-D1006/100-General!$C$16)</f>
        <v>1.0120379494598535</v>
      </c>
      <c r="F1006" s="54">
        <f>N1006*General!$C$13/(N1006+O1006)+O1006*100/(N1006+O1006)</f>
        <v>20.9</v>
      </c>
      <c r="G1006" s="54">
        <f>N1006*General!$C$14/(N1006+O1006)</f>
        <v>0.04</v>
      </c>
      <c r="H1006" s="54">
        <f>(N1006+O1006)*60*(1/General!$C$19)*((F1006/100)-E1006*(C1006/100))*1000/(Q1006/1000)</f>
        <v>5.1524508415061412</v>
      </c>
      <c r="I1006" s="54">
        <f>(N1006+O1006)*60*(1/General!$C$19)*((D1006/100)*E1006-(G1006/100))*1000/(Q1006/1000)</f>
        <v>10.678949503704894</v>
      </c>
      <c r="J1006" s="54">
        <f t="shared" si="30"/>
        <v>2.0725960969252588</v>
      </c>
      <c r="K1006" s="54">
        <f>'Raw data'!H1006</f>
        <v>-2888.31</v>
      </c>
      <c r="L1006" s="54">
        <f>'Raw data'!G1006</f>
        <v>-80.5</v>
      </c>
      <c r="M1006" s="54">
        <f>'Raw data'!J1006</f>
        <v>-466.798</v>
      </c>
      <c r="N1006" s="54">
        <f>'Raw data'!F1006</f>
        <v>3.9995099999999999</v>
      </c>
      <c r="O1006" s="54">
        <f>'Raw data'!N1006</f>
        <v>0</v>
      </c>
      <c r="P1006" s="54">
        <f t="shared" si="31"/>
        <v>1052.5</v>
      </c>
      <c r="Q1006" s="54">
        <f>2000*General!$C$25+((0-K1006)+(0-L1006)+(0-M1006)-P1006)</f>
        <v>4559.1080000000002</v>
      </c>
      <c r="R1006" s="54">
        <f>(N1006+O1006)*60*(1/General!$C$19)*((F1006/100)-E1006*(C1006/100))*1000</f>
        <v>23.490579851117381</v>
      </c>
      <c r="S1006" s="54">
        <f>(N1006+O1006)*60*(1/General!$C$19)*((D1006/100)*E1006-(G1006/100))*1000</f>
        <v>48.686484113937013</v>
      </c>
    </row>
    <row r="1007" spans="1:19" x14ac:dyDescent="0.2">
      <c r="A1007" s="54">
        <f>'Raw data'!B1007</f>
        <v>83.333500000000001</v>
      </c>
      <c r="B1007" s="54">
        <f>'Raw data'!C1007</f>
        <v>1633.2</v>
      </c>
      <c r="C1007" s="54">
        <f>'Raw data'!E1007</f>
        <v>20.427900000000001</v>
      </c>
      <c r="D1007" s="54">
        <f>'Raw data'!D1007</f>
        <v>0.48829699999999998</v>
      </c>
      <c r="E1007" s="54">
        <f>(1-F1007/100-G1007/100)/(1-C1007/100-D1007/100-General!$C$16)</f>
        <v>1.0120210811984325</v>
      </c>
      <c r="F1007" s="54">
        <f>N1007*General!$C$13/(N1007+O1007)+O1007*100/(N1007+O1007)</f>
        <v>20.893962355512972</v>
      </c>
      <c r="G1007" s="54">
        <f>N1007*General!$C$14/(N1007+O1007)</f>
        <v>4.0003053170410641E-2</v>
      </c>
      <c r="H1007" s="54">
        <f>(N1007+O1007)*60*(1/General!$C$19)*((F1007/100)-E1007*(C1007/100))*1000/(Q1007/1000)</f>
        <v>5.1743267985619781</v>
      </c>
      <c r="I1007" s="54">
        <f>(N1007+O1007)*60*(1/General!$C$19)*((D1007/100)*E1007-(G1007/100))*1000/(Q1007/1000)</f>
        <v>10.657709153791554</v>
      </c>
      <c r="J1007" s="54">
        <f t="shared" si="30"/>
        <v>2.0597286504504293</v>
      </c>
      <c r="K1007" s="54">
        <f>'Raw data'!H1007</f>
        <v>-2890.21</v>
      </c>
      <c r="L1007" s="54">
        <f>'Raw data'!G1007</f>
        <v>-80.432000000000002</v>
      </c>
      <c r="M1007" s="54">
        <f>'Raw data'!J1007</f>
        <v>-468.2</v>
      </c>
      <c r="N1007" s="54">
        <f>'Raw data'!F1007</f>
        <v>3.9998200000000002</v>
      </c>
      <c r="O1007" s="54">
        <f>'Raw data'!N1007</f>
        <v>-3.0528E-4</v>
      </c>
      <c r="P1007" s="54">
        <f t="shared" si="31"/>
        <v>1052.5</v>
      </c>
      <c r="Q1007" s="54">
        <f>2000*General!$C$25+((0-K1007)+(0-L1007)+(0-M1007)-P1007)</f>
        <v>4562.3419999999996</v>
      </c>
      <c r="R1007" s="54">
        <f>(N1007+O1007)*60*(1/General!$C$19)*((F1007/100)-E1007*(C1007/100))*1000</f>
        <v>23.607048474804849</v>
      </c>
      <c r="S1007" s="54">
        <f>(N1007+O1007)*60*(1/General!$C$19)*((D1007/100)*E1007-(G1007/100))*1000</f>
        <v>48.624114096127656</v>
      </c>
    </row>
    <row r="1008" spans="1:19" x14ac:dyDescent="0.2">
      <c r="A1008" s="54">
        <f>'Raw data'!B1008</f>
        <v>83.416899999999998</v>
      </c>
      <c r="B1008" s="54">
        <f>'Raw data'!C1008</f>
        <v>1636</v>
      </c>
      <c r="C1008" s="54">
        <f>'Raw data'!E1008</f>
        <v>20.434100000000001</v>
      </c>
      <c r="D1008" s="54">
        <f>'Raw data'!D1008</f>
        <v>0.48123300000000002</v>
      </c>
      <c r="E1008" s="54">
        <f>(1-F1008/100-G1008/100)/(1-C1008/100-D1008/100-General!$C$16)</f>
        <v>1.011934258197928</v>
      </c>
      <c r="F1008" s="54">
        <f>N1008*General!$C$13/(N1008+O1008)+O1008*100/(N1008+O1008)</f>
        <v>20.899874242746986</v>
      </c>
      <c r="G1008" s="54">
        <f>N1008*General!$C$14/(N1008+O1008)</f>
        <v>4.0000063594059686E-2</v>
      </c>
      <c r="H1008" s="54">
        <f>(N1008+O1008)*60*(1/General!$C$19)*((F1008/100)-E1008*(C1008/100))*1000/(Q1008/1000)</f>
        <v>5.2045256313603687</v>
      </c>
      <c r="I1008" s="54">
        <f>(N1008+O1008)*60*(1/General!$C$19)*((D1008/100)*E1008-(G1008/100))*1000/(Q1008/1000)</f>
        <v>10.483146934001484</v>
      </c>
      <c r="J1008" s="54">
        <f t="shared" si="30"/>
        <v>2.0142367770915137</v>
      </c>
      <c r="K1008" s="54">
        <f>'Raw data'!H1008</f>
        <v>-2892.1979999999999</v>
      </c>
      <c r="L1008" s="54">
        <f>'Raw data'!G1008</f>
        <v>-80.5</v>
      </c>
      <c r="M1008" s="54">
        <f>'Raw data'!J1008</f>
        <v>-469.68799999999999</v>
      </c>
      <c r="N1008" s="54">
        <f>'Raw data'!F1008</f>
        <v>4.0003799999999998</v>
      </c>
      <c r="O1008" s="54">
        <f>'Raw data'!N1008</f>
        <v>-6.3600000000000001E-6</v>
      </c>
      <c r="P1008" s="54">
        <f t="shared" si="31"/>
        <v>1052.5</v>
      </c>
      <c r="Q1008" s="54">
        <f>2000*General!$C$25+((0-K1008)+(0-L1008)+(0-M1008)-P1008)</f>
        <v>4565.8860000000004</v>
      </c>
      <c r="R1008" s="54">
        <f>(N1008+O1008)*60*(1/General!$C$19)*((F1008/100)-E1008*(C1008/100))*1000</f>
        <v>23.763270716869474</v>
      </c>
      <c r="S1008" s="54">
        <f>(N1008+O1008)*60*(1/General!$C$19)*((D1008/100)*E1008-(G1008/100))*1000</f>
        <v>47.864853821900304</v>
      </c>
    </row>
    <row r="1009" spans="1:19" x14ac:dyDescent="0.2">
      <c r="A1009" s="54">
        <f>'Raw data'!B1009</f>
        <v>83.500200000000007</v>
      </c>
      <c r="B1009" s="54">
        <f>'Raw data'!C1009</f>
        <v>1637</v>
      </c>
      <c r="C1009" s="54">
        <f>'Raw data'!E1009</f>
        <v>20.4544</v>
      </c>
      <c r="D1009" s="54">
        <f>'Raw data'!D1009</f>
        <v>0.46424199999999999</v>
      </c>
      <c r="E1009" s="54">
        <f>(1-F1009/100-G1009/100)/(1-C1009/100-D1009/100-General!$C$16)</f>
        <v>1.011977119366869</v>
      </c>
      <c r="F1009" s="54">
        <f>N1009*General!$C$13/(N1009+O1009)+O1009*100/(N1009+O1009)</f>
        <v>20.899874229227891</v>
      </c>
      <c r="G1009" s="54">
        <f>N1009*General!$C$14/(N1009+O1009)</f>
        <v>4.0000063600896134E-2</v>
      </c>
      <c r="H1009" s="54">
        <f>(N1009+O1009)*60*(1/General!$C$19)*((F1009/100)-E1009*(C1009/100))*1000/(Q1009/1000)</f>
        <v>4.6982645482251382</v>
      </c>
      <c r="I1009" s="54">
        <f>(N1009+O1009)*60*(1/General!$C$19)*((D1009/100)*E1009-(G1009/100))*1000/(Q1009/1000)</f>
        <v>10.071974545516264</v>
      </c>
      <c r="J1009" s="54">
        <f t="shared" si="30"/>
        <v>2.1437648821459301</v>
      </c>
      <c r="K1009" s="54">
        <f>'Raw data'!H1009</f>
        <v>-2894.098</v>
      </c>
      <c r="L1009" s="54">
        <f>'Raw data'!G1009</f>
        <v>-80.400000000000006</v>
      </c>
      <c r="M1009" s="54">
        <f>'Raw data'!J1009</f>
        <v>-471.19799999999998</v>
      </c>
      <c r="N1009" s="54">
        <f>'Raw data'!F1009</f>
        <v>3.9999500000000001</v>
      </c>
      <c r="O1009" s="54">
        <f>'Raw data'!N1009</f>
        <v>-6.3600000000000001E-6</v>
      </c>
      <c r="P1009" s="54">
        <f t="shared" si="31"/>
        <v>1052.5</v>
      </c>
      <c r="Q1009" s="54">
        <f>2000*General!$C$25+((0-K1009)+(0-L1009)+(0-M1009)-P1009)</f>
        <v>4569.1959999999999</v>
      </c>
      <c r="R1009" s="54">
        <f>(N1009+O1009)*60*(1/General!$C$19)*((F1009/100)-E1009*(C1009/100))*1000</f>
        <v>21.467291580692109</v>
      </c>
      <c r="S1009" s="54">
        <f>(N1009+O1009)*60*(1/General!$C$19)*((D1009/100)*E1009-(G1009/100))*1000</f>
        <v>46.020825805474729</v>
      </c>
    </row>
    <row r="1010" spans="1:19" x14ac:dyDescent="0.2">
      <c r="A1010" s="54">
        <f>'Raw data'!B1010</f>
        <v>83.583500000000001</v>
      </c>
      <c r="B1010" s="54">
        <f>'Raw data'!C1010</f>
        <v>1640.19</v>
      </c>
      <c r="C1010" s="54">
        <f>'Raw data'!E1010</f>
        <v>20.442</v>
      </c>
      <c r="D1010" s="54">
        <f>'Raw data'!D1010</f>
        <v>0.49421500000000002</v>
      </c>
      <c r="E1010" s="54">
        <f>(1-F1010/100-G1010/100)/(1-C1010/100-D1010/100-General!$C$16)</f>
        <v>1.0122820589942625</v>
      </c>
      <c r="F1010" s="54">
        <f>N1010*General!$C$13/(N1010+O1010)+O1010*100/(N1010+O1010)</f>
        <v>20.893836777191083</v>
      </c>
      <c r="G1010" s="54">
        <f>N1010*General!$C$14/(N1010+O1010)</f>
        <v>4.0003116673986809E-2</v>
      </c>
      <c r="H1010" s="54">
        <f>(N1010+O1010)*60*(1/General!$C$19)*((F1010/100)-E1010*(C1010/100))*1000/(Q1010/1000)</f>
        <v>4.7010226267037645</v>
      </c>
      <c r="I1010" s="54">
        <f>(N1010+O1010)*60*(1/General!$C$19)*((D1010/100)*E1010-(G1010/100))*1000/(Q1010/1000)</f>
        <v>10.777648856802704</v>
      </c>
      <c r="J1010" s="54">
        <f t="shared" si="30"/>
        <v>2.2926179498863024</v>
      </c>
      <c r="K1010" s="54">
        <f>'Raw data'!H1010</f>
        <v>-2895.998</v>
      </c>
      <c r="L1010" s="54">
        <f>'Raw data'!G1010</f>
        <v>-80.400000000000006</v>
      </c>
      <c r="M1010" s="54">
        <f>'Raw data'!J1010</f>
        <v>-472.6</v>
      </c>
      <c r="N1010" s="54">
        <f>'Raw data'!F1010</f>
        <v>3.9999599999999997</v>
      </c>
      <c r="O1010" s="54">
        <f>'Raw data'!N1010</f>
        <v>-3.1164000000000002E-4</v>
      </c>
      <c r="P1010" s="54">
        <f t="shared" si="31"/>
        <v>1052.5</v>
      </c>
      <c r="Q1010" s="54">
        <f>2000*General!$C$25+((0-K1010)+(0-L1010)+(0-M1010)-P1010)</f>
        <v>4572.4979999999996</v>
      </c>
      <c r="R1010" s="54">
        <f>(N1010+O1010)*60*(1/General!$C$19)*((F1010/100)-E1010*(C1010/100))*1000</f>
        <v>21.495416558557707</v>
      </c>
      <c r="S1010" s="54">
        <f>(N1010+O1010)*60*(1/General!$C$19)*((D1010/100)*E1010-(G1010/100))*1000</f>
        <v>49.280777842432649</v>
      </c>
    </row>
    <row r="1011" spans="1:19" x14ac:dyDescent="0.2">
      <c r="A1011" s="54">
        <f>'Raw data'!B1011</f>
        <v>83.666899999999998</v>
      </c>
      <c r="B1011" s="54">
        <f>'Raw data'!C1011</f>
        <v>1640.79</v>
      </c>
      <c r="C1011" s="54">
        <f>'Raw data'!E1011</f>
        <v>20.435400000000001</v>
      </c>
      <c r="D1011" s="54">
        <f>'Raw data'!D1011</f>
        <v>0.49262899999999998</v>
      </c>
      <c r="E1011" s="54">
        <f>(1-F1011/100-G1011/100)/(1-C1011/100-D1011/100-General!$C$16)</f>
        <v>1.0121775870396414</v>
      </c>
      <c r="F1011" s="54">
        <f>N1011*General!$C$13/(N1011+O1011)+O1011*100/(N1011+O1011)</f>
        <v>20.893711002857248</v>
      </c>
      <c r="G1011" s="54">
        <f>N1011*General!$C$14/(N1011+O1011)</f>
        <v>4.0003180276684078E-2</v>
      </c>
      <c r="H1011" s="54">
        <f>(N1011+O1011)*60*(1/General!$C$19)*((F1011/100)-E1011*(C1011/100))*1000/(Q1011/1000)</f>
        <v>4.9007621276036408</v>
      </c>
      <c r="I1011" s="54">
        <f>(N1011+O1011)*60*(1/General!$C$19)*((D1011/100)*E1011-(G1011/100))*1000/(Q1011/1000)</f>
        <v>10.730650191818899</v>
      </c>
      <c r="J1011" s="54">
        <f t="shared" si="30"/>
        <v>2.1895880502704461</v>
      </c>
      <c r="K1011" s="54">
        <f>'Raw data'!H1011</f>
        <v>-2898.0079999999998</v>
      </c>
      <c r="L1011" s="54">
        <f>'Raw data'!G1011</f>
        <v>-80.400000000000006</v>
      </c>
      <c r="M1011" s="54">
        <f>'Raw data'!J1011</f>
        <v>-474.08800000000002</v>
      </c>
      <c r="N1011" s="54">
        <f>'Raw data'!F1011</f>
        <v>3.9999700000000002</v>
      </c>
      <c r="O1011" s="54">
        <f>'Raw data'!N1011</f>
        <v>-3.1799999999999998E-4</v>
      </c>
      <c r="P1011" s="54">
        <f t="shared" si="31"/>
        <v>1052.5</v>
      </c>
      <c r="Q1011" s="54">
        <f>2000*General!$C$25+((0-K1011)+(0-L1011)+(0-M1011)-P1011)</f>
        <v>4575.9960000000001</v>
      </c>
      <c r="R1011" s="54">
        <f>(N1011+O1011)*60*(1/General!$C$19)*((F1011/100)-E1011*(C1011/100))*1000</f>
        <v>22.42586789286575</v>
      </c>
      <c r="S1011" s="54">
        <f>(N1011+O1011)*60*(1/General!$C$19)*((D1011/100)*E1011-(G1011/100))*1000</f>
        <v>49.103412355162511</v>
      </c>
    </row>
    <row r="1012" spans="1:19" x14ac:dyDescent="0.2">
      <c r="A1012" s="54">
        <f>'Raw data'!B1012</f>
        <v>83.750200000000007</v>
      </c>
      <c r="B1012" s="54">
        <f>'Raw data'!C1012</f>
        <v>1641.33</v>
      </c>
      <c r="C1012" s="54">
        <f>'Raw data'!E1012</f>
        <v>20.429300000000001</v>
      </c>
      <c r="D1012" s="54">
        <f>'Raw data'!D1012</f>
        <v>0.49262899999999998</v>
      </c>
      <c r="E1012" s="54">
        <f>(1-F1012/100-G1012/100)/(1-C1012/100-D1012/100-General!$C$16)</f>
        <v>1.0119376317701814</v>
      </c>
      <c r="F1012" s="54">
        <f>N1012*General!$C$13/(N1012+O1012)+O1012*100/(N1012+O1012)</f>
        <v>20.906288657525696</v>
      </c>
      <c r="G1012" s="54">
        <f>N1012*General!$C$14/(N1012+O1012)</f>
        <v>3.9996819895056539E-2</v>
      </c>
      <c r="H1012" s="54">
        <f>(N1012+O1012)*60*(1/General!$C$19)*((F1012/100)-E1012*(C1012/100))*1000/(Q1012/1000)</f>
        <v>5.4505680964964389</v>
      </c>
      <c r="I1012" s="54">
        <f>(N1012+O1012)*60*(1/General!$C$19)*((D1012/100)*E1012-(G1012/100))*1000/(Q1012/1000)</f>
        <v>10.720876492006095</v>
      </c>
      <c r="J1012" s="54">
        <f t="shared" si="30"/>
        <v>1.966928272834046</v>
      </c>
      <c r="K1012" s="54">
        <f>'Raw data'!H1012</f>
        <v>-2899.8979999999997</v>
      </c>
      <c r="L1012" s="54">
        <f>'Raw data'!G1012</f>
        <v>-80.400000000000006</v>
      </c>
      <c r="M1012" s="54">
        <f>'Raw data'!J1012</f>
        <v>-475.5</v>
      </c>
      <c r="N1012" s="54">
        <f>'Raw data'!F1012</f>
        <v>3.9995500000000002</v>
      </c>
      <c r="O1012" s="54">
        <f>'Raw data'!N1012</f>
        <v>3.1799999999999998E-4</v>
      </c>
      <c r="P1012" s="54">
        <f t="shared" si="31"/>
        <v>1052.5</v>
      </c>
      <c r="Q1012" s="54">
        <f>2000*General!$C$25+((0-K1012)+(0-L1012)+(0-M1012)-P1012)</f>
        <v>4579.2979999999998</v>
      </c>
      <c r="R1012" s="54">
        <f>(N1012+O1012)*60*(1/General!$C$19)*((F1012/100)-E1012*(C1012/100))*1000</f>
        <v>24.959775583149948</v>
      </c>
      <c r="S1012" s="54">
        <f>(N1012+O1012)*60*(1/General!$C$19)*((D1012/100)*E1012-(G1012/100))*1000</f>
        <v>49.094088278090524</v>
      </c>
    </row>
    <row r="1013" spans="1:19" x14ac:dyDescent="0.2">
      <c r="A1013" s="54">
        <f>'Raw data'!B1013</f>
        <v>83.833500000000001</v>
      </c>
      <c r="B1013" s="54">
        <f>'Raw data'!C1013</f>
        <v>1643.88</v>
      </c>
      <c r="C1013" s="54">
        <f>'Raw data'!E1013</f>
        <v>20.435500000000001</v>
      </c>
      <c r="D1013" s="54">
        <f>'Raw data'!D1013</f>
        <v>0.48759200000000003</v>
      </c>
      <c r="E1013" s="54">
        <f>(1-F1013/100-G1013/100)/(1-C1013/100-D1013/100-General!$C$16)</f>
        <v>1.0119559255940462</v>
      </c>
      <c r="F1013" s="54">
        <f>N1013*General!$C$13/(N1013+O1013)+O1013*100/(N1013+O1013)</f>
        <v>20.906036300402043</v>
      </c>
      <c r="G1013" s="54">
        <f>N1013*General!$C$14/(N1013+O1013)</f>
        <v>3.9996947509278361E-2</v>
      </c>
      <c r="H1013" s="54">
        <f>(N1013+O1013)*60*(1/General!$C$19)*((F1013/100)-E1013*(C1013/100))*1000/(Q1013/1000)</f>
        <v>5.2862310350343167</v>
      </c>
      <c r="I1013" s="54">
        <f>(N1013+O1013)*60*(1/General!$C$19)*((D1013/100)*E1013-(G1013/100))*1000/(Q1013/1000)</f>
        <v>10.595893759572382</v>
      </c>
      <c r="J1013" s="54">
        <f t="shared" si="30"/>
        <v>2.0044325889936432</v>
      </c>
      <c r="K1013" s="54">
        <f>'Raw data'!H1013</f>
        <v>-2901.71</v>
      </c>
      <c r="L1013" s="54">
        <f>'Raw data'!G1013</f>
        <v>-80.400000000000006</v>
      </c>
      <c r="M1013" s="54">
        <f>'Raw data'!J1013</f>
        <v>-476.9</v>
      </c>
      <c r="N1013" s="54">
        <f>'Raw data'!F1013</f>
        <v>4.0000999999999998</v>
      </c>
      <c r="O1013" s="54">
        <f>'Raw data'!N1013</f>
        <v>3.0528E-4</v>
      </c>
      <c r="P1013" s="54">
        <f t="shared" si="31"/>
        <v>1052.5</v>
      </c>
      <c r="Q1013" s="54">
        <f>2000*General!$C$25+((0-K1013)+(0-L1013)+(0-M1013)-P1013)</f>
        <v>4582.51</v>
      </c>
      <c r="R1013" s="54">
        <f>(N1013+O1013)*60*(1/General!$C$19)*((F1013/100)-E1013*(C1013/100))*1000</f>
        <v>24.224206580355105</v>
      </c>
      <c r="S1013" s="54">
        <f>(N1013+O1013)*60*(1/General!$C$19)*((D1013/100)*E1013-(G1013/100))*1000</f>
        <v>48.55578911217804</v>
      </c>
    </row>
    <row r="1014" spans="1:19" x14ac:dyDescent="0.2">
      <c r="A1014" s="54">
        <f>'Raw data'!B1014</f>
        <v>83.916899999999998</v>
      </c>
      <c r="B1014" s="54">
        <f>'Raw data'!C1014</f>
        <v>1645.4</v>
      </c>
      <c r="C1014" s="54">
        <f>'Raw data'!E1014</f>
        <v>20.429300000000001</v>
      </c>
      <c r="D1014" s="54">
        <f>'Raw data'!D1014</f>
        <v>0.49112499999999998</v>
      </c>
      <c r="E1014" s="54">
        <f>(1-F1014/100-G1014/100)/(1-C1014/100-D1014/100-General!$C$16)</f>
        <v>1.0120774578634162</v>
      </c>
      <c r="F1014" s="54">
        <f>N1014*General!$C$13/(N1014+O1014)+O1014*100/(N1014+O1014)</f>
        <v>20.893836823418969</v>
      </c>
      <c r="G1014" s="54">
        <f>N1014*General!$C$14/(N1014+O1014)</f>
        <v>4.0003116650609877E-2</v>
      </c>
      <c r="H1014" s="54">
        <f>(N1014+O1014)*60*(1/General!$C$19)*((F1014/100)-E1014*(C1014/100))*1000/(Q1014/1000)</f>
        <v>5.0849486969220461</v>
      </c>
      <c r="I1014" s="54">
        <f>(N1014+O1014)*60*(1/General!$C$19)*((D1014/100)*E1014-(G1014/100))*1000/(Q1014/1000)</f>
        <v>10.670629914452132</v>
      </c>
      <c r="J1014" s="54">
        <f t="shared" si="30"/>
        <v>2.0984734656047044</v>
      </c>
      <c r="K1014" s="54">
        <f>'Raw data'!H1014</f>
        <v>-2903.6979999999999</v>
      </c>
      <c r="L1014" s="54">
        <f>'Raw data'!G1014</f>
        <v>-80.400000000000006</v>
      </c>
      <c r="M1014" s="54">
        <f>'Raw data'!J1014</f>
        <v>-478.4</v>
      </c>
      <c r="N1014" s="54">
        <f>'Raw data'!F1014</f>
        <v>3.9999899999999999</v>
      </c>
      <c r="O1014" s="54">
        <f>'Raw data'!N1014</f>
        <v>-3.1164000000000002E-4</v>
      </c>
      <c r="P1014" s="54">
        <f t="shared" si="31"/>
        <v>1052.5</v>
      </c>
      <c r="Q1014" s="54">
        <f>2000*General!$C$25+((0-K1014)+(0-L1014)+(0-M1014)-P1014)</f>
        <v>4585.9979999999996</v>
      </c>
      <c r="R1014" s="54">
        <f>(N1014+O1014)*60*(1/General!$C$19)*((F1014/100)-E1014*(C1014/100))*1000</f>
        <v>23.31956455418711</v>
      </c>
      <c r="S1014" s="54">
        <f>(N1014+O1014)*60*(1/General!$C$19)*((D1014/100)*E1014-(G1014/100))*1000</f>
        <v>48.935487446417646</v>
      </c>
    </row>
    <row r="1015" spans="1:19" x14ac:dyDescent="0.2">
      <c r="A1015" s="54">
        <f>'Raw data'!B1015</f>
        <v>84.000200000000007</v>
      </c>
      <c r="B1015" s="54">
        <f>'Raw data'!C1015</f>
        <v>1646.78</v>
      </c>
      <c r="C1015" s="54">
        <f>'Raw data'!E1015</f>
        <v>20.436699999999998</v>
      </c>
      <c r="D1015" s="54">
        <f>'Raw data'!D1015</f>
        <v>0.49011199999999999</v>
      </c>
      <c r="E1015" s="54">
        <f>(1-F1015/100-G1015/100)/(1-C1015/100-D1015/100-General!$C$16)</f>
        <v>1.0121602085012109</v>
      </c>
      <c r="F1015" s="54">
        <f>N1015*General!$C$13/(N1015+O1015)+O1015*100/(N1015+O1015)</f>
        <v>20.893836792600457</v>
      </c>
      <c r="G1015" s="54">
        <f>N1015*General!$C$14/(N1015+O1015)</f>
        <v>4.0003116666194466E-2</v>
      </c>
      <c r="H1015" s="54">
        <f>(N1015+O1015)*60*(1/General!$C$19)*((F1015/100)-E1015*(C1015/100))*1000/(Q1015/1000)</f>
        <v>4.8668755296510398</v>
      </c>
      <c r="I1015" s="54">
        <f>(N1015+O1015)*60*(1/General!$C$19)*((D1015/100)*E1015-(G1015/100))*1000/(Q1015/1000)</f>
        <v>10.639467868072455</v>
      </c>
      <c r="J1015" s="54">
        <f t="shared" si="30"/>
        <v>2.186098206796613</v>
      </c>
      <c r="K1015" s="54">
        <f>'Raw data'!H1015</f>
        <v>-2905.6099999999997</v>
      </c>
      <c r="L1015" s="54">
        <f>'Raw data'!G1015</f>
        <v>-80.5</v>
      </c>
      <c r="M1015" s="54">
        <f>'Raw data'!J1015</f>
        <v>-479.88799999999998</v>
      </c>
      <c r="N1015" s="54">
        <f>'Raw data'!F1015</f>
        <v>3.9999700000000002</v>
      </c>
      <c r="O1015" s="54">
        <f>'Raw data'!N1015</f>
        <v>-3.1164000000000002E-4</v>
      </c>
      <c r="P1015" s="54">
        <f t="shared" si="31"/>
        <v>1052.5</v>
      </c>
      <c r="Q1015" s="54">
        <f>2000*General!$C$25+((0-K1015)+(0-L1015)+(0-M1015)-P1015)</f>
        <v>4589.4979999999996</v>
      </c>
      <c r="R1015" s="54">
        <f>(N1015+O1015)*60*(1/General!$C$19)*((F1015/100)-E1015*(C1015/100))*1000</f>
        <v>22.336515509582387</v>
      </c>
      <c r="S1015" s="54">
        <f>(N1015+O1015)*60*(1/General!$C$19)*((D1015/100)*E1015-(G1015/100))*1000</f>
        <v>48.829816501582791</v>
      </c>
    </row>
    <row r="1016" spans="1:19" x14ac:dyDescent="0.2">
      <c r="A1016" s="54">
        <f>'Raw data'!B1016</f>
        <v>84.083500000000001</v>
      </c>
      <c r="B1016" s="54">
        <f>'Raw data'!C1016</f>
        <v>1648.18</v>
      </c>
      <c r="C1016" s="54">
        <f>'Raw data'!E1016</f>
        <v>20.436699999999998</v>
      </c>
      <c r="D1016" s="54">
        <f>'Raw data'!D1016</f>
        <v>0.49187500000000001</v>
      </c>
      <c r="E1016" s="54">
        <f>(1-F1016/100-G1016/100)/(1-C1016/100-D1016/100-General!$C$16)</f>
        <v>1.0121814494487202</v>
      </c>
      <c r="F1016" s="54">
        <f>N1016*General!$C$13/(N1016+O1016)+O1016*100/(N1016+O1016)</f>
        <v>20.893962068676434</v>
      </c>
      <c r="G1016" s="54">
        <f>N1016*General!$C$14/(N1016+O1016)</f>
        <v>4.0003053315460717E-2</v>
      </c>
      <c r="H1016" s="54">
        <f>(N1016+O1016)*60*(1/General!$C$19)*((F1016/100)-E1016*(C1016/100))*1000/(Q1016/1000)</f>
        <v>4.8555861782941339</v>
      </c>
      <c r="I1016" s="54">
        <f>(N1016+O1016)*60*(1/General!$C$19)*((D1016/100)*E1016-(G1016/100))*1000/(Q1016/1000)</f>
        <v>10.672362914127683</v>
      </c>
      <c r="J1016" s="54">
        <f t="shared" si="30"/>
        <v>2.1979556169420316</v>
      </c>
      <c r="K1016" s="54">
        <f>'Raw data'!H1016</f>
        <v>-2907.598</v>
      </c>
      <c r="L1016" s="54">
        <f>'Raw data'!G1016</f>
        <v>-80.578000000000003</v>
      </c>
      <c r="M1016" s="54">
        <f>'Raw data'!J1016</f>
        <v>-481.3</v>
      </c>
      <c r="N1016" s="54">
        <f>'Raw data'!F1016</f>
        <v>3.9996299999999998</v>
      </c>
      <c r="O1016" s="54">
        <f>'Raw data'!N1016</f>
        <v>-3.0528E-4</v>
      </c>
      <c r="P1016" s="54">
        <f t="shared" si="31"/>
        <v>1052.5</v>
      </c>
      <c r="Q1016" s="54">
        <f>2000*General!$C$25+((0-K1016)+(0-L1016)+(0-M1016)-P1016)</f>
        <v>4592.9760000000006</v>
      </c>
      <c r="R1016" s="54">
        <f>(N1016+O1016)*60*(1/General!$C$19)*((F1016/100)-E1016*(C1016/100))*1000</f>
        <v>22.30159078283668</v>
      </c>
      <c r="S1016" s="54">
        <f>(N1016+O1016)*60*(1/General!$C$19)*((D1016/100)*E1016-(G1016/100))*1000</f>
        <v>49.017906727878511</v>
      </c>
    </row>
    <row r="1017" spans="1:19" x14ac:dyDescent="0.2">
      <c r="A1017" s="54">
        <f>'Raw data'!B1017</f>
        <v>84.166899999999998</v>
      </c>
      <c r="B1017" s="54">
        <f>'Raw data'!C1017</f>
        <v>1650.82</v>
      </c>
      <c r="C1017" s="54">
        <f>'Raw data'!E1017</f>
        <v>20.436699999999998</v>
      </c>
      <c r="D1017" s="54">
        <f>'Raw data'!D1017</f>
        <v>0.49083199999999999</v>
      </c>
      <c r="E1017" s="54">
        <f>(1-F1017/100-G1017/100)/(1-C1017/100-D1017/100-General!$C$16)</f>
        <v>1.0121711433677165</v>
      </c>
      <c r="F1017" s="54">
        <f>N1017*General!$C$13/(N1017+O1017)+O1017*100/(N1017+O1017)</f>
        <v>20.893711301596412</v>
      </c>
      <c r="G1017" s="54">
        <f>N1017*General!$C$14/(N1017+O1017)</f>
        <v>4.0003180125614969E-2</v>
      </c>
      <c r="H1017" s="54">
        <f>(N1017+O1017)*60*(1/General!$C$19)*((F1017/100)-E1017*(C1017/100))*1000/(Q1017/1000)</f>
        <v>4.8516657267857601</v>
      </c>
      <c r="I1017" s="54">
        <f>(N1017+O1017)*60*(1/General!$C$19)*((D1017/100)*E1017-(G1017/100))*1000/(Q1017/1000)</f>
        <v>10.641088241006079</v>
      </c>
      <c r="J1017" s="54">
        <f t="shared" si="30"/>
        <v>2.1932855312469814</v>
      </c>
      <c r="K1017" s="54">
        <f>'Raw data'!H1017</f>
        <v>-2909.498</v>
      </c>
      <c r="L1017" s="54">
        <f>'Raw data'!G1017</f>
        <v>-80.599999999999994</v>
      </c>
      <c r="M1017" s="54">
        <f>'Raw data'!J1017</f>
        <v>-482.798</v>
      </c>
      <c r="N1017" s="54">
        <f>'Raw data'!F1017</f>
        <v>4.0001600000000002</v>
      </c>
      <c r="O1017" s="54">
        <f>'Raw data'!N1017</f>
        <v>-3.1799999999999998E-4</v>
      </c>
      <c r="P1017" s="54">
        <f t="shared" si="31"/>
        <v>1052.5</v>
      </c>
      <c r="Q1017" s="54">
        <f>2000*General!$C$25+((0-K1017)+(0-L1017)+(0-M1017)-P1017)</f>
        <v>4596.3959999999997</v>
      </c>
      <c r="R1017" s="54">
        <f>(N1017+O1017)*60*(1/General!$C$19)*((F1017/100)-E1017*(C1017/100))*1000</f>
        <v>22.300176939935159</v>
      </c>
      <c r="S1017" s="54">
        <f>(N1017+O1017)*60*(1/General!$C$19)*((D1017/100)*E1017-(G1017/100))*1000</f>
        <v>48.91065542660737</v>
      </c>
    </row>
    <row r="1018" spans="1:19" x14ac:dyDescent="0.2">
      <c r="A1018" s="54">
        <f>'Raw data'!B1018</f>
        <v>84.250200000000007</v>
      </c>
      <c r="B1018" s="54">
        <f>'Raw data'!C1018</f>
        <v>1652.11</v>
      </c>
      <c r="C1018" s="54">
        <f>'Raw data'!E1018</f>
        <v>20.436699999999998</v>
      </c>
      <c r="D1018" s="54">
        <f>'Raw data'!D1018</f>
        <v>0.49613099999999999</v>
      </c>
      <c r="E1018" s="54">
        <f>(1-F1018/100-G1018/100)/(1-C1018/100-D1018/100-General!$C$16)</f>
        <v>1.0121593392368737</v>
      </c>
      <c r="F1018" s="54">
        <f>N1018*General!$C$13/(N1018+O1018)+O1018*100/(N1018+O1018)</f>
        <v>20.9</v>
      </c>
      <c r="G1018" s="54">
        <f>N1018*General!$C$14/(N1018+O1018)</f>
        <v>0.04</v>
      </c>
      <c r="H1018" s="54">
        <f>(N1018+O1018)*60*(1/General!$C$19)*((F1018/100)-E1018*(C1018/100))*1000/(Q1018/1000)</f>
        <v>4.9997291891020907</v>
      </c>
      <c r="I1018" s="54">
        <f>(N1018+O1018)*60*(1/General!$C$19)*((D1018/100)*E1018-(G1018/100))*1000/(Q1018/1000)</f>
        <v>10.757254195730711</v>
      </c>
      <c r="J1018" s="54">
        <f t="shared" si="30"/>
        <v>2.1515673727245663</v>
      </c>
      <c r="K1018" s="54">
        <f>'Raw data'!H1018</f>
        <v>-2911.41</v>
      </c>
      <c r="L1018" s="54">
        <f>'Raw data'!G1018</f>
        <v>-80.7</v>
      </c>
      <c r="M1018" s="54">
        <f>'Raw data'!J1018</f>
        <v>-484.28800000000001</v>
      </c>
      <c r="N1018" s="54">
        <f>'Raw data'!F1018</f>
        <v>3.9996499999999999</v>
      </c>
      <c r="O1018" s="54">
        <f>'Raw data'!N1018</f>
        <v>0</v>
      </c>
      <c r="P1018" s="54">
        <f t="shared" si="31"/>
        <v>1052.5</v>
      </c>
      <c r="Q1018" s="54">
        <f>2000*General!$C$25+((0-K1018)+(0-L1018)+(0-M1018)-P1018)</f>
        <v>4599.8979999999992</v>
      </c>
      <c r="R1018" s="54">
        <f>(N1018+O1018)*60*(1/General!$C$19)*((F1018/100)-E1018*(C1018/100))*1000</f>
        <v>22.998244297492327</v>
      </c>
      <c r="S1018" s="54">
        <f>(N1018+O1018)*60*(1/General!$C$19)*((D1018/100)*E1018-(G1018/100))*1000</f>
        <v>49.482272060433303</v>
      </c>
    </row>
    <row r="1019" spans="1:19" x14ac:dyDescent="0.2">
      <c r="A1019" s="54">
        <f>'Raw data'!B1019</f>
        <v>84.333500000000001</v>
      </c>
      <c r="B1019" s="54">
        <f>'Raw data'!C1019</f>
        <v>1653.55</v>
      </c>
      <c r="C1019" s="54">
        <f>'Raw data'!E1019</f>
        <v>20.4544</v>
      </c>
      <c r="D1019" s="54">
        <f>'Raw data'!D1019</f>
        <v>0.49083700000000002</v>
      </c>
      <c r="E1019" s="54">
        <f>(1-F1019/100-G1019/100)/(1-C1019/100-D1019/100-General!$C$16)</f>
        <v>1.0123281830877302</v>
      </c>
      <c r="F1019" s="54">
        <f>N1019*General!$C$13/(N1019+O1019)+O1019*100/(N1019+O1019)</f>
        <v>20.899370192725524</v>
      </c>
      <c r="G1019" s="54">
        <f>N1019*General!$C$14/(N1019+O1019)</f>
        <v>4.0000318486611619E-2</v>
      </c>
      <c r="H1019" s="54">
        <f>(N1019+O1019)*60*(1/General!$C$19)*((F1019/100)-E1019*(C1019/100))*1000/(Q1019/1000)</f>
        <v>4.4849469401910458</v>
      </c>
      <c r="I1019" s="54">
        <f>(N1019+O1019)*60*(1/General!$C$19)*((D1019/100)*E1019-(G1019/100))*1000/(Q1019/1000)</f>
        <v>10.627949418528878</v>
      </c>
      <c r="J1019" s="54">
        <f t="shared" si="30"/>
        <v>2.3696934568586352</v>
      </c>
      <c r="K1019" s="54">
        <f>'Raw data'!H1019</f>
        <v>-2913.31</v>
      </c>
      <c r="L1019" s="54">
        <f>'Raw data'!G1019</f>
        <v>-80.8</v>
      </c>
      <c r="M1019" s="54">
        <f>'Raw data'!J1019</f>
        <v>-485.7</v>
      </c>
      <c r="N1019" s="54">
        <f>'Raw data'!F1019</f>
        <v>4.0002000000000004</v>
      </c>
      <c r="O1019" s="54">
        <f>'Raw data'!N1019</f>
        <v>-3.1850000000000002E-5</v>
      </c>
      <c r="P1019" s="54">
        <f t="shared" si="31"/>
        <v>1052.5</v>
      </c>
      <c r="Q1019" s="54">
        <f>2000*General!$C$25+((0-K1019)+(0-L1019)+(0-M1019)-P1019)</f>
        <v>4603.3099999999995</v>
      </c>
      <c r="R1019" s="54">
        <f>(N1019+O1019)*60*(1/General!$C$19)*((F1019/100)-E1019*(C1019/100))*1000</f>
        <v>20.64560109925084</v>
      </c>
      <c r="S1019" s="54">
        <f>(N1019+O1019)*60*(1/General!$C$19)*((D1019/100)*E1019-(G1019/100))*1000</f>
        <v>48.923745837808163</v>
      </c>
    </row>
    <row r="1020" spans="1:19" x14ac:dyDescent="0.2">
      <c r="A1020" s="54">
        <f>'Raw data'!B1020</f>
        <v>84.416899999999998</v>
      </c>
      <c r="B1020" s="54">
        <f>'Raw data'!C1020</f>
        <v>1655.06</v>
      </c>
      <c r="C1020" s="54">
        <f>'Raw data'!E1020</f>
        <v>20.442</v>
      </c>
      <c r="D1020" s="54">
        <f>'Raw data'!D1020</f>
        <v>0.49612499999999998</v>
      </c>
      <c r="E1020" s="54">
        <f>(1-F1020/100-G1020/100)/(1-C1020/100-D1020/100-General!$C$16)</f>
        <v>1.0121700003016572</v>
      </c>
      <c r="F1020" s="54">
        <f>N1020*General!$C$13/(N1020+O1020)+O1020*100/(N1020+O1020)</f>
        <v>20.904527979495938</v>
      </c>
      <c r="G1020" s="54">
        <f>N1020*General!$C$14/(N1020+O1020)</f>
        <v>3.9997710250570952E-2</v>
      </c>
      <c r="H1020" s="54">
        <f>(N1020+O1020)*60*(1/General!$C$19)*((F1020/100)-E1020*(C1020/100))*1000/(Q1020/1000)</f>
        <v>4.9677380500801727</v>
      </c>
      <c r="I1020" s="54">
        <f>(N1020+O1020)*60*(1/General!$C$19)*((D1020/100)*E1020-(G1020/100))*1000/(Q1020/1000)</f>
        <v>10.741182871818502</v>
      </c>
      <c r="J1020" s="54">
        <f t="shared" si="30"/>
        <v>2.1621878536138102</v>
      </c>
      <c r="K1020" s="54">
        <f>'Raw data'!H1020</f>
        <v>-2915.2979999999998</v>
      </c>
      <c r="L1020" s="54">
        <f>'Raw data'!G1020</f>
        <v>-80.900000000000006</v>
      </c>
      <c r="M1020" s="54">
        <f>'Raw data'!J1020</f>
        <v>-487.2</v>
      </c>
      <c r="N1020" s="54">
        <f>'Raw data'!F1020</f>
        <v>3.9995099999999999</v>
      </c>
      <c r="O1020" s="54">
        <f>'Raw data'!N1020</f>
        <v>2.2896E-4</v>
      </c>
      <c r="P1020" s="54">
        <f t="shared" si="31"/>
        <v>1052.5</v>
      </c>
      <c r="Q1020" s="54">
        <f>2000*General!$C$25+((0-K1020)+(0-L1020)+(0-M1020)-P1020)</f>
        <v>4606.8979999999992</v>
      </c>
      <c r="R1020" s="54">
        <f>(N1020+O1020)*60*(1/General!$C$19)*((F1020/100)-E1020*(C1020/100))*1000</f>
        <v>22.885862487438246</v>
      </c>
      <c r="S1020" s="54">
        <f>(N1020+O1020)*60*(1/General!$C$19)*((D1020/100)*E1020-(G1020/100))*1000</f>
        <v>49.483533889814908</v>
      </c>
    </row>
    <row r="1021" spans="1:19" x14ac:dyDescent="0.2">
      <c r="A1021" s="54">
        <f>'Raw data'!B1021</f>
        <v>84.500200000000007</v>
      </c>
      <c r="B1021" s="54">
        <f>'Raw data'!C1021</f>
        <v>1656.91</v>
      </c>
      <c r="C1021" s="54">
        <f>'Raw data'!E1021</f>
        <v>20.4544</v>
      </c>
      <c r="D1021" s="54">
        <f>'Raw data'!D1021</f>
        <v>0.490844</v>
      </c>
      <c r="E1021" s="54">
        <f>(1-F1021/100-G1021/100)/(1-C1021/100-D1021/100-General!$C$16)</f>
        <v>1.0122590490485119</v>
      </c>
      <c r="F1021" s="54">
        <f>N1021*General!$C$13/(N1021+O1021)+O1021*100/(N1021+O1021)</f>
        <v>20.904779231940804</v>
      </c>
      <c r="G1021" s="54">
        <f>N1021*General!$C$14/(N1021+O1021)</f>
        <v>3.9997583194973055E-2</v>
      </c>
      <c r="H1021" s="54">
        <f>(N1021+O1021)*60*(1/General!$C$19)*((F1021/100)-E1021*(C1021/100))*1000/(Q1021/1000)</f>
        <v>4.6362198379467907</v>
      </c>
      <c r="I1021" s="54">
        <f>(N1021+O1021)*60*(1/General!$C$19)*((D1021/100)*E1021-(G1021/100))*1000/(Q1021/1000)</f>
        <v>10.610351783812085</v>
      </c>
      <c r="J1021" s="54">
        <f t="shared" si="30"/>
        <v>2.2885782285317635</v>
      </c>
      <c r="K1021" s="54">
        <f>'Raw data'!H1021</f>
        <v>-2917.1979999999999</v>
      </c>
      <c r="L1021" s="54">
        <f>'Raw data'!G1021</f>
        <v>-81.099999999999994</v>
      </c>
      <c r="M1021" s="54">
        <f>'Raw data'!J1021</f>
        <v>-488.7</v>
      </c>
      <c r="N1021" s="54">
        <f>'Raw data'!F1021</f>
        <v>3.9997500000000001</v>
      </c>
      <c r="O1021" s="54">
        <f>'Raw data'!N1021</f>
        <v>2.4168E-4</v>
      </c>
      <c r="P1021" s="54">
        <f t="shared" si="31"/>
        <v>1052.5</v>
      </c>
      <c r="Q1021" s="54">
        <f>2000*General!$C$25+((0-K1021)+(0-L1021)+(0-M1021)-P1021)</f>
        <v>4610.4979999999996</v>
      </c>
      <c r="R1021" s="54">
        <f>(N1021+O1021)*60*(1/General!$C$19)*((F1021/100)-E1021*(C1021/100))*1000</f>
        <v>21.375282290414003</v>
      </c>
      <c r="S1021" s="54">
        <f>(N1021+O1021)*60*(1/General!$C$19)*((D1021/100)*E1021-(G1021/100))*1000</f>
        <v>48.919005678562044</v>
      </c>
    </row>
    <row r="1022" spans="1:19" x14ac:dyDescent="0.2">
      <c r="A1022" s="54">
        <f>'Raw data'!B1022</f>
        <v>84.583500000000001</v>
      </c>
      <c r="B1022" s="54">
        <f>'Raw data'!C1022</f>
        <v>1659.01</v>
      </c>
      <c r="C1022" s="54">
        <f>'Raw data'!E1022</f>
        <v>20.442</v>
      </c>
      <c r="D1022" s="54">
        <f>'Raw data'!D1022</f>
        <v>0.49613099999999999</v>
      </c>
      <c r="E1022" s="54">
        <f>(1-F1022/100-G1022/100)/(1-C1022/100-D1022/100-General!$C$16)</f>
        <v>1.0123085101560445</v>
      </c>
      <c r="F1022" s="54">
        <f>N1022*General!$C$13/(N1022+O1022)+O1022*100/(N1022+O1022)</f>
        <v>20.893710279476455</v>
      </c>
      <c r="G1022" s="54">
        <f>N1022*General!$C$14/(N1022+O1022)</f>
        <v>4.0003180642489783E-2</v>
      </c>
      <c r="H1022" s="54">
        <f>(N1022+O1022)*60*(1/General!$C$19)*((F1022/100)-E1022*(C1022/100))*1000/(Q1022/1000)</f>
        <v>4.6427276246653291</v>
      </c>
      <c r="I1022" s="54">
        <f>(N1022+O1022)*60*(1/General!$C$19)*((D1022/100)*E1022-(G1022/100))*1000/(Q1022/1000)</f>
        <v>10.72479620754374</v>
      </c>
      <c r="J1022" s="54">
        <f t="shared" si="30"/>
        <v>2.3100205470952728</v>
      </c>
      <c r="K1022" s="54">
        <f>'Raw data'!H1022</f>
        <v>-2919.1099999999997</v>
      </c>
      <c r="L1022" s="54">
        <f>'Raw data'!G1022</f>
        <v>-81.2</v>
      </c>
      <c r="M1022" s="54">
        <f>'Raw data'!J1022</f>
        <v>-490.18799999999999</v>
      </c>
      <c r="N1022" s="54">
        <f>'Raw data'!F1022</f>
        <v>3.9995099999999999</v>
      </c>
      <c r="O1022" s="54">
        <f>'Raw data'!N1022</f>
        <v>-3.1799999999999998E-4</v>
      </c>
      <c r="P1022" s="54">
        <f t="shared" si="31"/>
        <v>1052.5</v>
      </c>
      <c r="Q1022" s="54">
        <f>2000*General!$C$25+((0-K1022)+(0-L1022)+(0-M1022)-P1022)</f>
        <v>4613.9979999999996</v>
      </c>
      <c r="R1022" s="54">
        <f>(N1022+O1022)*60*(1/General!$C$19)*((F1022/100)-E1022*(C1022/100))*1000</f>
        <v>21.421535974750576</v>
      </c>
      <c r="S1022" s="54">
        <f>(N1022+O1022)*60*(1/General!$C$19)*((D1022/100)*E1022-(G1022/100))*1000</f>
        <v>49.484188252014398</v>
      </c>
    </row>
    <row r="1023" spans="1:19" x14ac:dyDescent="0.2">
      <c r="A1023" s="54">
        <f>'Raw data'!B1023</f>
        <v>84.666899999999998</v>
      </c>
      <c r="B1023" s="54">
        <f>'Raw data'!C1023</f>
        <v>1659.27</v>
      </c>
      <c r="C1023" s="54">
        <f>'Raw data'!E1023</f>
        <v>20.435500000000001</v>
      </c>
      <c r="D1023" s="54">
        <f>'Raw data'!D1023</f>
        <v>0.49010999999999999</v>
      </c>
      <c r="E1023" s="54">
        <f>(1-F1023/100-G1023/100)/(1-C1023/100-D1023/100-General!$C$16)</f>
        <v>1.0120577311224768</v>
      </c>
      <c r="F1023" s="54">
        <f>N1023*General!$C$13/(N1023+O1023)+O1023*100/(N1023+O1023)</f>
        <v>20.900628882449947</v>
      </c>
      <c r="G1023" s="54">
        <f>N1023*General!$C$14/(N1023+O1023)</f>
        <v>3.999968198106197E-2</v>
      </c>
      <c r="H1023" s="54">
        <f>(N1023+O1023)*60*(1/General!$C$19)*((F1023/100)-E1023*(C1023/100))*1000/(Q1023/1000)</f>
        <v>5.0715951555707122</v>
      </c>
      <c r="I1023" s="54">
        <f>(N1023+O1023)*60*(1/General!$C$19)*((D1023/100)*E1023-(G1023/100))*1000/(Q1023/1000)</f>
        <v>10.573863893504663</v>
      </c>
      <c r="J1023" s="54">
        <f t="shared" si="30"/>
        <v>2.0849187620763026</v>
      </c>
      <c r="K1023" s="54">
        <f>'Raw data'!H1023</f>
        <v>-2921.0099999999998</v>
      </c>
      <c r="L1023" s="54">
        <f>'Raw data'!G1023</f>
        <v>-81.400000000000006</v>
      </c>
      <c r="M1023" s="54">
        <f>'Raw data'!J1023</f>
        <v>-491.68799999999999</v>
      </c>
      <c r="N1023" s="54">
        <f>'Raw data'!F1023</f>
        <v>3.99973</v>
      </c>
      <c r="O1023" s="54">
        <f>'Raw data'!N1023</f>
        <v>3.18E-5</v>
      </c>
      <c r="P1023" s="54">
        <f t="shared" si="31"/>
        <v>1052.5</v>
      </c>
      <c r="Q1023" s="54">
        <f>2000*General!$C$25+((0-K1023)+(0-L1023)+(0-M1023)-P1023)</f>
        <v>4617.598</v>
      </c>
      <c r="R1023" s="54">
        <f>(N1023+O1023)*60*(1/General!$C$19)*((F1023/100)-E1023*(C1023/100))*1000</f>
        <v>23.418587647173009</v>
      </c>
      <c r="S1023" s="54">
        <f>(N1023+O1023)*60*(1/General!$C$19)*((D1023/100)*E1023-(G1023/100))*1000</f>
        <v>48.825852766919347</v>
      </c>
    </row>
    <row r="1024" spans="1:19" x14ac:dyDescent="0.2">
      <c r="A1024" s="54">
        <f>'Raw data'!B1024</f>
        <v>84.750200000000007</v>
      </c>
      <c r="B1024" s="54">
        <f>'Raw data'!C1024</f>
        <v>1661.91</v>
      </c>
      <c r="C1024" s="54">
        <f>'Raw data'!E1024</f>
        <v>20.429300000000001</v>
      </c>
      <c r="D1024" s="54">
        <f>'Raw data'!D1024</f>
        <v>0.49187599999999998</v>
      </c>
      <c r="E1024" s="54">
        <f>(1-F1024/100-G1024/100)/(1-C1024/100-D1024/100-General!$C$16)</f>
        <v>1.0120163806691573</v>
      </c>
      <c r="F1024" s="54">
        <f>N1024*General!$C$13/(N1024+O1024)+O1024*100/(N1024+O1024)</f>
        <v>20.899371157861232</v>
      </c>
      <c r="G1024" s="54">
        <f>N1024*General!$C$14/(N1024+O1024)</f>
        <v>4.0000317998553116E-2</v>
      </c>
      <c r="H1024" s="54">
        <f>(N1024+O1024)*60*(1/General!$C$19)*((F1024/100)-E1024*(C1024/100))*1000/(Q1024/1000)</f>
        <v>5.203904789817261</v>
      </c>
      <c r="I1024" s="54">
        <f>(N1024+O1024)*60*(1/General!$C$19)*((D1024/100)*E1024-(G1024/100))*1000/(Q1024/1000)</f>
        <v>10.607462637193818</v>
      </c>
      <c r="J1024" s="54">
        <f t="shared" si="30"/>
        <v>2.0383660089150681</v>
      </c>
      <c r="K1024" s="54">
        <f>'Raw data'!H1024</f>
        <v>-2922.9969999999998</v>
      </c>
      <c r="L1024" s="54">
        <f>'Raw data'!G1024</f>
        <v>-81.5</v>
      </c>
      <c r="M1024" s="54">
        <f>'Raw data'!J1024</f>
        <v>-493.1</v>
      </c>
      <c r="N1024" s="54">
        <f>'Raw data'!F1024</f>
        <v>4.0000499999999999</v>
      </c>
      <c r="O1024" s="54">
        <f>'Raw data'!N1024</f>
        <v>-3.18E-5</v>
      </c>
      <c r="P1024" s="54">
        <f t="shared" si="31"/>
        <v>1052.5</v>
      </c>
      <c r="Q1024" s="54">
        <f>2000*General!$C$25+((0-K1024)+(0-L1024)+(0-M1024)-P1024)</f>
        <v>4621.0969999999998</v>
      </c>
      <c r="R1024" s="54">
        <f>(N1024+O1024)*60*(1/General!$C$19)*((F1024/100)-E1024*(C1024/100))*1000</f>
        <v>24.047748812510175</v>
      </c>
      <c r="S1024" s="54">
        <f>(N1024+O1024)*60*(1/General!$C$19)*((D1024/100)*E1024-(G1024/100))*1000</f>
        <v>49.018113770348435</v>
      </c>
    </row>
    <row r="1025" spans="1:19" x14ac:dyDescent="0.2">
      <c r="A1025" s="54">
        <f>'Raw data'!B1025</f>
        <v>84.833500000000001</v>
      </c>
      <c r="B1025" s="54">
        <f>'Raw data'!C1025</f>
        <v>1663</v>
      </c>
      <c r="C1025" s="54">
        <f>'Raw data'!E1025</f>
        <v>20.436699999999998</v>
      </c>
      <c r="D1025" s="54">
        <f>'Raw data'!D1025</f>
        <v>0.48650399999999999</v>
      </c>
      <c r="E1025" s="54">
        <f>(1-F1025/100-G1025/100)/(1-C1025/100-D1025/100-General!$C$16)</f>
        <v>1.0120426532271507</v>
      </c>
      <c r="F1025" s="54">
        <f>N1025*General!$C$13/(N1025+O1025)+O1025*100/(N1025+O1025)</f>
        <v>20.899371118556317</v>
      </c>
      <c r="G1025" s="54">
        <f>N1025*General!$C$14/(N1025+O1025)</f>
        <v>4.0000318018429168E-2</v>
      </c>
      <c r="H1025" s="54">
        <f>(N1025+O1025)*60*(1/General!$C$19)*((F1025/100)-E1025*(C1025/100))*1000/(Q1025/1000)</f>
        <v>5.0137147350813365</v>
      </c>
      <c r="I1025" s="54">
        <f>(N1025+O1025)*60*(1/General!$C$19)*((D1025/100)*E1025-(G1025/100))*1000/(Q1025/1000)</f>
        <v>10.472971106707696</v>
      </c>
      <c r="J1025" s="54">
        <f t="shared" si="30"/>
        <v>2.0888645764840859</v>
      </c>
      <c r="K1025" s="54">
        <f>'Raw data'!H1025</f>
        <v>-2924.8979999999997</v>
      </c>
      <c r="L1025" s="54">
        <f>'Raw data'!G1025</f>
        <v>-81.7</v>
      </c>
      <c r="M1025" s="54">
        <f>'Raw data'!J1025</f>
        <v>-494.6</v>
      </c>
      <c r="N1025" s="54">
        <f>'Raw data'!F1025</f>
        <v>3.9998</v>
      </c>
      <c r="O1025" s="54">
        <f>'Raw data'!N1025</f>
        <v>-3.18E-5</v>
      </c>
      <c r="P1025" s="54">
        <f t="shared" si="31"/>
        <v>1052.5</v>
      </c>
      <c r="Q1025" s="54">
        <f>2000*General!$C$25+((0-K1025)+(0-L1025)+(0-M1025)-P1025)</f>
        <v>4624.6979999999994</v>
      </c>
      <c r="R1025" s="54">
        <f>(N1025+O1025)*60*(1/General!$C$19)*((F1025/100)-E1025*(C1025/100))*1000</f>
        <v>23.186916507901184</v>
      </c>
      <c r="S1025" s="54">
        <f>(N1025+O1025)*60*(1/General!$C$19)*((D1025/100)*E1025-(G1025/100))*1000</f>
        <v>48.434328531248866</v>
      </c>
    </row>
    <row r="1026" spans="1:19" x14ac:dyDescent="0.2">
      <c r="A1026" s="54">
        <f>'Raw data'!B1026</f>
        <v>84.916899999999998</v>
      </c>
      <c r="B1026" s="54">
        <f>'Raw data'!C1026</f>
        <v>1665.52</v>
      </c>
      <c r="C1026" s="54">
        <f>'Raw data'!E1026</f>
        <v>20.436699999999998</v>
      </c>
      <c r="D1026" s="54">
        <f>'Raw data'!D1026</f>
        <v>0.48474099999999998</v>
      </c>
      <c r="E1026" s="54">
        <f>(1-F1026/100-G1026/100)/(1-C1026/100-D1026/100-General!$C$16)</f>
        <v>1.0120922362928193</v>
      </c>
      <c r="F1026" s="54">
        <f>N1026*General!$C$13/(N1026+O1026)+O1026*100/(N1026+O1026)</f>
        <v>20.89371051537978</v>
      </c>
      <c r="G1026" s="54">
        <f>N1026*General!$C$14/(N1026+O1026)</f>
        <v>4.0003180523196069E-2</v>
      </c>
      <c r="H1026" s="54">
        <f>(N1026+O1026)*60*(1/General!$C$19)*((F1026/100)-E1026*(C1026/100))*1000/(Q1026/1000)</f>
        <v>4.8550099645505691</v>
      </c>
      <c r="I1026" s="54">
        <f>(N1026+O1026)*60*(1/General!$C$19)*((D1026/100)*E1026-(G1026/100))*1000/(Q1026/1000)</f>
        <v>10.423153340586902</v>
      </c>
      <c r="J1026" s="54">
        <f t="shared" ref="J1026:J1089" si="32">I1026/H1026</f>
        <v>2.1468860860621897</v>
      </c>
      <c r="K1026" s="54">
        <f>'Raw data'!H1026</f>
        <v>-2926.81</v>
      </c>
      <c r="L1026" s="54">
        <f>'Raw data'!G1026</f>
        <v>-81.8</v>
      </c>
      <c r="M1026" s="54">
        <f>'Raw data'!J1026</f>
        <v>-496.08800000000002</v>
      </c>
      <c r="N1026" s="54">
        <f>'Raw data'!F1026</f>
        <v>3.99966</v>
      </c>
      <c r="O1026" s="54">
        <f>'Raw data'!N1026</f>
        <v>-3.1799999999999998E-4</v>
      </c>
      <c r="P1026" s="54">
        <f t="shared" si="31"/>
        <v>1052.5</v>
      </c>
      <c r="Q1026" s="54">
        <f>2000*General!$C$25+((0-K1026)+(0-L1026)+(0-M1026)-P1026)</f>
        <v>4628.1980000000003</v>
      </c>
      <c r="R1026" s="54">
        <f>(N1026+O1026)*60*(1/General!$C$19)*((F1026/100)-E1026*(C1026/100))*1000</f>
        <v>22.469947407913015</v>
      </c>
      <c r="S1026" s="54">
        <f>(N1026+O1026)*60*(1/General!$C$19)*((D1026/100)*E1026-(G1026/100))*1000</f>
        <v>48.240417444597618</v>
      </c>
    </row>
    <row r="1027" spans="1:19" x14ac:dyDescent="0.2">
      <c r="A1027" s="54">
        <f>'Raw data'!B1027</f>
        <v>85.000200000000007</v>
      </c>
      <c r="B1027" s="54">
        <f>'Raw data'!C1027</f>
        <v>1666.26</v>
      </c>
      <c r="C1027" s="54">
        <f>'Raw data'!E1027</f>
        <v>20.4544</v>
      </c>
      <c r="D1027" s="54">
        <f>'Raw data'!D1027</f>
        <v>0.46249800000000002</v>
      </c>
      <c r="E1027" s="54">
        <f>(1-F1027/100-G1027/100)/(1-C1027/100-D1027/100-General!$C$16)</f>
        <v>1.0119464836295953</v>
      </c>
      <c r="F1027" s="54">
        <f>N1027*General!$C$13/(N1027+O1027)+O1027*100/(N1027+O1027)</f>
        <v>20.900503111791373</v>
      </c>
      <c r="G1027" s="54">
        <f>N1027*General!$C$14/(N1027+O1027)</f>
        <v>3.9999745581900698E-2</v>
      </c>
      <c r="H1027" s="54">
        <f>(N1027+O1027)*60*(1/General!$C$19)*((F1027/100)-E1027*(C1027/100))*1000/(Q1027/1000)</f>
        <v>4.6636249603123723</v>
      </c>
      <c r="I1027" s="54">
        <f>(N1027+O1027)*60*(1/General!$C$19)*((D1027/100)*E1027-(G1027/100))*1000/(Q1027/1000)</f>
        <v>9.8943785783795768</v>
      </c>
      <c r="J1027" s="54">
        <f t="shared" si="32"/>
        <v>2.1216068321490513</v>
      </c>
      <c r="K1027" s="54">
        <f>'Raw data'!H1027</f>
        <v>-2928.7079999999996</v>
      </c>
      <c r="L1027" s="54">
        <f>'Raw data'!G1027</f>
        <v>-81.900000000000006</v>
      </c>
      <c r="M1027" s="54">
        <f>'Raw data'!J1027</f>
        <v>-497.58800000000002</v>
      </c>
      <c r="N1027" s="54">
        <f>'Raw data'!F1027</f>
        <v>3.9996900000000002</v>
      </c>
      <c r="O1027" s="54">
        <f>'Raw data'!N1027</f>
        <v>2.544E-5</v>
      </c>
      <c r="P1027" s="54">
        <f t="shared" si="31"/>
        <v>1052.5</v>
      </c>
      <c r="Q1027" s="54">
        <f>2000*General!$C$25+((0-K1027)+(0-L1027)+(0-M1027)-P1027)</f>
        <v>4631.6959999999999</v>
      </c>
      <c r="R1027" s="54">
        <f>(N1027+O1027)*60*(1/General!$C$19)*((F1027/100)-E1027*(C1027/100))*1000</f>
        <v>21.600493074178974</v>
      </c>
      <c r="S1027" s="54">
        <f>(N1027+O1027)*60*(1/General!$C$19)*((D1027/100)*E1027-(G1027/100))*1000</f>
        <v>45.827753683966371</v>
      </c>
    </row>
    <row r="1028" spans="1:19" x14ac:dyDescent="0.2">
      <c r="A1028" s="54">
        <f>'Raw data'!B1028</f>
        <v>85.083500000000001</v>
      </c>
      <c r="B1028" s="54">
        <f>'Raw data'!C1028</f>
        <v>1669.93</v>
      </c>
      <c r="C1028" s="54">
        <f>'Raw data'!E1028</f>
        <v>20.442</v>
      </c>
      <c r="D1028" s="54">
        <f>'Raw data'!D1028</f>
        <v>0.497753</v>
      </c>
      <c r="E1028" s="54">
        <f>(1-F1028/100-G1028/100)/(1-C1028/100-D1028/100-General!$C$16)</f>
        <v>1.0124038150545163</v>
      </c>
      <c r="F1028" s="54">
        <f>N1028*General!$C$13/(N1028+O1028)+O1028*100/(N1028+O1028)</f>
        <v>20.887905680604415</v>
      </c>
      <c r="G1028" s="54">
        <f>N1028*General!$C$14/(N1028+O1028)</f>
        <v>4.0006115964296124E-2</v>
      </c>
      <c r="H1028" s="54">
        <f>(N1028+O1028)*60*(1/General!$C$19)*((F1028/100)-E1028*(C1028/100))*1000/(Q1028/1000)</f>
        <v>4.4423902349873252</v>
      </c>
      <c r="I1028" s="54">
        <f>(N1028+O1028)*60*(1/General!$C$19)*((D1028/100)*E1028-(G1028/100))*1000/(Q1028/1000)</f>
        <v>10.714588266705309</v>
      </c>
      <c r="J1028" s="54">
        <f t="shared" si="32"/>
        <v>2.4118971319357492</v>
      </c>
      <c r="K1028" s="54">
        <f>'Raw data'!H1028</f>
        <v>-2930.6979999999999</v>
      </c>
      <c r="L1028" s="54">
        <f>'Raw data'!G1028</f>
        <v>-82.1</v>
      </c>
      <c r="M1028" s="54">
        <f>'Raw data'!J1028</f>
        <v>-499</v>
      </c>
      <c r="N1028" s="54">
        <f>'Raw data'!F1028</f>
        <v>3.9998499999999999</v>
      </c>
      <c r="O1028" s="54">
        <f>'Raw data'!N1028</f>
        <v>-6.1147999999999997E-4</v>
      </c>
      <c r="P1028" s="54">
        <f t="shared" si="31"/>
        <v>1052.5</v>
      </c>
      <c r="Q1028" s="54">
        <f>2000*General!$C$25+((0-K1028)+(0-L1028)+(0-M1028)-P1028)</f>
        <v>4635.2979999999998</v>
      </c>
      <c r="R1028" s="54">
        <f>(N1028+O1028)*60*(1/General!$C$19)*((F1028/100)-E1028*(C1028/100))*1000</f>
        <v>20.591802571456277</v>
      </c>
      <c r="S1028" s="54">
        <f>(N1028+O1028)*60*(1/General!$C$19)*((D1028/100)*E1028-(G1028/100))*1000</f>
        <v>49.665309563482587</v>
      </c>
    </row>
    <row r="1029" spans="1:19" x14ac:dyDescent="0.2">
      <c r="A1029" s="54">
        <f>'Raw data'!B1029</f>
        <v>85.166899999999998</v>
      </c>
      <c r="B1029" s="54">
        <f>'Raw data'!C1029</f>
        <v>1671</v>
      </c>
      <c r="C1029" s="54">
        <f>'Raw data'!E1029</f>
        <v>20.436699999999998</v>
      </c>
      <c r="D1029" s="54">
        <f>'Raw data'!D1029</f>
        <v>0.49548999999999999</v>
      </c>
      <c r="E1029" s="54">
        <f>(1-F1029/100-G1029/100)/(1-C1029/100-D1029/100-General!$C$16)</f>
        <v>1.0121558610930008</v>
      </c>
      <c r="F1029" s="54">
        <f>N1029*General!$C$13/(N1029+O1029)+O1029*100/(N1029+O1029)</f>
        <v>20.899622695916559</v>
      </c>
      <c r="G1029" s="54">
        <f>N1029*General!$C$14/(N1029+O1029)</f>
        <v>4.0000190798525133E-2</v>
      </c>
      <c r="H1029" s="54">
        <f>(N1029+O1029)*60*(1/General!$C$19)*((F1029/100)-E1029*(C1029/100))*1000/(Q1029/1000)</f>
        <v>4.9510887733572915</v>
      </c>
      <c r="I1029" s="54">
        <f>(N1029+O1029)*60*(1/General!$C$19)*((D1029/100)*E1029-(G1029/100))*1000/(Q1029/1000)</f>
        <v>10.652789175673108</v>
      </c>
      <c r="J1029" s="54">
        <f t="shared" si="32"/>
        <v>2.151605366681709</v>
      </c>
      <c r="K1029" s="54">
        <f>'Raw data'!H1029</f>
        <v>-2932.5099999999998</v>
      </c>
      <c r="L1029" s="54">
        <f>'Raw data'!G1029</f>
        <v>-82.4</v>
      </c>
      <c r="M1029" s="54">
        <f>'Raw data'!J1029</f>
        <v>-500.49799999999999</v>
      </c>
      <c r="N1029" s="54">
        <f>'Raw data'!F1029</f>
        <v>4.0000499999999999</v>
      </c>
      <c r="O1029" s="54">
        <f>'Raw data'!N1029</f>
        <v>-1.908E-5</v>
      </c>
      <c r="P1029" s="54">
        <f t="shared" si="31"/>
        <v>1052.5</v>
      </c>
      <c r="Q1029" s="54">
        <f>2000*General!$C$25+((0-K1029)+(0-L1029)+(0-M1029)-P1029)</f>
        <v>4638.9079999999994</v>
      </c>
      <c r="R1029" s="54">
        <f>(N1029+O1029)*60*(1/General!$C$19)*((F1029/100)-E1029*(C1029/100))*1000</f>
        <v>22.967645319437327</v>
      </c>
      <c r="S1029" s="54">
        <f>(N1029+O1029)*60*(1/General!$C$19)*((D1029/100)*E1029-(G1029/100))*1000</f>
        <v>49.417308929343385</v>
      </c>
    </row>
    <row r="1030" spans="1:19" x14ac:dyDescent="0.2">
      <c r="A1030" s="54">
        <f>'Raw data'!B1030</f>
        <v>85.250200000000007</v>
      </c>
      <c r="B1030" s="54">
        <f>'Raw data'!C1030</f>
        <v>1671.94</v>
      </c>
      <c r="C1030" s="54">
        <f>'Raw data'!E1030</f>
        <v>20.436699999999998</v>
      </c>
      <c r="D1030" s="54">
        <f>'Raw data'!D1030</f>
        <v>0.48138799999999998</v>
      </c>
      <c r="E1030" s="54">
        <f>(1-F1030/100-G1030/100)/(1-C1030/100-D1030/100-General!$C$16)</f>
        <v>1.0119683341800274</v>
      </c>
      <c r="F1030" s="54">
        <f>N1030*General!$C$13/(N1030+O1030)+O1030*100/(N1030+O1030)</f>
        <v>20.9</v>
      </c>
      <c r="G1030" s="54">
        <f>N1030*General!$C$14/(N1030+O1030)</f>
        <v>0.04</v>
      </c>
      <c r="H1030" s="54">
        <f>(N1030+O1030)*60*(1/General!$C$19)*((F1030/100)-E1030*(C1030/100))*1000/(Q1030/1000)</f>
        <v>5.043323380681703</v>
      </c>
      <c r="I1030" s="54">
        <f>(N1030+O1030)*60*(1/General!$C$19)*((D1030/100)*E1030-(G1030/100))*1000/(Q1030/1000)</f>
        <v>10.311154728679748</v>
      </c>
      <c r="J1030" s="54">
        <f t="shared" si="32"/>
        <v>2.0445158777992134</v>
      </c>
      <c r="K1030" s="54">
        <f>'Raw data'!H1030</f>
        <v>-2934.498</v>
      </c>
      <c r="L1030" s="54">
        <f>'Raw data'!G1030</f>
        <v>-82.647999999999996</v>
      </c>
      <c r="M1030" s="54">
        <f>'Raw data'!J1030</f>
        <v>-502</v>
      </c>
      <c r="N1030" s="54">
        <f>'Raw data'!F1030</f>
        <v>3.9993400000000001</v>
      </c>
      <c r="O1030" s="54">
        <f>'Raw data'!N1030</f>
        <v>0</v>
      </c>
      <c r="P1030" s="54">
        <f t="shared" si="31"/>
        <v>1052.5</v>
      </c>
      <c r="Q1030" s="54">
        <f>2000*General!$C$25+((0-K1030)+(0-L1030)+(0-M1030)-P1030)</f>
        <v>4642.6460000000006</v>
      </c>
      <c r="R1030" s="54">
        <f>(N1030+O1030)*60*(1/General!$C$19)*((F1030/100)-E1030*(C1030/100))*1000</f>
        <v>23.414365120028389</v>
      </c>
      <c r="S1030" s="54">
        <f>(N1030+O1030)*60*(1/General!$C$19)*((D1030/100)*E1030-(G1030/100))*1000</f>
        <v>47.871041256486123</v>
      </c>
    </row>
    <row r="1031" spans="1:19" x14ac:dyDescent="0.2">
      <c r="A1031" s="54">
        <f>'Raw data'!B1031</f>
        <v>85.333500000000001</v>
      </c>
      <c r="B1031" s="54">
        <f>'Raw data'!C1031</f>
        <v>1673.92</v>
      </c>
      <c r="C1031" s="54">
        <f>'Raw data'!E1031</f>
        <v>20.453099999999999</v>
      </c>
      <c r="D1031" s="54">
        <f>'Raw data'!D1031</f>
        <v>0.45530599999999999</v>
      </c>
      <c r="E1031" s="54">
        <f>(1-F1031/100-G1031/100)/(1-C1031/100-D1031/100-General!$C$16)</f>
        <v>1.0119169454932389</v>
      </c>
      <c r="F1031" s="54">
        <f>N1031*General!$C$13/(N1031+O1031)+O1031*100/(N1031+O1031)</f>
        <v>20.894214434266349</v>
      </c>
      <c r="G1031" s="54">
        <f>N1031*General!$C$14/(N1031+O1031)</f>
        <v>4.0002925696957604E-2</v>
      </c>
      <c r="H1031" s="54">
        <f>(N1031+O1031)*60*(1/General!$C$19)*((F1031/100)-E1031*(C1031/100))*1000/(Q1031/1000)</f>
        <v>4.5482691963101036</v>
      </c>
      <c r="I1031" s="54">
        <f>(N1031+O1031)*60*(1/General!$C$19)*((D1031/100)*E1031-(G1031/100))*1000/(Q1031/1000)</f>
        <v>9.6951445970385528</v>
      </c>
      <c r="J1031" s="54">
        <f t="shared" si="32"/>
        <v>2.1316118678516172</v>
      </c>
      <c r="K1031" s="54">
        <f>'Raw data'!H1031</f>
        <v>-2936.5079999999998</v>
      </c>
      <c r="L1031" s="54">
        <f>'Raw data'!G1031</f>
        <v>-83</v>
      </c>
      <c r="M1031" s="54">
        <f>'Raw data'!J1031</f>
        <v>-503.488</v>
      </c>
      <c r="N1031" s="54">
        <f>'Raw data'!F1031</f>
        <v>4.0001600000000002</v>
      </c>
      <c r="O1031" s="54">
        <f>'Raw data'!N1031</f>
        <v>-2.9255999999999998E-4</v>
      </c>
      <c r="P1031" s="54">
        <f t="shared" si="31"/>
        <v>1052.5</v>
      </c>
      <c r="Q1031" s="54">
        <f>2000*General!$C$25+((0-K1031)+(0-L1031)+(0-M1031)-P1031)</f>
        <v>4646.4959999999992</v>
      </c>
      <c r="R1031" s="54">
        <f>(N1031+O1031)*60*(1/General!$C$19)*((F1031/100)-E1031*(C1031/100))*1000</f>
        <v>21.133514627578109</v>
      </c>
      <c r="S1031" s="54">
        <f>(N1031+O1031)*60*(1/General!$C$19)*((D1031/100)*E1031-(G1031/100))*1000</f>
        <v>45.048450589561241</v>
      </c>
    </row>
    <row r="1032" spans="1:19" x14ac:dyDescent="0.2">
      <c r="A1032" s="54">
        <f>'Raw data'!B1032</f>
        <v>85.416899999999998</v>
      </c>
      <c r="B1032" s="54">
        <f>'Raw data'!C1032</f>
        <v>1675.35</v>
      </c>
      <c r="C1032" s="54">
        <f>'Raw data'!E1032</f>
        <v>20.4346</v>
      </c>
      <c r="D1032" s="54">
        <f>'Raw data'!D1032</f>
        <v>0.49761100000000003</v>
      </c>
      <c r="E1032" s="54">
        <f>(1-F1032/100-G1032/100)/(1-C1032/100-D1032/100-General!$C$16)</f>
        <v>1.0122285626252816</v>
      </c>
      <c r="F1032" s="54">
        <f>N1032*General!$C$13/(N1032+O1032)+O1032*100/(N1032+O1032)</f>
        <v>20.893962310224801</v>
      </c>
      <c r="G1032" s="54">
        <f>N1032*General!$C$14/(N1032+O1032)</f>
        <v>4.000305319331237E-2</v>
      </c>
      <c r="H1032" s="54">
        <f>(N1032+O1032)*60*(1/General!$C$19)*((F1032/100)-E1032*(C1032/100))*1000/(Q1032/1000)</f>
        <v>4.82279925844741</v>
      </c>
      <c r="I1032" s="54">
        <f>(N1032+O1032)*60*(1/General!$C$19)*((D1032/100)*E1032-(G1032/100))*1000/(Q1032/1000)</f>
        <v>10.675651273332198</v>
      </c>
      <c r="J1032" s="54">
        <f t="shared" si="32"/>
        <v>2.2135798529522415</v>
      </c>
      <c r="K1032" s="54">
        <f>'Raw data'!H1032</f>
        <v>-2938.3979999999997</v>
      </c>
      <c r="L1032" s="54">
        <f>'Raw data'!G1032</f>
        <v>-83.317999999999998</v>
      </c>
      <c r="M1032" s="54">
        <f>'Raw data'!J1032</f>
        <v>-504.98899999999998</v>
      </c>
      <c r="N1032" s="54">
        <f>'Raw data'!F1032</f>
        <v>3.99979</v>
      </c>
      <c r="O1032" s="54">
        <f>'Raw data'!N1032</f>
        <v>-3.0528E-4</v>
      </c>
      <c r="P1032" s="54">
        <f t="shared" si="31"/>
        <v>1052.5</v>
      </c>
      <c r="Q1032" s="54">
        <f>2000*General!$C$25+((0-K1032)+(0-L1032)+(0-M1032)-P1032)</f>
        <v>4650.2049999999999</v>
      </c>
      <c r="R1032" s="54">
        <f>(N1032+O1032)*60*(1/General!$C$19)*((F1032/100)-E1032*(C1032/100))*1000</f>
        <v>22.427005225628438</v>
      </c>
      <c r="S1032" s="54">
        <f>(N1032+O1032)*60*(1/General!$C$19)*((D1032/100)*E1032-(G1032/100))*1000</f>
        <v>49.643966929505751</v>
      </c>
    </row>
    <row r="1033" spans="1:19" x14ac:dyDescent="0.2">
      <c r="A1033" s="54">
        <f>'Raw data'!B1033</f>
        <v>85.500200000000007</v>
      </c>
      <c r="B1033" s="54">
        <f>'Raw data'!C1033</f>
        <v>1677</v>
      </c>
      <c r="C1033" s="54">
        <f>'Raw data'!E1033</f>
        <v>20.436699999999998</v>
      </c>
      <c r="D1033" s="54">
        <f>'Raw data'!D1033</f>
        <v>0.49766500000000002</v>
      </c>
      <c r="E1033" s="54">
        <f>(1-F1033/100-G1033/100)/(1-C1033/100-D1033/100-General!$C$16)</f>
        <v>1.0122564729431642</v>
      </c>
      <c r="F1033" s="54">
        <f>N1033*General!$C$13/(N1033+O1033)+O1033*100/(N1033+O1033)</f>
        <v>20.893962612133091</v>
      </c>
      <c r="G1033" s="54">
        <f>N1033*General!$C$14/(N1033+O1033)</f>
        <v>4.0003053040640661E-2</v>
      </c>
      <c r="H1033" s="54">
        <f>(N1033+O1033)*60*(1/General!$C$19)*((F1033/100)-E1033*(C1033/100))*1000/(Q1033/1000)</f>
        <v>4.7570920899722076</v>
      </c>
      <c r="I1033" s="54">
        <f>(N1033+O1033)*60*(1/General!$C$19)*((D1033/100)*E1033-(G1033/100))*1000/(Q1033/1000)</f>
        <v>10.669061090311237</v>
      </c>
      <c r="J1033" s="54">
        <f t="shared" si="32"/>
        <v>2.2427695088773381</v>
      </c>
      <c r="K1033" s="54">
        <f>'Raw data'!H1033</f>
        <v>-2940.2979999999998</v>
      </c>
      <c r="L1033" s="54">
        <f>'Raw data'!G1033</f>
        <v>-83.8</v>
      </c>
      <c r="M1033" s="54">
        <f>'Raw data'!J1033</f>
        <v>-506.4</v>
      </c>
      <c r="N1033" s="54">
        <f>'Raw data'!F1033</f>
        <v>3.9999899999999999</v>
      </c>
      <c r="O1033" s="54">
        <f>'Raw data'!N1033</f>
        <v>-3.0528E-4</v>
      </c>
      <c r="P1033" s="54">
        <f t="shared" ref="P1033:P1096" si="33">P1032</f>
        <v>1052.5</v>
      </c>
      <c r="Q1033" s="54">
        <f>2000*General!$C$25+((0-K1033)+(0-L1033)+(0-M1033)-P1033)</f>
        <v>4653.9979999999996</v>
      </c>
      <c r="R1033" s="54">
        <f>(N1033+O1033)*60*(1/General!$C$19)*((F1033/100)-E1033*(C1033/100))*1000</f>
        <v>22.139497072546472</v>
      </c>
      <c r="S1033" s="54">
        <f>(N1033+O1033)*60*(1/General!$C$19)*((D1033/100)*E1033-(G1033/100))*1000</f>
        <v>49.653788976186313</v>
      </c>
    </row>
    <row r="1034" spans="1:19" x14ac:dyDescent="0.2">
      <c r="A1034" s="54">
        <f>'Raw data'!B1034</f>
        <v>85.583500000000001</v>
      </c>
      <c r="B1034" s="54">
        <f>'Raw data'!C1034</f>
        <v>1678.45</v>
      </c>
      <c r="C1034" s="54">
        <f>'Raw data'!E1034</f>
        <v>20.436699999999998</v>
      </c>
      <c r="D1034" s="54">
        <f>'Raw data'!D1034</f>
        <v>0.49413200000000002</v>
      </c>
      <c r="E1034" s="54">
        <f>(1-F1034/100-G1034/100)/(1-C1034/100-D1034/100-General!$C$16)</f>
        <v>1.0120529804790239</v>
      </c>
      <c r="F1034" s="54">
        <f>N1034*General!$C$13/(N1034+O1034)+O1034*100/(N1034+O1034)</f>
        <v>20.906287792925639</v>
      </c>
      <c r="G1034" s="54">
        <f>N1034*General!$C$14/(N1034+O1034)</f>
        <v>3.9996820332275279E-2</v>
      </c>
      <c r="H1034" s="54">
        <f>(N1034+O1034)*60*(1/General!$C$19)*((F1034/100)-E1034*(C1034/100))*1000/(Q1034/1000)</f>
        <v>5.1330516285788974</v>
      </c>
      <c r="I1034" s="54">
        <f>(N1034+O1034)*60*(1/General!$C$19)*((D1034/100)*E1034-(G1034/100))*1000/(Q1034/1000)</f>
        <v>10.577897569179823</v>
      </c>
      <c r="J1034" s="54">
        <f t="shared" si="32"/>
        <v>2.0607424850913394</v>
      </c>
      <c r="K1034" s="54">
        <f>'Raw data'!H1034</f>
        <v>-2942.21</v>
      </c>
      <c r="L1034" s="54">
        <f>'Raw data'!G1034</f>
        <v>-84.2</v>
      </c>
      <c r="M1034" s="54">
        <f>'Raw data'!J1034</f>
        <v>-507.89800000000002</v>
      </c>
      <c r="N1034" s="54">
        <f>'Raw data'!F1034</f>
        <v>4.0000999999999998</v>
      </c>
      <c r="O1034" s="54">
        <f>'Raw data'!N1034</f>
        <v>3.1799999999999998E-4</v>
      </c>
      <c r="P1034" s="54">
        <f t="shared" si="33"/>
        <v>1052.5</v>
      </c>
      <c r="Q1034" s="54">
        <f>2000*General!$C$25+((0-K1034)+(0-L1034)+(0-M1034)-P1034)</f>
        <v>4657.808</v>
      </c>
      <c r="R1034" s="54">
        <f>(N1034+O1034)*60*(1/General!$C$19)*((F1034/100)-E1034*(C1034/100))*1000</f>
        <v>23.908768940007818</v>
      </c>
      <c r="S1034" s="54">
        <f>(N1034+O1034)*60*(1/General!$C$19)*((D1034/100)*E1034-(G1034/100))*1000</f>
        <v>49.269815920906339</v>
      </c>
    </row>
    <row r="1035" spans="1:19" x14ac:dyDescent="0.2">
      <c r="A1035" s="54">
        <f>'Raw data'!B1035</f>
        <v>85.666899999999998</v>
      </c>
      <c r="B1035" s="54">
        <f>'Raw data'!C1035</f>
        <v>1680.8</v>
      </c>
      <c r="C1035" s="54">
        <f>'Raw data'!E1035</f>
        <v>20.436699999999998</v>
      </c>
      <c r="D1035" s="54">
        <f>'Raw data'!D1035</f>
        <v>0.48832399999999998</v>
      </c>
      <c r="E1035" s="54">
        <f>(1-F1035/100-G1035/100)/(1-C1035/100-D1035/100-General!$C$16)</f>
        <v>1.0120581855450876</v>
      </c>
      <c r="F1035" s="54">
        <f>N1035*General!$C$13/(N1035+O1035)+O1035*100/(N1035+O1035)</f>
        <v>20.899999999997682</v>
      </c>
      <c r="G1035" s="54">
        <f>N1035*General!$C$14/(N1035+O1035)</f>
        <v>4.0000000000001174E-2</v>
      </c>
      <c r="H1035" s="54">
        <f>(N1035+O1035)*60*(1/General!$C$19)*((F1035/100)-E1035*(C1035/100))*1000/(Q1035/1000)</f>
        <v>4.9814963970468202</v>
      </c>
      <c r="I1035" s="54">
        <f>(N1035+O1035)*60*(1/General!$C$19)*((D1035/100)*E1035-(G1035/100))*1000/(Q1035/1000)</f>
        <v>10.433217782592992</v>
      </c>
      <c r="J1035" s="54">
        <f t="shared" si="32"/>
        <v>2.0943943247210046</v>
      </c>
      <c r="K1035" s="54">
        <f>'Raw data'!H1035</f>
        <v>-2944.2079999999996</v>
      </c>
      <c r="L1035" s="54">
        <f>'Raw data'!G1035</f>
        <v>-84.5</v>
      </c>
      <c r="M1035" s="54">
        <f>'Raw data'!J1035</f>
        <v>-509.4</v>
      </c>
      <c r="N1035" s="54">
        <f>'Raw data'!F1035</f>
        <v>4.0000299999999998</v>
      </c>
      <c r="O1035" s="54">
        <f>'Raw data'!N1035</f>
        <v>-1.1713400000000001E-13</v>
      </c>
      <c r="P1035" s="54">
        <f t="shared" si="33"/>
        <v>1052.5</v>
      </c>
      <c r="Q1035" s="54">
        <f>2000*General!$C$25+((0-K1035)+(0-L1035)+(0-M1035)-P1035)</f>
        <v>4661.6080000000002</v>
      </c>
      <c r="R1035" s="54">
        <f>(N1035+O1035)*60*(1/General!$C$19)*((F1035/100)-E1035*(C1035/100))*1000</f>
        <v>23.221783456444633</v>
      </c>
      <c r="S1035" s="54">
        <f>(N1035+O1035)*60*(1/General!$C$19)*((D1035/100)*E1035-(G1035/100))*1000</f>
        <v>48.635571481077754</v>
      </c>
    </row>
    <row r="1036" spans="1:19" x14ac:dyDescent="0.2">
      <c r="A1036" s="54">
        <f>'Raw data'!B1036</f>
        <v>85.750200000000007</v>
      </c>
      <c r="B1036" s="54">
        <f>'Raw data'!C1036</f>
        <v>1683.66</v>
      </c>
      <c r="C1036" s="54">
        <f>'Raw data'!E1036</f>
        <v>20.436699999999998</v>
      </c>
      <c r="D1036" s="54">
        <f>'Raw data'!D1036</f>
        <v>0.49537300000000001</v>
      </c>
      <c r="E1036" s="54">
        <f>(1-F1036/100-G1036/100)/(1-C1036/100-D1036/100-General!$C$16)</f>
        <v>1.0120690551968707</v>
      </c>
      <c r="F1036" s="54">
        <f>N1036*General!$C$13/(N1036+O1036)+O1036*100/(N1036+O1036)</f>
        <v>20.906288138737132</v>
      </c>
      <c r="G1036" s="54">
        <f>N1036*General!$C$14/(N1036+O1036)</f>
        <v>3.9996820157402205E-2</v>
      </c>
      <c r="H1036" s="54">
        <f>(N1036+O1036)*60*(1/General!$C$19)*((F1036/100)-E1036*(C1036/100))*1000/(Q1036/1000)</f>
        <v>5.1172158484736734</v>
      </c>
      <c r="I1036" s="54">
        <f>(N1036+O1036)*60*(1/General!$C$19)*((D1036/100)*E1036-(G1036/100))*1000/(Q1036/1000)</f>
        <v>10.589798665652992</v>
      </c>
      <c r="J1036" s="54">
        <f t="shared" si="32"/>
        <v>2.0694453740526972</v>
      </c>
      <c r="K1036" s="54">
        <f>'Raw data'!H1036</f>
        <v>-2946.1099999999997</v>
      </c>
      <c r="L1036" s="54">
        <f>'Raw data'!G1036</f>
        <v>-84.6</v>
      </c>
      <c r="M1036" s="54">
        <f>'Raw data'!J1036</f>
        <v>-510.88799999999998</v>
      </c>
      <c r="N1036" s="54">
        <f>'Raw data'!F1036</f>
        <v>3.9998800000000001</v>
      </c>
      <c r="O1036" s="54">
        <f>'Raw data'!N1036</f>
        <v>3.1799999999999998E-4</v>
      </c>
      <c r="P1036" s="54">
        <f t="shared" si="33"/>
        <v>1052.5</v>
      </c>
      <c r="Q1036" s="54">
        <f>2000*General!$C$25+((0-K1036)+(0-L1036)+(0-M1036)-P1036)</f>
        <v>4665.098</v>
      </c>
      <c r="R1036" s="54">
        <f>(N1036+O1036)*60*(1/General!$C$19)*((F1036/100)-E1036*(C1036/100))*1000</f>
        <v>23.872313420282836</v>
      </c>
      <c r="S1036" s="54">
        <f>(N1036+O1036)*60*(1/General!$C$19)*((D1036/100)*E1036-(G1036/100))*1000</f>
        <v>49.40244857554044</v>
      </c>
    </row>
    <row r="1037" spans="1:19" x14ac:dyDescent="0.2">
      <c r="A1037" s="54">
        <f>'Raw data'!B1037</f>
        <v>85.833500000000001</v>
      </c>
      <c r="B1037" s="54">
        <f>'Raw data'!C1037</f>
        <v>1683.5</v>
      </c>
      <c r="C1037" s="54">
        <f>'Raw data'!E1037</f>
        <v>20.453099999999999</v>
      </c>
      <c r="D1037" s="54">
        <f>'Raw data'!D1037</f>
        <v>0.490846</v>
      </c>
      <c r="E1037" s="54">
        <f>(1-F1037/100-G1037/100)/(1-C1037/100-D1037/100-General!$C$16)</f>
        <v>1.0123838693894485</v>
      </c>
      <c r="F1037" s="54">
        <f>N1037*General!$C$13/(N1037+O1037)+O1037*100/(N1037+O1037)</f>
        <v>20.893711364485249</v>
      </c>
      <c r="G1037" s="54">
        <f>N1037*General!$C$14/(N1037+O1037)</f>
        <v>4.0003180093812769E-2</v>
      </c>
      <c r="H1037" s="54">
        <f>(N1037+O1037)*60*(1/General!$C$19)*((F1037/100)-E1037*(C1037/100))*1000/(Q1037/1000)</f>
        <v>4.2961903456118531</v>
      </c>
      <c r="I1037" s="54">
        <f>(N1037+O1037)*60*(1/General!$C$19)*((D1037/100)*E1037-(G1037/100))*1000/(Q1037/1000)</f>
        <v>10.479347945331023</v>
      </c>
      <c r="J1037" s="54">
        <f t="shared" si="32"/>
        <v>2.4392187268971157</v>
      </c>
      <c r="K1037" s="54">
        <f>'Raw data'!H1037</f>
        <v>-2948.098</v>
      </c>
      <c r="L1037" s="54">
        <f>'Raw data'!G1037</f>
        <v>-84.6</v>
      </c>
      <c r="M1037" s="54">
        <f>'Raw data'!J1037</f>
        <v>-512.39800000000002</v>
      </c>
      <c r="N1037" s="54">
        <f>'Raw data'!F1037</f>
        <v>4.0002000000000004</v>
      </c>
      <c r="O1037" s="54">
        <f>'Raw data'!N1037</f>
        <v>-3.1799999999999998E-4</v>
      </c>
      <c r="P1037" s="54">
        <f t="shared" si="33"/>
        <v>1052.5</v>
      </c>
      <c r="Q1037" s="54">
        <f>2000*General!$C$25+((0-K1037)+(0-L1037)+(0-M1037)-P1037)</f>
        <v>4668.5959999999995</v>
      </c>
      <c r="R1037" s="54">
        <f>(N1037+O1037)*60*(1/General!$C$19)*((F1037/100)-E1037*(C1037/100))*1000</f>
        <v>20.057177062762115</v>
      </c>
      <c r="S1037" s="54">
        <f>(N1037+O1037)*60*(1/General!$C$19)*((D1037/100)*E1037-(G1037/100))*1000</f>
        <v>48.923841900180634</v>
      </c>
    </row>
    <row r="1038" spans="1:19" x14ac:dyDescent="0.2">
      <c r="A1038" s="54">
        <f>'Raw data'!B1038</f>
        <v>85.916899999999998</v>
      </c>
      <c r="B1038" s="54">
        <f>'Raw data'!C1038</f>
        <v>1685.26</v>
      </c>
      <c r="C1038" s="54">
        <f>'Raw data'!E1038</f>
        <v>20.4345</v>
      </c>
      <c r="D1038" s="54">
        <f>'Raw data'!D1038</f>
        <v>0.49613400000000002</v>
      </c>
      <c r="E1038" s="54">
        <f>(1-F1038/100-G1038/100)/(1-C1038/100-D1038/100-General!$C$16)</f>
        <v>1.0121308711157371</v>
      </c>
      <c r="F1038" s="54">
        <f>N1038*General!$C$13/(N1038+O1038)+O1038*100/(N1038+O1038)</f>
        <v>20.9</v>
      </c>
      <c r="G1038" s="54">
        <f>N1038*General!$C$14/(N1038+O1038)</f>
        <v>0.04</v>
      </c>
      <c r="H1038" s="54">
        <f>(N1038+O1038)*60*(1/General!$C$19)*((F1038/100)-E1038*(C1038/100))*1000/(Q1038/1000)</f>
        <v>4.9873124021817441</v>
      </c>
      <c r="I1038" s="54">
        <f>(N1038+O1038)*60*(1/General!$C$19)*((D1038/100)*E1038-(G1038/100))*1000/(Q1038/1000)</f>
        <v>10.591796912910356</v>
      </c>
      <c r="J1038" s="54">
        <f t="shared" si="32"/>
        <v>2.123748435786152</v>
      </c>
      <c r="K1038" s="54">
        <f>'Raw data'!H1038</f>
        <v>-2950.098</v>
      </c>
      <c r="L1038" s="54">
        <f>'Raw data'!G1038</f>
        <v>-84.6</v>
      </c>
      <c r="M1038" s="54">
        <f>'Raw data'!J1038</f>
        <v>-513.88800000000003</v>
      </c>
      <c r="N1038" s="54">
        <f>'Raw data'!F1038</f>
        <v>4.0000299999999998</v>
      </c>
      <c r="O1038" s="54">
        <f>'Raw data'!N1038</f>
        <v>0</v>
      </c>
      <c r="P1038" s="54">
        <f t="shared" si="33"/>
        <v>1052.5</v>
      </c>
      <c r="Q1038" s="54">
        <f>2000*General!$C$25+((0-K1038)+(0-L1038)+(0-M1038)-P1038)</f>
        <v>4672.0859999999993</v>
      </c>
      <c r="R1038" s="54">
        <f>(N1038+O1038)*60*(1/General!$C$19)*((F1038/100)-E1038*(C1038/100))*1000</f>
        <v>23.301152451859693</v>
      </c>
      <c r="S1038" s="54">
        <f>(N1038+O1038)*60*(1/General!$C$19)*((D1038/100)*E1038-(G1038/100))*1000</f>
        <v>49.485786071651688</v>
      </c>
    </row>
    <row r="1039" spans="1:19" x14ac:dyDescent="0.2">
      <c r="A1039" s="54">
        <f>'Raw data'!B1039</f>
        <v>86.000200000000007</v>
      </c>
      <c r="B1039" s="54">
        <f>'Raw data'!C1039</f>
        <v>1686.03</v>
      </c>
      <c r="C1039" s="54">
        <f>'Raw data'!E1039</f>
        <v>20.435500000000001</v>
      </c>
      <c r="D1039" s="54">
        <f>'Raw data'!D1039</f>
        <v>0.490838</v>
      </c>
      <c r="E1039" s="54">
        <f>(1-F1039/100-G1039/100)/(1-C1039/100-D1039/100-General!$C$16)</f>
        <v>1.0121540658864194</v>
      </c>
      <c r="F1039" s="54">
        <f>N1039*General!$C$13/(N1039+O1039)+O1039*100/(N1039+O1039)</f>
        <v>20.893836869646165</v>
      </c>
      <c r="G1039" s="54">
        <f>N1039*General!$C$14/(N1039+O1039)</f>
        <v>4.0003116627233291E-2</v>
      </c>
      <c r="H1039" s="54">
        <f>(N1039+O1039)*60*(1/General!$C$19)*((F1039/100)-E1039*(C1039/100))*1000/(Q1039/1000)</f>
        <v>4.8080930404274751</v>
      </c>
      <c r="I1039" s="54">
        <f>(N1039+O1039)*60*(1/General!$C$19)*((D1039/100)*E1039-(G1039/100))*1000/(Q1039/1000)</f>
        <v>10.460630136316436</v>
      </c>
      <c r="J1039" s="54">
        <f t="shared" si="32"/>
        <v>2.1756297243753853</v>
      </c>
      <c r="K1039" s="54">
        <f>'Raw data'!H1039</f>
        <v>-2952.0099999999998</v>
      </c>
      <c r="L1039" s="54">
        <f>'Raw data'!G1039</f>
        <v>-84.7</v>
      </c>
      <c r="M1039" s="54">
        <f>'Raw data'!J1039</f>
        <v>-515.29999999999995</v>
      </c>
      <c r="N1039" s="54">
        <f>'Raw data'!F1039</f>
        <v>4.0000200000000001</v>
      </c>
      <c r="O1039" s="54">
        <f>'Raw data'!N1039</f>
        <v>-3.1164000000000002E-4</v>
      </c>
      <c r="P1039" s="54">
        <f t="shared" si="33"/>
        <v>1052.5</v>
      </c>
      <c r="Q1039" s="54">
        <f>2000*General!$C$25+((0-K1039)+(0-L1039)+(0-M1039)-P1039)</f>
        <v>4675.5099999999993</v>
      </c>
      <c r="R1039" s="54">
        <f>(N1039+O1039)*60*(1/General!$C$19)*((F1039/100)-E1039*(C1039/100))*1000</f>
        <v>22.48028709144906</v>
      </c>
      <c r="S1039" s="54">
        <f>(N1039+O1039)*60*(1/General!$C$19)*((D1039/100)*E1039-(G1039/100))*1000</f>
        <v>48.908780808648849</v>
      </c>
    </row>
    <row r="1040" spans="1:19" x14ac:dyDescent="0.2">
      <c r="A1040" s="54">
        <f>'Raw data'!B1040</f>
        <v>86.083500000000001</v>
      </c>
      <c r="B1040" s="54">
        <f>'Raw data'!C1040</f>
        <v>1687.38</v>
      </c>
      <c r="C1040" s="54">
        <f>'Raw data'!E1040</f>
        <v>20.429300000000001</v>
      </c>
      <c r="D1040" s="54">
        <f>'Raw data'!D1040</f>
        <v>0.49613600000000002</v>
      </c>
      <c r="E1040" s="54">
        <f>(1-F1040/100-G1040/100)/(1-C1040/100-D1040/100-General!$C$16)</f>
        <v>1.0119862872869165</v>
      </c>
      <c r="F1040" s="54">
        <f>N1040*General!$C$13/(N1040+O1040)+O1040*100/(N1040+O1040)</f>
        <v>20.906036541839253</v>
      </c>
      <c r="G1040" s="54">
        <f>N1040*General!$C$14/(N1040+O1040)</f>
        <v>3.9996947387186225E-2</v>
      </c>
      <c r="H1040" s="54">
        <f>(N1040+O1040)*60*(1/General!$C$19)*((F1040/100)-E1040*(C1040/100))*1000/(Q1040/1000)</f>
        <v>5.3063125750351414</v>
      </c>
      <c r="I1040" s="54">
        <f>(N1040+O1040)*60*(1/General!$C$19)*((D1040/100)*E1040-(G1040/100))*1000/(Q1040/1000)</f>
        <v>10.574995126425275</v>
      </c>
      <c r="J1040" s="54">
        <f t="shared" si="32"/>
        <v>1.9929084419523178</v>
      </c>
      <c r="K1040" s="54">
        <f>'Raw data'!H1040</f>
        <v>-2953.998</v>
      </c>
      <c r="L1040" s="54">
        <f>'Raw data'!G1040</f>
        <v>-84.7</v>
      </c>
      <c r="M1040" s="54">
        <f>'Raw data'!J1040</f>
        <v>-516.88800000000003</v>
      </c>
      <c r="N1040" s="54">
        <f>'Raw data'!F1040</f>
        <v>3.9999400000000001</v>
      </c>
      <c r="O1040" s="54">
        <f>'Raw data'!N1040</f>
        <v>3.0528E-4</v>
      </c>
      <c r="P1040" s="54">
        <f t="shared" si="33"/>
        <v>1052.5</v>
      </c>
      <c r="Q1040" s="54">
        <f>2000*General!$C$25+((0-K1040)+(0-L1040)+(0-M1040)-P1040)</f>
        <v>4679.0859999999993</v>
      </c>
      <c r="R1040" s="54">
        <f>(N1040+O1040)*60*(1/General!$C$19)*((F1040/100)-E1040*(C1040/100))*1000</f>
        <v>24.828692881470875</v>
      </c>
      <c r="S1040" s="54">
        <f>(N1040+O1040)*60*(1/General!$C$19)*((D1040/100)*E1040-(G1040/100))*1000</f>
        <v>49.481311646124723</v>
      </c>
    </row>
    <row r="1041" spans="1:19" x14ac:dyDescent="0.2">
      <c r="A1041" s="54">
        <f>'Raw data'!B1041</f>
        <v>86.166899999999998</v>
      </c>
      <c r="B1041" s="54">
        <f>'Raw data'!C1041</f>
        <v>1689.53</v>
      </c>
      <c r="C1041" s="54">
        <f>'Raw data'!E1041</f>
        <v>20.436699999999998</v>
      </c>
      <c r="D1041" s="54">
        <f>'Raw data'!D1041</f>
        <v>0.490842</v>
      </c>
      <c r="E1041" s="54">
        <f>(1-F1041/100-G1041/100)/(1-C1041/100-D1041/100-General!$C$16)</f>
        <v>1.0121680558579176</v>
      </c>
      <c r="F1041" s="54">
        <f>N1041*General!$C$13/(N1041+O1041)+O1041*100/(N1041+O1041)</f>
        <v>20.893962732887946</v>
      </c>
      <c r="G1041" s="54">
        <f>N1041*General!$C$14/(N1041+O1041)</f>
        <v>4.0003052979576258E-2</v>
      </c>
      <c r="H1041" s="54">
        <f>(N1041+O1041)*60*(1/General!$C$19)*((F1041/100)-E1041*(C1041/100))*1000/(Q1041/1000)</f>
        <v>4.7695530623122018</v>
      </c>
      <c r="I1041" s="54">
        <f>(N1041+O1041)*60*(1/General!$C$19)*((D1041/100)*E1041-(G1041/100))*1000/(Q1041/1000)</f>
        <v>10.445417278346673</v>
      </c>
      <c r="J1041" s="54">
        <f t="shared" si="32"/>
        <v>2.1900201427432919</v>
      </c>
      <c r="K1041" s="54">
        <f>'Raw data'!H1041</f>
        <v>-2955.998</v>
      </c>
      <c r="L1041" s="54">
        <f>'Raw data'!G1041</f>
        <v>-84.7</v>
      </c>
      <c r="M1041" s="54">
        <f>'Raw data'!J1041</f>
        <v>-518.29999999999995</v>
      </c>
      <c r="N1041" s="54">
        <f>'Raw data'!F1041</f>
        <v>4.00007</v>
      </c>
      <c r="O1041" s="54">
        <f>'Raw data'!N1041</f>
        <v>-3.0528E-4</v>
      </c>
      <c r="P1041" s="54">
        <f t="shared" si="33"/>
        <v>1052.5</v>
      </c>
      <c r="Q1041" s="54">
        <f>2000*General!$C$25+((0-K1041)+(0-L1041)+(0-M1041)-P1041)</f>
        <v>4682.4979999999996</v>
      </c>
      <c r="R1041" s="54">
        <f>(N1041+O1041)*60*(1/General!$C$19)*((F1041/100)-E1041*(C1041/100))*1000</f>
        <v>22.333422675170759</v>
      </c>
      <c r="S1041" s="54">
        <f>(N1041+O1041)*60*(1/General!$C$19)*((D1041/100)*E1041-(G1041/100))*1000</f>
        <v>48.910645515023738</v>
      </c>
    </row>
    <row r="1042" spans="1:19" x14ac:dyDescent="0.2">
      <c r="A1042" s="54">
        <f>'Raw data'!B1042</f>
        <v>86.250200000000007</v>
      </c>
      <c r="B1042" s="54">
        <f>'Raw data'!C1042</f>
        <v>1691.79</v>
      </c>
      <c r="C1042" s="54">
        <f>'Raw data'!E1042</f>
        <v>20.436699999999998</v>
      </c>
      <c r="D1042" s="54">
        <f>'Raw data'!D1042</f>
        <v>0.49613099999999999</v>
      </c>
      <c r="E1042" s="54">
        <f>(1-F1042/100-G1042/100)/(1-C1042/100-D1042/100-General!$C$16)</f>
        <v>1.0121593392368737</v>
      </c>
      <c r="F1042" s="54">
        <f>N1042*General!$C$13/(N1042+O1042)+O1042*100/(N1042+O1042)</f>
        <v>20.9</v>
      </c>
      <c r="G1042" s="54">
        <f>N1042*General!$C$14/(N1042+O1042)</f>
        <v>0.04</v>
      </c>
      <c r="H1042" s="54">
        <f>(N1042+O1042)*60*(1/General!$C$19)*((F1042/100)-E1042*(C1042/100))*1000/(Q1042/1000)</f>
        <v>4.9083741086196753</v>
      </c>
      <c r="I1042" s="54">
        <f>(N1042+O1042)*60*(1/General!$C$19)*((D1042/100)*E1042-(G1042/100))*1000/(Q1042/1000)</f>
        <v>10.56069758523212</v>
      </c>
      <c r="J1042" s="54">
        <f t="shared" si="32"/>
        <v>2.1515673727245663</v>
      </c>
      <c r="K1042" s="54">
        <f>'Raw data'!H1042</f>
        <v>-2957.91</v>
      </c>
      <c r="L1042" s="54">
        <f>'Raw data'!G1042</f>
        <v>-84.7</v>
      </c>
      <c r="M1042" s="54">
        <f>'Raw data'!J1042</f>
        <v>-519.79999999999995</v>
      </c>
      <c r="N1042" s="54">
        <f>'Raw data'!F1042</f>
        <v>3.9999899999999999</v>
      </c>
      <c r="O1042" s="54">
        <f>'Raw data'!N1042</f>
        <v>0</v>
      </c>
      <c r="P1042" s="54">
        <f t="shared" si="33"/>
        <v>1052.5</v>
      </c>
      <c r="Q1042" s="54">
        <f>2000*General!$C$25+((0-K1042)+(0-L1042)+(0-M1042)-P1042)</f>
        <v>4685.91</v>
      </c>
      <c r="R1042" s="54">
        <f>(N1042+O1042)*60*(1/General!$C$19)*((F1042/100)-E1042*(C1042/100))*1000</f>
        <v>23.000199319322022</v>
      </c>
      <c r="S1042" s="54">
        <f>(N1042+O1042)*60*(1/General!$C$19)*((D1042/100)*E1042-(G1042/100))*1000</f>
        <v>49.48647842161504</v>
      </c>
    </row>
    <row r="1043" spans="1:19" x14ac:dyDescent="0.2">
      <c r="A1043" s="54">
        <f>'Raw data'!B1043</f>
        <v>86.333500000000001</v>
      </c>
      <c r="B1043" s="54">
        <f>'Raw data'!C1043</f>
        <v>1694.44</v>
      </c>
      <c r="C1043" s="54">
        <f>'Raw data'!E1043</f>
        <v>20.436699999999998</v>
      </c>
      <c r="D1043" s="54">
        <f>'Raw data'!D1043</f>
        <v>0.49010999999999999</v>
      </c>
      <c r="E1043" s="54">
        <f>(1-F1043/100-G1043/100)/(1-C1043/100-D1043/100-General!$C$16)</f>
        <v>1.0121617936712444</v>
      </c>
      <c r="F1043" s="54">
        <f>N1043*General!$C$13/(N1043+O1043)+O1043*100/(N1043+O1043)</f>
        <v>20.893710877063846</v>
      </c>
      <c r="G1043" s="54">
        <f>N1043*General!$C$14/(N1043+O1043)</f>
        <v>4.0003180340296408E-2</v>
      </c>
      <c r="H1043" s="54">
        <f>(N1043+O1043)*60*(1/General!$C$19)*((F1043/100)-E1043*(C1043/100))*1000/(Q1043/1000)</f>
        <v>4.7594672332054193</v>
      </c>
      <c r="I1043" s="54">
        <f>(N1043+O1043)*60*(1/General!$C$19)*((D1043/100)*E1043-(G1043/100))*1000/(Q1043/1000)</f>
        <v>10.412534333751225</v>
      </c>
      <c r="J1043" s="54">
        <f t="shared" si="32"/>
        <v>2.1877520788684079</v>
      </c>
      <c r="K1043" s="54">
        <f>'Raw data'!H1043</f>
        <v>-2959.9079999999999</v>
      </c>
      <c r="L1043" s="54">
        <f>'Raw data'!G1043</f>
        <v>-84.7</v>
      </c>
      <c r="M1043" s="54">
        <f>'Raw data'!J1043</f>
        <v>-521.29999999999995</v>
      </c>
      <c r="N1043" s="54">
        <f>'Raw data'!F1043</f>
        <v>3.9998899999999997</v>
      </c>
      <c r="O1043" s="54">
        <f>'Raw data'!N1043</f>
        <v>-3.1799999999999998E-4</v>
      </c>
      <c r="P1043" s="54">
        <f t="shared" si="33"/>
        <v>1052.5</v>
      </c>
      <c r="Q1043" s="54">
        <f>2000*General!$C$25+((0-K1043)+(0-L1043)+(0-M1043)-P1043)</f>
        <v>4689.4079999999994</v>
      </c>
      <c r="R1043" s="54">
        <f>(N1043+O1043)*60*(1/General!$C$19)*((F1043/100)-E1043*(C1043/100))*1000</f>
        <v>22.319083719131356</v>
      </c>
      <c r="S1043" s="54">
        <f>(N1043+O1043)*60*(1/General!$C$19)*((D1043/100)*E1043-(G1043/100))*1000</f>
        <v>48.828621804967653</v>
      </c>
    </row>
    <row r="1044" spans="1:19" x14ac:dyDescent="0.2">
      <c r="A1044" s="54">
        <f>'Raw data'!B1044</f>
        <v>86.416899999999998</v>
      </c>
      <c r="B1044" s="54">
        <f>'Raw data'!C1044</f>
        <v>1695.6</v>
      </c>
      <c r="C1044" s="54">
        <f>'Raw data'!E1044</f>
        <v>20.436699999999998</v>
      </c>
      <c r="D1044" s="54">
        <f>'Raw data'!D1044</f>
        <v>0.49187599999999998</v>
      </c>
      <c r="E1044" s="54">
        <f>(1-F1044/100-G1044/100)/(1-C1044/100-D1044/100-General!$C$16)</f>
        <v>1.01218146086102</v>
      </c>
      <c r="F1044" s="54">
        <f>N1044*General!$C$13/(N1044+O1044)+O1044*100/(N1044+O1044)</f>
        <v>20.893962189453035</v>
      </c>
      <c r="G1044" s="54">
        <f>N1044*General!$C$14/(N1044+O1044)</f>
        <v>4.0003053254385322E-2</v>
      </c>
      <c r="H1044" s="54">
        <f>(N1044+O1044)*60*(1/General!$C$19)*((F1044/100)-E1044*(C1044/100))*1000/(Q1044/1000)</f>
        <v>4.7523048398641228</v>
      </c>
      <c r="I1044" s="54">
        <f>(N1044+O1044)*60*(1/General!$C$19)*((D1044/100)*E1044-(G1044/100))*1000/(Q1044/1000)</f>
        <v>10.445383975490543</v>
      </c>
      <c r="J1044" s="54">
        <f t="shared" si="32"/>
        <v>2.1979616896354646</v>
      </c>
      <c r="K1044" s="54">
        <f>'Raw data'!H1044</f>
        <v>-2961.8979999999997</v>
      </c>
      <c r="L1044" s="54">
        <f>'Raw data'!G1044</f>
        <v>-84.7</v>
      </c>
      <c r="M1044" s="54">
        <f>'Raw data'!J1044</f>
        <v>-522.78800000000001</v>
      </c>
      <c r="N1044" s="54">
        <f>'Raw data'!F1044</f>
        <v>3.9997099999999999</v>
      </c>
      <c r="O1044" s="54">
        <f>'Raw data'!N1044</f>
        <v>-3.0528E-4</v>
      </c>
      <c r="P1044" s="54">
        <f t="shared" si="33"/>
        <v>1052.5</v>
      </c>
      <c r="Q1044" s="54">
        <f>2000*General!$C$25+((0-K1044)+(0-L1044)+(0-M1044)-P1044)</f>
        <v>4692.8859999999995</v>
      </c>
      <c r="R1044" s="54">
        <f>(N1044+O1044)*60*(1/General!$C$19)*((F1044/100)-E1044*(C1044/100))*1000</f>
        <v>22.302024850730582</v>
      </c>
      <c r="S1044" s="54">
        <f>(N1044+O1044)*60*(1/General!$C$19)*((D1044/100)*E1044-(G1044/100))*1000</f>
        <v>49.018996223203906</v>
      </c>
    </row>
    <row r="1045" spans="1:19" x14ac:dyDescent="0.2">
      <c r="A1045" s="54">
        <f>'Raw data'!B1045</f>
        <v>86.500200000000007</v>
      </c>
      <c r="B1045" s="54">
        <f>'Raw data'!C1045</f>
        <v>1696.44</v>
      </c>
      <c r="C1045" s="54">
        <f>'Raw data'!E1045</f>
        <v>20.436699999999998</v>
      </c>
      <c r="D1045" s="54">
        <f>'Raw data'!D1045</f>
        <v>0.49011100000000002</v>
      </c>
      <c r="E1045" s="54">
        <f>(1-F1045/100-G1045/100)/(1-C1045/100-D1045/100-General!$C$16)</f>
        <v>1.012000887302686</v>
      </c>
      <c r="F1045" s="54">
        <f>N1045*General!$C$13/(N1045+O1045)+O1045*100/(N1045+O1045)</f>
        <v>20.906287651468261</v>
      </c>
      <c r="G1045" s="54">
        <f>N1045*General!$C$14/(N1045+O1045)</f>
        <v>3.9996820403808718E-2</v>
      </c>
      <c r="H1045" s="54">
        <f>(N1045+O1045)*60*(1/General!$C$19)*((F1045/100)-E1045*(C1045/100))*1000/(Q1045/1000)</f>
        <v>5.115358820334948</v>
      </c>
      <c r="I1045" s="54">
        <f>(N1045+O1045)*60*(1/General!$C$19)*((D1045/100)*E1045-(G1045/100))*1000/(Q1045/1000)</f>
        <v>10.398038865204844</v>
      </c>
      <c r="J1045" s="54">
        <f t="shared" si="32"/>
        <v>2.0327095772577675</v>
      </c>
      <c r="K1045" s="54">
        <f>'Raw data'!H1045</f>
        <v>-2963.81</v>
      </c>
      <c r="L1045" s="54">
        <f>'Raw data'!G1045</f>
        <v>-84.7</v>
      </c>
      <c r="M1045" s="54">
        <f>'Raw data'!J1045</f>
        <v>-524.298</v>
      </c>
      <c r="N1045" s="54">
        <f>'Raw data'!F1045</f>
        <v>4.0001899999999999</v>
      </c>
      <c r="O1045" s="54">
        <f>'Raw data'!N1045</f>
        <v>3.1799999999999998E-4</v>
      </c>
      <c r="P1045" s="54">
        <f t="shared" si="33"/>
        <v>1052.5</v>
      </c>
      <c r="Q1045" s="54">
        <f>2000*General!$C$25+((0-K1045)+(0-L1045)+(0-M1045)-P1045)</f>
        <v>4696.308</v>
      </c>
      <c r="R1045" s="54">
        <f>(N1045+O1045)*60*(1/General!$C$19)*((F1045/100)-E1045*(C1045/100))*1000</f>
        <v>24.02330055080958</v>
      </c>
      <c r="S1045" s="54">
        <f>(N1045+O1045)*60*(1/General!$C$19)*((D1045/100)*E1045-(G1045/100))*1000</f>
        <v>48.832393106972432</v>
      </c>
    </row>
    <row r="1046" spans="1:19" x14ac:dyDescent="0.2">
      <c r="A1046" s="54">
        <f>'Raw data'!B1046</f>
        <v>86.583500000000001</v>
      </c>
      <c r="B1046" s="54">
        <f>'Raw data'!C1046</f>
        <v>1698.26</v>
      </c>
      <c r="C1046" s="54">
        <f>'Raw data'!E1046</f>
        <v>20.436699999999998</v>
      </c>
      <c r="D1046" s="54">
        <f>'Raw data'!D1046</f>
        <v>0.49187399999999998</v>
      </c>
      <c r="E1046" s="54">
        <f>(1-F1046/100-G1046/100)/(1-C1046/100-D1046/100-General!$C$16)</f>
        <v>1.0121733888730831</v>
      </c>
      <c r="F1046" s="54">
        <f>N1046*General!$C$13/(N1046+O1046)+O1046*100/(N1046+O1046)</f>
        <v>20.894591022290424</v>
      </c>
      <c r="G1046" s="54">
        <f>N1046*General!$C$14/(N1046+O1046)</f>
        <v>4.000273526053582E-2</v>
      </c>
      <c r="H1046" s="54">
        <f>(N1046+O1046)*60*(1/General!$C$19)*((F1046/100)-E1046*(C1046/100))*1000/(Q1046/1000)</f>
        <v>4.763317115693825</v>
      </c>
      <c r="I1046" s="54">
        <f>(N1046+O1046)*60*(1/General!$C$19)*((D1046/100)*E1046-(G1046/100))*1000/(Q1046/1000)</f>
        <v>10.429715313861351</v>
      </c>
      <c r="J1046" s="54">
        <f t="shared" si="32"/>
        <v>2.1895907957709335</v>
      </c>
      <c r="K1046" s="54">
        <f>'Raw data'!H1046</f>
        <v>-2965.7979999999998</v>
      </c>
      <c r="L1046" s="54">
        <f>'Raw data'!G1046</f>
        <v>-84.7</v>
      </c>
      <c r="M1046" s="54">
        <f>'Raw data'!J1046</f>
        <v>-525.78800000000001</v>
      </c>
      <c r="N1046" s="54">
        <f>'Raw data'!F1046</f>
        <v>3.9996</v>
      </c>
      <c r="O1046" s="54">
        <f>'Raw data'!N1046</f>
        <v>-2.7347999999999999E-4</v>
      </c>
      <c r="P1046" s="54">
        <f t="shared" si="33"/>
        <v>1052.5</v>
      </c>
      <c r="Q1046" s="54">
        <f>2000*General!$C$25+((0-K1046)+(0-L1046)+(0-M1046)-P1046)</f>
        <v>4699.7860000000001</v>
      </c>
      <c r="R1046" s="54">
        <f>(N1046+O1046)*60*(1/General!$C$19)*((F1046/100)-E1046*(C1046/100))*1000</f>
        <v>22.386571093898223</v>
      </c>
      <c r="S1046" s="54">
        <f>(N1046+O1046)*60*(1/General!$C$19)*((D1046/100)*E1046-(G1046/100))*1000</f>
        <v>49.017430016071188</v>
      </c>
    </row>
    <row r="1047" spans="1:19" x14ac:dyDescent="0.2">
      <c r="A1047" s="54">
        <f>'Raw data'!B1047</f>
        <v>86.666899999999998</v>
      </c>
      <c r="B1047" s="54">
        <f>'Raw data'!C1047</f>
        <v>1700.14</v>
      </c>
      <c r="C1047" s="54">
        <f>'Raw data'!E1047</f>
        <v>20.436699999999998</v>
      </c>
      <c r="D1047" s="54">
        <f>'Raw data'!D1047</f>
        <v>0.49011300000000002</v>
      </c>
      <c r="E1047" s="54">
        <f>(1-F1047/100-G1047/100)/(1-C1047/100-D1047/100-General!$C$16)</f>
        <v>1.0121618391825686</v>
      </c>
      <c r="F1047" s="54">
        <f>N1047*General!$C$13/(N1047+O1047)+O1047*100/(N1047+O1047)</f>
        <v>20.893710358112859</v>
      </c>
      <c r="G1047" s="54">
        <f>N1047*General!$C$14/(N1047+O1047)</f>
        <v>4.0003180602724217E-2</v>
      </c>
      <c r="H1047" s="54">
        <f>(N1047+O1047)*60*(1/General!$C$19)*((F1047/100)-E1047*(C1047/100))*1000/(Q1047/1000)</f>
        <v>4.7449888479182238</v>
      </c>
      <c r="I1047" s="54">
        <f>(N1047+O1047)*60*(1/General!$C$19)*((D1047/100)*E1047-(G1047/100))*1000/(Q1047/1000)</f>
        <v>10.381000992780615</v>
      </c>
      <c r="J1047" s="54">
        <f t="shared" si="32"/>
        <v>2.187781958083018</v>
      </c>
      <c r="K1047" s="54">
        <f>'Raw data'!H1047</f>
        <v>-2967.808</v>
      </c>
      <c r="L1047" s="54">
        <f>'Raw data'!G1047</f>
        <v>-84.7</v>
      </c>
      <c r="M1047" s="54">
        <f>'Raw data'!J1047</f>
        <v>-527.28800000000001</v>
      </c>
      <c r="N1047" s="54">
        <f>'Raw data'!F1047</f>
        <v>3.9995599999999998</v>
      </c>
      <c r="O1047" s="54">
        <f>'Raw data'!N1047</f>
        <v>-3.1799999999999998E-4</v>
      </c>
      <c r="P1047" s="54">
        <f t="shared" si="33"/>
        <v>1052.5</v>
      </c>
      <c r="Q1047" s="54">
        <f>2000*General!$C$25+((0-K1047)+(0-L1047)+(0-M1047)-P1047)</f>
        <v>4703.2960000000003</v>
      </c>
      <c r="R1047" s="54">
        <f>(N1047+O1047)*60*(1/General!$C$19)*((F1047/100)-E1047*(C1047/100))*1000</f>
        <v>22.317087068458392</v>
      </c>
      <c r="S1047" s="54">
        <f>(N1047+O1047)*60*(1/General!$C$19)*((D1047/100)*E1047-(G1047/100))*1000</f>
        <v>48.8249204453411</v>
      </c>
    </row>
    <row r="1048" spans="1:19" x14ac:dyDescent="0.2">
      <c r="A1048" s="54">
        <f>'Raw data'!B1048</f>
        <v>86.750200000000007</v>
      </c>
      <c r="B1048" s="54">
        <f>'Raw data'!C1048</f>
        <v>1700.9</v>
      </c>
      <c r="C1048" s="54">
        <f>'Raw data'!E1048</f>
        <v>20.436699999999998</v>
      </c>
      <c r="D1048" s="54">
        <f>'Raw data'!D1048</f>
        <v>0.49187500000000001</v>
      </c>
      <c r="E1048" s="54">
        <f>(1-F1048/100-G1048/100)/(1-C1048/100-D1048/100-General!$C$16)</f>
        <v>1.0120237341124778</v>
      </c>
      <c r="F1048" s="54">
        <f>N1048*General!$C$13/(N1048+O1048)+O1048*100/(N1048+O1048)</f>
        <v>20.906288154456742</v>
      </c>
      <c r="G1048" s="54">
        <f>N1048*General!$C$14/(N1048+O1048)</f>
        <v>3.999682014945298E-2</v>
      </c>
      <c r="H1048" s="54">
        <f>(N1048+O1048)*60*(1/General!$C$19)*((F1048/100)-E1048*(C1048/100))*1000/(Q1048/1000)</f>
        <v>5.0929520171637961</v>
      </c>
      <c r="I1048" s="54">
        <f>(N1048+O1048)*60*(1/General!$C$19)*((D1048/100)*E1048-(G1048/100))*1000/(Q1048/1000)</f>
        <v>10.414930288812094</v>
      </c>
      <c r="J1048" s="54">
        <f t="shared" si="32"/>
        <v>2.0449692543170754</v>
      </c>
      <c r="K1048" s="54">
        <f>'Raw data'!H1048</f>
        <v>-2969.7979999999998</v>
      </c>
      <c r="L1048" s="54">
        <f>'Raw data'!G1048</f>
        <v>-84.7</v>
      </c>
      <c r="M1048" s="54">
        <f>'Raw data'!J1048</f>
        <v>-528.78800000000001</v>
      </c>
      <c r="N1048" s="54">
        <f>'Raw data'!F1048</f>
        <v>3.99987</v>
      </c>
      <c r="O1048" s="54">
        <f>'Raw data'!N1048</f>
        <v>3.1799999999999998E-4</v>
      </c>
      <c r="P1048" s="54">
        <f t="shared" si="33"/>
        <v>1052.5</v>
      </c>
      <c r="Q1048" s="54">
        <f>2000*General!$C$25+((0-K1048)+(0-L1048)+(0-M1048)-P1048)</f>
        <v>4706.7860000000001</v>
      </c>
      <c r="R1048" s="54">
        <f>(N1048+O1048)*60*(1/General!$C$19)*((F1048/100)-E1048*(C1048/100))*1000</f>
        <v>23.971435253058317</v>
      </c>
      <c r="S1048" s="54">
        <f>(N1048+O1048)*60*(1/General!$C$19)*((D1048/100)*E1048-(G1048/100))*1000</f>
        <v>49.020848074356721</v>
      </c>
    </row>
    <row r="1049" spans="1:19" x14ac:dyDescent="0.2">
      <c r="A1049" s="54">
        <f>'Raw data'!B1049</f>
        <v>86.833500000000001</v>
      </c>
      <c r="B1049" s="54">
        <f>'Raw data'!C1049</f>
        <v>1703.19</v>
      </c>
      <c r="C1049" s="54">
        <f>'Raw data'!E1049</f>
        <v>20.4544</v>
      </c>
      <c r="D1049" s="54">
        <f>'Raw data'!D1049</f>
        <v>0.49011399999999999</v>
      </c>
      <c r="E1049" s="54">
        <f>(1-F1049/100-G1049/100)/(1-C1049/100-D1049/100-General!$C$16)</f>
        <v>1.0123107512391798</v>
      </c>
      <c r="F1049" s="54">
        <f>N1049*General!$C$13/(N1049+O1049)+O1049*100/(N1049+O1049)</f>
        <v>20.9</v>
      </c>
      <c r="G1049" s="54">
        <f>N1049*General!$C$14/(N1049+O1049)</f>
        <v>0.04</v>
      </c>
      <c r="H1049" s="54">
        <f>(N1049+O1049)*60*(1/General!$C$19)*((F1049/100)-E1049*(C1049/100))*1000/(Q1049/1000)</f>
        <v>4.4055759839629545</v>
      </c>
      <c r="I1049" s="54">
        <f>(N1049+O1049)*60*(1/General!$C$19)*((D1049/100)*E1049-(G1049/100))*1000/(Q1049/1000)</f>
        <v>10.369901282638535</v>
      </c>
      <c r="J1049" s="54">
        <f t="shared" si="32"/>
        <v>2.3538128318264713</v>
      </c>
      <c r="K1049" s="54">
        <f>'Raw data'!H1049</f>
        <v>-2971.71</v>
      </c>
      <c r="L1049" s="54">
        <f>'Raw data'!G1049</f>
        <v>-84.7</v>
      </c>
      <c r="M1049" s="54">
        <f>'Raw data'!J1049</f>
        <v>-530.298</v>
      </c>
      <c r="N1049" s="54">
        <f>'Raw data'!F1049</f>
        <v>4.0001600000000002</v>
      </c>
      <c r="O1049" s="54">
        <f>'Raw data'!N1049</f>
        <v>0</v>
      </c>
      <c r="P1049" s="54">
        <f t="shared" si="33"/>
        <v>1052.5</v>
      </c>
      <c r="Q1049" s="54">
        <f>2000*General!$C$25+((0-K1049)+(0-L1049)+(0-M1049)-P1049)</f>
        <v>4710.2079999999996</v>
      </c>
      <c r="R1049" s="54">
        <f>(N1049+O1049)*60*(1/General!$C$19)*((F1049/100)-E1049*(C1049/100))*1000</f>
        <v>20.75117924427018</v>
      </c>
      <c r="S1049" s="54">
        <f>(N1049+O1049)*60*(1/General!$C$19)*((D1049/100)*E1049-(G1049/100))*1000</f>
        <v>48.844391980694283</v>
      </c>
    </row>
    <row r="1050" spans="1:19" x14ac:dyDescent="0.2">
      <c r="A1050" s="54">
        <f>'Raw data'!B1050</f>
        <v>86.916899999999998</v>
      </c>
      <c r="B1050" s="54">
        <f>'Raw data'!C1050</f>
        <v>1704.63</v>
      </c>
      <c r="C1050" s="54">
        <f>'Raw data'!E1050</f>
        <v>20.442</v>
      </c>
      <c r="D1050" s="54">
        <f>'Raw data'!D1050</f>
        <v>0.49187700000000001</v>
      </c>
      <c r="E1050" s="54">
        <f>(1-F1050/100-G1050/100)/(1-C1050/100-D1050/100-General!$C$16)</f>
        <v>1.012234060254471</v>
      </c>
      <c r="F1050" s="54">
        <f>N1050*General!$C$13/(N1050+O1050)+O1050*100/(N1050+O1050)</f>
        <v>20.895219903624767</v>
      </c>
      <c r="G1050" s="54">
        <f>N1050*General!$C$14/(N1050+O1050)</f>
        <v>4.0002417242161935E-2</v>
      </c>
      <c r="H1050" s="54">
        <f>(N1050+O1050)*60*(1/General!$C$19)*((F1050/100)-E1050*(C1050/100))*1000/(Q1050/1000)</f>
        <v>4.6135529262683326</v>
      </c>
      <c r="I1050" s="54">
        <f>(N1050+O1050)*60*(1/General!$C$19)*((D1050/100)*E1050-(G1050/100))*1000/(Q1050/1000)</f>
        <v>10.399729864012999</v>
      </c>
      <c r="J1050" s="54">
        <f t="shared" si="32"/>
        <v>2.2541694070094498</v>
      </c>
      <c r="K1050" s="54">
        <f>'Raw data'!H1050</f>
        <v>-2973.71</v>
      </c>
      <c r="L1050" s="54">
        <f>'Raw data'!G1050</f>
        <v>-84.7</v>
      </c>
      <c r="M1050" s="54">
        <f>'Raw data'!J1050</f>
        <v>-531.70000000000005</v>
      </c>
      <c r="N1050" s="54">
        <f>'Raw data'!F1050</f>
        <v>3.9995099999999999</v>
      </c>
      <c r="O1050" s="54">
        <f>'Raw data'!N1050</f>
        <v>-2.4168E-4</v>
      </c>
      <c r="P1050" s="54">
        <f t="shared" si="33"/>
        <v>1052.5</v>
      </c>
      <c r="Q1050" s="54">
        <f>2000*General!$C$25+((0-K1050)+(0-L1050)+(0-M1050)-P1050)</f>
        <v>4713.6099999999997</v>
      </c>
      <c r="R1050" s="54">
        <f>(N1050+O1050)*60*(1/General!$C$19)*((F1050/100)-E1050*(C1050/100))*1000</f>
        <v>21.746489208787676</v>
      </c>
      <c r="S1050" s="54">
        <f>(N1050+O1050)*60*(1/General!$C$19)*((D1050/100)*E1050-(G1050/100))*1000</f>
        <v>49.020270684310312</v>
      </c>
    </row>
    <row r="1051" spans="1:19" x14ac:dyDescent="0.2">
      <c r="A1051" s="54">
        <f>'Raw data'!B1051</f>
        <v>87.000200000000007</v>
      </c>
      <c r="B1051" s="54">
        <f>'Raw data'!C1051</f>
        <v>1706.46</v>
      </c>
      <c r="C1051" s="54">
        <f>'Raw data'!E1051</f>
        <v>20.4544</v>
      </c>
      <c r="D1051" s="54">
        <f>'Raw data'!D1051</f>
        <v>0.488319</v>
      </c>
      <c r="E1051" s="54">
        <f>(1-F1051/100-G1051/100)/(1-C1051/100-D1051/100-General!$C$16)</f>
        <v>1.0121504586672898</v>
      </c>
      <c r="F1051" s="54">
        <f>N1051*General!$C$13/(N1051+O1051)+O1051*100/(N1051+O1051)</f>
        <v>20.910707221602902</v>
      </c>
      <c r="G1051" s="54">
        <f>N1051*General!$C$14/(N1051+O1051)</f>
        <v>3.9994585475801314E-2</v>
      </c>
      <c r="H1051" s="54">
        <f>(N1051+O1051)*60*(1/General!$C$19)*((F1051/100)-E1051*(C1051/100))*1000/(Q1051/1000)</f>
        <v>4.7168431693563297</v>
      </c>
      <c r="I1051" s="54">
        <f>(N1051+O1051)*60*(1/General!$C$19)*((D1051/100)*E1051-(G1051/100))*1000/(Q1051/1000)</f>
        <v>10.312323482398265</v>
      </c>
      <c r="J1051" s="54">
        <f t="shared" si="32"/>
        <v>2.186276522695052</v>
      </c>
      <c r="K1051" s="54">
        <f>'Raw data'!H1051</f>
        <v>-2975.7079999999996</v>
      </c>
      <c r="L1051" s="54">
        <f>'Raw data'!G1051</f>
        <v>-84.7</v>
      </c>
      <c r="M1051" s="54">
        <f>'Raw data'!J1051</f>
        <v>-533.20000000000005</v>
      </c>
      <c r="N1051" s="54">
        <f>'Raw data'!F1051</f>
        <v>3.9998100000000001</v>
      </c>
      <c r="O1051" s="54">
        <f>'Raw data'!N1051</f>
        <v>5.4149999999999999E-4</v>
      </c>
      <c r="P1051" s="54">
        <f t="shared" si="33"/>
        <v>1052.5</v>
      </c>
      <c r="Q1051" s="54">
        <f>2000*General!$C$25+((0-K1051)+(0-L1051)+(0-M1051)-P1051)</f>
        <v>4717.1079999999993</v>
      </c>
      <c r="R1051" s="54">
        <f>(N1051+O1051)*60*(1/General!$C$19)*((F1051/100)-E1051*(C1051/100))*1000</f>
        <v>22.249858648916096</v>
      </c>
      <c r="S1051" s="54">
        <f>(N1051+O1051)*60*(1/General!$C$19)*((D1051/100)*E1051-(G1051/100))*1000</f>
        <v>48.644343597408707</v>
      </c>
    </row>
    <row r="1052" spans="1:19" x14ac:dyDescent="0.2">
      <c r="A1052" s="54">
        <f>'Raw data'!B1052</f>
        <v>87.083500000000001</v>
      </c>
      <c r="B1052" s="54">
        <f>'Raw data'!C1052</f>
        <v>1707.4</v>
      </c>
      <c r="C1052" s="54">
        <f>'Raw data'!E1052</f>
        <v>20.442</v>
      </c>
      <c r="D1052" s="54">
        <f>'Raw data'!D1052</f>
        <v>0.49536999999999998</v>
      </c>
      <c r="E1052" s="54">
        <f>(1-F1052/100-G1052/100)/(1-C1052/100-D1052/100-General!$C$16)</f>
        <v>1.0122825433276377</v>
      </c>
      <c r="F1052" s="54">
        <f>N1052*General!$C$13/(N1052+O1052)+O1052*100/(N1052+O1052)</f>
        <v>20.894968706179725</v>
      </c>
      <c r="G1052" s="54">
        <f>N1052*General!$C$14/(N1052+O1052)</f>
        <v>4.0002544269947045E-2</v>
      </c>
      <c r="H1052" s="54">
        <f>(N1052+O1052)*60*(1/General!$C$19)*((F1052/100)-E1052*(C1052/100))*1000/(Q1052/1000)</f>
        <v>4.5788165106986103</v>
      </c>
      <c r="I1052" s="54">
        <f>(N1052+O1052)*60*(1/General!$C$19)*((D1052/100)*E1052-(G1052/100))*1000/(Q1052/1000)</f>
        <v>10.465671026420754</v>
      </c>
      <c r="J1052" s="54">
        <f t="shared" si="32"/>
        <v>2.2856716363207052</v>
      </c>
      <c r="K1052" s="54">
        <f>'Raw data'!H1052</f>
        <v>-2977.6979999999999</v>
      </c>
      <c r="L1052" s="54">
        <f>'Raw data'!G1052</f>
        <v>-84.7</v>
      </c>
      <c r="M1052" s="54">
        <f>'Raw data'!J1052</f>
        <v>-534.78800000000001</v>
      </c>
      <c r="N1052" s="54">
        <f>'Raw data'!F1052</f>
        <v>3.9998300000000002</v>
      </c>
      <c r="O1052" s="54">
        <f>'Raw data'!N1052</f>
        <v>-2.544E-4</v>
      </c>
      <c r="P1052" s="54">
        <f t="shared" si="33"/>
        <v>1052.5</v>
      </c>
      <c r="Q1052" s="54">
        <f>2000*General!$C$25+((0-K1052)+(0-L1052)+(0-M1052)-P1052)</f>
        <v>4720.6859999999997</v>
      </c>
      <c r="R1052" s="54">
        <f>(N1052+O1052)*60*(1/General!$C$19)*((F1052/100)-E1052*(C1052/100))*1000</f>
        <v>21.61515499862378</v>
      </c>
      <c r="S1052" s="54">
        <f>(N1052+O1052)*60*(1/General!$C$19)*((D1052/100)*E1052-(G1052/100))*1000</f>
        <v>49.405146695030076</v>
      </c>
    </row>
    <row r="1053" spans="1:19" x14ac:dyDescent="0.2">
      <c r="A1053" s="54">
        <f>'Raw data'!B1053</f>
        <v>87.166899999999998</v>
      </c>
      <c r="B1053" s="54">
        <f>'Raw data'!C1053</f>
        <v>1709.2</v>
      </c>
      <c r="C1053" s="54">
        <f>'Raw data'!E1053</f>
        <v>20.456900000000001</v>
      </c>
      <c r="D1053" s="54">
        <f>'Raw data'!D1053</f>
        <v>0.48938199999999998</v>
      </c>
      <c r="E1053" s="54">
        <f>(1-F1053/100-G1053/100)/(1-C1053/100-D1053/100-General!$C$16)</f>
        <v>1.0122612444814709</v>
      </c>
      <c r="F1053" s="54">
        <f>N1053*General!$C$13/(N1053+O1053)+O1053*100/(N1053+O1053)</f>
        <v>20.905658945449908</v>
      </c>
      <c r="G1053" s="54">
        <f>N1053*General!$C$14/(N1053+O1053)</f>
        <v>3.9997138333527235E-2</v>
      </c>
      <c r="H1053" s="54">
        <f>(N1053+O1053)*60*(1/General!$C$19)*((F1053/100)-E1053*(C1053/100))*1000/(Q1053/1000)</f>
        <v>4.4868274537478303</v>
      </c>
      <c r="I1053" s="54">
        <f>(N1053+O1053)*60*(1/General!$C$19)*((D1053/100)*E1053-(G1053/100))*1000/(Q1053/1000)</f>
        <v>10.322920707744824</v>
      </c>
      <c r="J1053" s="54">
        <f t="shared" si="32"/>
        <v>2.3007171134076323</v>
      </c>
      <c r="K1053" s="54">
        <f>'Raw data'!H1053</f>
        <v>-2979.6979999999999</v>
      </c>
      <c r="L1053" s="54">
        <f>'Raw data'!G1053</f>
        <v>-84.7</v>
      </c>
      <c r="M1053" s="54">
        <f>'Raw data'!J1053</f>
        <v>-536.20000000000005</v>
      </c>
      <c r="N1053" s="54">
        <f>'Raw data'!F1053</f>
        <v>4.0001800000000003</v>
      </c>
      <c r="O1053" s="54">
        <f>'Raw data'!N1053</f>
        <v>2.8620000000000002E-4</v>
      </c>
      <c r="P1053" s="54">
        <f t="shared" si="33"/>
        <v>1052.5</v>
      </c>
      <c r="Q1053" s="54">
        <f>2000*General!$C$25+((0-K1053)+(0-L1053)+(0-M1053)-P1053)</f>
        <v>4724.098</v>
      </c>
      <c r="R1053" s="54">
        <f>(N1053+O1053)*60*(1/General!$C$19)*((F1053/100)-E1053*(C1053/100))*1000</f>
        <v>21.196212600595217</v>
      </c>
      <c r="S1053" s="54">
        <f>(N1053+O1053)*60*(1/General!$C$19)*((D1053/100)*E1053-(G1053/100))*1000</f>
        <v>48.766489069615908</v>
      </c>
    </row>
    <row r="1054" spans="1:19" x14ac:dyDescent="0.2">
      <c r="A1054" s="54">
        <f>'Raw data'!B1054</f>
        <v>87.250200000000007</v>
      </c>
      <c r="B1054" s="54">
        <f>'Raw data'!C1054</f>
        <v>1710.5</v>
      </c>
      <c r="C1054" s="54">
        <f>'Raw data'!E1054</f>
        <v>20.456900000000001</v>
      </c>
      <c r="D1054" s="54">
        <f>'Raw data'!D1054</f>
        <v>0.48762</v>
      </c>
      <c r="E1054" s="54">
        <f>(1-F1054/100-G1054/100)/(1-C1054/100-D1054/100-General!$C$16)</f>
        <v>1.0123108290109837</v>
      </c>
      <c r="F1054" s="54">
        <f>N1054*General!$C$13/(N1054+O1054)+O1054*100/(N1054+O1054)</f>
        <v>20.9</v>
      </c>
      <c r="G1054" s="54">
        <f>N1054*General!$C$14/(N1054+O1054)</f>
        <v>0.04</v>
      </c>
      <c r="H1054" s="54">
        <f>(N1054+O1054)*60*(1/General!$C$19)*((F1054/100)-E1054*(C1054/100))*1000/(Q1054/1000)</f>
        <v>4.331368548710631</v>
      </c>
      <c r="I1054" s="54">
        <f>(N1054+O1054)*60*(1/General!$C$19)*((D1054/100)*E1054-(G1054/100))*1000/(Q1054/1000)</f>
        <v>10.273046035453124</v>
      </c>
      <c r="J1054" s="54">
        <f t="shared" si="32"/>
        <v>2.3717783236227317</v>
      </c>
      <c r="K1054" s="54">
        <f>'Raw data'!H1054</f>
        <v>-2981.6979999999999</v>
      </c>
      <c r="L1054" s="54">
        <f>'Raw data'!G1054</f>
        <v>-84.7</v>
      </c>
      <c r="M1054" s="54">
        <f>'Raw data'!J1054</f>
        <v>-537.78800000000001</v>
      </c>
      <c r="N1054" s="54">
        <f>'Raw data'!F1054</f>
        <v>3.9996399999999999</v>
      </c>
      <c r="O1054" s="54">
        <f>'Raw data'!N1054</f>
        <v>0</v>
      </c>
      <c r="P1054" s="54">
        <f t="shared" si="33"/>
        <v>1052.5</v>
      </c>
      <c r="Q1054" s="54">
        <f>2000*General!$C$25+((0-K1054)+(0-L1054)+(0-M1054)-P1054)</f>
        <v>4727.6859999999997</v>
      </c>
      <c r="R1054" s="54">
        <f>(N1054+O1054)*60*(1/General!$C$19)*((F1054/100)-E1054*(C1054/100))*1000</f>
        <v>20.477350448579568</v>
      </c>
      <c r="S1054" s="54">
        <f>(N1054+O1054)*60*(1/General!$C$19)*((D1054/100)*E1054-(G1054/100))*1000</f>
        <v>48.567735919167234</v>
      </c>
    </row>
    <row r="1055" spans="1:19" x14ac:dyDescent="0.2">
      <c r="A1055" s="54">
        <f>'Raw data'!B1055</f>
        <v>87.333500000000001</v>
      </c>
      <c r="B1055" s="54">
        <f>'Raw data'!C1055</f>
        <v>1711.56</v>
      </c>
      <c r="C1055" s="54">
        <f>'Raw data'!E1055</f>
        <v>20.453099999999999</v>
      </c>
      <c r="D1055" s="54">
        <f>'Raw data'!D1055</f>
        <v>0.46820299999999998</v>
      </c>
      <c r="E1055" s="54">
        <f>(1-F1055/100-G1055/100)/(1-C1055/100-D1055/100-General!$C$16)</f>
        <v>1.0120904470505321</v>
      </c>
      <c r="F1055" s="54">
        <f>N1055*General!$C$13/(N1055+O1055)+O1055*100/(N1055+O1055)</f>
        <v>20.893710625461942</v>
      </c>
      <c r="G1055" s="54">
        <f>N1055*General!$C$14/(N1055+O1055)</f>
        <v>4.0003180467528723E-2</v>
      </c>
      <c r="H1055" s="54">
        <f>(N1055+O1055)*60*(1/General!$C$19)*((F1055/100)-E1055*(C1055/100))*1000/(Q1055/1000)</f>
        <v>4.3748061883675176</v>
      </c>
      <c r="I1055" s="54">
        <f>(N1055+O1055)*60*(1/General!$C$19)*((D1055/100)*E1055-(G1055/100))*1000/(Q1055/1000)</f>
        <v>9.8180305187231642</v>
      </c>
      <c r="J1055" s="54">
        <f t="shared" si="32"/>
        <v>2.2442206799535538</v>
      </c>
      <c r="K1055" s="54">
        <f>'Raw data'!H1055</f>
        <v>-2983.6099999999997</v>
      </c>
      <c r="L1055" s="54">
        <f>'Raw data'!G1055</f>
        <v>-84.7</v>
      </c>
      <c r="M1055" s="54">
        <f>'Raw data'!J1055</f>
        <v>-539.20000000000005</v>
      </c>
      <c r="N1055" s="54">
        <f>'Raw data'!F1055</f>
        <v>3.99973</v>
      </c>
      <c r="O1055" s="54">
        <f>'Raw data'!N1055</f>
        <v>-3.1799999999999998E-4</v>
      </c>
      <c r="P1055" s="54">
        <f t="shared" si="33"/>
        <v>1052.5</v>
      </c>
      <c r="Q1055" s="54">
        <f>2000*General!$C$25+((0-K1055)+(0-L1055)+(0-M1055)-P1055)</f>
        <v>4731.0099999999993</v>
      </c>
      <c r="R1055" s="54">
        <f>(N1055+O1055)*60*(1/General!$C$19)*((F1055/100)-E1055*(C1055/100))*1000</f>
        <v>20.697251825228605</v>
      </c>
      <c r="S1055" s="54">
        <f>(N1055+O1055)*60*(1/General!$C$19)*((D1055/100)*E1055-(G1055/100))*1000</f>
        <v>46.449200564384469</v>
      </c>
    </row>
    <row r="1056" spans="1:19" x14ac:dyDescent="0.2">
      <c r="A1056" s="54">
        <f>'Raw data'!B1056</f>
        <v>87.416899999999998</v>
      </c>
      <c r="B1056" s="54">
        <f>'Raw data'!C1056</f>
        <v>1713.76</v>
      </c>
      <c r="C1056" s="54">
        <f>'Raw data'!E1056</f>
        <v>20.4345</v>
      </c>
      <c r="D1056" s="54">
        <f>'Raw data'!D1056</f>
        <v>0.50352200000000003</v>
      </c>
      <c r="E1056" s="54">
        <f>(1-F1056/100-G1056/100)/(1-C1056/100-D1056/100-General!$C$16)</f>
        <v>1.0123070903787477</v>
      </c>
      <c r="F1056" s="54">
        <f>N1056*General!$C$13/(N1056+O1056)+O1056*100/(N1056+O1056)</f>
        <v>20.893710829890018</v>
      </c>
      <c r="G1056" s="54">
        <f>N1056*General!$C$14/(N1056+O1056)</f>
        <v>4.0003180364151701E-2</v>
      </c>
      <c r="H1056" s="54">
        <f>(N1056+O1056)*60*(1/General!$C$19)*((F1056/100)-E1056*(C1056/100))*1000/(Q1056/1000)</f>
        <v>4.6973048660996559</v>
      </c>
      <c r="I1056" s="54">
        <f>(N1056+O1056)*60*(1/General!$C$19)*((D1056/100)*E1056-(G1056/100))*1000/(Q1056/1000)</f>
        <v>10.621899609557413</v>
      </c>
      <c r="J1056" s="54">
        <f t="shared" si="32"/>
        <v>2.2612753296502905</v>
      </c>
      <c r="K1056" s="54">
        <f>'Raw data'!H1056</f>
        <v>-2985.6099999999997</v>
      </c>
      <c r="L1056" s="54">
        <f>'Raw data'!G1056</f>
        <v>-84.7</v>
      </c>
      <c r="M1056" s="54">
        <f>'Raw data'!J1056</f>
        <v>-540.70000000000005</v>
      </c>
      <c r="N1056" s="54">
        <f>'Raw data'!F1056</f>
        <v>3.99986</v>
      </c>
      <c r="O1056" s="54">
        <f>'Raw data'!N1056</f>
        <v>-3.1799999999999998E-4</v>
      </c>
      <c r="P1056" s="54">
        <f t="shared" si="33"/>
        <v>1052.5</v>
      </c>
      <c r="Q1056" s="54">
        <f>2000*General!$C$25+((0-K1056)+(0-L1056)+(0-M1056)-P1056)</f>
        <v>4734.5099999999993</v>
      </c>
      <c r="R1056" s="54">
        <f>(N1056+O1056)*60*(1/General!$C$19)*((F1056/100)-E1056*(C1056/100))*1000</f>
        <v>22.239436861597479</v>
      </c>
      <c r="S1056" s="54">
        <f>(N1056+O1056)*60*(1/General!$C$19)*((D1056/100)*E1056-(G1056/100))*1000</f>
        <v>50.289489920445661</v>
      </c>
    </row>
    <row r="1057" spans="1:19" x14ac:dyDescent="0.2">
      <c r="A1057" s="54">
        <f>'Raw data'!B1057</f>
        <v>87.500200000000007</v>
      </c>
      <c r="B1057" s="54">
        <f>'Raw data'!C1057</f>
        <v>1713.92</v>
      </c>
      <c r="C1057" s="54">
        <f>'Raw data'!E1057</f>
        <v>20.436699999999998</v>
      </c>
      <c r="D1057" s="54">
        <f>'Raw data'!D1057</f>
        <v>0.50378800000000001</v>
      </c>
      <c r="E1057" s="54">
        <f>(1-F1057/100-G1057/100)/(1-C1057/100-D1057/100-General!$C$16)</f>
        <v>1.0122633972232928</v>
      </c>
      <c r="F1057" s="54">
        <f>N1057*General!$C$13/(N1057+O1057)+O1057*100/(N1057+O1057)</f>
        <v>20.899622716666983</v>
      </c>
      <c r="G1057" s="54">
        <f>N1057*General!$C$14/(N1057+O1057)</f>
        <v>4.0000190788031867E-2</v>
      </c>
      <c r="H1057" s="54">
        <f>(N1057+O1057)*60*(1/General!$C$19)*((F1057/100)-E1057*(C1057/100))*1000/(Q1057/1000)</f>
        <v>4.7980405971871765</v>
      </c>
      <c r="I1057" s="54">
        <f>(N1057+O1057)*60*(1/General!$C$19)*((D1057/100)*E1057-(G1057/100))*1000/(Q1057/1000)</f>
        <v>10.621397562802878</v>
      </c>
      <c r="J1057" s="54">
        <f t="shared" si="32"/>
        <v>2.2136948088829449</v>
      </c>
      <c r="K1057" s="54">
        <f>'Raw data'!H1057</f>
        <v>-2987.598</v>
      </c>
      <c r="L1057" s="54">
        <f>'Raw data'!G1057</f>
        <v>-84.7</v>
      </c>
      <c r="M1057" s="54">
        <f>'Raw data'!J1057</f>
        <v>-542.298</v>
      </c>
      <c r="N1057" s="54">
        <f>'Raw data'!F1057</f>
        <v>4.0002700000000004</v>
      </c>
      <c r="O1057" s="54">
        <f>'Raw data'!N1057</f>
        <v>-1.908E-5</v>
      </c>
      <c r="P1057" s="54">
        <f t="shared" si="33"/>
        <v>1052.5</v>
      </c>
      <c r="Q1057" s="54">
        <f>2000*General!$C$25+((0-K1057)+(0-L1057)+(0-M1057)-P1057)</f>
        <v>4738.0959999999995</v>
      </c>
      <c r="R1057" s="54">
        <f>(N1057+O1057)*60*(1/General!$C$19)*((F1057/100)-E1057*(C1057/100))*1000</f>
        <v>22.733576961370172</v>
      </c>
      <c r="S1057" s="54">
        <f>(N1057+O1057)*60*(1/General!$C$19)*((D1057/100)*E1057-(G1057/100))*1000</f>
        <v>50.325201306726058</v>
      </c>
    </row>
    <row r="1058" spans="1:19" x14ac:dyDescent="0.2">
      <c r="A1058" s="54">
        <f>'Raw data'!B1058</f>
        <v>87.583500000000001</v>
      </c>
      <c r="B1058" s="54">
        <f>'Raw data'!C1058</f>
        <v>1717.31</v>
      </c>
      <c r="C1058" s="54">
        <f>'Raw data'!E1058</f>
        <v>20.436699999999998</v>
      </c>
      <c r="D1058" s="54">
        <f>'Raw data'!D1058</f>
        <v>0.50202500000000005</v>
      </c>
      <c r="E1058" s="54">
        <f>(1-F1058/100-G1058/100)/(1-C1058/100-D1058/100-General!$C$16)</f>
        <v>1.0121649036099221</v>
      </c>
      <c r="F1058" s="54">
        <f>N1058*General!$C$13/(N1058+O1058)+O1058*100/(N1058+O1058)</f>
        <v>20.905533863890671</v>
      </c>
      <c r="G1058" s="54">
        <f>N1058*General!$C$14/(N1058+O1058)</f>
        <v>3.9997201585895995E-2</v>
      </c>
      <c r="H1058" s="54">
        <f>(N1058+O1058)*60*(1/General!$C$19)*((F1058/100)-E1058*(C1058/100))*1000/(Q1058/1000)</f>
        <v>4.9730212466202817</v>
      </c>
      <c r="I1058" s="54">
        <f>(N1058+O1058)*60*(1/General!$C$19)*((D1058/100)*E1058-(G1058/100))*1000/(Q1058/1000)</f>
        <v>10.571287859072992</v>
      </c>
      <c r="J1058" s="54">
        <f t="shared" si="32"/>
        <v>2.1257274672327919</v>
      </c>
      <c r="K1058" s="54">
        <f>'Raw data'!H1058</f>
        <v>-2989.6979999999999</v>
      </c>
      <c r="L1058" s="54">
        <f>'Raw data'!G1058</f>
        <v>-84.7</v>
      </c>
      <c r="M1058" s="54">
        <f>'Raw data'!J1058</f>
        <v>-543.78800000000001</v>
      </c>
      <c r="N1058" s="54">
        <f>'Raw data'!F1058</f>
        <v>3.9996999999999998</v>
      </c>
      <c r="O1058" s="54">
        <f>'Raw data'!N1058</f>
        <v>2.7984E-4</v>
      </c>
      <c r="P1058" s="54">
        <f t="shared" si="33"/>
        <v>1052.5</v>
      </c>
      <c r="Q1058" s="54">
        <f>2000*General!$C$25+((0-K1058)+(0-L1058)+(0-M1058)-P1058)</f>
        <v>4741.6859999999997</v>
      </c>
      <c r="R1058" s="54">
        <f>(N1058+O1058)*60*(1/General!$C$19)*((F1058/100)-E1058*(C1058/100))*1000</f>
        <v>23.580505222801936</v>
      </c>
      <c r="S1058" s="54">
        <f>(N1058+O1058)*60*(1/General!$C$19)*((D1058/100)*E1058-(G1058/100))*1000</f>
        <v>50.125727643336376</v>
      </c>
    </row>
    <row r="1059" spans="1:19" x14ac:dyDescent="0.2">
      <c r="A1059" s="54">
        <f>'Raw data'!B1059</f>
        <v>87.666899999999998</v>
      </c>
      <c r="B1059" s="54">
        <f>'Raw data'!C1059</f>
        <v>1718.27</v>
      </c>
      <c r="C1059" s="54">
        <f>'Raw data'!E1059</f>
        <v>20.4544</v>
      </c>
      <c r="D1059" s="54">
        <f>'Raw data'!D1059</f>
        <v>0.49446200000000001</v>
      </c>
      <c r="E1059" s="54">
        <f>(1-F1059/100-G1059/100)/(1-C1059/100-D1059/100-General!$C$16)</f>
        <v>1.0122914667346508</v>
      </c>
      <c r="F1059" s="54">
        <f>N1059*General!$C$13/(N1059+O1059)+O1059*100/(N1059+O1059)</f>
        <v>20.905910523990819</v>
      </c>
      <c r="G1059" s="54">
        <f>N1059*General!$C$14/(N1059+O1059)</f>
        <v>3.9997011113026136E-2</v>
      </c>
      <c r="H1059" s="54">
        <f>(N1059+O1059)*60*(1/General!$C$19)*((F1059/100)-E1059*(C1059/100))*1000/(Q1059/1000)</f>
        <v>4.5157578308134294</v>
      </c>
      <c r="I1059" s="54">
        <f>(N1059+O1059)*60*(1/General!$C$19)*((D1059/100)*E1059-(G1059/100))*1000/(Q1059/1000)</f>
        <v>10.393509317976076</v>
      </c>
      <c r="J1059" s="54">
        <f t="shared" si="32"/>
        <v>2.3016091002612242</v>
      </c>
      <c r="K1059" s="54">
        <f>'Raw data'!H1059</f>
        <v>-2991.6079999999997</v>
      </c>
      <c r="L1059" s="54">
        <f>'Raw data'!G1059</f>
        <v>-84.7</v>
      </c>
      <c r="M1059" s="54">
        <f>'Raw data'!J1059</f>
        <v>-545.28800000000001</v>
      </c>
      <c r="N1059" s="54">
        <f>'Raw data'!F1059</f>
        <v>4.0001199999999999</v>
      </c>
      <c r="O1059" s="54">
        <f>'Raw data'!N1059</f>
        <v>2.9891999999999999E-4</v>
      </c>
      <c r="P1059" s="54">
        <f t="shared" si="33"/>
        <v>1052.5</v>
      </c>
      <c r="Q1059" s="54">
        <f>2000*General!$C$25+((0-K1059)+(0-L1059)+(0-M1059)-P1059)</f>
        <v>4745.0959999999995</v>
      </c>
      <c r="R1059" s="54">
        <f>(N1059+O1059)*60*(1/General!$C$19)*((F1059/100)-E1059*(C1059/100))*1000</f>
        <v>21.427704419961476</v>
      </c>
      <c r="S1059" s="54">
        <f>(N1059+O1059)*60*(1/General!$C$19)*((D1059/100)*E1059-(G1059/100))*1000</f>
        <v>49.318199490690994</v>
      </c>
    </row>
    <row r="1060" spans="1:19" x14ac:dyDescent="0.2">
      <c r="A1060" s="54">
        <f>'Raw data'!B1060</f>
        <v>87.750200000000007</v>
      </c>
      <c r="B1060" s="54">
        <f>'Raw data'!C1060</f>
        <v>1720.38</v>
      </c>
      <c r="C1060" s="54">
        <f>'Raw data'!E1060</f>
        <v>20.442</v>
      </c>
      <c r="D1060" s="54">
        <f>'Raw data'!D1060</f>
        <v>0.50327500000000003</v>
      </c>
      <c r="E1060" s="54">
        <f>(1-F1060/100-G1060/100)/(1-C1060/100-D1060/100-General!$C$16)</f>
        <v>1.0124010982608691</v>
      </c>
      <c r="F1060" s="54">
        <f>N1060*General!$C$13/(N1060+O1060)+O1060*100/(N1060+O1060)</f>
        <v>20.893711285874005</v>
      </c>
      <c r="G1060" s="54">
        <f>N1060*General!$C$14/(N1060+O1060)</f>
        <v>4.0003180133565609E-2</v>
      </c>
      <c r="H1060" s="54">
        <f>(N1060+O1060)*60*(1/General!$C$19)*((F1060/100)-E1060*(C1060/100))*1000/(Q1060/1000)</f>
        <v>4.4691968565290683</v>
      </c>
      <c r="I1060" s="54">
        <f>(N1060+O1060)*60*(1/General!$C$19)*((D1060/100)*E1060-(G1060/100))*1000/(Q1060/1000)</f>
        <v>10.586583654501529</v>
      </c>
      <c r="J1060" s="54">
        <f t="shared" si="32"/>
        <v>2.368788843802113</v>
      </c>
      <c r="K1060" s="54">
        <f>'Raw data'!H1060</f>
        <v>-2993.6099999999997</v>
      </c>
      <c r="L1060" s="54">
        <f>'Raw data'!G1060</f>
        <v>-84.7</v>
      </c>
      <c r="M1060" s="54">
        <f>'Raw data'!J1060</f>
        <v>-546.78800000000001</v>
      </c>
      <c r="N1060" s="54">
        <f>'Raw data'!F1060</f>
        <v>4.0001499999999997</v>
      </c>
      <c r="O1060" s="54">
        <f>'Raw data'!N1060</f>
        <v>-3.1799999999999998E-4</v>
      </c>
      <c r="P1060" s="54">
        <f t="shared" si="33"/>
        <v>1052.5</v>
      </c>
      <c r="Q1060" s="54">
        <f>2000*General!$C$25+((0-K1060)+(0-L1060)+(0-M1060)-P1060)</f>
        <v>4748.598</v>
      </c>
      <c r="R1060" s="54">
        <f>(N1060+O1060)*60*(1/General!$C$19)*((F1060/100)-E1060*(C1060/100))*1000</f>
        <v>21.222419254520222</v>
      </c>
      <c r="S1060" s="54">
        <f>(N1060+O1060)*60*(1/General!$C$19)*((D1060/100)*E1060-(G1060/100))*1000</f>
        <v>50.271429968598653</v>
      </c>
    </row>
    <row r="1061" spans="1:19" x14ac:dyDescent="0.2">
      <c r="A1061" s="54">
        <f>'Raw data'!B1061</f>
        <v>87.833500000000001</v>
      </c>
      <c r="B1061" s="54">
        <f>'Raw data'!C1061</f>
        <v>1722.88</v>
      </c>
      <c r="C1061" s="54">
        <f>'Raw data'!E1061</f>
        <v>20.4544</v>
      </c>
      <c r="D1061" s="54">
        <f>'Raw data'!D1061</f>
        <v>0.50163400000000002</v>
      </c>
      <c r="E1061" s="54">
        <f>(1-F1061/100-G1061/100)/(1-C1061/100-D1061/100-General!$C$16)</f>
        <v>1.0123828308352627</v>
      </c>
      <c r="F1061" s="54">
        <f>N1061*General!$C$13/(N1061+O1061)+O1061*100/(N1061+O1061)</f>
        <v>20.906036390938734</v>
      </c>
      <c r="G1061" s="54">
        <f>N1061*General!$C$14/(N1061+O1061)</f>
        <v>3.9996947463494956E-2</v>
      </c>
      <c r="H1061" s="54">
        <f>(N1061+O1061)*60*(1/General!$C$19)*((F1061/100)-E1061*(C1061/100))*1000/(Q1061/1000)</f>
        <v>4.4697359384986992</v>
      </c>
      <c r="I1061" s="54">
        <f>(N1061+O1061)*60*(1/General!$C$19)*((D1061/100)*E1061-(G1061/100))*1000/(Q1061/1000)</f>
        <v>10.542618398638824</v>
      </c>
      <c r="J1061" s="54">
        <f t="shared" si="32"/>
        <v>2.3586669422310198</v>
      </c>
      <c r="K1061" s="54">
        <f>'Raw data'!H1061</f>
        <v>-2995.6099999999997</v>
      </c>
      <c r="L1061" s="54">
        <f>'Raw data'!G1061</f>
        <v>-84.7</v>
      </c>
      <c r="M1061" s="54">
        <f>'Raw data'!J1061</f>
        <v>-548.298</v>
      </c>
      <c r="N1061" s="54">
        <f>'Raw data'!F1061</f>
        <v>4.0000400000000003</v>
      </c>
      <c r="O1061" s="54">
        <f>'Raw data'!N1061</f>
        <v>3.0528E-4</v>
      </c>
      <c r="P1061" s="54">
        <f t="shared" si="33"/>
        <v>1052.5</v>
      </c>
      <c r="Q1061" s="54">
        <f>2000*General!$C$25+((0-K1061)+(0-L1061)+(0-M1061)-P1061)</f>
        <v>4752.1079999999993</v>
      </c>
      <c r="R1061" s="54">
        <f>(N1061+O1061)*60*(1/General!$C$19)*((F1061/100)-E1061*(C1061/100))*1000</f>
        <v>21.24066791122717</v>
      </c>
      <c r="S1061" s="54">
        <f>(N1061+O1061)*60*(1/General!$C$19)*((D1061/100)*E1061-(G1061/100))*1000</f>
        <v>50.099661233118731</v>
      </c>
    </row>
    <row r="1062" spans="1:19" x14ac:dyDescent="0.2">
      <c r="A1062" s="54">
        <f>'Raw data'!B1062</f>
        <v>87.916899999999998</v>
      </c>
      <c r="B1062" s="54">
        <f>'Raw data'!C1062</f>
        <v>1722.59</v>
      </c>
      <c r="C1062" s="54">
        <f>'Raw data'!E1062</f>
        <v>20.442</v>
      </c>
      <c r="D1062" s="54">
        <f>'Raw data'!D1062</f>
        <v>0.50339699999999998</v>
      </c>
      <c r="E1062" s="54">
        <f>(1-F1062/100-G1062/100)/(1-C1062/100-D1062/100-General!$C$16)</f>
        <v>1.0123238064360343</v>
      </c>
      <c r="F1062" s="54">
        <f>N1062*General!$C$13/(N1062+O1062)+O1062*100/(N1062+O1062)</f>
        <v>20.899874226397941</v>
      </c>
      <c r="G1062" s="54">
        <f>N1062*General!$C$14/(N1062+O1062)</f>
        <v>4.0000063602327211E-2</v>
      </c>
      <c r="H1062" s="54">
        <f>(N1062+O1062)*60*(1/General!$C$19)*((F1062/100)-E1062*(C1062/100))*1000/(Q1062/1000)</f>
        <v>4.6369744194047486</v>
      </c>
      <c r="I1062" s="54">
        <f>(N1062+O1062)*60*(1/General!$C$19)*((D1062/100)*E1062-(G1062/100))*1000/(Q1062/1000)</f>
        <v>10.573032962844268</v>
      </c>
      <c r="J1062" s="54">
        <f t="shared" si="32"/>
        <v>2.2801577077066417</v>
      </c>
      <c r="K1062" s="54">
        <f>'Raw data'!H1062</f>
        <v>-2997.6099999999997</v>
      </c>
      <c r="L1062" s="54">
        <f>'Raw data'!G1062</f>
        <v>-84.7</v>
      </c>
      <c r="M1062" s="54">
        <f>'Raw data'!J1062</f>
        <v>-549.78800000000001</v>
      </c>
      <c r="N1062" s="54">
        <f>'Raw data'!F1062</f>
        <v>3.99986</v>
      </c>
      <c r="O1062" s="54">
        <f>'Raw data'!N1062</f>
        <v>-6.3600000000000001E-6</v>
      </c>
      <c r="P1062" s="54">
        <f t="shared" si="33"/>
        <v>1052.5</v>
      </c>
      <c r="Q1062" s="54">
        <f>2000*General!$C$25+((0-K1062)+(0-L1062)+(0-M1062)-P1062)</f>
        <v>4755.598</v>
      </c>
      <c r="R1062" s="54">
        <f>(N1062+O1062)*60*(1/General!$C$19)*((F1062/100)-E1062*(C1062/100))*1000</f>
        <v>22.051586274972383</v>
      </c>
      <c r="S1062" s="54">
        <f>(N1062+O1062)*60*(1/General!$C$19)*((D1062/100)*E1062-(G1062/100))*1000</f>
        <v>50.281094412036275</v>
      </c>
    </row>
    <row r="1063" spans="1:19" x14ac:dyDescent="0.2">
      <c r="A1063" s="54">
        <f>'Raw data'!B1063</f>
        <v>88.000200000000007</v>
      </c>
      <c r="B1063" s="54">
        <f>'Raw data'!C1063</f>
        <v>1724.48</v>
      </c>
      <c r="C1063" s="54">
        <f>'Raw data'!E1063</f>
        <v>20.435500000000001</v>
      </c>
      <c r="D1063" s="54">
        <f>'Raw data'!D1063</f>
        <v>0.49912000000000001</v>
      </c>
      <c r="E1063" s="54">
        <f>(1-F1063/100-G1063/100)/(1-C1063/100-D1063/100-General!$C$16)</f>
        <v>1.0122613854965907</v>
      </c>
      <c r="F1063" s="54">
        <f>N1063*General!$C$13/(N1063+O1063)+O1063*100/(N1063+O1063)</f>
        <v>20.893836962098472</v>
      </c>
      <c r="G1063" s="54">
        <f>N1063*General!$C$14/(N1063+O1063)</f>
        <v>4.0003116580481175E-2</v>
      </c>
      <c r="H1063" s="54">
        <f>(N1063+O1063)*60*(1/General!$C$19)*((F1063/100)-E1063*(C1063/100))*1000/(Q1063/1000)</f>
        <v>4.6743766119186709</v>
      </c>
      <c r="I1063" s="54">
        <f>(N1063+O1063)*60*(1/General!$C$19)*((D1063/100)*E1063-(G1063/100))*1000/(Q1063/1000)</f>
        <v>10.466852941671677</v>
      </c>
      <c r="J1063" s="54">
        <f t="shared" si="32"/>
        <v>2.2391976108607548</v>
      </c>
      <c r="K1063" s="54">
        <f>'Raw data'!H1063</f>
        <v>-2999.6099999999997</v>
      </c>
      <c r="L1063" s="54">
        <f>'Raw data'!G1063</f>
        <v>-84.7</v>
      </c>
      <c r="M1063" s="54">
        <f>'Raw data'!J1063</f>
        <v>-551.28800000000001</v>
      </c>
      <c r="N1063" s="54">
        <f>'Raw data'!F1063</f>
        <v>4.0000799999999996</v>
      </c>
      <c r="O1063" s="54">
        <f>'Raw data'!N1063</f>
        <v>-3.1164000000000002E-4</v>
      </c>
      <c r="P1063" s="54">
        <f t="shared" si="33"/>
        <v>1052.5</v>
      </c>
      <c r="Q1063" s="54">
        <f>2000*General!$C$25+((0-K1063)+(0-L1063)+(0-M1063)-P1063)</f>
        <v>4759.098</v>
      </c>
      <c r="R1063" s="54">
        <f>(N1063+O1063)*60*(1/General!$C$19)*((F1063/100)-E1063*(C1063/100))*1000</f>
        <v>22.245816385028924</v>
      </c>
      <c r="S1063" s="54">
        <f>(N1063+O1063)*60*(1/General!$C$19)*((D1063/100)*E1063-(G1063/100))*1000</f>
        <v>49.812778901003796</v>
      </c>
    </row>
    <row r="1064" spans="1:19" x14ac:dyDescent="0.2">
      <c r="A1064" s="54">
        <f>'Raw data'!B1064</f>
        <v>88.083500000000001</v>
      </c>
      <c r="B1064" s="54">
        <f>'Raw data'!C1064</f>
        <v>1725.81</v>
      </c>
      <c r="C1064" s="54">
        <f>'Raw data'!E1064</f>
        <v>20.429300000000001</v>
      </c>
      <c r="D1064" s="54">
        <f>'Raw data'!D1064</f>
        <v>0.50264600000000004</v>
      </c>
      <c r="E1064" s="54">
        <f>(1-F1064/100-G1064/100)/(1-C1064/100-D1064/100-General!$C$16)</f>
        <v>1.0122267304938259</v>
      </c>
      <c r="F1064" s="54">
        <f>N1064*General!$C$13/(N1064+O1064)+O1064*100/(N1064+O1064)</f>
        <v>20.893837116179494</v>
      </c>
      <c r="G1064" s="54">
        <f>N1064*General!$C$14/(N1064+O1064)</f>
        <v>4.00031165025641E-2</v>
      </c>
      <c r="H1064" s="54">
        <f>(N1064+O1064)*60*(1/General!$C$19)*((F1064/100)-E1064*(C1064/100))*1000/(Q1064/1000)</f>
        <v>4.8280754679554443</v>
      </c>
      <c r="I1064" s="54">
        <f>(N1064+O1064)*60*(1/General!$C$19)*((D1064/100)*E1064-(G1064/100))*1000/(Q1064/1000)</f>
        <v>10.539274076148919</v>
      </c>
      <c r="J1064" s="54">
        <f t="shared" si="32"/>
        <v>2.1829141126934388</v>
      </c>
      <c r="K1064" s="54">
        <f>'Raw data'!H1064</f>
        <v>-3001.6099999999997</v>
      </c>
      <c r="L1064" s="54">
        <f>'Raw data'!G1064</f>
        <v>-84.7</v>
      </c>
      <c r="M1064" s="54">
        <f>'Raw data'!J1064</f>
        <v>-552.78800000000001</v>
      </c>
      <c r="N1064" s="54">
        <f>'Raw data'!F1064</f>
        <v>4.0001800000000003</v>
      </c>
      <c r="O1064" s="54">
        <f>'Raw data'!N1064</f>
        <v>-3.1164000000000002E-4</v>
      </c>
      <c r="P1064" s="54">
        <f t="shared" si="33"/>
        <v>1052.5</v>
      </c>
      <c r="Q1064" s="54">
        <f>2000*General!$C$25+((0-K1064)+(0-L1064)+(0-M1064)-P1064)</f>
        <v>4762.598</v>
      </c>
      <c r="R1064" s="54">
        <f>(N1064+O1064)*60*(1/General!$C$19)*((F1064/100)-E1064*(C1064/100))*1000</f>
        <v>22.994182567533663</v>
      </c>
      <c r="S1064" s="54">
        <f>(N1064+O1064)*60*(1/General!$C$19)*((D1064/100)*E1064-(G1064/100))*1000</f>
        <v>50.194325636518684</v>
      </c>
    </row>
    <row r="1065" spans="1:19" x14ac:dyDescent="0.2">
      <c r="A1065" s="54">
        <f>'Raw data'!B1065</f>
        <v>88.166899999999998</v>
      </c>
      <c r="B1065" s="54">
        <f>'Raw data'!C1065</f>
        <v>1727.67</v>
      </c>
      <c r="C1065" s="54">
        <f>'Raw data'!E1065</f>
        <v>20.436699999999998</v>
      </c>
      <c r="D1065" s="54">
        <f>'Raw data'!D1065</f>
        <v>0.499116</v>
      </c>
      <c r="E1065" s="54">
        <f>(1-F1065/100-G1065/100)/(1-C1065/100-D1065/100-General!$C$16)</f>
        <v>1.0121175564608162</v>
      </c>
      <c r="F1065" s="54">
        <f>N1065*General!$C$13/(N1065+O1065)+O1065*100/(N1065+O1065)</f>
        <v>20.906288012983094</v>
      </c>
      <c r="G1065" s="54">
        <f>N1065*General!$C$14/(N1065+O1065)</f>
        <v>3.9996820220994642E-2</v>
      </c>
      <c r="H1065" s="54">
        <f>(N1065+O1065)*60*(1/General!$C$19)*((F1065/100)-E1065*(C1065/100))*1000/(Q1065/1000)</f>
        <v>4.9865919351739132</v>
      </c>
      <c r="I1065" s="54">
        <f>(N1065+O1065)*60*(1/General!$C$19)*((D1065/100)*E1065-(G1065/100))*1000/(Q1065/1000)</f>
        <v>10.451227569831417</v>
      </c>
      <c r="J1065" s="54">
        <f t="shared" si="32"/>
        <v>2.0958658149088989</v>
      </c>
      <c r="K1065" s="54">
        <f>'Raw data'!H1065</f>
        <v>-3003.6099999999997</v>
      </c>
      <c r="L1065" s="54">
        <f>'Raw data'!G1065</f>
        <v>-84.7</v>
      </c>
      <c r="M1065" s="54">
        <f>'Raw data'!J1065</f>
        <v>-554.298</v>
      </c>
      <c r="N1065" s="54">
        <f>'Raw data'!F1065</f>
        <v>3.9999599999999997</v>
      </c>
      <c r="O1065" s="54">
        <f>'Raw data'!N1065</f>
        <v>3.1799999999999998E-4</v>
      </c>
      <c r="P1065" s="54">
        <f t="shared" si="33"/>
        <v>1052.5</v>
      </c>
      <c r="Q1065" s="54">
        <f>2000*General!$C$25+((0-K1065)+(0-L1065)+(0-M1065)-P1065)</f>
        <v>4766.1079999999993</v>
      </c>
      <c r="R1065" s="54">
        <f>(N1065+O1065)*60*(1/General!$C$19)*((F1065/100)-E1065*(C1065/100))*1000</f>
        <v>23.766635714967865</v>
      </c>
      <c r="S1065" s="54">
        <f>(N1065+O1065)*60*(1/General!$C$19)*((D1065/100)*E1065-(G1065/100))*1000</f>
        <v>49.811679330394064</v>
      </c>
    </row>
    <row r="1066" spans="1:19" x14ac:dyDescent="0.2">
      <c r="A1066" s="54">
        <f>'Raw data'!B1066</f>
        <v>88.250200000000007</v>
      </c>
      <c r="B1066" s="54">
        <f>'Raw data'!C1066</f>
        <v>1729.27</v>
      </c>
      <c r="C1066" s="54">
        <f>'Raw data'!E1066</f>
        <v>20.436699999999998</v>
      </c>
      <c r="D1066" s="54">
        <f>'Raw data'!D1066</f>
        <v>0.50264799999999998</v>
      </c>
      <c r="E1066" s="54">
        <f>(1-F1066/100-G1066/100)/(1-C1066/100-D1066/100-General!$C$16)</f>
        <v>1.012243794150244</v>
      </c>
      <c r="F1066" s="54">
        <f>N1066*General!$C$13/(N1066+O1066)+O1066*100/(N1066+O1066)</f>
        <v>20.899999999997039</v>
      </c>
      <c r="G1066" s="54">
        <f>N1066*General!$C$14/(N1066+O1066)</f>
        <v>4.00000000000015E-2</v>
      </c>
      <c r="H1066" s="54">
        <f>(N1066+O1066)*60*(1/General!$C$19)*((F1066/100)-E1066*(C1066/100))*1000/(Q1066/1000)</f>
        <v>4.7829295120661772</v>
      </c>
      <c r="I1066" s="54">
        <f>(N1066+O1066)*60*(1/General!$C$19)*((D1066/100)*E1066-(G1066/100))*1000/(Q1066/1000)</f>
        <v>10.523171400038249</v>
      </c>
      <c r="J1066" s="54">
        <f t="shared" si="32"/>
        <v>2.2001518888143399</v>
      </c>
      <c r="K1066" s="54">
        <f>'Raw data'!H1066</f>
        <v>-3005.6099999999997</v>
      </c>
      <c r="L1066" s="54">
        <f>'Raw data'!G1066</f>
        <v>-84.7</v>
      </c>
      <c r="M1066" s="54">
        <f>'Raw data'!J1066</f>
        <v>-555.78800000000001</v>
      </c>
      <c r="N1066" s="54">
        <f>'Raw data'!F1066</f>
        <v>3.9995099999999999</v>
      </c>
      <c r="O1066" s="54">
        <f>'Raw data'!N1066</f>
        <v>-1.49671E-13</v>
      </c>
      <c r="P1066" s="54">
        <f t="shared" si="33"/>
        <v>1052.5</v>
      </c>
      <c r="Q1066" s="54">
        <f>2000*General!$C$25+((0-K1066)+(0-L1066)+(0-M1066)-P1066)</f>
        <v>4769.598</v>
      </c>
      <c r="R1066" s="54">
        <f>(N1066+O1066)*60*(1/General!$C$19)*((F1066/100)-E1066*(C1066/100))*1000</f>
        <v>22.812651034891815</v>
      </c>
      <c r="S1066" s="54">
        <f>(N1066+O1066)*60*(1/General!$C$19)*((D1066/100)*E1066-(G1066/100))*1000</f>
        <v>50.191297263279637</v>
      </c>
    </row>
    <row r="1067" spans="1:19" x14ac:dyDescent="0.2">
      <c r="A1067" s="54">
        <f>'Raw data'!B1067</f>
        <v>88.333500000000001</v>
      </c>
      <c r="B1067" s="54">
        <f>'Raw data'!C1067</f>
        <v>1730.08</v>
      </c>
      <c r="C1067" s="54">
        <f>'Raw data'!E1067</f>
        <v>20.435500000000001</v>
      </c>
      <c r="D1067" s="54">
        <f>'Raw data'!D1067</f>
        <v>0.49912000000000001</v>
      </c>
      <c r="E1067" s="54">
        <f>(1-F1067/100-G1067/100)/(1-C1067/100-D1067/100-General!$C$16)</f>
        <v>1.0122629968987622</v>
      </c>
      <c r="F1067" s="54">
        <f>N1067*General!$C$13/(N1067+O1067)+O1067*100/(N1067+O1067)</f>
        <v>20.893711034304811</v>
      </c>
      <c r="G1067" s="54">
        <f>N1067*General!$C$14/(N1067+O1067)</f>
        <v>4.0003180260781382E-2</v>
      </c>
      <c r="H1067" s="54">
        <f>(N1067+O1067)*60*(1/General!$C$19)*((F1067/100)-E1067*(C1067/100))*1000/(Q1067/1000)</f>
        <v>4.6569924469961466</v>
      </c>
      <c r="I1067" s="54">
        <f>(N1067+O1067)*60*(1/General!$C$19)*((D1067/100)*E1067-(G1067/100))*1000/(Q1067/1000)</f>
        <v>10.435922121803928</v>
      </c>
      <c r="J1067" s="54">
        <f t="shared" si="32"/>
        <v>2.2409145474425896</v>
      </c>
      <c r="K1067" s="54">
        <f>'Raw data'!H1067</f>
        <v>-3007.6079999999997</v>
      </c>
      <c r="L1067" s="54">
        <f>'Raw data'!G1067</f>
        <v>-84.7</v>
      </c>
      <c r="M1067" s="54">
        <f>'Raw data'!J1067</f>
        <v>-557.28800000000001</v>
      </c>
      <c r="N1067" s="54">
        <f>'Raw data'!F1067</f>
        <v>3.9999899999999999</v>
      </c>
      <c r="O1067" s="54">
        <f>'Raw data'!N1067</f>
        <v>-3.1799999999999998E-4</v>
      </c>
      <c r="P1067" s="54">
        <f t="shared" si="33"/>
        <v>1052.5</v>
      </c>
      <c r="Q1067" s="54">
        <f>2000*General!$C$25+((0-K1067)+(0-L1067)+(0-M1067)-P1067)</f>
        <v>4773.0959999999995</v>
      </c>
      <c r="R1067" s="54">
        <f>(N1067+O1067)*60*(1/General!$C$19)*((F1067/100)-E1067*(C1067/100))*1000</f>
        <v>22.228272020787518</v>
      </c>
      <c r="S1067" s="54">
        <f>(N1067+O1067)*60*(1/General!$C$19)*((D1067/100)*E1067-(G1067/100))*1000</f>
        <v>49.811658135893843</v>
      </c>
    </row>
    <row r="1068" spans="1:19" x14ac:dyDescent="0.2">
      <c r="A1068" s="54">
        <f>'Raw data'!B1068</f>
        <v>88.416899999999998</v>
      </c>
      <c r="B1068" s="54">
        <f>'Raw data'!C1068</f>
        <v>1731.51</v>
      </c>
      <c r="C1068" s="54">
        <f>'Raw data'!E1068</f>
        <v>20.429300000000001</v>
      </c>
      <c r="D1068" s="54">
        <f>'Raw data'!D1068</f>
        <v>0.50264500000000001</v>
      </c>
      <c r="E1068" s="54">
        <f>(1-F1068/100-G1068/100)/(1-C1068/100-D1068/100-General!$C$16)</f>
        <v>1.0121478585001145</v>
      </c>
      <c r="F1068" s="54">
        <f>N1068*General!$C$13/(N1068+O1068)+O1068*100/(N1068+O1068)</f>
        <v>20.9</v>
      </c>
      <c r="G1068" s="54">
        <f>N1068*General!$C$14/(N1068+O1068)</f>
        <v>0.04</v>
      </c>
      <c r="H1068" s="54">
        <f>(N1068+O1068)*60*(1/General!$C$19)*((F1068/100)-E1068*(C1068/100))*1000/(Q1068/1000)</f>
        <v>4.988317749190462</v>
      </c>
      <c r="I1068" s="54">
        <f>(N1068+O1068)*60*(1/General!$C$19)*((D1068/100)*E1068-(G1068/100))*1000/(Q1068/1000)</f>
        <v>10.507809424141685</v>
      </c>
      <c r="J1068" s="54">
        <f t="shared" si="32"/>
        <v>2.1064835787269094</v>
      </c>
      <c r="K1068" s="54">
        <f>'Raw data'!H1068</f>
        <v>-3009.598</v>
      </c>
      <c r="L1068" s="54">
        <f>'Raw data'!G1068</f>
        <v>-84.7</v>
      </c>
      <c r="M1068" s="54">
        <f>'Raw data'!J1068</f>
        <v>-558.79999999999995</v>
      </c>
      <c r="N1068" s="54">
        <f>'Raw data'!F1068</f>
        <v>3.9999700000000002</v>
      </c>
      <c r="O1068" s="54">
        <f>'Raw data'!N1068</f>
        <v>0</v>
      </c>
      <c r="P1068" s="54">
        <f t="shared" si="33"/>
        <v>1052.5</v>
      </c>
      <c r="Q1068" s="54">
        <f>2000*General!$C$25+((0-K1068)+(0-L1068)+(0-M1068)-P1068)</f>
        <v>4776.598</v>
      </c>
      <c r="R1068" s="54">
        <f>(N1068+O1068)*60*(1/General!$C$19)*((F1068/100)-E1068*(C1068/100))*1000</f>
        <v>23.827188584147663</v>
      </c>
      <c r="S1068" s="54">
        <f>(N1068+O1068)*60*(1/General!$C$19)*((D1068/100)*E1068-(G1068/100))*1000</f>
        <v>50.191581479736328</v>
      </c>
    </row>
    <row r="1069" spans="1:19" x14ac:dyDescent="0.2">
      <c r="A1069" s="54">
        <f>'Raw data'!B1069</f>
        <v>88.500200000000007</v>
      </c>
      <c r="B1069" s="54">
        <f>'Raw data'!C1069</f>
        <v>1734.53</v>
      </c>
      <c r="C1069" s="54">
        <f>'Raw data'!E1069</f>
        <v>20.426600000000001</v>
      </c>
      <c r="D1069" s="54">
        <f>'Raw data'!D1069</f>
        <v>0.499114</v>
      </c>
      <c r="E1069" s="54">
        <f>(1-F1069/100-G1069/100)/(1-C1069/100-D1069/100-General!$C$16)</f>
        <v>1.011988282488262</v>
      </c>
      <c r="F1069" s="54">
        <f>N1069*General!$C$13/(N1069+O1069)+O1069*100/(N1069+O1069)</f>
        <v>20.906162077670977</v>
      </c>
      <c r="G1069" s="54">
        <f>N1069*General!$C$14/(N1069+O1069)</f>
        <v>3.9996883905096856E-2</v>
      </c>
      <c r="H1069" s="54">
        <f>(N1069+O1069)*60*(1/General!$C$19)*((F1069/100)-E1069*(C1069/100))*1000/(Q1069/1000)</f>
        <v>5.2574841863187372</v>
      </c>
      <c r="I1069" s="54">
        <f>(N1069+O1069)*60*(1/General!$C$19)*((D1069/100)*E1069-(G1069/100))*1000/(Q1069/1000)</f>
        <v>10.41944791820789</v>
      </c>
      <c r="J1069" s="54">
        <f t="shared" si="32"/>
        <v>1.9818315279619572</v>
      </c>
      <c r="K1069" s="54">
        <f>'Raw data'!H1069</f>
        <v>-3011.598</v>
      </c>
      <c r="L1069" s="54">
        <f>'Raw data'!G1069</f>
        <v>-84.7</v>
      </c>
      <c r="M1069" s="54">
        <f>'Raw data'!J1069</f>
        <v>-560.298</v>
      </c>
      <c r="N1069" s="54">
        <f>'Raw data'!F1069</f>
        <v>4.0000799999999996</v>
      </c>
      <c r="O1069" s="54">
        <f>'Raw data'!N1069</f>
        <v>3.1164000000000002E-4</v>
      </c>
      <c r="P1069" s="54">
        <f t="shared" si="33"/>
        <v>1052.5</v>
      </c>
      <c r="Q1069" s="54">
        <f>2000*General!$C$25+((0-K1069)+(0-L1069)+(0-M1069)-P1069)</f>
        <v>4780.0959999999995</v>
      </c>
      <c r="R1069" s="54">
        <f>(N1069+O1069)*60*(1/General!$C$19)*((F1069/100)-E1069*(C1069/100))*1000</f>
        <v>25.131279129085446</v>
      </c>
      <c r="S1069" s="54">
        <f>(N1069+O1069)*60*(1/General!$C$19)*((D1069/100)*E1069-(G1069/100))*1000</f>
        <v>49.805961316033859</v>
      </c>
    </row>
    <row r="1070" spans="1:19" x14ac:dyDescent="0.2">
      <c r="A1070" s="54">
        <f>'Raw data'!B1070</f>
        <v>88.583500000000001</v>
      </c>
      <c r="B1070" s="54">
        <f>'Raw data'!C1070</f>
        <v>1735.53</v>
      </c>
      <c r="C1070" s="54">
        <f>'Raw data'!E1070</f>
        <v>20.426600000000001</v>
      </c>
      <c r="D1070" s="54">
        <f>'Raw data'!D1070</f>
        <v>0.50264600000000004</v>
      </c>
      <c r="E1070" s="54">
        <f>(1-F1070/100-G1070/100)/(1-C1070/100-D1070/100-General!$C$16)</f>
        <v>1.0121901358117278</v>
      </c>
      <c r="F1070" s="54">
        <f>N1070*General!$C$13/(N1070+O1070)+O1070*100/(N1070+O1070)</f>
        <v>20.893962717793851</v>
      </c>
      <c r="G1070" s="54">
        <f>N1070*General!$C$14/(N1070+O1070)</f>
        <v>4.000305298720918E-2</v>
      </c>
      <c r="H1070" s="54">
        <f>(N1070+O1070)*60*(1/General!$C$19)*((F1070/100)-E1070*(C1070/100))*1000/(Q1070/1000)</f>
        <v>4.8874579629044792</v>
      </c>
      <c r="I1070" s="54">
        <f>(N1070+O1070)*60*(1/General!$C$19)*((D1070/100)*E1070-(G1070/100))*1000/(Q1070/1000)</f>
        <v>10.492298248538294</v>
      </c>
      <c r="J1070" s="54">
        <f t="shared" si="32"/>
        <v>2.1467802543109782</v>
      </c>
      <c r="K1070" s="54">
        <f>'Raw data'!H1070</f>
        <v>-3013.598</v>
      </c>
      <c r="L1070" s="54">
        <f>'Raw data'!G1070</f>
        <v>-84.7</v>
      </c>
      <c r="M1070" s="54">
        <f>'Raw data'!J1070</f>
        <v>-561.79999999999995</v>
      </c>
      <c r="N1070" s="54">
        <f>'Raw data'!F1070</f>
        <v>4.0000600000000004</v>
      </c>
      <c r="O1070" s="54">
        <f>'Raw data'!N1070</f>
        <v>-3.0528E-4</v>
      </c>
      <c r="P1070" s="54">
        <f t="shared" si="33"/>
        <v>1052.5</v>
      </c>
      <c r="Q1070" s="54">
        <f>2000*General!$C$25+((0-K1070)+(0-L1070)+(0-M1070)-P1070)</f>
        <v>4783.598</v>
      </c>
      <c r="R1070" s="54">
        <f>(N1070+O1070)*60*(1/General!$C$19)*((F1070/100)-E1070*(C1070/100))*1000</f>
        <v>23.379634136433939</v>
      </c>
      <c r="S1070" s="54">
        <f>(N1070+O1070)*60*(1/General!$C$19)*((D1070/100)*E1070-(G1070/100))*1000</f>
        <v>50.19093691711128</v>
      </c>
    </row>
    <row r="1071" spans="1:19" x14ac:dyDescent="0.2">
      <c r="A1071" s="54">
        <f>'Raw data'!B1071</f>
        <v>88.666899999999998</v>
      </c>
      <c r="B1071" s="54">
        <f>'Raw data'!C1071</f>
        <v>1737.41</v>
      </c>
      <c r="C1071" s="54">
        <f>'Raw data'!E1071</f>
        <v>20.436699999999998</v>
      </c>
      <c r="D1071" s="54">
        <f>'Raw data'!D1071</f>
        <v>0.49730099999999999</v>
      </c>
      <c r="E1071" s="54">
        <f>(1-F1071/100-G1071/100)/(1-C1071/100-D1071/100-General!$C$16)</f>
        <v>1.0121004761396912</v>
      </c>
      <c r="F1071" s="54">
        <f>N1071*General!$C$13/(N1071+O1071)+O1071*100/(N1071+O1071)</f>
        <v>20.90578489304399</v>
      </c>
      <c r="G1071" s="54">
        <f>N1071*General!$C$14/(N1071+O1071)</f>
        <v>3.9997074643214163E-2</v>
      </c>
      <c r="H1071" s="54">
        <f>(N1071+O1071)*60*(1/General!$C$19)*((F1071/100)-E1071*(C1071/100))*1000/(Q1071/1000)</f>
        <v>4.9613384456772955</v>
      </c>
      <c r="I1071" s="54">
        <f>(N1071+O1071)*60*(1/General!$C$19)*((D1071/100)*E1071-(G1071/100))*1000/(Q1071/1000)</f>
        <v>10.364234053125914</v>
      </c>
      <c r="J1071" s="54">
        <f t="shared" si="32"/>
        <v>2.0889996049666886</v>
      </c>
      <c r="K1071" s="54">
        <f>'Raw data'!H1071</f>
        <v>-3015.6079999999997</v>
      </c>
      <c r="L1071" s="54">
        <f>'Raw data'!G1071</f>
        <v>-84.7</v>
      </c>
      <c r="M1071" s="54">
        <f>'Raw data'!J1071</f>
        <v>-563.29999999999995</v>
      </c>
      <c r="N1071" s="54">
        <f>'Raw data'!F1071</f>
        <v>4.0000400000000003</v>
      </c>
      <c r="O1071" s="54">
        <f>'Raw data'!N1071</f>
        <v>2.9255999999999998E-4</v>
      </c>
      <c r="P1071" s="54">
        <f t="shared" si="33"/>
        <v>1052.5</v>
      </c>
      <c r="Q1071" s="54">
        <f>2000*General!$C$25+((0-K1071)+(0-L1071)+(0-M1071)-P1071)</f>
        <v>4787.1079999999993</v>
      </c>
      <c r="R1071" s="54">
        <f>(N1071+O1071)*60*(1/General!$C$19)*((F1071/100)-E1071*(C1071/100))*1000</f>
        <v>23.750462964009341</v>
      </c>
      <c r="S1071" s="54">
        <f>(N1071+O1071)*60*(1/General!$C$19)*((D1071/100)*E1071-(G1071/100))*1000</f>
        <v>49.614707749591474</v>
      </c>
    </row>
    <row r="1072" spans="1:19" x14ac:dyDescent="0.2">
      <c r="A1072" s="54">
        <f>'Raw data'!B1072</f>
        <v>88.750200000000007</v>
      </c>
      <c r="B1072" s="54">
        <f>'Raw data'!C1072</f>
        <v>1739.33</v>
      </c>
      <c r="C1072" s="54">
        <f>'Raw data'!E1072</f>
        <v>20.436699999999998</v>
      </c>
      <c r="D1072" s="54">
        <f>'Raw data'!D1072</f>
        <v>0.49201400000000001</v>
      </c>
      <c r="E1072" s="54">
        <f>(1-F1072/100-G1072/100)/(1-C1072/100-D1072/100-General!$C$16)</f>
        <v>1.0120294969015198</v>
      </c>
      <c r="F1072" s="54">
        <f>N1072*General!$C$13/(N1072+O1072)+O1072*100/(N1072+O1072)</f>
        <v>20.905978512663506</v>
      </c>
      <c r="G1072" s="54">
        <f>N1072*General!$C$14/(N1072+O1072)</f>
        <v>3.999697673190214E-2</v>
      </c>
      <c r="H1072" s="54">
        <f>(N1072+O1072)*60*(1/General!$C$19)*((F1072/100)-E1072*(C1072/100))*1000/(Q1072/1000)</f>
        <v>4.9946266641101404</v>
      </c>
      <c r="I1072" s="54">
        <f>(N1072+O1072)*60*(1/General!$C$19)*((D1072/100)*E1072-(G1072/100))*1000/(Q1072/1000)</f>
        <v>10.23660069220524</v>
      </c>
      <c r="J1072" s="54">
        <f t="shared" si="32"/>
        <v>2.0495226932099495</v>
      </c>
      <c r="K1072" s="54">
        <f>'Raw data'!H1072</f>
        <v>-3017.598</v>
      </c>
      <c r="L1072" s="54">
        <f>'Raw data'!G1072</f>
        <v>-84.7</v>
      </c>
      <c r="M1072" s="54">
        <f>'Raw data'!J1072</f>
        <v>-564.79999999999995</v>
      </c>
      <c r="N1072" s="54">
        <f>'Raw data'!F1072</f>
        <v>4.0001499999999997</v>
      </c>
      <c r="O1072" s="54">
        <f>'Raw data'!N1072</f>
        <v>3.0236100000000001E-4</v>
      </c>
      <c r="P1072" s="54">
        <f t="shared" si="33"/>
        <v>1052.5</v>
      </c>
      <c r="Q1072" s="54">
        <f>2000*General!$C$25+((0-K1072)+(0-L1072)+(0-M1072)-P1072)</f>
        <v>4790.598</v>
      </c>
      <c r="R1072" s="54">
        <f>(N1072+O1072)*60*(1/General!$C$19)*((F1072/100)-E1072*(C1072/100))*1000</f>
        <v>23.927248507832712</v>
      </c>
      <c r="S1072" s="54">
        <f>(N1072+O1072)*60*(1/General!$C$19)*((D1072/100)*E1072-(G1072/100))*1000</f>
        <v>49.039438802877036</v>
      </c>
    </row>
    <row r="1073" spans="1:19" x14ac:dyDescent="0.2">
      <c r="A1073" s="54">
        <f>'Raw data'!B1073</f>
        <v>88.833500000000001</v>
      </c>
      <c r="B1073" s="54">
        <f>'Raw data'!C1073</f>
        <v>1740.62</v>
      </c>
      <c r="C1073" s="54">
        <f>'Raw data'!E1073</f>
        <v>20.453099999999999</v>
      </c>
      <c r="D1073" s="54">
        <f>'Raw data'!D1073</f>
        <v>0.47184599999999999</v>
      </c>
      <c r="E1073" s="54">
        <f>(1-F1073/100-G1073/100)/(1-C1073/100-D1073/100-General!$C$16)</f>
        <v>1.0121376361372949</v>
      </c>
      <c r="F1073" s="54">
        <f>N1073*General!$C$13/(N1073+O1073)+O1073*100/(N1073+O1073)</f>
        <v>20.893711348763158</v>
      </c>
      <c r="G1073" s="54">
        <f>N1073*General!$C$14/(N1073+O1073)</f>
        <v>4.0003180101763257E-2</v>
      </c>
      <c r="H1073" s="54">
        <f>(N1073+O1073)*60*(1/General!$C$19)*((F1073/100)-E1073*(C1073/100))*1000/(Q1073/1000)</f>
        <v>4.2961923952515013</v>
      </c>
      <c r="I1073" s="54">
        <f>(N1073+O1073)*60*(1/General!$C$19)*((D1073/100)*E1073-(G1073/100))*1000/(Q1073/1000)</f>
        <v>9.7727890274785683</v>
      </c>
      <c r="J1073" s="54">
        <f t="shared" si="32"/>
        <v>2.2747559067141041</v>
      </c>
      <c r="K1073" s="54">
        <f>'Raw data'!H1073</f>
        <v>-3019.598</v>
      </c>
      <c r="L1073" s="54">
        <f>'Raw data'!G1073</f>
        <v>-84.7</v>
      </c>
      <c r="M1073" s="54">
        <f>'Raw data'!J1073</f>
        <v>-566.29999999999995</v>
      </c>
      <c r="N1073" s="54">
        <f>'Raw data'!F1073</f>
        <v>4.0001899999999999</v>
      </c>
      <c r="O1073" s="54">
        <f>'Raw data'!N1073</f>
        <v>-3.1799999999999998E-4</v>
      </c>
      <c r="P1073" s="54">
        <f t="shared" si="33"/>
        <v>1052.5</v>
      </c>
      <c r="Q1073" s="54">
        <f>2000*General!$C$25+((0-K1073)+(0-L1073)+(0-M1073)-P1073)</f>
        <v>4794.098</v>
      </c>
      <c r="R1073" s="54">
        <f>(N1073+O1073)*60*(1/General!$C$19)*((F1073/100)-E1073*(C1073/100))*1000</f>
        <v>20.596367369690434</v>
      </c>
      <c r="S1073" s="54">
        <f>(N1073+O1073)*60*(1/General!$C$19)*((D1073/100)*E1073-(G1073/100))*1000</f>
        <v>46.851708331056948</v>
      </c>
    </row>
    <row r="1074" spans="1:19" x14ac:dyDescent="0.2">
      <c r="A1074" s="54">
        <f>'Raw data'!B1074</f>
        <v>88.916899999999998</v>
      </c>
      <c r="B1074" s="54">
        <f>'Raw data'!C1074</f>
        <v>1742.18</v>
      </c>
      <c r="C1074" s="54">
        <f>'Raw data'!E1074</f>
        <v>20.4346</v>
      </c>
      <c r="D1074" s="54">
        <f>'Raw data'!D1074</f>
        <v>0.51061800000000002</v>
      </c>
      <c r="E1074" s="54">
        <f>(1-F1074/100-G1074/100)/(1-C1074/100-D1074/100-General!$C$16)</f>
        <v>1.0123311441012168</v>
      </c>
      <c r="F1074" s="54">
        <f>N1074*General!$C$13/(N1074+O1074)+O1074*100/(N1074+O1074)</f>
        <v>20.899119582989488</v>
      </c>
      <c r="G1074" s="54">
        <f>N1074*General!$C$14/(N1074+O1074)</f>
        <v>4.0000445217198741E-2</v>
      </c>
      <c r="H1074" s="54">
        <f>(N1074+O1074)*60*(1/General!$C$19)*((F1074/100)-E1074*(C1074/100))*1000/(Q1074/1000)</f>
        <v>4.7433698113014291</v>
      </c>
      <c r="I1074" s="54">
        <f>(N1074+O1074)*60*(1/General!$C$19)*((D1074/100)*E1074-(G1074/100))*1000/(Q1074/1000)</f>
        <v>10.64366917413782</v>
      </c>
      <c r="J1074" s="54">
        <f t="shared" si="32"/>
        <v>2.2439045652267069</v>
      </c>
      <c r="K1074" s="54">
        <f>'Raw data'!H1074</f>
        <v>-3021.598</v>
      </c>
      <c r="L1074" s="54">
        <f>'Raw data'!G1074</f>
        <v>-84.7</v>
      </c>
      <c r="M1074" s="54">
        <f>'Raw data'!J1074</f>
        <v>-567.79999999999995</v>
      </c>
      <c r="N1074" s="54">
        <f>'Raw data'!F1074</f>
        <v>3.9998899999999997</v>
      </c>
      <c r="O1074" s="54">
        <f>'Raw data'!N1074</f>
        <v>-4.4520000000000001E-5</v>
      </c>
      <c r="P1074" s="54">
        <f t="shared" si="33"/>
        <v>1052.5</v>
      </c>
      <c r="Q1074" s="54">
        <f>2000*General!$C$25+((0-K1074)+(0-L1074)+(0-M1074)-P1074)</f>
        <v>4797.598</v>
      </c>
      <c r="R1074" s="54">
        <f>(N1074+O1074)*60*(1/General!$C$19)*((F1074/100)-E1074*(C1074/100))*1000</f>
        <v>22.756781519960114</v>
      </c>
      <c r="S1074" s="54">
        <f>(N1074+O1074)*60*(1/General!$C$19)*((D1074/100)*E1074-(G1074/100))*1000</f>
        <v>51.064045942505253</v>
      </c>
    </row>
    <row r="1075" spans="1:19" x14ac:dyDescent="0.2">
      <c r="A1075" s="54">
        <f>'Raw data'!B1075</f>
        <v>89.000200000000007</v>
      </c>
      <c r="B1075" s="54">
        <f>'Raw data'!C1075</f>
        <v>1744.16</v>
      </c>
      <c r="C1075" s="54">
        <f>'Raw data'!E1075</f>
        <v>20.427900000000001</v>
      </c>
      <c r="D1075" s="54">
        <f>'Raw data'!D1075</f>
        <v>0.512795</v>
      </c>
      <c r="E1075" s="54">
        <f>(1-F1075/100-G1075/100)/(1-C1075/100-D1075/100-General!$C$16)</f>
        <v>1.012251594667958</v>
      </c>
      <c r="F1075" s="54">
        <f>N1075*General!$C$13/(N1075+O1075)+O1075*100/(N1075+O1075)</f>
        <v>20.900754635099595</v>
      </c>
      <c r="G1075" s="54">
        <f>N1075*General!$C$14/(N1075+O1075)</f>
        <v>3.9999618389330166E-2</v>
      </c>
      <c r="H1075" s="54">
        <f>(N1075+O1075)*60*(1/General!$C$19)*((F1075/100)-E1075*(C1075/100))*1000/(Q1075/1000)</f>
        <v>4.9639219992358301</v>
      </c>
      <c r="I1075" s="54">
        <f>(N1075+O1075)*60*(1/General!$C$19)*((D1075/100)*E1075-(G1075/100))*1000/(Q1075/1000)</f>
        <v>10.684259492605353</v>
      </c>
      <c r="J1075" s="54">
        <f t="shared" si="32"/>
        <v>2.1523826309619971</v>
      </c>
      <c r="K1075" s="54">
        <f>'Raw data'!H1075</f>
        <v>-3023.6079999999997</v>
      </c>
      <c r="L1075" s="54">
        <f>'Raw data'!G1075</f>
        <v>-84.7</v>
      </c>
      <c r="M1075" s="54">
        <f>'Raw data'!J1075</f>
        <v>-569.29999999999995</v>
      </c>
      <c r="N1075" s="54">
        <f>'Raw data'!F1075</f>
        <v>3.9998499999999999</v>
      </c>
      <c r="O1075" s="54">
        <f>'Raw data'!N1075</f>
        <v>3.8160000000000001E-5</v>
      </c>
      <c r="P1075" s="54">
        <f t="shared" si="33"/>
        <v>1052.5</v>
      </c>
      <c r="Q1075" s="54">
        <f>2000*General!$C$25+((0-K1075)+(0-L1075)+(0-M1075)-P1075)</f>
        <v>4801.1079999999993</v>
      </c>
      <c r="R1075" s="54">
        <f>(N1075+O1075)*60*(1/General!$C$19)*((F1075/100)-E1075*(C1075/100))*1000</f>
        <v>23.832325621907135</v>
      </c>
      <c r="S1075" s="54">
        <f>(N1075+O1075)*60*(1/General!$C$19)*((D1075/100)*E1075-(G1075/100))*1000</f>
        <v>51.296283724023496</v>
      </c>
    </row>
    <row r="1076" spans="1:19" x14ac:dyDescent="0.2">
      <c r="A1076" s="54">
        <f>'Raw data'!B1076</f>
        <v>89.083500000000001</v>
      </c>
      <c r="B1076" s="54">
        <f>'Raw data'!C1076</f>
        <v>1746</v>
      </c>
      <c r="C1076" s="54">
        <f>'Raw data'!E1076</f>
        <v>20.434100000000001</v>
      </c>
      <c r="D1076" s="54">
        <f>'Raw data'!D1076</f>
        <v>0.512795</v>
      </c>
      <c r="E1076" s="54">
        <f>(1-F1076/100-G1076/100)/(1-C1076/100-D1076/100-General!$C$16)</f>
        <v>1.0124027872098817</v>
      </c>
      <c r="F1076" s="54">
        <f>N1076*General!$C$13/(N1076+O1076)+O1076*100/(N1076+O1076)</f>
        <v>20.895220238269303</v>
      </c>
      <c r="G1076" s="54">
        <f>N1076*General!$C$14/(N1076+O1076)</f>
        <v>4.0002417072935878E-2</v>
      </c>
      <c r="H1076" s="54">
        <f>(N1076+O1076)*60*(1/General!$C$19)*((F1076/100)-E1076*(C1076/100))*1000/(Q1076/1000)</f>
        <v>4.6277761068342862</v>
      </c>
      <c r="I1076" s="54">
        <f>(N1076+O1076)*60*(1/General!$C$19)*((D1076/100)*E1076-(G1076/100))*1000/(Q1076/1000)</f>
        <v>10.677034555623942</v>
      </c>
      <c r="J1076" s="54">
        <f t="shared" si="32"/>
        <v>2.3071631619896498</v>
      </c>
      <c r="K1076" s="54">
        <f>'Raw data'!H1076</f>
        <v>-3025.6099999999997</v>
      </c>
      <c r="L1076" s="54">
        <f>'Raw data'!G1076</f>
        <v>-84.7</v>
      </c>
      <c r="M1076" s="54">
        <f>'Raw data'!J1076</f>
        <v>-570.88800000000003</v>
      </c>
      <c r="N1076" s="54">
        <f>'Raw data'!F1076</f>
        <v>3.99979</v>
      </c>
      <c r="O1076" s="54">
        <f>'Raw data'!N1076</f>
        <v>-2.4168E-4</v>
      </c>
      <c r="P1076" s="54">
        <f t="shared" si="33"/>
        <v>1052.5</v>
      </c>
      <c r="Q1076" s="54">
        <f>2000*General!$C$25+((0-K1076)+(0-L1076)+(0-M1076)-P1076)</f>
        <v>4804.6979999999994</v>
      </c>
      <c r="R1076" s="54">
        <f>(N1076+O1076)*60*(1/General!$C$19)*((F1076/100)-E1076*(C1076/100))*1000</f>
        <v>22.235066604954479</v>
      </c>
      <c r="S1076" s="54">
        <f>(N1076+O1076)*60*(1/General!$C$19)*((D1076/100)*E1076-(G1076/100))*1000</f>
        <v>51.299926575337238</v>
      </c>
    </row>
    <row r="1077" spans="1:19" x14ac:dyDescent="0.2">
      <c r="A1077" s="54">
        <f>'Raw data'!B1077</f>
        <v>89.166899999999998</v>
      </c>
      <c r="B1077" s="54">
        <f>'Raw data'!C1077</f>
        <v>1746.7</v>
      </c>
      <c r="C1077" s="54">
        <f>'Raw data'!E1077</f>
        <v>20.435500000000001</v>
      </c>
      <c r="D1077" s="54">
        <f>'Raw data'!D1077</f>
        <v>0.505602</v>
      </c>
      <c r="E1077" s="54">
        <f>(1-F1077/100-G1077/100)/(1-C1077/100-D1077/100-General!$C$16)</f>
        <v>1.0122665269421924</v>
      </c>
      <c r="F1077" s="54">
        <f>N1077*General!$C$13/(N1077+O1077)+O1077*100/(N1077+O1077)</f>
        <v>20.9</v>
      </c>
      <c r="G1077" s="54">
        <f>N1077*General!$C$14/(N1077+O1077)</f>
        <v>0.04</v>
      </c>
      <c r="H1077" s="54">
        <f>(N1077+O1077)*60*(1/General!$C$19)*((F1077/100)-E1077*(C1077/100))*1000/(Q1077/1000)</f>
        <v>4.7617435282618192</v>
      </c>
      <c r="I1077" s="54">
        <f>(N1077+O1077)*60*(1/General!$C$19)*((D1077/100)*E1077-(G1077/100))*1000/(Q1077/1000)</f>
        <v>10.506650083322967</v>
      </c>
      <c r="J1077" s="54">
        <f t="shared" si="32"/>
        <v>2.2064712265505428</v>
      </c>
      <c r="K1077" s="54">
        <f>'Raw data'!H1077</f>
        <v>-3027.7860000000001</v>
      </c>
      <c r="L1077" s="54">
        <f>'Raw data'!G1077</f>
        <v>-84.7</v>
      </c>
      <c r="M1077" s="54">
        <f>'Raw data'!J1077</f>
        <v>-572.29999999999995</v>
      </c>
      <c r="N1077" s="54">
        <f>'Raw data'!F1077</f>
        <v>4.0000099999999996</v>
      </c>
      <c r="O1077" s="54">
        <f>'Raw data'!N1077</f>
        <v>0</v>
      </c>
      <c r="P1077" s="54">
        <f t="shared" si="33"/>
        <v>1052.5</v>
      </c>
      <c r="Q1077" s="54">
        <f>2000*General!$C$25+((0-K1077)+(0-L1077)+(0-M1077)-P1077)</f>
        <v>4808.2860000000001</v>
      </c>
      <c r="R1077" s="54">
        <f>(N1077+O1077)*60*(1/General!$C$19)*((F1077/100)-E1077*(C1077/100))*1000</f>
        <v>22.895824742531907</v>
      </c>
      <c r="S1077" s="54">
        <f>(N1077+O1077)*60*(1/General!$C$19)*((D1077/100)*E1077-(G1077/100))*1000</f>
        <v>50.518978502540655</v>
      </c>
    </row>
    <row r="1078" spans="1:19" x14ac:dyDescent="0.2">
      <c r="A1078" s="54">
        <f>'Raw data'!B1078</f>
        <v>89.250200000000007</v>
      </c>
      <c r="B1078" s="54">
        <f>'Raw data'!C1078</f>
        <v>1748.32</v>
      </c>
      <c r="C1078" s="54">
        <f>'Raw data'!E1078</f>
        <v>20.429300000000001</v>
      </c>
      <c r="D1078" s="54">
        <f>'Raw data'!D1078</f>
        <v>0.51263800000000004</v>
      </c>
      <c r="E1078" s="54">
        <f>(1-F1078/100-G1078/100)/(1-C1078/100-D1078/100-General!$C$16)</f>
        <v>1.0122854101049719</v>
      </c>
      <c r="F1078" s="54">
        <f>N1078*General!$C$13/(N1078+O1078)+O1078*100/(N1078+O1078)</f>
        <v>20.899371140567673</v>
      </c>
      <c r="G1078" s="54">
        <f>N1078*General!$C$14/(N1078+O1078)</f>
        <v>4.0000318007298273E-2</v>
      </c>
      <c r="H1078" s="54">
        <f>(N1078+O1078)*60*(1/General!$C$19)*((F1078/100)-E1078*(C1078/100))*1000/(Q1078/1000)</f>
        <v>4.8753147897050013</v>
      </c>
      <c r="I1078" s="54">
        <f>(N1078+O1078)*60*(1/General!$C$19)*((D1078/100)*E1078-(G1078/100))*1000/(Q1078/1000)</f>
        <v>10.657605186167821</v>
      </c>
      <c r="J1078" s="54">
        <f t="shared" si="32"/>
        <v>2.18603426565871</v>
      </c>
      <c r="K1078" s="54">
        <f>'Raw data'!H1078</f>
        <v>-3029.71</v>
      </c>
      <c r="L1078" s="54">
        <f>'Raw data'!G1078</f>
        <v>-84.7</v>
      </c>
      <c r="M1078" s="54">
        <f>'Raw data'!J1078</f>
        <v>-573.79999999999995</v>
      </c>
      <c r="N1078" s="54">
        <f>'Raw data'!F1078</f>
        <v>3.9999400000000001</v>
      </c>
      <c r="O1078" s="54">
        <f>'Raw data'!N1078</f>
        <v>-3.18E-5</v>
      </c>
      <c r="P1078" s="54">
        <f t="shared" si="33"/>
        <v>1052.5</v>
      </c>
      <c r="Q1078" s="54">
        <f>2000*General!$C$25+((0-K1078)+(0-L1078)+(0-M1078)-P1078)</f>
        <v>4811.71</v>
      </c>
      <c r="R1078" s="54">
        <f>(N1078+O1078)*60*(1/General!$C$19)*((F1078/100)-E1078*(C1078/100))*1000</f>
        <v>23.458600926771449</v>
      </c>
      <c r="S1078" s="54">
        <f>(N1078+O1078)*60*(1/General!$C$19)*((D1078/100)*E1078-(G1078/100))*1000</f>
        <v>51.281305450335559</v>
      </c>
    </row>
    <row r="1079" spans="1:19" x14ac:dyDescent="0.2">
      <c r="A1079" s="54">
        <f>'Raw data'!B1079</f>
        <v>89.333500000000001</v>
      </c>
      <c r="B1079" s="54">
        <f>'Raw data'!C1079</f>
        <v>1749.58</v>
      </c>
      <c r="C1079" s="54">
        <f>'Raw data'!E1079</f>
        <v>20.435500000000001</v>
      </c>
      <c r="D1079" s="54">
        <f>'Raw data'!D1079</f>
        <v>0.50810999999999995</v>
      </c>
      <c r="E1079" s="54">
        <f>(1-F1079/100-G1079/100)/(1-C1079/100-D1079/100-General!$C$16)</f>
        <v>1.0123795179289352</v>
      </c>
      <c r="F1079" s="54">
        <f>N1079*General!$C$13/(N1079+O1079)+O1079*100/(N1079+O1079)</f>
        <v>20.893711050028475</v>
      </c>
      <c r="G1079" s="54">
        <f>N1079*General!$C$14/(N1079+O1079)</f>
        <v>4.0003180252830103E-2</v>
      </c>
      <c r="H1079" s="54">
        <f>(N1079+O1079)*60*(1/General!$C$19)*((F1079/100)-E1079*(C1079/100))*1000/(Q1079/1000)</f>
        <v>4.5632354205444496</v>
      </c>
      <c r="I1079" s="54">
        <f>(N1079+O1079)*60*(1/General!$C$19)*((D1079/100)*E1079-(G1079/100))*1000/(Q1079/1000)</f>
        <v>10.548123060674568</v>
      </c>
      <c r="J1079" s="54">
        <f t="shared" si="32"/>
        <v>2.3115447897308021</v>
      </c>
      <c r="K1079" s="54">
        <f>'Raw data'!H1079</f>
        <v>-3031.808</v>
      </c>
      <c r="L1079" s="54">
        <f>'Raw data'!G1079</f>
        <v>-84.7</v>
      </c>
      <c r="M1079" s="54">
        <f>'Raw data'!J1079</f>
        <v>-575.29999999999995</v>
      </c>
      <c r="N1079" s="54">
        <f>'Raw data'!F1079</f>
        <v>4</v>
      </c>
      <c r="O1079" s="54">
        <f>'Raw data'!N1079</f>
        <v>-3.1799999999999998E-4</v>
      </c>
      <c r="P1079" s="54">
        <f t="shared" si="33"/>
        <v>1052.5</v>
      </c>
      <c r="Q1079" s="54">
        <f>2000*General!$C$25+((0-K1079)+(0-L1079)+(0-M1079)-P1079)</f>
        <v>4815.308</v>
      </c>
      <c r="R1079" s="54">
        <f>(N1079+O1079)*60*(1/General!$C$19)*((F1079/100)-E1079*(C1079/100))*1000</f>
        <v>21.973384026431052</v>
      </c>
      <c r="S1079" s="54">
        <f>(N1079+O1079)*60*(1/General!$C$19)*((D1079/100)*E1079-(G1079/100))*1000</f>
        <v>50.792461359050733</v>
      </c>
    </row>
    <row r="1080" spans="1:19" x14ac:dyDescent="0.2">
      <c r="A1080" s="54">
        <f>'Raw data'!B1080</f>
        <v>89.416899999999998</v>
      </c>
      <c r="B1080" s="54">
        <f>'Raw data'!C1080</f>
        <v>1750.17</v>
      </c>
      <c r="C1080" s="54">
        <f>'Raw data'!E1080</f>
        <v>20.429300000000001</v>
      </c>
      <c r="D1080" s="54">
        <f>'Raw data'!D1080</f>
        <v>0.51339800000000002</v>
      </c>
      <c r="E1080" s="54">
        <f>(1-F1080/100-G1080/100)/(1-C1080/100-D1080/100-General!$C$16)</f>
        <v>1.012359808031879</v>
      </c>
      <c r="F1080" s="54">
        <f>N1080*General!$C$13/(N1080+O1080)+O1080*100/(N1080+O1080)</f>
        <v>20.894327421738971</v>
      </c>
      <c r="G1080" s="54">
        <f>N1080*General!$C$14/(N1080+O1080)</f>
        <v>4.000286856043541E-2</v>
      </c>
      <c r="H1080" s="54">
        <f>(N1080+O1080)*60*(1/General!$C$19)*((F1080/100)-E1080*(C1080/100))*1000/(Q1080/1000)</f>
        <v>4.721697040493237</v>
      </c>
      <c r="I1080" s="54">
        <f>(N1080+O1080)*60*(1/General!$C$19)*((D1080/100)*E1080-(G1080/100))*1000/(Q1080/1000)</f>
        <v>10.658453542977746</v>
      </c>
      <c r="J1080" s="54">
        <f t="shared" si="32"/>
        <v>2.25733532913504</v>
      </c>
      <c r="K1080" s="54">
        <f>'Raw data'!H1080</f>
        <v>-3033.8979999999997</v>
      </c>
      <c r="L1080" s="54">
        <f>'Raw data'!G1080</f>
        <v>-84.7</v>
      </c>
      <c r="M1080" s="54">
        <f>'Raw data'!J1080</f>
        <v>-576.88800000000003</v>
      </c>
      <c r="N1080" s="54">
        <f>'Raw data'!F1080</f>
        <v>3.9998399999999998</v>
      </c>
      <c r="O1080" s="54">
        <f>'Raw data'!N1080</f>
        <v>-2.8682399999999998E-4</v>
      </c>
      <c r="P1080" s="54">
        <f t="shared" si="33"/>
        <v>1052.5</v>
      </c>
      <c r="Q1080" s="54">
        <f>2000*General!$C$25+((0-K1080)+(0-L1080)+(0-M1080)-P1080)</f>
        <v>4818.985999999999</v>
      </c>
      <c r="R1080" s="54">
        <f>(N1080+O1080)*60*(1/General!$C$19)*((F1080/100)-E1080*(C1080/100))*1000</f>
        <v>22.753791934378338</v>
      </c>
      <c r="S1080" s="54">
        <f>(N1080+O1080)*60*(1/General!$C$19)*((D1080/100)*E1080-(G1080/100))*1000</f>
        <v>51.362938405260145</v>
      </c>
    </row>
    <row r="1081" spans="1:19" x14ac:dyDescent="0.2">
      <c r="A1081" s="54">
        <f>'Raw data'!B1081</f>
        <v>89.500200000000007</v>
      </c>
      <c r="B1081" s="54">
        <f>'Raw data'!C1081</f>
        <v>1751.8</v>
      </c>
      <c r="C1081" s="54">
        <f>'Raw data'!E1081</f>
        <v>20.435500000000001</v>
      </c>
      <c r="D1081" s="54">
        <f>'Raw data'!D1081</f>
        <v>0.50632100000000002</v>
      </c>
      <c r="E1081" s="54">
        <f>(1-F1081/100-G1081/100)/(1-C1081/100-D1081/100-General!$C$16)</f>
        <v>1.012356330207856</v>
      </c>
      <c r="F1081" s="54">
        <f>N1081*General!$C$13/(N1081+O1081)+O1081*100/(N1081+O1081)</f>
        <v>20.893710892788295</v>
      </c>
      <c r="G1081" s="54">
        <f>N1081*General!$C$14/(N1081+O1081)</f>
        <v>4.0003180332344727E-2</v>
      </c>
      <c r="H1081" s="54">
        <f>(N1081+O1081)*60*(1/General!$C$19)*((F1081/100)-E1081*(C1081/100))*1000/(Q1081/1000)</f>
        <v>4.5668364948596309</v>
      </c>
      <c r="I1081" s="54">
        <f>(N1081+O1081)*60*(1/General!$C$19)*((D1081/100)*E1081-(G1081/100))*1000/(Q1081/1000)</f>
        <v>10.491667481790499</v>
      </c>
      <c r="J1081" s="54">
        <f t="shared" si="32"/>
        <v>2.2973599982394326</v>
      </c>
      <c r="K1081" s="54">
        <f>'Raw data'!H1081</f>
        <v>-3035.8979999999997</v>
      </c>
      <c r="L1081" s="54">
        <f>'Raw data'!G1081</f>
        <v>-84.7</v>
      </c>
      <c r="M1081" s="54">
        <f>'Raw data'!J1081</f>
        <v>-578.39800000000002</v>
      </c>
      <c r="N1081" s="54">
        <f>'Raw data'!F1081</f>
        <v>3.9999000000000002</v>
      </c>
      <c r="O1081" s="54">
        <f>'Raw data'!N1081</f>
        <v>-3.1799999999999998E-4</v>
      </c>
      <c r="P1081" s="54">
        <f t="shared" si="33"/>
        <v>1052.5</v>
      </c>
      <c r="Q1081" s="54">
        <f>2000*General!$C$25+((0-K1081)+(0-L1081)+(0-M1081)-P1081)</f>
        <v>4822.4959999999992</v>
      </c>
      <c r="R1081" s="54">
        <f>(N1081+O1081)*60*(1/General!$C$19)*((F1081/100)-E1081*(C1081/100))*1000</f>
        <v>22.023550729114586</v>
      </c>
      <c r="S1081" s="54">
        <f>(N1081+O1081)*60*(1/General!$C$19)*((D1081/100)*E1081-(G1081/100))*1000</f>
        <v>50.596024464264744</v>
      </c>
    </row>
    <row r="1082" spans="1:19" x14ac:dyDescent="0.2">
      <c r="A1082" s="54">
        <f>'Raw data'!B1082</f>
        <v>89.583500000000001</v>
      </c>
      <c r="B1082" s="54">
        <f>'Raw data'!C1082</f>
        <v>1754.66</v>
      </c>
      <c r="C1082" s="54">
        <f>'Raw data'!E1082</f>
        <v>20.429300000000001</v>
      </c>
      <c r="D1082" s="54">
        <f>'Raw data'!D1082</f>
        <v>0.50278800000000001</v>
      </c>
      <c r="E1082" s="54">
        <f>(1-F1082/100-G1082/100)/(1-C1082/100-D1082/100-General!$C$16)</f>
        <v>1.012075690842912</v>
      </c>
      <c r="F1082" s="54">
        <f>N1082*General!$C$13/(N1082+O1082)+O1082*100/(N1082+O1082)</f>
        <v>20.905784748437302</v>
      </c>
      <c r="G1082" s="54">
        <f>N1082*General!$C$14/(N1082+O1082)</f>
        <v>3.9997074716340175E-2</v>
      </c>
      <c r="H1082" s="54">
        <f>(N1082+O1082)*60*(1/General!$C$19)*((F1082/100)-E1082*(C1082/100))*1000/(Q1082/1000)</f>
        <v>5.098916811850283</v>
      </c>
      <c r="I1082" s="54">
        <f>(N1082+O1082)*60*(1/General!$C$19)*((D1082/100)*E1082-(G1082/100))*1000/(Q1082/1000)</f>
        <v>10.403949121718336</v>
      </c>
      <c r="J1082" s="54">
        <f t="shared" si="32"/>
        <v>2.040423389049757</v>
      </c>
      <c r="K1082" s="54">
        <f>'Raw data'!H1082</f>
        <v>-3037.8979999999997</v>
      </c>
      <c r="L1082" s="54">
        <f>'Raw data'!G1082</f>
        <v>-84.7</v>
      </c>
      <c r="M1082" s="54">
        <f>'Raw data'!J1082</f>
        <v>-579.88800000000003</v>
      </c>
      <c r="N1082" s="54">
        <f>'Raw data'!F1082</f>
        <v>4.00014</v>
      </c>
      <c r="O1082" s="54">
        <f>'Raw data'!N1082</f>
        <v>2.9255999999999998E-4</v>
      </c>
      <c r="P1082" s="54">
        <f t="shared" si="33"/>
        <v>1052.5</v>
      </c>
      <c r="Q1082" s="54">
        <f>2000*General!$C$25+((0-K1082)+(0-L1082)+(0-M1082)-P1082)</f>
        <v>4825.985999999999</v>
      </c>
      <c r="R1082" s="54">
        <f>(N1082+O1082)*60*(1/General!$C$19)*((F1082/100)-E1082*(C1082/100))*1000</f>
        <v>24.607301149154093</v>
      </c>
      <c r="S1082" s="54">
        <f>(N1082+O1082)*60*(1/General!$C$19)*((D1082/100)*E1082-(G1082/100))*1000</f>
        <v>50.20931280612497</v>
      </c>
    </row>
    <row r="1083" spans="1:19" x14ac:dyDescent="0.2">
      <c r="A1083" s="54">
        <f>'Raw data'!B1083</f>
        <v>89.666899999999998</v>
      </c>
      <c r="B1083" s="54">
        <f>'Raw data'!C1083</f>
        <v>1756</v>
      </c>
      <c r="C1083" s="54">
        <f>'Raw data'!E1083</f>
        <v>20.435500000000001</v>
      </c>
      <c r="D1083" s="54">
        <f>'Raw data'!D1083</f>
        <v>0.48249900000000001</v>
      </c>
      <c r="E1083" s="54">
        <f>(1-F1083/100-G1083/100)/(1-C1083/100-D1083/100-General!$C$16)</f>
        <v>1.0119623537551712</v>
      </c>
      <c r="F1083" s="54">
        <f>N1083*General!$C$13/(N1083+O1083)+O1083*100/(N1083+O1083)</f>
        <v>20.900377346708193</v>
      </c>
      <c r="G1083" s="54">
        <f>N1083*General!$C$14/(N1083+O1083)</f>
        <v>3.9999809179920007E-2</v>
      </c>
      <c r="H1083" s="54">
        <f>(N1083+O1083)*60*(1/General!$C$19)*((F1083/100)-E1083*(C1083/100))*1000/(Q1083/1000)</f>
        <v>4.8863849650787081</v>
      </c>
      <c r="I1083" s="54">
        <f>(N1083+O1083)*60*(1/General!$C$19)*((D1083/100)*E1083-(G1083/100))*1000/(Q1083/1000)</f>
        <v>9.9374744668516026</v>
      </c>
      <c r="J1083" s="54">
        <f t="shared" si="32"/>
        <v>2.0337068278228738</v>
      </c>
      <c r="K1083" s="54">
        <f>'Raw data'!H1083</f>
        <v>-3040.0079999999998</v>
      </c>
      <c r="L1083" s="54">
        <f>'Raw data'!G1083</f>
        <v>-84.7</v>
      </c>
      <c r="M1083" s="54">
        <f>'Raw data'!J1083</f>
        <v>-581.38800000000003</v>
      </c>
      <c r="N1083" s="54">
        <f>'Raw data'!F1083</f>
        <v>3.9995599999999998</v>
      </c>
      <c r="O1083" s="54">
        <f>'Raw data'!N1083</f>
        <v>1.908E-5</v>
      </c>
      <c r="P1083" s="54">
        <f t="shared" si="33"/>
        <v>1052.5</v>
      </c>
      <c r="Q1083" s="54">
        <f>2000*General!$C$25+((0-K1083)+(0-L1083)+(0-M1083)-P1083)</f>
        <v>4829.5959999999995</v>
      </c>
      <c r="R1083" s="54">
        <f>(N1083+O1083)*60*(1/General!$C$19)*((F1083/100)-E1083*(C1083/100))*1000</f>
        <v>23.599265281804268</v>
      </c>
      <c r="S1083" s="54">
        <f>(N1083+O1083)*60*(1/General!$C$19)*((D1083/100)*E1083-(G1083/100))*1000</f>
        <v>47.993986935208625</v>
      </c>
    </row>
    <row r="1084" spans="1:19" x14ac:dyDescent="0.2">
      <c r="A1084" s="54">
        <f>'Raw data'!B1084</f>
        <v>89.750200000000007</v>
      </c>
      <c r="B1084" s="54">
        <f>'Raw data'!C1084</f>
        <v>1757.91</v>
      </c>
      <c r="C1084" s="54">
        <f>'Raw data'!E1084</f>
        <v>20.429300000000001</v>
      </c>
      <c r="D1084" s="54">
        <f>'Raw data'!D1084</f>
        <v>0.51774600000000004</v>
      </c>
      <c r="E1084" s="54">
        <f>(1-F1084/100-G1084/100)/(1-C1084/100-D1084/100-General!$C$16)</f>
        <v>1.0124240605196606</v>
      </c>
      <c r="F1084" s="54">
        <f>N1084*General!$C$13/(N1084+O1084)+O1084*100/(N1084+O1084)</f>
        <v>20.893710987133346</v>
      </c>
      <c r="G1084" s="54">
        <f>N1084*General!$C$14/(N1084+O1084)</f>
        <v>4.0003180284635474E-2</v>
      </c>
      <c r="H1084" s="54">
        <f>(N1084+O1084)*60*(1/General!$C$19)*((F1084/100)-E1084*(C1084/100))*1000/(Q1084/1000)</f>
        <v>4.6652923192528872</v>
      </c>
      <c r="I1084" s="54">
        <f>(N1084+O1084)*60*(1/General!$C$19)*((D1084/100)*E1084-(G1084/100))*1000/(Q1084/1000)</f>
        <v>10.725835569978576</v>
      </c>
      <c r="J1084" s="54">
        <f t="shared" si="32"/>
        <v>2.2990704195993965</v>
      </c>
      <c r="K1084" s="54">
        <f>'Raw data'!H1084</f>
        <v>-3041.998</v>
      </c>
      <c r="L1084" s="54">
        <f>'Raw data'!G1084</f>
        <v>-84.7</v>
      </c>
      <c r="M1084" s="54">
        <f>'Raw data'!J1084</f>
        <v>-582.88800000000003</v>
      </c>
      <c r="N1084" s="54">
        <f>'Raw data'!F1084</f>
        <v>3.9999599999999997</v>
      </c>
      <c r="O1084" s="54">
        <f>'Raw data'!N1084</f>
        <v>-3.1799999999999998E-4</v>
      </c>
      <c r="P1084" s="54">
        <f t="shared" si="33"/>
        <v>1052.5</v>
      </c>
      <c r="Q1084" s="54">
        <f>2000*General!$C$25+((0-K1084)+(0-L1084)+(0-M1084)-P1084)</f>
        <v>4833.0859999999993</v>
      </c>
      <c r="R1084" s="54">
        <f>(N1084+O1084)*60*(1/General!$C$19)*((F1084/100)-E1084*(C1084/100))*1000</f>
        <v>22.547758994088657</v>
      </c>
      <c r="S1084" s="54">
        <f>(N1084+O1084)*60*(1/General!$C$19)*((D1084/100)*E1084-(G1084/100))*1000</f>
        <v>51.838885731565476</v>
      </c>
    </row>
    <row r="1085" spans="1:19" x14ac:dyDescent="0.2">
      <c r="A1085" s="54">
        <f>'Raw data'!B1085</f>
        <v>89.833500000000001</v>
      </c>
      <c r="B1085" s="54">
        <f>'Raw data'!C1085</f>
        <v>1759.02</v>
      </c>
      <c r="C1085" s="54">
        <f>'Raw data'!E1085</f>
        <v>20.434200000000001</v>
      </c>
      <c r="D1085" s="54">
        <f>'Raw data'!D1085</f>
        <v>0.51783699999999999</v>
      </c>
      <c r="E1085" s="54">
        <f>(1-F1085/100-G1085/100)/(1-C1085/100-D1085/100-General!$C$16)</f>
        <v>1.0123310149136624</v>
      </c>
      <c r="F1085" s="54">
        <f>N1085*General!$C$13/(N1085+O1085)+O1085*100/(N1085+O1085)</f>
        <v>20.906036255134712</v>
      </c>
      <c r="G1085" s="54">
        <f>N1085*General!$C$14/(N1085+O1085)</f>
        <v>3.9996947532169549E-2</v>
      </c>
      <c r="H1085" s="54">
        <f>(N1085+O1085)*60*(1/General!$C$19)*((F1085/100)-E1085*(C1085/100))*1000/(Q1085/1000)</f>
        <v>4.8678815173444612</v>
      </c>
      <c r="I1085" s="54">
        <f>(N1085+O1085)*60*(1/General!$C$19)*((D1085/100)*E1085-(G1085/100))*1000/(Q1085/1000)</f>
        <v>10.721062404435132</v>
      </c>
      <c r="J1085" s="54">
        <f t="shared" si="32"/>
        <v>2.2024082480716811</v>
      </c>
      <c r="K1085" s="54">
        <f>'Raw data'!H1085</f>
        <v>-3044.098</v>
      </c>
      <c r="L1085" s="54">
        <f>'Raw data'!G1085</f>
        <v>-84.7</v>
      </c>
      <c r="M1085" s="54">
        <f>'Raw data'!J1085</f>
        <v>-584.4</v>
      </c>
      <c r="N1085" s="54">
        <f>'Raw data'!F1085</f>
        <v>4.0001300000000004</v>
      </c>
      <c r="O1085" s="54">
        <f>'Raw data'!N1085</f>
        <v>3.0528E-4</v>
      </c>
      <c r="P1085" s="54">
        <f t="shared" si="33"/>
        <v>1052.5</v>
      </c>
      <c r="Q1085" s="54">
        <f>2000*General!$C$25+((0-K1085)+(0-L1085)+(0-M1085)-P1085)</f>
        <v>4836.6980000000003</v>
      </c>
      <c r="R1085" s="54">
        <f>(N1085+O1085)*60*(1/General!$C$19)*((F1085/100)-E1085*(C1085/100))*1000</f>
        <v>23.544472799176923</v>
      </c>
      <c r="S1085" s="54">
        <f>(N1085+O1085)*60*(1/General!$C$19)*((D1085/100)*E1085-(G1085/100))*1000</f>
        <v>51.854541089406595</v>
      </c>
    </row>
    <row r="1086" spans="1:19" x14ac:dyDescent="0.2">
      <c r="A1086" s="54">
        <f>'Raw data'!B1086</f>
        <v>89.916899999999998</v>
      </c>
      <c r="B1086" s="54">
        <f>'Raw data'!C1086</f>
        <v>1760.72</v>
      </c>
      <c r="C1086" s="54">
        <f>'Raw data'!E1086</f>
        <v>20.421800000000001</v>
      </c>
      <c r="D1086" s="54">
        <f>'Raw data'!D1086</f>
        <v>0.51431199999999999</v>
      </c>
      <c r="E1086" s="54">
        <f>(1-F1086/100-G1086/100)/(1-C1086/100-D1086/100-General!$C$16)</f>
        <v>1.012201856513294</v>
      </c>
      <c r="F1086" s="54">
        <f>N1086*General!$C$13/(N1086+O1086)+O1086*100/(N1086+O1086)</f>
        <v>20.9</v>
      </c>
      <c r="G1086" s="54">
        <f>N1086*General!$C$14/(N1086+O1086)</f>
        <v>0.04</v>
      </c>
      <c r="H1086" s="54">
        <f>(N1086+O1086)*60*(1/General!$C$19)*((F1086/100)-E1086*(C1086/100))*1000/(Q1086/1000)</f>
        <v>5.0657249683228258</v>
      </c>
      <c r="I1086" s="54">
        <f>(N1086+O1086)*60*(1/General!$C$19)*((D1086/100)*E1086-(G1086/100))*1000/(Q1086/1000)</f>
        <v>10.630362341345238</v>
      </c>
      <c r="J1086" s="54">
        <f t="shared" si="32"/>
        <v>2.0984878586617719</v>
      </c>
      <c r="K1086" s="54">
        <f>'Raw data'!H1086</f>
        <v>-3046.098</v>
      </c>
      <c r="L1086" s="54">
        <f>'Raw data'!G1086</f>
        <v>-84.7</v>
      </c>
      <c r="M1086" s="54">
        <f>'Raw data'!J1086</f>
        <v>-585.9</v>
      </c>
      <c r="N1086" s="54">
        <f>'Raw data'!F1086</f>
        <v>3.9995099999999999</v>
      </c>
      <c r="O1086" s="54">
        <f>'Raw data'!N1086</f>
        <v>0</v>
      </c>
      <c r="P1086" s="54">
        <f t="shared" si="33"/>
        <v>1052.5</v>
      </c>
      <c r="Q1086" s="54">
        <f>2000*General!$C$25+((0-K1086)+(0-L1086)+(0-M1086)-P1086)</f>
        <v>4840.1980000000003</v>
      </c>
      <c r="R1086" s="54">
        <f>(N1086+O1086)*60*(1/General!$C$19)*((F1086/100)-E1086*(C1086/100))*1000</f>
        <v>24.519111860226204</v>
      </c>
      <c r="S1086" s="54">
        <f>(N1086+O1086)*60*(1/General!$C$19)*((D1086/100)*E1086-(G1086/100))*1000</f>
        <v>51.453058543854539</v>
      </c>
    </row>
    <row r="1087" spans="1:19" x14ac:dyDescent="0.2">
      <c r="A1087" s="54">
        <f>'Raw data'!B1087</f>
        <v>90.000200000000007</v>
      </c>
      <c r="B1087" s="54">
        <f>'Raw data'!C1087</f>
        <v>1762.95</v>
      </c>
      <c r="C1087" s="54">
        <f>'Raw data'!E1087</f>
        <v>20.426600000000001</v>
      </c>
      <c r="D1087" s="54">
        <f>'Raw data'!D1087</f>
        <v>0.505579</v>
      </c>
      <c r="E1087" s="54">
        <f>(1-F1087/100-G1087/100)/(1-C1087/100-D1087/100-General!$C$16)</f>
        <v>1.0122313563876797</v>
      </c>
      <c r="F1087" s="54">
        <f>N1087*General!$C$13/(N1087+O1087)+O1087*100/(N1087+O1087)</f>
        <v>20.893711568865289</v>
      </c>
      <c r="G1087" s="54">
        <f>N1087*General!$C$14/(N1087+O1087)</f>
        <v>4.0003179990460026E-2</v>
      </c>
      <c r="H1087" s="54">
        <f>(N1087+O1087)*60*(1/General!$C$19)*((F1087/100)-E1087*(C1087/100))*1000/(Q1087/1000)</f>
        <v>4.8028629028538825</v>
      </c>
      <c r="I1087" s="54">
        <f>(N1087+O1087)*60*(1/General!$C$19)*((D1087/100)*E1087-(G1087/100))*1000/(Q1087/1000)</f>
        <v>10.42865271811471</v>
      </c>
      <c r="J1087" s="54">
        <f t="shared" si="32"/>
        <v>2.171340912504073</v>
      </c>
      <c r="K1087" s="54">
        <f>'Raw data'!H1087</f>
        <v>-3048.1079999999997</v>
      </c>
      <c r="L1087" s="54">
        <f>'Raw data'!G1087</f>
        <v>-84.7</v>
      </c>
      <c r="M1087" s="54">
        <f>'Raw data'!J1087</f>
        <v>-587.48800000000006</v>
      </c>
      <c r="N1087" s="54">
        <f>'Raw data'!F1087</f>
        <v>4.0003299999999999</v>
      </c>
      <c r="O1087" s="54">
        <f>'Raw data'!N1087</f>
        <v>-3.1799999999999998E-4</v>
      </c>
      <c r="P1087" s="54">
        <f t="shared" si="33"/>
        <v>1052.5</v>
      </c>
      <c r="Q1087" s="54">
        <f>2000*General!$C$25+((0-K1087)+(0-L1087)+(0-M1087)-P1087)</f>
        <v>4843.7959999999994</v>
      </c>
      <c r="R1087" s="54">
        <f>(N1087+O1087)*60*(1/General!$C$19)*((F1087/100)-E1087*(C1087/100))*1000</f>
        <v>23.264088117392021</v>
      </c>
      <c r="S1087" s="54">
        <f>(N1087+O1087)*60*(1/General!$C$19)*((D1087/100)*E1087-(G1087/100))*1000</f>
        <v>50.514266321393151</v>
      </c>
    </row>
    <row r="1088" spans="1:19" x14ac:dyDescent="0.2">
      <c r="A1088" s="54">
        <f>'Raw data'!B1088</f>
        <v>90.083500000000001</v>
      </c>
      <c r="B1088" s="54">
        <f>'Raw data'!C1088</f>
        <v>1764.18</v>
      </c>
      <c r="C1088" s="54">
        <f>'Raw data'!E1088</f>
        <v>20.426600000000001</v>
      </c>
      <c r="D1088" s="54">
        <f>'Raw data'!D1088</f>
        <v>0.51264500000000002</v>
      </c>
      <c r="E1088" s="54">
        <f>(1-F1088/100-G1088/100)/(1-C1088/100-D1088/100-General!$C$16)</f>
        <v>1.0121619885455948</v>
      </c>
      <c r="F1088" s="54">
        <f>N1088*General!$C$13/(N1088+O1088)+O1088*100/(N1088+O1088)</f>
        <v>20.90628824877604</v>
      </c>
      <c r="G1088" s="54">
        <f>N1088*General!$C$14/(N1088+O1088)</f>
        <v>3.9996820101756744E-2</v>
      </c>
      <c r="H1088" s="54">
        <f>(N1088+O1088)*60*(1/General!$C$19)*((F1088/100)-E1088*(C1088/100))*1000/(Q1088/1000)</f>
        <v>5.1085660673227578</v>
      </c>
      <c r="I1088" s="54">
        <f>(N1088+O1088)*60*(1/General!$C$19)*((D1088/100)*E1088-(G1088/100))*1000/(Q1088/1000)</f>
        <v>10.578584349259126</v>
      </c>
      <c r="J1088" s="54">
        <f t="shared" si="32"/>
        <v>2.0707541431098759</v>
      </c>
      <c r="K1088" s="54">
        <f>'Raw data'!H1088</f>
        <v>-3050.1979999999999</v>
      </c>
      <c r="L1088" s="54">
        <f>'Raw data'!G1088</f>
        <v>-84.7</v>
      </c>
      <c r="M1088" s="54">
        <f>'Raw data'!J1088</f>
        <v>-588.98800000000006</v>
      </c>
      <c r="N1088" s="54">
        <f>'Raw data'!F1088</f>
        <v>3.9998100000000001</v>
      </c>
      <c r="O1088" s="54">
        <f>'Raw data'!N1088</f>
        <v>3.1799999999999998E-4</v>
      </c>
      <c r="P1088" s="54">
        <f t="shared" si="33"/>
        <v>1052.5</v>
      </c>
      <c r="Q1088" s="54">
        <f>2000*General!$C$25+((0-K1088)+(0-L1088)+(0-M1088)-P1088)</f>
        <v>4847.3859999999995</v>
      </c>
      <c r="R1088" s="54">
        <f>(N1088+O1088)*60*(1/General!$C$19)*((F1088/100)-E1088*(C1088/100))*1000</f>
        <v>24.763191634815389</v>
      </c>
      <c r="S1088" s="54">
        <f>(N1088+O1088)*60*(1/General!$C$19)*((D1088/100)*E1088-(G1088/100))*1000</f>
        <v>51.27848167441779</v>
      </c>
    </row>
    <row r="1089" spans="1:19" x14ac:dyDescent="0.2">
      <c r="A1089" s="54">
        <f>'Raw data'!B1089</f>
        <v>90.166899999999998</v>
      </c>
      <c r="B1089" s="54">
        <f>'Raw data'!C1089</f>
        <v>1766</v>
      </c>
      <c r="C1089" s="54">
        <f>'Raw data'!E1089</f>
        <v>20.426600000000001</v>
      </c>
      <c r="D1089" s="54">
        <f>'Raw data'!D1089</f>
        <v>0.508108</v>
      </c>
      <c r="E1089" s="54">
        <f>(1-F1089/100-G1089/100)/(1-C1089/100-D1089/100-General!$C$16)</f>
        <v>1.0122625322607817</v>
      </c>
      <c r="F1089" s="54">
        <f>N1089*General!$C$13/(N1089+O1089)+O1089*100/(N1089+O1089)</f>
        <v>20.893836468987434</v>
      </c>
      <c r="G1089" s="54">
        <f>N1089*General!$C$14/(N1089+O1089)</f>
        <v>4.0003116829842006E-2</v>
      </c>
      <c r="H1089" s="54">
        <f>(N1089+O1089)*60*(1/General!$C$19)*((F1089/100)-E1089*(C1089/100))*1000/(Q1089/1000)</f>
        <v>4.7838592202773009</v>
      </c>
      <c r="I1089" s="54">
        <f>(N1089+O1089)*60*(1/General!$C$19)*((D1089/100)*E1089-(G1089/100))*1000/(Q1089/1000)</f>
        <v>10.468771231502947</v>
      </c>
      <c r="J1089" s="54">
        <f t="shared" si="32"/>
        <v>2.1883526979909989</v>
      </c>
      <c r="K1089" s="54">
        <f>'Raw data'!H1089</f>
        <v>-3052.1979999999999</v>
      </c>
      <c r="L1089" s="54">
        <f>'Raw data'!G1089</f>
        <v>-84.7</v>
      </c>
      <c r="M1089" s="54">
        <f>'Raw data'!J1089</f>
        <v>-590.49800000000005</v>
      </c>
      <c r="N1089" s="54">
        <f>'Raw data'!F1089</f>
        <v>3.9997600000000002</v>
      </c>
      <c r="O1089" s="54">
        <f>'Raw data'!N1089</f>
        <v>-3.1164000000000002E-4</v>
      </c>
      <c r="P1089" s="54">
        <f t="shared" si="33"/>
        <v>1052.5</v>
      </c>
      <c r="Q1089" s="54">
        <f>2000*General!$C$25+((0-K1089)+(0-L1089)+(0-M1089)-P1089)</f>
        <v>4850.8959999999997</v>
      </c>
      <c r="R1089" s="54">
        <f>(N1089+O1089)*60*(1/General!$C$19)*((F1089/100)-E1089*(C1089/100))*1000</f>
        <v>23.206003556206277</v>
      </c>
      <c r="S1089" s="54">
        <f>(N1089+O1089)*60*(1/General!$C$19)*((D1089/100)*E1089-(G1089/100))*1000</f>
        <v>50.782920491812718</v>
      </c>
    </row>
    <row r="1090" spans="1:19" x14ac:dyDescent="0.2">
      <c r="A1090" s="54">
        <f>'Raw data'!B1090</f>
        <v>90.250200000000007</v>
      </c>
      <c r="B1090" s="54">
        <f>'Raw data'!C1090</f>
        <v>1768.71</v>
      </c>
      <c r="C1090" s="54">
        <f>'Raw data'!E1090</f>
        <v>20.426600000000001</v>
      </c>
      <c r="D1090" s="54">
        <f>'Raw data'!D1090</f>
        <v>0.51339599999999996</v>
      </c>
      <c r="E1090" s="54">
        <f>(1-F1090/100-G1090/100)/(1-C1090/100-D1090/100-General!$C$16)</f>
        <v>1.0120942257606345</v>
      </c>
      <c r="F1090" s="54">
        <f>N1090*General!$C$13/(N1090+O1090)+O1090*100/(N1090+O1090)</f>
        <v>20.912343925998528</v>
      </c>
      <c r="G1090" s="54">
        <f>N1090*General!$C$14/(N1090+O1090)</f>
        <v>3.9993757812390125E-2</v>
      </c>
      <c r="H1090" s="54">
        <f>(N1090+O1090)*60*(1/General!$C$19)*((F1090/100)-E1090*(C1090/100))*1000/(Q1090/1000)</f>
        <v>5.2653576714091201</v>
      </c>
      <c r="I1090" s="54">
        <f>(N1090+O1090)*60*(1/General!$C$19)*((D1090/100)*E1090-(G1090/100))*1000/(Q1090/1000)</f>
        <v>10.579494150831579</v>
      </c>
      <c r="J1090" s="54">
        <f t="shared" ref="J1090:J1153" si="34">I1090/H1090</f>
        <v>2.0092641015211954</v>
      </c>
      <c r="K1090" s="54">
        <f>'Raw data'!H1090</f>
        <v>-3054.21</v>
      </c>
      <c r="L1090" s="54">
        <f>'Raw data'!G1090</f>
        <v>-84.7</v>
      </c>
      <c r="M1090" s="54">
        <f>'Raw data'!J1090</f>
        <v>-592.09699999999998</v>
      </c>
      <c r="N1090" s="54">
        <f>'Raw data'!F1090</f>
        <v>3.9996399999999999</v>
      </c>
      <c r="O1090" s="54">
        <f>'Raw data'!N1090</f>
        <v>6.2425999999999996E-4</v>
      </c>
      <c r="P1090" s="54">
        <f t="shared" si="33"/>
        <v>1052.5</v>
      </c>
      <c r="Q1090" s="54">
        <f>2000*General!$C$25+((0-K1090)+(0-L1090)+(0-M1090)-P1090)</f>
        <v>4854.5069999999996</v>
      </c>
      <c r="R1090" s="54">
        <f>(N1090+O1090)*60*(1/General!$C$19)*((F1090/100)-E1090*(C1090/100))*1000</f>
        <v>25.560715673359272</v>
      </c>
      <c r="S1090" s="54">
        <f>(N1090+O1090)*60*(1/General!$C$19)*((D1090/100)*E1090-(G1090/100))*1000</f>
        <v>51.35822841167095</v>
      </c>
    </row>
    <row r="1091" spans="1:19" x14ac:dyDescent="0.2">
      <c r="A1091" s="54">
        <f>'Raw data'!B1091</f>
        <v>90.333500000000001</v>
      </c>
      <c r="B1091" s="54">
        <f>'Raw data'!C1091</f>
        <v>1769.87</v>
      </c>
      <c r="C1091" s="54">
        <f>'Raw data'!E1091</f>
        <v>20.436699999999998</v>
      </c>
      <c r="D1091" s="54">
        <f>'Raw data'!D1091</f>
        <v>0.50631099999999996</v>
      </c>
      <c r="E1091" s="54">
        <f>(1-F1091/100-G1091/100)/(1-C1091/100-D1091/100-General!$C$16)</f>
        <v>1.0122912697787678</v>
      </c>
      <c r="F1091" s="54">
        <f>N1091*General!$C$13/(N1091+O1091)+O1091*100/(N1091+O1091)</f>
        <v>20.899999999996524</v>
      </c>
      <c r="G1091" s="54">
        <f>N1091*General!$C$14/(N1091+O1091)</f>
        <v>4.0000000000001756E-2</v>
      </c>
      <c r="H1091" s="54">
        <f>(N1091+O1091)*60*(1/General!$C$19)*((F1091/100)-E1091*(C1091/100))*1000/(Q1091/1000)</f>
        <v>4.6752450136247985</v>
      </c>
      <c r="I1091" s="54">
        <f>(N1091+O1091)*60*(1/General!$C$19)*((D1091/100)*E1091-(G1091/100))*1000/(Q1091/1000)</f>
        <v>10.415559666438147</v>
      </c>
      <c r="J1091" s="54">
        <f t="shared" si="34"/>
        <v>2.2278104433210837</v>
      </c>
      <c r="K1091" s="54">
        <f>'Raw data'!H1091</f>
        <v>-3056.31</v>
      </c>
      <c r="L1091" s="54">
        <f>'Raw data'!G1091</f>
        <v>-84.7</v>
      </c>
      <c r="M1091" s="54">
        <f>'Raw data'!J1091</f>
        <v>-593.553</v>
      </c>
      <c r="N1091" s="54">
        <f>'Raw data'!F1091</f>
        <v>4.0001899999999999</v>
      </c>
      <c r="O1091" s="54">
        <f>'Raw data'!N1091</f>
        <v>-1.7570100000000002E-13</v>
      </c>
      <c r="P1091" s="54">
        <f t="shared" si="33"/>
        <v>1052.5</v>
      </c>
      <c r="Q1091" s="54">
        <f>2000*General!$C$25+((0-K1091)+(0-L1091)+(0-M1091)-P1091)</f>
        <v>4858.0630000000001</v>
      </c>
      <c r="R1091" s="54">
        <f>(N1091+O1091)*60*(1/General!$C$19)*((F1091/100)-E1091*(C1091/100))*1000</f>
        <v>22.71263481662513</v>
      </c>
      <c r="S1091" s="54">
        <f>(N1091+O1091)*60*(1/General!$C$19)*((D1091/100)*E1091-(G1091/100))*1000</f>
        <v>50.599445039815507</v>
      </c>
    </row>
    <row r="1092" spans="1:19" x14ac:dyDescent="0.2">
      <c r="A1092" s="54">
        <f>'Raw data'!B1092</f>
        <v>90.416899999999998</v>
      </c>
      <c r="B1092" s="54">
        <f>'Raw data'!C1092</f>
        <v>1770.6</v>
      </c>
      <c r="C1092" s="54">
        <f>'Raw data'!E1092</f>
        <v>20.436699999999998</v>
      </c>
      <c r="D1092" s="54">
        <f>'Raw data'!D1092</f>
        <v>0.50278599999999996</v>
      </c>
      <c r="E1092" s="54">
        <f>(1-F1092/100-G1092/100)/(1-C1092/100-D1092/100-General!$C$16)</f>
        <v>1.0122455826681453</v>
      </c>
      <c r="F1092" s="54">
        <f>N1092*General!$C$13/(N1092+O1092)+O1092*100/(N1092+O1092)</f>
        <v>20.89999999999646</v>
      </c>
      <c r="G1092" s="54">
        <f>N1092*General!$C$14/(N1092+O1092)</f>
        <v>4.0000000000001784E-2</v>
      </c>
      <c r="H1092" s="54">
        <f>(N1092+O1092)*60*(1/General!$C$19)*((F1092/100)-E1092*(C1092/100))*1000/(Q1092/1000)</f>
        <v>4.6921784968822307</v>
      </c>
      <c r="I1092" s="54">
        <f>(N1092+O1092)*60*(1/General!$C$19)*((D1092/100)*E1092-(G1092/100))*1000/(Q1092/1000)</f>
        <v>10.328373028804426</v>
      </c>
      <c r="J1092" s="54">
        <f t="shared" si="34"/>
        <v>2.2011892846078269</v>
      </c>
      <c r="K1092" s="54">
        <f>'Raw data'!H1092</f>
        <v>-3058.31</v>
      </c>
      <c r="L1092" s="54">
        <f>'Raw data'!G1092</f>
        <v>-84.7</v>
      </c>
      <c r="M1092" s="54">
        <f>'Raw data'!J1092</f>
        <v>-595.18299999999999</v>
      </c>
      <c r="N1092" s="54">
        <f>'Raw data'!F1092</f>
        <v>4.00007</v>
      </c>
      <c r="O1092" s="54">
        <f>'Raw data'!N1092</f>
        <v>-1.78954E-13</v>
      </c>
      <c r="P1092" s="54">
        <f t="shared" si="33"/>
        <v>1052.5</v>
      </c>
      <c r="Q1092" s="54">
        <f>2000*General!$C$25+((0-K1092)+(0-L1092)+(0-M1092)-P1092)</f>
        <v>4861.6929999999993</v>
      </c>
      <c r="R1092" s="54">
        <f>(N1092+O1092)*60*(1/General!$C$19)*((F1092/100)-E1092*(C1092/100))*1000</f>
        <v>22.811931353042858</v>
      </c>
      <c r="S1092" s="54">
        <f>(N1092+O1092)*60*(1/General!$C$19)*((D1092/100)*E1092-(G1092/100))*1000</f>
        <v>50.213378855527267</v>
      </c>
    </row>
    <row r="1093" spans="1:19" x14ac:dyDescent="0.2">
      <c r="A1093" s="54">
        <f>'Raw data'!B1093</f>
        <v>90.500200000000007</v>
      </c>
      <c r="B1093" s="54">
        <f>'Raw data'!C1093</f>
        <v>1772.33</v>
      </c>
      <c r="C1093" s="54">
        <f>'Raw data'!E1093</f>
        <v>20.4544</v>
      </c>
      <c r="D1093" s="54">
        <f>'Raw data'!D1093</f>
        <v>0.48322599999999999</v>
      </c>
      <c r="E1093" s="54">
        <f>(1-F1093/100-G1093/100)/(1-C1093/100-D1093/100-General!$C$16)</f>
        <v>1.0123003444228225</v>
      </c>
      <c r="F1093" s="54">
        <f>N1093*General!$C$13/(N1093+O1093)+O1093*100/(N1093+O1093)</f>
        <v>20.893836915872662</v>
      </c>
      <c r="G1093" s="54">
        <f>N1093*General!$C$14/(N1093+O1093)</f>
        <v>4.000311660385706E-2</v>
      </c>
      <c r="H1093" s="54">
        <f>(N1093+O1093)*60*(1/General!$C$19)*((F1093/100)-E1093*(C1093/100))*1000/(Q1093/1000)</f>
        <v>4.1337838413871371</v>
      </c>
      <c r="I1093" s="54">
        <f>(N1093+O1093)*60*(1/General!$C$19)*((D1093/100)*E1093-(G1093/100))*1000/(Q1093/1000)</f>
        <v>9.8847463078919002</v>
      </c>
      <c r="J1093" s="54">
        <f t="shared" si="34"/>
        <v>2.3912102536486195</v>
      </c>
      <c r="K1093" s="54">
        <f>'Raw data'!H1093</f>
        <v>-3060.3979999999997</v>
      </c>
      <c r="L1093" s="54">
        <f>'Raw data'!G1093</f>
        <v>-84.7</v>
      </c>
      <c r="M1093" s="54">
        <f>'Raw data'!J1093</f>
        <v>-596.65599999999995</v>
      </c>
      <c r="N1093" s="54">
        <f>'Raw data'!F1093</f>
        <v>4.0000499999999999</v>
      </c>
      <c r="O1093" s="54">
        <f>'Raw data'!N1093</f>
        <v>-3.1164000000000002E-4</v>
      </c>
      <c r="P1093" s="54">
        <f t="shared" si="33"/>
        <v>1052.5</v>
      </c>
      <c r="Q1093" s="54">
        <f>2000*General!$C$25+((0-K1093)+(0-L1093)+(0-M1093)-P1093)</f>
        <v>4865.253999999999</v>
      </c>
      <c r="R1093" s="54">
        <f>(N1093+O1093)*60*(1/General!$C$19)*((F1093/100)-E1093*(C1093/100))*1000</f>
        <v>20.11190836944413</v>
      </c>
      <c r="S1093" s="54">
        <f>(N1093+O1093)*60*(1/General!$C$19)*((D1093/100)*E1093-(G1093/100))*1000</f>
        <v>48.091801513456296</v>
      </c>
    </row>
    <row r="1094" spans="1:19" x14ac:dyDescent="0.2">
      <c r="A1094" s="54">
        <f>'Raw data'!B1094</f>
        <v>90.583500000000001</v>
      </c>
      <c r="B1094" s="54">
        <f>'Raw data'!C1094</f>
        <v>1774.4</v>
      </c>
      <c r="C1094" s="54">
        <f>'Raw data'!E1094</f>
        <v>20.4421</v>
      </c>
      <c r="D1094" s="54">
        <f>'Raw data'!D1094</f>
        <v>0.50790400000000002</v>
      </c>
      <c r="E1094" s="54">
        <f>(1-F1094/100-G1094/100)/(1-C1094/100-D1094/100-General!$C$16)</f>
        <v>1.0124624098083757</v>
      </c>
      <c r="F1094" s="54">
        <f>N1094*General!$C$13/(N1094+O1094)+O1094*100/(N1094+O1094)</f>
        <v>20.893710924236963</v>
      </c>
      <c r="G1094" s="54">
        <f>N1094*General!$C$14/(N1094+O1094)</f>
        <v>4.0003180316441483E-2</v>
      </c>
      <c r="H1094" s="54">
        <f>(N1094+O1094)*60*(1/General!$C$19)*((F1094/100)-E1094*(C1094/100))*1000/(Q1094/1000)</f>
        <v>4.3288233914339989</v>
      </c>
      <c r="I1094" s="54">
        <f>(N1094+O1094)*60*(1/General!$C$19)*((D1094/100)*E1094-(G1094/100))*1000/(Q1094/1000)</f>
        <v>10.428386623071935</v>
      </c>
      <c r="J1094" s="54">
        <f t="shared" si="34"/>
        <v>2.4090580003120312</v>
      </c>
      <c r="K1094" s="54">
        <f>'Raw data'!H1094</f>
        <v>-3062.3979999999997</v>
      </c>
      <c r="L1094" s="54">
        <f>'Raw data'!G1094</f>
        <v>-84.7</v>
      </c>
      <c r="M1094" s="54">
        <f>'Raw data'!J1094</f>
        <v>-598.19200000000001</v>
      </c>
      <c r="N1094" s="54">
        <f>'Raw data'!F1094</f>
        <v>3.9999199999999999</v>
      </c>
      <c r="O1094" s="54">
        <f>'Raw data'!N1094</f>
        <v>-3.1799999999999998E-4</v>
      </c>
      <c r="P1094" s="54">
        <f t="shared" si="33"/>
        <v>1052.5</v>
      </c>
      <c r="Q1094" s="54">
        <f>2000*General!$C$25+((0-K1094)+(0-L1094)+(0-M1094)-P1094)</f>
        <v>4868.7899999999991</v>
      </c>
      <c r="R1094" s="54">
        <f>(N1094+O1094)*60*(1/General!$C$19)*((F1094/100)-E1094*(C1094/100))*1000</f>
        <v>21.076132039979935</v>
      </c>
      <c r="S1094" s="54">
        <f>(N1094+O1094)*60*(1/General!$C$19)*((D1094/100)*E1094-(G1094/100))*1000</f>
        <v>50.773624506546398</v>
      </c>
    </row>
    <row r="1095" spans="1:19" x14ac:dyDescent="0.2">
      <c r="A1095" s="54">
        <f>'Raw data'!B1095</f>
        <v>90.666899999999998</v>
      </c>
      <c r="B1095" s="54">
        <f>'Raw data'!C1095</f>
        <v>1775.4</v>
      </c>
      <c r="C1095" s="54">
        <f>'Raw data'!E1095</f>
        <v>20.435500000000001</v>
      </c>
      <c r="D1095" s="54">
        <f>'Raw data'!D1095</f>
        <v>0.49370900000000001</v>
      </c>
      <c r="E1095" s="54">
        <f>(1-F1095/100-G1095/100)/(1-C1095/100-D1095/100-General!$C$16)</f>
        <v>1.012114016499662</v>
      </c>
      <c r="F1095" s="54">
        <f>N1095*General!$C$13/(N1095+O1095)+O1095*100/(N1095+O1095)</f>
        <v>20.899874228913454</v>
      </c>
      <c r="G1095" s="54">
        <f>N1095*General!$C$14/(N1095+O1095)</f>
        <v>4.0000063601055146E-2</v>
      </c>
      <c r="H1095" s="54">
        <f>(N1095+O1095)*60*(1/General!$C$19)*((F1095/100)-E1095*(C1095/100))*1000/(Q1095/1000)</f>
        <v>4.7647140916204496</v>
      </c>
      <c r="I1095" s="54">
        <f>(N1095+O1095)*60*(1/General!$C$19)*((D1095/100)*E1095-(G1095/100))*1000/(Q1095/1000)</f>
        <v>10.101964263092031</v>
      </c>
      <c r="J1095" s="54">
        <f t="shared" si="34"/>
        <v>2.1201616862715924</v>
      </c>
      <c r="K1095" s="54">
        <f>'Raw data'!H1095</f>
        <v>-3064.5079999999998</v>
      </c>
      <c r="L1095" s="54">
        <f>'Raw data'!G1095</f>
        <v>-84.7</v>
      </c>
      <c r="M1095" s="54">
        <f>'Raw data'!J1095</f>
        <v>-599.70000000000005</v>
      </c>
      <c r="N1095" s="54">
        <f>'Raw data'!F1095</f>
        <v>3.9999400000000001</v>
      </c>
      <c r="O1095" s="54">
        <f>'Raw data'!N1095</f>
        <v>-6.3600000000000001E-6</v>
      </c>
      <c r="P1095" s="54">
        <f t="shared" si="33"/>
        <v>1052.5</v>
      </c>
      <c r="Q1095" s="54">
        <f>2000*General!$C$25+((0-K1095)+(0-L1095)+(0-M1095)-P1095)</f>
        <v>4872.4079999999994</v>
      </c>
      <c r="R1095" s="54">
        <f>(N1095+O1095)*60*(1/General!$C$19)*((F1095/100)-E1095*(C1095/100))*1000</f>
        <v>23.21563105772421</v>
      </c>
      <c r="S1095" s="54">
        <f>(N1095+O1095)*60*(1/General!$C$19)*((D1095/100)*E1095-(G1095/100))*1000</f>
        <v>49.220891491203709</v>
      </c>
    </row>
    <row r="1096" spans="1:19" x14ac:dyDescent="0.2">
      <c r="A1096" s="54">
        <f>'Raw data'!B1096</f>
        <v>90.750200000000007</v>
      </c>
      <c r="B1096" s="54">
        <f>'Raw data'!C1096</f>
        <v>1776.87</v>
      </c>
      <c r="C1096" s="54">
        <f>'Raw data'!E1096</f>
        <v>20.429300000000001</v>
      </c>
      <c r="D1096" s="54">
        <f>'Raw data'!D1096</f>
        <v>0.51309499999999997</v>
      </c>
      <c r="E1096" s="54">
        <f>(1-F1096/100-G1096/100)/(1-C1096/100-D1096/100-General!$C$16)</f>
        <v>1.0122865046005611</v>
      </c>
      <c r="F1096" s="54">
        <f>N1096*General!$C$13/(N1096+O1096)+O1096*100/(N1096+O1096)</f>
        <v>20.89974846497314</v>
      </c>
      <c r="G1096" s="54">
        <f>N1096*General!$C$14/(N1096+O1096)</f>
        <v>4.0000127198496514E-2</v>
      </c>
      <c r="H1096" s="54">
        <f>(N1096+O1096)*60*(1/General!$C$19)*((F1096/100)-E1096*(C1096/100))*1000/(Q1096/1000)</f>
        <v>4.8190771911028705</v>
      </c>
      <c r="I1096" s="54">
        <f>(N1096+O1096)*60*(1/General!$C$19)*((D1096/100)*E1096-(G1096/100))*1000/(Q1096/1000)</f>
        <v>10.527803085328532</v>
      </c>
      <c r="J1096" s="54">
        <f t="shared" si="34"/>
        <v>2.1846097640364195</v>
      </c>
      <c r="K1096" s="54">
        <f>'Raw data'!H1096</f>
        <v>-3066.498</v>
      </c>
      <c r="L1096" s="54">
        <f>'Raw data'!G1096</f>
        <v>-84.7</v>
      </c>
      <c r="M1096" s="54">
        <f>'Raw data'!J1096</f>
        <v>-601.22</v>
      </c>
      <c r="N1096" s="54">
        <f>'Raw data'!F1096</f>
        <v>4.0000600000000004</v>
      </c>
      <c r="O1096" s="54">
        <f>'Raw data'!N1096</f>
        <v>-1.272E-5</v>
      </c>
      <c r="P1096" s="54">
        <f t="shared" si="33"/>
        <v>1052.5</v>
      </c>
      <c r="Q1096" s="54">
        <f>2000*General!$C$25+((0-K1096)+(0-L1096)+(0-M1096)-P1096)</f>
        <v>4875.9179999999997</v>
      </c>
      <c r="R1096" s="54">
        <f>(N1096+O1096)*60*(1/General!$C$19)*((F1096/100)-E1096*(C1096/100))*1000</f>
        <v>23.497425219487923</v>
      </c>
      <c r="S1096" s="54">
        <f>(N1096+O1096)*60*(1/General!$C$19)*((D1096/100)*E1096-(G1096/100))*1000</f>
        <v>51.332704564208925</v>
      </c>
    </row>
    <row r="1097" spans="1:19" x14ac:dyDescent="0.2">
      <c r="A1097" s="54">
        <f>'Raw data'!B1097</f>
        <v>90.833500000000001</v>
      </c>
      <c r="B1097" s="54">
        <f>'Raw data'!C1097</f>
        <v>1778.85</v>
      </c>
      <c r="C1097" s="54">
        <f>'Raw data'!E1097</f>
        <v>20.436699999999998</v>
      </c>
      <c r="D1097" s="54">
        <f>'Raw data'!D1097</f>
        <v>0.51101099999999999</v>
      </c>
      <c r="E1097" s="54">
        <f>(1-F1097/100-G1097/100)/(1-C1097/100-D1097/100-General!$C$16)</f>
        <v>1.0124294648222871</v>
      </c>
      <c r="F1097" s="54">
        <f>N1097*General!$C$13/(N1097+O1097)+O1097*100/(N1097+O1097)</f>
        <v>20.893962325320931</v>
      </c>
      <c r="G1097" s="54">
        <f>N1097*General!$C$14/(N1097+O1097)</f>
        <v>4.0003053185678414E-2</v>
      </c>
      <c r="H1097" s="54">
        <f>(N1097+O1097)*60*(1/General!$C$19)*((F1097/100)-E1097*(C1097/100))*1000/(Q1097/1000)</f>
        <v>4.4594955834162127</v>
      </c>
      <c r="I1097" s="54">
        <f>(N1097+O1097)*60*(1/General!$C$19)*((D1097/100)*E1097-(G1097/100))*1000/(Q1097/1000)</f>
        <v>10.473969377195068</v>
      </c>
      <c r="J1097" s="54">
        <f t="shared" si="34"/>
        <v>2.3486892589702815</v>
      </c>
      <c r="K1097" s="54">
        <f>'Raw data'!H1097</f>
        <v>-3068.5099999999998</v>
      </c>
      <c r="L1097" s="54">
        <f>'Raw data'!G1097</f>
        <v>-84.7</v>
      </c>
      <c r="M1097" s="54">
        <f>'Raw data'!J1097</f>
        <v>-602.745</v>
      </c>
      <c r="N1097" s="54">
        <f>'Raw data'!F1097</f>
        <v>3.9998</v>
      </c>
      <c r="O1097" s="54">
        <f>'Raw data'!N1097</f>
        <v>-3.0528E-4</v>
      </c>
      <c r="P1097" s="54">
        <f t="shared" ref="P1097:P1160" si="35">P1096</f>
        <v>1052.5</v>
      </c>
      <c r="Q1097" s="54">
        <f>2000*General!$C$25+((0-K1097)+(0-L1097)+(0-M1097)-P1097)</f>
        <v>4879.4549999999999</v>
      </c>
      <c r="R1097" s="54">
        <f>(N1097+O1097)*60*(1/General!$C$19)*((F1097/100)-E1097*(C1097/100))*1000</f>
        <v>21.759908021978156</v>
      </c>
      <c r="S1097" s="54">
        <f>(N1097+O1097)*60*(1/General!$C$19)*((D1097/100)*E1097-(G1097/100))*1000</f>
        <v>51.107262247401366</v>
      </c>
    </row>
    <row r="1098" spans="1:19" x14ac:dyDescent="0.2">
      <c r="A1098" s="54">
        <f>'Raw data'!B1098</f>
        <v>90.916899999999998</v>
      </c>
      <c r="B1098" s="54">
        <f>'Raw data'!C1098</f>
        <v>1780.4</v>
      </c>
      <c r="C1098" s="54">
        <f>'Raw data'!E1098</f>
        <v>20.436699999999998</v>
      </c>
      <c r="D1098" s="54">
        <f>'Raw data'!D1098</f>
        <v>0.50218099999999999</v>
      </c>
      <c r="E1098" s="54">
        <f>(1-F1098/100-G1098/100)/(1-C1098/100-D1098/100-General!$C$16)</f>
        <v>1.0123150045273546</v>
      </c>
      <c r="F1098" s="54">
        <f>N1098*General!$C$13/(N1098+O1098)+O1098*100/(N1098+O1098)</f>
        <v>20.893962400800458</v>
      </c>
      <c r="G1098" s="54">
        <f>N1098*General!$C$14/(N1098+O1098)</f>
        <v>4.0003053147509252E-2</v>
      </c>
      <c r="H1098" s="54">
        <f>(N1098+O1098)*60*(1/General!$C$19)*((F1098/100)-E1098*(C1098/100))*1000/(Q1098/1000)</f>
        <v>4.5075136029048277</v>
      </c>
      <c r="I1098" s="54">
        <f>(N1098+O1098)*60*(1/General!$C$19)*((D1098/100)*E1098-(G1098/100))*1000/(Q1098/1000)</f>
        <v>10.269018521444627</v>
      </c>
      <c r="J1098" s="54">
        <f t="shared" si="34"/>
        <v>2.2782002287972793</v>
      </c>
      <c r="K1098" s="54">
        <f>'Raw data'!H1098</f>
        <v>-3070.598</v>
      </c>
      <c r="L1098" s="54">
        <f>'Raw data'!G1098</f>
        <v>-84.7</v>
      </c>
      <c r="M1098" s="54">
        <f>'Raw data'!J1098</f>
        <v>-604.29999999999995</v>
      </c>
      <c r="N1098" s="54">
        <f>'Raw data'!F1098</f>
        <v>3.9998499999999999</v>
      </c>
      <c r="O1098" s="54">
        <f>'Raw data'!N1098</f>
        <v>-3.0528E-4</v>
      </c>
      <c r="P1098" s="54">
        <f t="shared" si="35"/>
        <v>1052.5</v>
      </c>
      <c r="Q1098" s="54">
        <f>2000*General!$C$25+((0-K1098)+(0-L1098)+(0-M1098)-P1098)</f>
        <v>4883.098</v>
      </c>
      <c r="R1098" s="54">
        <f>(N1098+O1098)*60*(1/General!$C$19)*((F1098/100)-E1098*(C1098/100))*1000</f>
        <v>22.010630659317361</v>
      </c>
      <c r="S1098" s="54">
        <f>(N1098+O1098)*60*(1/General!$C$19)*((D1098/100)*E1098-(G1098/100))*1000</f>
        <v>50.144623804029216</v>
      </c>
    </row>
    <row r="1099" spans="1:19" x14ac:dyDescent="0.2">
      <c r="A1099" s="54">
        <f>'Raw data'!B1099</f>
        <v>91.000200000000007</v>
      </c>
      <c r="B1099" s="54">
        <f>'Raw data'!C1099</f>
        <v>1782.63</v>
      </c>
      <c r="C1099" s="54">
        <f>'Raw data'!E1099</f>
        <v>20.453199999999999</v>
      </c>
      <c r="D1099" s="54">
        <f>'Raw data'!D1099</f>
        <v>0.48430699999999999</v>
      </c>
      <c r="E1099" s="54">
        <f>(1-F1099/100-G1099/100)/(1-C1099/100-D1099/100-General!$C$16)</f>
        <v>1.0123004089492262</v>
      </c>
      <c r="F1099" s="54">
        <f>N1099*General!$C$13/(N1099+O1099)+O1099*100/(N1099+O1099)</f>
        <v>20.893711348763158</v>
      </c>
      <c r="G1099" s="54">
        <f>N1099*General!$C$14/(N1099+O1099)</f>
        <v>4.0003180101763257E-2</v>
      </c>
      <c r="H1099" s="54">
        <f>(N1099+O1099)*60*(1/General!$C$19)*((F1099/100)-E1099*(C1099/100))*1000/(Q1099/1000)</f>
        <v>4.1394398462237918</v>
      </c>
      <c r="I1099" s="54">
        <f>(N1099+O1099)*60*(1/General!$C$19)*((D1099/100)*E1099-(G1099/100))*1000/(Q1099/1000)</f>
        <v>9.8652509935376518</v>
      </c>
      <c r="J1099" s="54">
        <f t="shared" si="34"/>
        <v>2.3832333262524004</v>
      </c>
      <c r="K1099" s="54">
        <f>'Raw data'!H1099</f>
        <v>-3072.6079999999997</v>
      </c>
      <c r="L1099" s="54">
        <f>'Raw data'!G1099</f>
        <v>-84.7</v>
      </c>
      <c r="M1099" s="54">
        <f>'Raw data'!J1099</f>
        <v>-606.1</v>
      </c>
      <c r="N1099" s="54">
        <f>'Raw data'!F1099</f>
        <v>4.0001899999999999</v>
      </c>
      <c r="O1099" s="54">
        <f>'Raw data'!N1099</f>
        <v>-3.1799999999999998E-4</v>
      </c>
      <c r="P1099" s="54">
        <f t="shared" si="35"/>
        <v>1052.5</v>
      </c>
      <c r="Q1099" s="54">
        <f>2000*General!$C$25+((0-K1099)+(0-L1099)+(0-M1099)-P1099)</f>
        <v>4886.9079999999994</v>
      </c>
      <c r="R1099" s="54">
        <f>(N1099+O1099)*60*(1/General!$C$19)*((F1099/100)-E1099*(C1099/100))*1000</f>
        <v>20.229061700029813</v>
      </c>
      <c r="S1099" s="54">
        <f>(N1099+O1099)*60*(1/General!$C$19)*((D1099/100)*E1099-(G1099/100))*1000</f>
        <v>48.210574002327093</v>
      </c>
    </row>
    <row r="1100" spans="1:19" x14ac:dyDescent="0.2">
      <c r="A1100" s="54">
        <f>'Raw data'!B1100</f>
        <v>91.083500000000001</v>
      </c>
      <c r="B1100" s="54">
        <f>'Raw data'!C1100</f>
        <v>1783.75</v>
      </c>
      <c r="C1100" s="54">
        <f>'Raw data'!E1100</f>
        <v>20.4346</v>
      </c>
      <c r="D1100" s="54">
        <f>'Raw data'!D1100</f>
        <v>0.51427400000000001</v>
      </c>
      <c r="E1100" s="54">
        <f>(1-F1100/100-G1100/100)/(1-C1100/100-D1100/100-General!$C$16)</f>
        <v>1.012447764000669</v>
      </c>
      <c r="F1100" s="54">
        <f>N1100*General!$C$13/(N1100+O1100)+O1100*100/(N1100+O1100)</f>
        <v>20.893710594010287</v>
      </c>
      <c r="G1100" s="54">
        <f>N1100*General!$C$14/(N1100+O1100)</f>
        <v>4.0003180483433487E-2</v>
      </c>
      <c r="H1100" s="54">
        <f>(N1100+O1100)*60*(1/General!$C$19)*((F1100/100)-E1100*(C1100/100))*1000/(Q1100/1000)</f>
        <v>4.4824220490071705</v>
      </c>
      <c r="I1100" s="54">
        <f>(N1100+O1100)*60*(1/General!$C$19)*((D1100/100)*E1100-(G1100/100))*1000/(Q1100/1000)</f>
        <v>10.523192512788924</v>
      </c>
      <c r="J1100" s="54">
        <f t="shared" si="34"/>
        <v>2.3476576720658753</v>
      </c>
      <c r="K1100" s="54">
        <f>'Raw data'!H1100</f>
        <v>-3074.6099999999997</v>
      </c>
      <c r="L1100" s="54">
        <f>'Raw data'!G1100</f>
        <v>-84.7</v>
      </c>
      <c r="M1100" s="54">
        <f>'Raw data'!J1100</f>
        <v>-607.4</v>
      </c>
      <c r="N1100" s="54">
        <f>'Raw data'!F1100</f>
        <v>3.9997099999999999</v>
      </c>
      <c r="O1100" s="54">
        <f>'Raw data'!N1100</f>
        <v>-3.1799999999999998E-4</v>
      </c>
      <c r="P1100" s="54">
        <f t="shared" si="35"/>
        <v>1052.5</v>
      </c>
      <c r="Q1100" s="54">
        <f>2000*General!$C$25+((0-K1100)+(0-L1100)+(0-M1100)-P1100)</f>
        <v>4890.2099999999991</v>
      </c>
      <c r="R1100" s="54">
        <f>(N1100+O1100)*60*(1/General!$C$19)*((F1100/100)-E1100*(C1100/100))*1000</f>
        <v>21.91998512827535</v>
      </c>
      <c r="S1100" s="54">
        <f>(N1100+O1100)*60*(1/General!$C$19)*((D1100/100)*E1100-(G1100/100))*1000</f>
        <v>51.460621257965514</v>
      </c>
    </row>
    <row r="1101" spans="1:19" x14ac:dyDescent="0.2">
      <c r="A1101" s="54">
        <f>'Raw data'!B1101</f>
        <v>91.166899999999998</v>
      </c>
      <c r="B1101" s="54">
        <f>'Raw data'!C1101</f>
        <v>1784.61</v>
      </c>
      <c r="C1101" s="54">
        <f>'Raw data'!E1101</f>
        <v>20.436699999999998</v>
      </c>
      <c r="D1101" s="54">
        <f>'Raw data'!D1101</f>
        <v>0.51387499999999997</v>
      </c>
      <c r="E1101" s="54">
        <f>(1-F1101/100-G1101/100)/(1-C1101/100-D1101/100-General!$C$16)</f>
        <v>1.012469808749636</v>
      </c>
      <c r="F1101" s="54">
        <f>N1101*General!$C$13/(N1101+O1101)+O1101*100/(N1101+O1101)</f>
        <v>20.893711238706313</v>
      </c>
      <c r="G1101" s="54">
        <f>N1101*General!$C$14/(N1101+O1101)</f>
        <v>4.0003180157417793E-2</v>
      </c>
      <c r="H1101" s="54">
        <f>(N1101+O1101)*60*(1/General!$C$19)*((F1101/100)-E1101*(C1101/100))*1000/(Q1101/1000)</f>
        <v>4.4231441761013324</v>
      </c>
      <c r="I1101" s="54">
        <f>(N1101+O1101)*60*(1/General!$C$19)*((D1101/100)*E1101-(G1101/100))*1000/(Q1101/1000)</f>
        <v>10.507750011240073</v>
      </c>
      <c r="J1101" s="54">
        <f t="shared" si="34"/>
        <v>2.3756290984170136</v>
      </c>
      <c r="K1101" s="54">
        <f>'Raw data'!H1101</f>
        <v>-3076.6979999999999</v>
      </c>
      <c r="L1101" s="54">
        <f>'Raw data'!G1101</f>
        <v>-84.7</v>
      </c>
      <c r="M1101" s="54">
        <f>'Raw data'!J1101</f>
        <v>-609</v>
      </c>
      <c r="N1101" s="54">
        <f>'Raw data'!F1101</f>
        <v>4.0001199999999999</v>
      </c>
      <c r="O1101" s="54">
        <f>'Raw data'!N1101</f>
        <v>-3.1799999999999998E-4</v>
      </c>
      <c r="P1101" s="54">
        <f t="shared" si="35"/>
        <v>1052.5</v>
      </c>
      <c r="Q1101" s="54">
        <f>2000*General!$C$25+((0-K1101)+(0-L1101)+(0-M1101)-P1101)</f>
        <v>4893.8979999999992</v>
      </c>
      <c r="R1101" s="54">
        <f>(N1101+O1101)*60*(1/General!$C$19)*((F1101/100)-E1101*(C1101/100))*1000</f>
        <v>21.646416437133954</v>
      </c>
      <c r="S1101" s="54">
        <f>(N1101+O1101)*60*(1/General!$C$19)*((D1101/100)*E1101-(G1101/100))*1000</f>
        <v>51.423856764507761</v>
      </c>
    </row>
    <row r="1102" spans="1:19" x14ac:dyDescent="0.2">
      <c r="A1102" s="54">
        <f>'Raw data'!B1102</f>
        <v>91.250200000000007</v>
      </c>
      <c r="B1102" s="54">
        <f>'Raw data'!C1102</f>
        <v>1787.6</v>
      </c>
      <c r="C1102" s="54">
        <f>'Raw data'!E1102</f>
        <v>20.436699999999998</v>
      </c>
      <c r="D1102" s="54">
        <f>'Raw data'!D1102</f>
        <v>0.50506099999999998</v>
      </c>
      <c r="E1102" s="54">
        <f>(1-F1102/100-G1102/100)/(1-C1102/100-D1102/100-General!$C$16)</f>
        <v>1.0123458913911338</v>
      </c>
      <c r="F1102" s="54">
        <f>N1102*General!$C$13/(N1102+O1102)+O1102*100/(N1102+O1102)</f>
        <v>20.894465818335014</v>
      </c>
      <c r="G1102" s="54">
        <f>N1102*General!$C$14/(N1102+O1102)</f>
        <v>4.0002798574798978E-2</v>
      </c>
      <c r="H1102" s="54">
        <f>(N1102+O1102)*60*(1/General!$C$19)*((F1102/100)-E1102*(C1102/100))*1000/(Q1102/1000)</f>
        <v>4.4917886894264569</v>
      </c>
      <c r="I1102" s="54">
        <f>(N1102+O1102)*60*(1/General!$C$19)*((D1102/100)*E1102-(G1102/100))*1000/(Q1102/1000)</f>
        <v>10.303645714283045</v>
      </c>
      <c r="J1102" s="54">
        <f t="shared" si="34"/>
        <v>2.2938847810311143</v>
      </c>
      <c r="K1102" s="54">
        <f>'Raw data'!H1102</f>
        <v>-3078.71</v>
      </c>
      <c r="L1102" s="54">
        <f>'Raw data'!G1102</f>
        <v>-84.7</v>
      </c>
      <c r="M1102" s="54">
        <f>'Raw data'!J1102</f>
        <v>-610.48800000000006</v>
      </c>
      <c r="N1102" s="54">
        <f>'Raw data'!F1102</f>
        <v>4.0000299999999998</v>
      </c>
      <c r="O1102" s="54">
        <f>'Raw data'!N1102</f>
        <v>-2.7984E-4</v>
      </c>
      <c r="P1102" s="54">
        <f t="shared" si="35"/>
        <v>1052.5</v>
      </c>
      <c r="Q1102" s="54">
        <f>2000*General!$C$25+((0-K1102)+(0-L1102)+(0-M1102)-P1102)</f>
        <v>4897.3980000000001</v>
      </c>
      <c r="R1102" s="54">
        <f>(N1102+O1102)*60*(1/General!$C$19)*((F1102/100)-E1102*(C1102/100))*1000</f>
        <v>21.998076944019751</v>
      </c>
      <c r="S1102" s="54">
        <f>(N1102+O1102)*60*(1/General!$C$19)*((D1102/100)*E1102-(G1102/100))*1000</f>
        <v>50.461053913838356</v>
      </c>
    </row>
    <row r="1103" spans="1:19" x14ac:dyDescent="0.2">
      <c r="A1103" s="54">
        <f>'Raw data'!B1103</f>
        <v>91.333500000000001</v>
      </c>
      <c r="B1103" s="54">
        <f>'Raw data'!C1103</f>
        <v>1788.84</v>
      </c>
      <c r="C1103" s="54">
        <f>'Raw data'!E1103</f>
        <v>20.435500000000001</v>
      </c>
      <c r="D1103" s="54">
        <f>'Raw data'!D1103</f>
        <v>0.48247699999999999</v>
      </c>
      <c r="E1103" s="54">
        <f>(1-F1103/100-G1103/100)/(1-C1103/100-D1103/100-General!$C$16)</f>
        <v>1.0119668963769863</v>
      </c>
      <c r="F1103" s="54">
        <f>N1103*General!$C$13/(N1103+O1103)+O1103*100/(N1103+O1103)</f>
        <v>20.9</v>
      </c>
      <c r="G1103" s="54">
        <f>N1103*General!$C$14/(N1103+O1103)</f>
        <v>0.04</v>
      </c>
      <c r="H1103" s="54">
        <f>(N1103+O1103)*60*(1/General!$C$19)*((F1103/100)-E1103*(C1103/100))*1000/(Q1103/1000)</f>
        <v>4.8054805266182621</v>
      </c>
      <c r="I1103" s="54">
        <f>(N1103+O1103)*60*(1/General!$C$19)*((D1103/100)*E1103-(G1103/100))*1000/(Q1103/1000)</f>
        <v>9.793387002565078</v>
      </c>
      <c r="J1103" s="54">
        <f t="shared" si="34"/>
        <v>2.0379620619245191</v>
      </c>
      <c r="K1103" s="54">
        <f>'Raw data'!H1103</f>
        <v>-3080.71</v>
      </c>
      <c r="L1103" s="54">
        <f>'Raw data'!G1103</f>
        <v>-84.7</v>
      </c>
      <c r="M1103" s="54">
        <f>'Raw data'!J1103</f>
        <v>-612</v>
      </c>
      <c r="N1103" s="54">
        <f>'Raw data'!F1103</f>
        <v>3.9999700000000002</v>
      </c>
      <c r="O1103" s="54">
        <f>'Raw data'!N1103</f>
        <v>0</v>
      </c>
      <c r="P1103" s="54">
        <f t="shared" si="35"/>
        <v>1052.5</v>
      </c>
      <c r="Q1103" s="54">
        <f>2000*General!$C$25+((0-K1103)+(0-L1103)+(0-M1103)-P1103)</f>
        <v>4900.91</v>
      </c>
      <c r="R1103" s="54">
        <f>(N1103+O1103)*60*(1/General!$C$19)*((F1103/100)-E1103*(C1103/100))*1000</f>
        <v>23.551227567708704</v>
      </c>
      <c r="S1103" s="54">
        <f>(N1103+O1103)*60*(1/General!$C$19)*((D1103/100)*E1103-(G1103/100))*1000</f>
        <v>47.996508294741211</v>
      </c>
    </row>
    <row r="1104" spans="1:19" x14ac:dyDescent="0.2">
      <c r="A1104" s="54">
        <f>'Raw data'!B1104</f>
        <v>91.416899999999998</v>
      </c>
      <c r="B1104" s="54">
        <f>'Raw data'!C1104</f>
        <v>1790.14</v>
      </c>
      <c r="C1104" s="54">
        <f>'Raw data'!E1104</f>
        <v>20.429300000000001</v>
      </c>
      <c r="D1104" s="54">
        <f>'Raw data'!D1104</f>
        <v>0.51773100000000005</v>
      </c>
      <c r="E1104" s="54">
        <f>(1-F1104/100-G1104/100)/(1-C1104/100-D1104/100-General!$C$16)</f>
        <v>1.0124238700871226</v>
      </c>
      <c r="F1104" s="54">
        <f>N1104*General!$C$13/(N1104+O1104)+O1104*100/(N1104+O1104)</f>
        <v>20.893710672638829</v>
      </c>
      <c r="G1104" s="54">
        <f>N1104*General!$C$14/(N1104+O1104)</f>
        <v>4.000318044367189E-2</v>
      </c>
      <c r="H1104" s="54">
        <f>(N1104+O1104)*60*(1/General!$C$19)*((F1104/100)-E1104*(C1104/100))*1000/(Q1104/1000)</f>
        <v>4.5971711411131748</v>
      </c>
      <c r="I1104" s="54">
        <f>(N1104+O1104)*60*(1/General!$C$19)*((D1104/100)*E1104-(G1104/100))*1000/(Q1104/1000)</f>
        <v>10.568707064709505</v>
      </c>
      <c r="J1104" s="54">
        <f t="shared" si="34"/>
        <v>2.2989588032066091</v>
      </c>
      <c r="K1104" s="54">
        <f>'Raw data'!H1104</f>
        <v>-3082.7979999999998</v>
      </c>
      <c r="L1104" s="54">
        <f>'Raw data'!G1104</f>
        <v>-84.7</v>
      </c>
      <c r="M1104" s="54">
        <f>'Raw data'!J1104</f>
        <v>-613.54300000000001</v>
      </c>
      <c r="N1104" s="54">
        <f>'Raw data'!F1104</f>
        <v>3.9997600000000002</v>
      </c>
      <c r="O1104" s="54">
        <f>'Raw data'!N1104</f>
        <v>-3.1799999999999998E-4</v>
      </c>
      <c r="P1104" s="54">
        <f t="shared" si="35"/>
        <v>1052.5</v>
      </c>
      <c r="Q1104" s="54">
        <f>2000*General!$C$25+((0-K1104)+(0-L1104)+(0-M1104)-P1104)</f>
        <v>4904.5409999999993</v>
      </c>
      <c r="R1104" s="54">
        <f>(N1104+O1104)*60*(1/General!$C$19)*((F1104/100)-E1104*(C1104/100))*1000</f>
        <v>22.547014345606346</v>
      </c>
      <c r="S1104" s="54">
        <f>(N1104+O1104)*60*(1/General!$C$19)*((D1104/100)*E1104-(G1104/100))*1000</f>
        <v>51.834657115857411</v>
      </c>
    </row>
    <row r="1105" spans="1:19" x14ac:dyDescent="0.2">
      <c r="A1105" s="54">
        <f>'Raw data'!B1105</f>
        <v>91.500200000000007</v>
      </c>
      <c r="B1105" s="54">
        <f>'Raw data'!C1105</f>
        <v>1791.2</v>
      </c>
      <c r="C1105" s="54">
        <f>'Raw data'!E1105</f>
        <v>20.427900000000001</v>
      </c>
      <c r="D1105" s="54">
        <f>'Raw data'!D1105</f>
        <v>0.51711799999999997</v>
      </c>
      <c r="E1105" s="54">
        <f>(1-F1105/100-G1105/100)/(1-C1105/100-D1105/100-General!$C$16)</f>
        <v>1.0123237224429504</v>
      </c>
      <c r="F1105" s="54">
        <f>N1105*General!$C$13/(N1105+O1105)+O1105*100/(N1105+O1105)</f>
        <v>20.899496924573501</v>
      </c>
      <c r="G1105" s="54">
        <f>N1105*General!$C$14/(N1105+O1105)</f>
        <v>4.0000254399709979E-2</v>
      </c>
      <c r="H1105" s="54">
        <f>(N1105+O1105)*60*(1/General!$C$19)*((F1105/100)-E1105*(C1105/100))*1000/(Q1105/1000)</f>
        <v>4.7961816865655891</v>
      </c>
      <c r="I1105" s="54">
        <f>(N1105+O1105)*60*(1/General!$C$19)*((D1105/100)*E1105-(G1105/100))*1000/(Q1105/1000)</f>
        <v>10.547725741264264</v>
      </c>
      <c r="J1105" s="54">
        <f t="shared" si="34"/>
        <v>2.1991922805612467</v>
      </c>
      <c r="K1105" s="54">
        <f>'Raw data'!H1105</f>
        <v>-3084.8979999999997</v>
      </c>
      <c r="L1105" s="54">
        <f>'Raw data'!G1105</f>
        <v>-84.7</v>
      </c>
      <c r="M1105" s="54">
        <f>'Raw data'!J1105</f>
        <v>-615.09400000000005</v>
      </c>
      <c r="N1105" s="54">
        <f>'Raw data'!F1105</f>
        <v>4.0000299999999998</v>
      </c>
      <c r="O1105" s="54">
        <f>'Raw data'!N1105</f>
        <v>-2.544E-5</v>
      </c>
      <c r="P1105" s="54">
        <f t="shared" si="35"/>
        <v>1052.5</v>
      </c>
      <c r="Q1105" s="54">
        <f>2000*General!$C$25+((0-K1105)+(0-L1105)+(0-M1105)-P1105)</f>
        <v>4908.1919999999991</v>
      </c>
      <c r="R1105" s="54">
        <f>(N1105+O1105)*60*(1/General!$C$19)*((F1105/100)-E1105*(C1105/100))*1000</f>
        <v>23.540580584547726</v>
      </c>
      <c r="S1105" s="54">
        <f>(N1105+O1105)*60*(1/General!$C$19)*((D1105/100)*E1105-(G1105/100))*1000</f>
        <v>51.770263101467314</v>
      </c>
    </row>
    <row r="1106" spans="1:19" x14ac:dyDescent="0.2">
      <c r="A1106" s="54">
        <f>'Raw data'!B1106</f>
        <v>91.583500000000001</v>
      </c>
      <c r="B1106" s="54">
        <f>'Raw data'!C1106</f>
        <v>1793.68</v>
      </c>
      <c r="C1106" s="54">
        <f>'Raw data'!E1106</f>
        <v>20.434100000000001</v>
      </c>
      <c r="D1106" s="54">
        <f>'Raw data'!D1106</f>
        <v>0.51006700000000005</v>
      </c>
      <c r="E1106" s="54">
        <f>(1-F1106/100-G1106/100)/(1-C1106/100-D1106/100-General!$C$16)</f>
        <v>1.0123867291483035</v>
      </c>
      <c r="F1106" s="54">
        <f>N1106*General!$C$13/(N1106+O1106)+O1106*100/(N1106+O1106)</f>
        <v>20.893711757512005</v>
      </c>
      <c r="G1106" s="54">
        <f>N1106*General!$C$14/(N1106+O1106)</f>
        <v>4.0003179895063461E-2</v>
      </c>
      <c r="H1106" s="54">
        <f>(N1106+O1106)*60*(1/General!$C$19)*((F1106/100)-E1106*(C1106/100))*1000/(Q1106/1000)</f>
        <v>4.5018085883513361</v>
      </c>
      <c r="I1106" s="54">
        <f>(N1106+O1106)*60*(1/General!$C$19)*((D1106/100)*E1106-(G1106/100))*1000/(Q1106/1000)</f>
        <v>10.385370732150738</v>
      </c>
      <c r="J1106" s="54">
        <f t="shared" si="34"/>
        <v>2.3069329866719399</v>
      </c>
      <c r="K1106" s="54">
        <f>'Raw data'!H1106</f>
        <v>-3086.998</v>
      </c>
      <c r="L1106" s="54">
        <f>'Raw data'!G1106</f>
        <v>-84.7</v>
      </c>
      <c r="M1106" s="54">
        <f>'Raw data'!J1106</f>
        <v>-616.58799999999997</v>
      </c>
      <c r="N1106" s="54">
        <f>'Raw data'!F1106</f>
        <v>4.0004499999999998</v>
      </c>
      <c r="O1106" s="54">
        <f>'Raw data'!N1106</f>
        <v>-3.1799999999999998E-4</v>
      </c>
      <c r="P1106" s="54">
        <f t="shared" si="35"/>
        <v>1052.5</v>
      </c>
      <c r="Q1106" s="54">
        <f>2000*General!$C$25+((0-K1106)+(0-L1106)+(0-M1106)-P1106)</f>
        <v>4911.7860000000001</v>
      </c>
      <c r="R1106" s="54">
        <f>(N1106+O1106)*60*(1/General!$C$19)*((F1106/100)-E1106*(C1106/100))*1000</f>
        <v>22.111920398943859</v>
      </c>
      <c r="S1106" s="54">
        <f>(N1106+O1106)*60*(1/General!$C$19)*((D1106/100)*E1106-(G1106/100))*1000</f>
        <v>51.010718566987748</v>
      </c>
    </row>
    <row r="1107" spans="1:19" x14ac:dyDescent="0.2">
      <c r="A1107" s="54">
        <f>'Raw data'!B1107</f>
        <v>91.666899999999998</v>
      </c>
      <c r="B1107" s="54">
        <f>'Raw data'!C1107</f>
        <v>1795.56</v>
      </c>
      <c r="C1107" s="54">
        <f>'Raw data'!E1107</f>
        <v>20.435500000000001</v>
      </c>
      <c r="D1107" s="54">
        <f>'Raw data'!D1107</f>
        <v>0.49183199999999999</v>
      </c>
      <c r="E1107" s="54">
        <f>(1-F1107/100-G1107/100)/(1-C1107/100-D1107/100-General!$C$16)</f>
        <v>1.0120880877207945</v>
      </c>
      <c r="F1107" s="54">
        <f>N1107*General!$C$13/(N1107+O1107)+O1107*100/(N1107+O1107)</f>
        <v>20.9</v>
      </c>
      <c r="G1107" s="54">
        <f>N1107*General!$C$14/(N1107+O1107)</f>
        <v>0.04</v>
      </c>
      <c r="H1107" s="54">
        <f>(N1107+O1107)*60*(1/General!$C$19)*((F1107/100)-E1107*(C1107/100))*1000/(Q1107/1000)</f>
        <v>4.7374521932110287</v>
      </c>
      <c r="I1107" s="54">
        <f>(N1107+O1107)*60*(1/General!$C$19)*((D1107/100)*E1107-(G1107/100))*1000/(Q1107/1000)</f>
        <v>9.9722232378836875</v>
      </c>
      <c r="J1107" s="54">
        <f t="shared" si="34"/>
        <v>2.104976014781597</v>
      </c>
      <c r="K1107" s="54">
        <f>'Raw data'!H1107</f>
        <v>-3089.1079999999997</v>
      </c>
      <c r="L1107" s="54">
        <f>'Raw data'!G1107</f>
        <v>-84.7</v>
      </c>
      <c r="M1107" s="54">
        <f>'Raw data'!J1107</f>
        <v>-618.1</v>
      </c>
      <c r="N1107" s="54">
        <f>'Raw data'!F1107</f>
        <v>4.0000499999999999</v>
      </c>
      <c r="O1107" s="54">
        <f>'Raw data'!N1107</f>
        <v>0</v>
      </c>
      <c r="P1107" s="54">
        <f t="shared" si="35"/>
        <v>1052.5</v>
      </c>
      <c r="Q1107" s="54">
        <f>2000*General!$C$25+((0-K1107)+(0-L1107)+(0-M1107)-P1107)</f>
        <v>4915.4079999999994</v>
      </c>
      <c r="R1107" s="54">
        <f>(N1107+O1107)*60*(1/General!$C$19)*((F1107/100)-E1107*(C1107/100))*1000</f>
        <v>23.286510410127033</v>
      </c>
      <c r="S1107" s="54">
        <f>(N1107+O1107)*60*(1/General!$C$19)*((D1107/100)*E1107-(G1107/100))*1000</f>
        <v>49.017545881279375</v>
      </c>
    </row>
    <row r="1108" spans="1:19" x14ac:dyDescent="0.2">
      <c r="A1108" s="54">
        <f>'Raw data'!B1108</f>
        <v>91.750200000000007</v>
      </c>
      <c r="B1108" s="54">
        <f>'Raw data'!C1108</f>
        <v>1797.72</v>
      </c>
      <c r="C1108" s="54">
        <f>'Raw data'!E1108</f>
        <v>20.429300000000001</v>
      </c>
      <c r="D1108" s="54">
        <f>'Raw data'!D1108</f>
        <v>0.53061199999999997</v>
      </c>
      <c r="E1108" s="54">
        <f>(1-F1108/100-G1108/100)/(1-C1108/100-D1108/100-General!$C$16)</f>
        <v>1.0125812138244743</v>
      </c>
      <c r="F1108" s="54">
        <f>N1108*General!$C$13/(N1108+O1108)+O1108*100/(N1108+O1108)</f>
        <v>20.894466191890391</v>
      </c>
      <c r="G1108" s="54">
        <f>N1108*General!$C$14/(N1108+O1108)</f>
        <v>4.0002798385896141E-2</v>
      </c>
      <c r="H1108" s="54">
        <f>(N1108+O1108)*60*(1/General!$C$19)*((F1108/100)-E1108*(C1108/100))*1000/(Q1108/1000)</f>
        <v>4.5306941833804499</v>
      </c>
      <c r="I1108" s="54">
        <f>(N1108+O1108)*60*(1/General!$C$19)*((D1108/100)*E1108-(G1108/100))*1000/(Q1108/1000)</f>
        <v>10.824624498743205</v>
      </c>
      <c r="J1108" s="54">
        <f t="shared" si="34"/>
        <v>2.3891757114064838</v>
      </c>
      <c r="K1108" s="54">
        <f>'Raw data'!H1108</f>
        <v>-3091.21</v>
      </c>
      <c r="L1108" s="54">
        <f>'Raw data'!G1108</f>
        <v>-84.7</v>
      </c>
      <c r="M1108" s="54">
        <f>'Raw data'!J1108</f>
        <v>-619.70000000000005</v>
      </c>
      <c r="N1108" s="54">
        <f>'Raw data'!F1108</f>
        <v>4.0003000000000002</v>
      </c>
      <c r="O1108" s="54">
        <f>'Raw data'!N1108</f>
        <v>-2.7984E-4</v>
      </c>
      <c r="P1108" s="54">
        <f t="shared" si="35"/>
        <v>1052.5</v>
      </c>
      <c r="Q1108" s="54">
        <f>2000*General!$C$25+((0-K1108)+(0-L1108)+(0-M1108)-P1108)</f>
        <v>4919.1099999999997</v>
      </c>
      <c r="R1108" s="54">
        <f>(N1108+O1108)*60*(1/General!$C$19)*((F1108/100)-E1108*(C1108/100))*1000</f>
        <v>22.286983064408606</v>
      </c>
      <c r="S1108" s="54">
        <f>(N1108+O1108)*60*(1/General!$C$19)*((D1108/100)*E1108-(G1108/100))*1000</f>
        <v>53.247518618012684</v>
      </c>
    </row>
    <row r="1109" spans="1:19" x14ac:dyDescent="0.2">
      <c r="A1109" s="54">
        <f>'Raw data'!B1109</f>
        <v>91.833500000000001</v>
      </c>
      <c r="B1109" s="54">
        <f>'Raw data'!C1109</f>
        <v>1799.02</v>
      </c>
      <c r="C1109" s="54">
        <f>'Raw data'!E1109</f>
        <v>20.435500000000001</v>
      </c>
      <c r="D1109" s="54">
        <f>'Raw data'!D1109</f>
        <v>0.53152500000000003</v>
      </c>
      <c r="E1109" s="54">
        <f>(1-F1109/100-G1109/100)/(1-C1109/100-D1109/100-General!$C$16)</f>
        <v>1.0126074520994968</v>
      </c>
      <c r="F1109" s="54">
        <f>N1109*General!$C$13/(N1109+O1109)+O1109*100/(N1109+O1109)</f>
        <v>20.899622709121637</v>
      </c>
      <c r="G1109" s="54">
        <f>N1109*General!$C$14/(N1109+O1109)</f>
        <v>4.0000190791847468E-2</v>
      </c>
      <c r="H1109" s="54">
        <f>(N1109+O1109)*60*(1/General!$C$19)*((F1109/100)-E1109*(C1109/100))*1000/(Q1109/1000)</f>
        <v>4.4914237568904403</v>
      </c>
      <c r="I1109" s="54">
        <f>(N1109+O1109)*60*(1/General!$C$19)*((D1109/100)*E1109-(G1109/100))*1000/(Q1109/1000)</f>
        <v>10.837418609708964</v>
      </c>
      <c r="J1109" s="54">
        <f t="shared" si="34"/>
        <v>2.4129138545618023</v>
      </c>
      <c r="K1109" s="54">
        <f>'Raw data'!H1109</f>
        <v>-3093.2979999999998</v>
      </c>
      <c r="L1109" s="54">
        <f>'Raw data'!G1109</f>
        <v>-84.7</v>
      </c>
      <c r="M1109" s="54">
        <f>'Raw data'!J1109</f>
        <v>-621.28800000000001</v>
      </c>
      <c r="N1109" s="54">
        <f>'Raw data'!F1109</f>
        <v>4.0001899999999999</v>
      </c>
      <c r="O1109" s="54">
        <f>'Raw data'!N1109</f>
        <v>-1.908E-5</v>
      </c>
      <c r="P1109" s="54">
        <f t="shared" si="35"/>
        <v>1052.5</v>
      </c>
      <c r="Q1109" s="54">
        <f>2000*General!$C$25+((0-K1109)+(0-L1109)+(0-M1109)-P1109)</f>
        <v>4922.7860000000001</v>
      </c>
      <c r="R1109" s="54">
        <f>(N1109+O1109)*60*(1/General!$C$19)*((F1109/100)-E1109*(C1109/100))*1000</f>
        <v>22.110317990487665</v>
      </c>
      <c r="S1109" s="54">
        <f>(N1109+O1109)*60*(1/General!$C$19)*((D1109/100)*E1109-(G1109/100))*1000</f>
        <v>53.350292608014755</v>
      </c>
    </row>
    <row r="1110" spans="1:19" x14ac:dyDescent="0.2">
      <c r="A1110" s="54">
        <f>'Raw data'!B1110</f>
        <v>91.916899999999998</v>
      </c>
      <c r="B1110" s="54">
        <f>'Raw data'!C1110</f>
        <v>1799.15</v>
      </c>
      <c r="C1110" s="54">
        <f>'Raw data'!E1110</f>
        <v>20.429300000000001</v>
      </c>
      <c r="D1110" s="54">
        <f>'Raw data'!D1110</f>
        <v>0.524474</v>
      </c>
      <c r="E1110" s="54">
        <f>(1-F1110/100-G1110/100)/(1-C1110/100-D1110/100-General!$C$16)</f>
        <v>1.0125064614825496</v>
      </c>
      <c r="F1110" s="54">
        <f>N1110*General!$C$13/(N1110+O1110)+O1110*100/(N1110+O1110)</f>
        <v>20.894088134392668</v>
      </c>
      <c r="G1110" s="54">
        <f>N1110*General!$C$14/(N1110+O1110)</f>
        <v>4.0002989565414579E-2</v>
      </c>
      <c r="H1110" s="54">
        <f>(N1110+O1110)*60*(1/General!$C$19)*((F1110/100)-E1110*(C1110/100))*1000/(Q1110/1000)</f>
        <v>4.5484103411878163</v>
      </c>
      <c r="I1110" s="54">
        <f>(N1110+O1110)*60*(1/General!$C$19)*((D1110/100)*E1110-(G1110/100))*1000/(Q1110/1000)</f>
        <v>10.671358768612707</v>
      </c>
      <c r="J1110" s="54">
        <f t="shared" si="34"/>
        <v>2.3461732711270473</v>
      </c>
      <c r="K1110" s="54">
        <f>'Raw data'!H1110</f>
        <v>-3095.3979999999997</v>
      </c>
      <c r="L1110" s="54">
        <f>'Raw data'!G1110</f>
        <v>-84.7</v>
      </c>
      <c r="M1110" s="54">
        <f>'Raw data'!J1110</f>
        <v>-622.77599999999995</v>
      </c>
      <c r="N1110" s="54">
        <f>'Raw data'!F1110</f>
        <v>3.9998100000000001</v>
      </c>
      <c r="O1110" s="54">
        <f>'Raw data'!N1110</f>
        <v>-2.9891999999999999E-4</v>
      </c>
      <c r="P1110" s="54">
        <f t="shared" si="35"/>
        <v>1052.5</v>
      </c>
      <c r="Q1110" s="54">
        <f>2000*General!$C$25+((0-K1110)+(0-L1110)+(0-M1110)-P1110)</f>
        <v>4926.3739999999998</v>
      </c>
      <c r="R1110" s="54">
        <f>(N1110+O1110)*60*(1/General!$C$19)*((F1110/100)-E1110*(C1110/100))*1000</f>
        <v>22.407170446158787</v>
      </c>
      <c r="S1110" s="54">
        <f>(N1110+O1110)*60*(1/General!$C$19)*((D1110/100)*E1110-(G1110/100))*1000</f>
        <v>52.571104382365661</v>
      </c>
    </row>
    <row r="1111" spans="1:19" x14ac:dyDescent="0.2">
      <c r="A1111" s="54">
        <f>'Raw data'!B1111</f>
        <v>92.000200000000007</v>
      </c>
      <c r="B1111" s="54">
        <f>'Raw data'!C1111</f>
        <v>1801.77</v>
      </c>
      <c r="C1111" s="54">
        <f>'Raw data'!E1111</f>
        <v>20.435500000000001</v>
      </c>
      <c r="D1111" s="54">
        <f>'Raw data'!D1111</f>
        <v>0.51855600000000002</v>
      </c>
      <c r="E1111" s="54">
        <f>(1-F1111/100-G1111/100)/(1-C1111/100-D1111/100-General!$C$16)</f>
        <v>1.012434449435101</v>
      </c>
      <c r="F1111" s="54">
        <f>N1111*General!$C$13/(N1111+O1111)+O1111*100/(N1111+O1111)</f>
        <v>20.9</v>
      </c>
      <c r="G1111" s="54">
        <f>N1111*General!$C$14/(N1111+O1111)</f>
        <v>0.04</v>
      </c>
      <c r="H1111" s="54">
        <f>(N1111+O1111)*60*(1/General!$C$19)*((F1111/100)-E1111*(C1111/100))*1000/(Q1111/1000)</f>
        <v>4.5696198456460975</v>
      </c>
      <c r="I1111" s="54">
        <f>(N1111+O1111)*60*(1/General!$C$19)*((D1111/100)*E1111-(G1111/100))*1000/(Q1111/1000)</f>
        <v>10.53387768710143</v>
      </c>
      <c r="J1111" s="54">
        <f t="shared" si="34"/>
        <v>2.3051978157741146</v>
      </c>
      <c r="K1111" s="54">
        <f>'Raw data'!H1111</f>
        <v>-3097.5099999999998</v>
      </c>
      <c r="L1111" s="54">
        <f>'Raw data'!G1111</f>
        <v>-84.7</v>
      </c>
      <c r="M1111" s="54">
        <f>'Raw data'!J1111</f>
        <v>-624.29999999999995</v>
      </c>
      <c r="N1111" s="54">
        <f>'Raw data'!F1111</f>
        <v>3.9999899999999999</v>
      </c>
      <c r="O1111" s="54">
        <f>'Raw data'!N1111</f>
        <v>0</v>
      </c>
      <c r="P1111" s="54">
        <f t="shared" si="35"/>
        <v>1052.5</v>
      </c>
      <c r="Q1111" s="54">
        <f>2000*General!$C$25+((0-K1111)+(0-L1111)+(0-M1111)-P1111)</f>
        <v>4930.0099999999993</v>
      </c>
      <c r="R1111" s="54">
        <f>(N1111+O1111)*60*(1/General!$C$19)*((F1111/100)-E1111*(C1111/100))*1000</f>
        <v>22.528271535233714</v>
      </c>
      <c r="S1111" s="54">
        <f>(N1111+O1111)*60*(1/General!$C$19)*((D1111/100)*E1111-(G1111/100))*1000</f>
        <v>51.932122336186914</v>
      </c>
    </row>
    <row r="1112" spans="1:19" x14ac:dyDescent="0.2">
      <c r="A1112" s="54">
        <f>'Raw data'!B1112</f>
        <v>92.083500000000001</v>
      </c>
      <c r="B1112" s="54">
        <f>'Raw data'!C1112</f>
        <v>1803.6</v>
      </c>
      <c r="C1112" s="54">
        <f>'Raw data'!E1112</f>
        <v>20.429300000000001</v>
      </c>
      <c r="D1112" s="54">
        <f>'Raw data'!D1112</f>
        <v>0.51855600000000002</v>
      </c>
      <c r="E1112" s="54">
        <f>(1-F1112/100-G1112/100)/(1-C1112/100-D1112/100-General!$C$16)</f>
        <v>1.0124281306054919</v>
      </c>
      <c r="F1112" s="54">
        <f>N1112*General!$C$13/(N1112+O1112)+O1112*100/(N1112+O1112)</f>
        <v>20.894213450520336</v>
      </c>
      <c r="G1112" s="54">
        <f>N1112*General!$C$14/(N1112+O1112)</f>
        <v>4.0002926194427142E-2</v>
      </c>
      <c r="H1112" s="54">
        <f>(N1112+O1112)*60*(1/General!$C$19)*((F1112/100)-E1112*(C1112/100))*1000/(Q1112/1000)</f>
        <v>4.5787441268384015</v>
      </c>
      <c r="I1112" s="54">
        <f>(N1112+O1112)*60*(1/General!$C$19)*((D1112/100)*E1112-(G1112/100))*1000/(Q1112/1000)</f>
        <v>10.52378254450068</v>
      </c>
      <c r="J1112" s="54">
        <f t="shared" si="34"/>
        <v>2.298399354271691</v>
      </c>
      <c r="K1112" s="54">
        <f>'Raw data'!H1112</f>
        <v>-3099.598</v>
      </c>
      <c r="L1112" s="54">
        <f>'Raw data'!G1112</f>
        <v>-84.7</v>
      </c>
      <c r="M1112" s="54">
        <f>'Raw data'!J1112</f>
        <v>-625.88800000000003</v>
      </c>
      <c r="N1112" s="54">
        <f>'Raw data'!F1112</f>
        <v>3.9994800000000001</v>
      </c>
      <c r="O1112" s="54">
        <f>'Raw data'!N1112</f>
        <v>-2.9255999999999998E-4</v>
      </c>
      <c r="P1112" s="54">
        <f t="shared" si="35"/>
        <v>1052.5</v>
      </c>
      <c r="Q1112" s="54">
        <f>2000*General!$C$25+((0-K1112)+(0-L1112)+(0-M1112)-P1112)</f>
        <v>4933.6859999999997</v>
      </c>
      <c r="R1112" s="54">
        <f>(N1112+O1112)*60*(1/General!$C$19)*((F1112/100)-E1112*(C1112/100))*1000</f>
        <v>22.590085796164846</v>
      </c>
      <c r="S1112" s="54">
        <f>(N1112+O1112)*60*(1/General!$C$19)*((D1112/100)*E1112-(G1112/100))*1000</f>
        <v>51.921038606847375</v>
      </c>
    </row>
    <row r="1113" spans="1:19" x14ac:dyDescent="0.2">
      <c r="A1113" s="54">
        <f>'Raw data'!B1113</f>
        <v>92.166899999999998</v>
      </c>
      <c r="B1113" s="54">
        <f>'Raw data'!C1113</f>
        <v>1803.77</v>
      </c>
      <c r="C1113" s="54">
        <f>'Raw data'!E1113</f>
        <v>20.426600000000001</v>
      </c>
      <c r="D1113" s="54">
        <f>'Raw data'!D1113</f>
        <v>0.51351000000000002</v>
      </c>
      <c r="E1113" s="54">
        <f>(1-F1113/100-G1113/100)/(1-C1113/100-D1113/100-General!$C$16)</f>
        <v>1.0122536699583469</v>
      </c>
      <c r="F1113" s="54">
        <f>N1113*General!$C$13/(N1113+O1113)+O1113*100/(N1113+O1113)</f>
        <v>20.9</v>
      </c>
      <c r="G1113" s="54">
        <f>N1113*General!$C$14/(N1113+O1113)</f>
        <v>0.04</v>
      </c>
      <c r="H1113" s="54">
        <f>(N1113+O1113)*60*(1/General!$C$19)*((F1113/100)-E1113*(C1113/100))*1000/(Q1113/1000)</f>
        <v>4.8378413974517915</v>
      </c>
      <c r="I1113" s="54">
        <f>(N1113+O1113)*60*(1/General!$C$19)*((D1113/100)*E1113-(G1113/100))*1000/(Q1113/1000)</f>
        <v>10.404376081187866</v>
      </c>
      <c r="J1113" s="54">
        <f t="shared" si="34"/>
        <v>2.1506236410867259</v>
      </c>
      <c r="K1113" s="54">
        <f>'Raw data'!H1113</f>
        <v>-3101.598</v>
      </c>
      <c r="L1113" s="54">
        <f>'Raw data'!G1113</f>
        <v>-84.8</v>
      </c>
      <c r="M1113" s="54">
        <f>'Raw data'!J1113</f>
        <v>-627.38800000000003</v>
      </c>
      <c r="N1113" s="54">
        <f>'Raw data'!F1113</f>
        <v>3.9995400000000001</v>
      </c>
      <c r="O1113" s="54">
        <f>'Raw data'!N1113</f>
        <v>0</v>
      </c>
      <c r="P1113" s="54">
        <f t="shared" si="35"/>
        <v>1052.5</v>
      </c>
      <c r="Q1113" s="54">
        <f>2000*General!$C$25+((0-K1113)+(0-L1113)+(0-M1113)-P1113)</f>
        <v>4937.2860000000001</v>
      </c>
      <c r="R1113" s="54">
        <f>(N1113+O1113)*60*(1/General!$C$19)*((F1113/100)-E1113*(C1113/100))*1000</f>
        <v>23.885806601859169</v>
      </c>
      <c r="S1113" s="54">
        <f>(N1113+O1113)*60*(1/General!$C$19)*((D1113/100)*E1113-(G1113/100))*1000</f>
        <v>51.369380364383723</v>
      </c>
    </row>
    <row r="1114" spans="1:19" x14ac:dyDescent="0.2">
      <c r="A1114" s="54">
        <f>'Raw data'!B1114</f>
        <v>92.250200000000007</v>
      </c>
      <c r="B1114" s="54">
        <f>'Raw data'!C1114</f>
        <v>1806.9</v>
      </c>
      <c r="C1114" s="54">
        <f>'Raw data'!E1114</f>
        <v>20.426600000000001</v>
      </c>
      <c r="D1114" s="54">
        <f>'Raw data'!D1114</f>
        <v>0.51703600000000005</v>
      </c>
      <c r="E1114" s="54">
        <f>(1-F1114/100-G1114/100)/(1-C1114/100-D1114/100-General!$C$16)</f>
        <v>1.0123782524468987</v>
      </c>
      <c r="F1114" s="54">
        <f>N1114*General!$C$13/(N1114+O1114)+O1114*100/(N1114+O1114)</f>
        <v>20.893836268638537</v>
      </c>
      <c r="G1114" s="54">
        <f>N1114*General!$C$14/(N1114+O1114)</f>
        <v>4.0003116931156241E-2</v>
      </c>
      <c r="H1114" s="54">
        <f>(N1114+O1114)*60*(1/General!$C$19)*((F1114/100)-E1114*(C1114/100))*1000/(Q1114/1000)</f>
        <v>4.6453321477751084</v>
      </c>
      <c r="I1114" s="54">
        <f>(N1114+O1114)*60*(1/General!$C$19)*((D1114/100)*E1114-(G1114/100))*1000/(Q1114/1000)</f>
        <v>10.474832962289257</v>
      </c>
      <c r="J1114" s="54">
        <f t="shared" si="34"/>
        <v>2.2549158228236061</v>
      </c>
      <c r="K1114" s="54">
        <f>'Raw data'!H1114</f>
        <v>-3103.6099999999997</v>
      </c>
      <c r="L1114" s="54">
        <f>'Raw data'!G1114</f>
        <v>-84.9</v>
      </c>
      <c r="M1114" s="54">
        <f>'Raw data'!J1114</f>
        <v>-628.9</v>
      </c>
      <c r="N1114" s="54">
        <f>'Raw data'!F1114</f>
        <v>3.9996299999999998</v>
      </c>
      <c r="O1114" s="54">
        <f>'Raw data'!N1114</f>
        <v>-3.1164000000000002E-4</v>
      </c>
      <c r="P1114" s="54">
        <f t="shared" si="35"/>
        <v>1052.5</v>
      </c>
      <c r="Q1114" s="54">
        <f>2000*General!$C$25+((0-K1114)+(0-L1114)+(0-M1114)-P1114)</f>
        <v>4940.91</v>
      </c>
      <c r="R1114" s="54">
        <f>(N1114+O1114)*60*(1/General!$C$19)*((F1114/100)-E1114*(C1114/100))*1000</f>
        <v>22.95216806226351</v>
      </c>
      <c r="S1114" s="54">
        <f>(N1114+O1114)*60*(1/General!$C$19)*((D1114/100)*E1114-(G1114/100))*1000</f>
        <v>51.755206931704613</v>
      </c>
    </row>
    <row r="1115" spans="1:19" x14ac:dyDescent="0.2">
      <c r="A1115" s="54">
        <f>'Raw data'!B1115</f>
        <v>92.333500000000001</v>
      </c>
      <c r="B1115" s="54">
        <f>'Raw data'!C1115</f>
        <v>1809</v>
      </c>
      <c r="C1115" s="54">
        <f>'Raw data'!E1115</f>
        <v>20.427900000000001</v>
      </c>
      <c r="D1115" s="54">
        <f>'Raw data'!D1115</f>
        <v>0.512795</v>
      </c>
      <c r="E1115" s="54">
        <f>(1-F1115/100-G1115/100)/(1-C1115/100-D1115/100-General!$C$16)</f>
        <v>1.0123385139720142</v>
      </c>
      <c r="F1115" s="54">
        <f>N1115*General!$C$13/(N1115+O1115)+O1115*100/(N1115+O1115)</f>
        <v>20.893962597038392</v>
      </c>
      <c r="G1115" s="54">
        <f>N1115*General!$C$14/(N1115+O1115)</f>
        <v>4.0003053048273889E-2</v>
      </c>
      <c r="H1115" s="54">
        <f>(N1115+O1115)*60*(1/General!$C$19)*((F1115/100)-E1115*(C1115/100))*1000/(Q1115/1000)</f>
        <v>4.6340868490140403</v>
      </c>
      <c r="I1115" s="54">
        <f>(N1115+O1115)*60*(1/General!$C$19)*((D1115/100)*E1115-(G1115/100))*1000/(Q1115/1000)</f>
        <v>10.374523302102858</v>
      </c>
      <c r="J1115" s="54">
        <f t="shared" si="34"/>
        <v>2.2387416637023465</v>
      </c>
      <c r="K1115" s="54">
        <f>'Raw data'!H1115</f>
        <v>-3105.7079999999996</v>
      </c>
      <c r="L1115" s="54">
        <f>'Raw data'!G1115</f>
        <v>-85</v>
      </c>
      <c r="M1115" s="54">
        <f>'Raw data'!J1115</f>
        <v>-630.4</v>
      </c>
      <c r="N1115" s="54">
        <f>'Raw data'!F1115</f>
        <v>3.9999799999999999</v>
      </c>
      <c r="O1115" s="54">
        <f>'Raw data'!N1115</f>
        <v>-3.0528E-4</v>
      </c>
      <c r="P1115" s="54">
        <f t="shared" si="35"/>
        <v>1052.5</v>
      </c>
      <c r="Q1115" s="54">
        <f>2000*General!$C$25+((0-K1115)+(0-L1115)+(0-M1115)-P1115)</f>
        <v>4944.6080000000002</v>
      </c>
      <c r="R1115" s="54">
        <f>(N1115+O1115)*60*(1/General!$C$19)*((F1115/100)-E1115*(C1115/100))*1000</f>
        <v>22.913742906329617</v>
      </c>
      <c r="S1115" s="54">
        <f>(N1115+O1115)*60*(1/General!$C$19)*((D1115/100)*E1115-(G1115/100))*1000</f>
        <v>51.297950915764211</v>
      </c>
    </row>
    <row r="1116" spans="1:19" x14ac:dyDescent="0.2">
      <c r="A1116" s="54">
        <f>'Raw data'!B1116</f>
        <v>92.416899999999998</v>
      </c>
      <c r="B1116" s="54">
        <f>'Raw data'!C1116</f>
        <v>1810.7</v>
      </c>
      <c r="C1116" s="54">
        <f>'Raw data'!E1116</f>
        <v>20.434100000000001</v>
      </c>
      <c r="D1116" s="54">
        <f>'Raw data'!D1116</f>
        <v>0.512795</v>
      </c>
      <c r="E1116" s="54">
        <f>(1-F1116/100-G1116/100)/(1-C1116/100-D1116/100-General!$C$16)</f>
        <v>1.0122611368436218</v>
      </c>
      <c r="F1116" s="54">
        <f>N1116*General!$C$13/(N1116+O1116)+O1116*100/(N1116+O1116)</f>
        <v>20.906288185896194</v>
      </c>
      <c r="G1116" s="54">
        <f>N1116*General!$C$14/(N1116+O1116)</f>
        <v>3.9996820133554392E-2</v>
      </c>
      <c r="H1116" s="54">
        <f>(N1116+O1116)*60*(1/General!$C$19)*((F1116/100)-E1116*(C1116/100))*1000/(Q1116/1000)</f>
        <v>4.7961388440097634</v>
      </c>
      <c r="I1116" s="54">
        <f>(N1116+O1116)*60*(1/General!$C$19)*((D1116/100)*E1116-(G1116/100))*1000/(Q1116/1000)</f>
        <v>10.366952002802609</v>
      </c>
      <c r="J1116" s="54">
        <f t="shared" si="34"/>
        <v>2.1615204104757368</v>
      </c>
      <c r="K1116" s="54">
        <f>'Raw data'!H1116</f>
        <v>-3107.7979999999998</v>
      </c>
      <c r="L1116" s="54">
        <f>'Raw data'!G1116</f>
        <v>-85.2</v>
      </c>
      <c r="M1116" s="54">
        <f>'Raw data'!J1116</f>
        <v>-631.98599999999999</v>
      </c>
      <c r="N1116" s="54">
        <f>'Raw data'!F1116</f>
        <v>3.9998499999999999</v>
      </c>
      <c r="O1116" s="54">
        <f>'Raw data'!N1116</f>
        <v>3.1799999999999998E-4</v>
      </c>
      <c r="P1116" s="54">
        <f t="shared" si="35"/>
        <v>1052.5</v>
      </c>
      <c r="Q1116" s="54">
        <f>2000*General!$C$25+((0-K1116)+(0-L1116)+(0-M1116)-P1116)</f>
        <v>4948.4839999999995</v>
      </c>
      <c r="R1116" s="54">
        <f>(N1116+O1116)*60*(1/General!$C$19)*((F1116/100)-E1116*(C1116/100))*1000</f>
        <v>23.73361633136081</v>
      </c>
      <c r="S1116" s="54">
        <f>(N1116+O1116)*60*(1/General!$C$19)*((D1116/100)*E1116-(G1116/100))*1000</f>
        <v>51.300696114636665</v>
      </c>
    </row>
    <row r="1117" spans="1:19" x14ac:dyDescent="0.2">
      <c r="A1117" s="54">
        <f>'Raw data'!B1117</f>
        <v>92.500200000000007</v>
      </c>
      <c r="B1117" s="54">
        <f>'Raw data'!C1117</f>
        <v>1813.09</v>
      </c>
      <c r="C1117" s="54">
        <f>'Raw data'!E1117</f>
        <v>20.4544</v>
      </c>
      <c r="D1117" s="54">
        <f>'Raw data'!D1117</f>
        <v>0.494004</v>
      </c>
      <c r="E1117" s="54">
        <f>(1-F1117/100-G1117/100)/(1-C1117/100-D1117/100-General!$C$16)</f>
        <v>1.0124416685345672</v>
      </c>
      <c r="F1117" s="54">
        <f>N1117*General!$C$13/(N1117+O1117)+O1117*100/(N1117+O1117)</f>
        <v>20.893710766990491</v>
      </c>
      <c r="G1117" s="54">
        <f>N1117*General!$C$14/(N1117+O1117)</f>
        <v>4.0003180395959299E-2</v>
      </c>
      <c r="H1117" s="54">
        <f>(N1117+O1117)*60*(1/General!$C$19)*((F1117/100)-E1117*(C1117/100))*1000/(Q1117/1000)</f>
        <v>3.9957465739766795</v>
      </c>
      <c r="I1117" s="54">
        <f>(N1117+O1117)*60*(1/General!$C$19)*((D1117/100)*E1117-(G1117/100))*1000/(Q1117/1000)</f>
        <v>9.9480153378127358</v>
      </c>
      <c r="J1117" s="54">
        <f t="shared" si="34"/>
        <v>2.4896512212765765</v>
      </c>
      <c r="K1117" s="54">
        <f>'Raw data'!H1117</f>
        <v>-3109.8980000000001</v>
      </c>
      <c r="L1117" s="54">
        <f>'Raw data'!G1117</f>
        <v>-85.3</v>
      </c>
      <c r="M1117" s="54">
        <f>'Raw data'!J1117</f>
        <v>-633.5</v>
      </c>
      <c r="N1117" s="54">
        <f>'Raw data'!F1117</f>
        <v>3.9998200000000002</v>
      </c>
      <c r="O1117" s="54">
        <f>'Raw data'!N1117</f>
        <v>-3.1799999999999998E-4</v>
      </c>
      <c r="P1117" s="54">
        <f t="shared" si="35"/>
        <v>1052.5</v>
      </c>
      <c r="Q1117" s="54">
        <f>2000*General!$C$25+((0-K1117)+(0-L1117)+(0-M1117)-P1117)</f>
        <v>4952.1980000000003</v>
      </c>
      <c r="R1117" s="54">
        <f>(N1117+O1117)*60*(1/General!$C$19)*((F1117/100)-E1117*(C1117/100))*1000</f>
        <v>19.787728192154166</v>
      </c>
      <c r="S1117" s="54">
        <f>(N1117+O1117)*60*(1/General!$C$19)*((D1117/100)*E1117-(G1117/100))*1000</f>
        <v>49.264541659885552</v>
      </c>
    </row>
    <row r="1118" spans="1:19" x14ac:dyDescent="0.2">
      <c r="A1118" s="54">
        <f>'Raw data'!B1118</f>
        <v>92.583500000000001</v>
      </c>
      <c r="B1118" s="54">
        <f>'Raw data'!C1118</f>
        <v>1815.28</v>
      </c>
      <c r="C1118" s="54">
        <f>'Raw data'!E1118</f>
        <v>20.442</v>
      </c>
      <c r="D1118" s="54">
        <f>'Raw data'!D1118</f>
        <v>0.52933799999999998</v>
      </c>
      <c r="E1118" s="54">
        <f>(1-F1118/100-G1118/100)/(1-C1118/100-D1118/100-General!$C$16)</f>
        <v>1.0125780518613685</v>
      </c>
      <c r="F1118" s="54">
        <f>N1118*General!$C$13/(N1118+O1118)+O1118*100/(N1118+O1118)</f>
        <v>20.906288783305513</v>
      </c>
      <c r="G1118" s="54">
        <f>N1118*General!$C$14/(N1118+O1118)</f>
        <v>3.9996819831451064E-2</v>
      </c>
      <c r="H1118" s="54">
        <f>(N1118+O1118)*60*(1/General!$C$19)*((F1118/100)-E1118*(C1118/100))*1000/(Q1118/1000)</f>
        <v>4.4756525894734285</v>
      </c>
      <c r="I1118" s="54">
        <f>(N1118+O1118)*60*(1/General!$C$19)*((D1118/100)*E1118-(G1118/100))*1000/(Q1118/1000)</f>
        <v>10.715542696616918</v>
      </c>
      <c r="J1118" s="54">
        <f t="shared" si="34"/>
        <v>2.3941855366119085</v>
      </c>
      <c r="K1118" s="54">
        <f>'Raw data'!H1118</f>
        <v>-3112.0099999999998</v>
      </c>
      <c r="L1118" s="54">
        <f>'Raw data'!G1118</f>
        <v>-85.5</v>
      </c>
      <c r="M1118" s="54">
        <f>'Raw data'!J1118</f>
        <v>-635.04</v>
      </c>
      <c r="N1118" s="54">
        <f>'Raw data'!F1118</f>
        <v>3.9994700000000001</v>
      </c>
      <c r="O1118" s="54">
        <f>'Raw data'!N1118</f>
        <v>3.1799999999999998E-4</v>
      </c>
      <c r="P1118" s="54">
        <f t="shared" si="35"/>
        <v>1052.5</v>
      </c>
      <c r="Q1118" s="54">
        <f>2000*General!$C$25+((0-K1118)+(0-L1118)+(0-M1118)-P1118)</f>
        <v>4956.0499999999993</v>
      </c>
      <c r="R1118" s="54">
        <f>(N1118+O1118)*60*(1/General!$C$19)*((F1118/100)-E1118*(C1118/100))*1000</f>
        <v>22.181558016059782</v>
      </c>
      <c r="S1118" s="54">
        <f>(N1118+O1118)*60*(1/General!$C$19)*((D1118/100)*E1118-(G1118/100))*1000</f>
        <v>53.106765381568273</v>
      </c>
    </row>
    <row r="1119" spans="1:19" x14ac:dyDescent="0.2">
      <c r="A1119" s="54">
        <f>'Raw data'!B1119</f>
        <v>92.666899999999998</v>
      </c>
      <c r="B1119" s="54">
        <f>'Raw data'!C1119</f>
        <v>1815.08</v>
      </c>
      <c r="C1119" s="54">
        <f>'Raw data'!E1119</f>
        <v>20.436699999999998</v>
      </c>
      <c r="D1119" s="54">
        <f>'Raw data'!D1119</f>
        <v>0.529003</v>
      </c>
      <c r="E1119" s="54">
        <f>(1-F1119/100-G1119/100)/(1-C1119/100-D1119/100-General!$C$16)</f>
        <v>1.0125870868367091</v>
      </c>
      <c r="F1119" s="54">
        <f>N1119*General!$C$13/(N1119+O1119)+O1119*100/(N1119+O1119)</f>
        <v>20.899874235201803</v>
      </c>
      <c r="G1119" s="54">
        <f>N1119*General!$C$14/(N1119+O1119)</f>
        <v>4.0000063597875196E-2</v>
      </c>
      <c r="H1119" s="54">
        <f>(N1119+O1119)*60*(1/General!$C$19)*((F1119/100)-E1119*(C1119/100))*1000/(Q1119/1000)</f>
        <v>4.4460364746989596</v>
      </c>
      <c r="I1119" s="54">
        <f>(N1119+O1119)*60*(1/General!$C$19)*((D1119/100)*E1119-(G1119/100))*1000/(Q1119/1000)</f>
        <v>10.701054314026331</v>
      </c>
      <c r="J1119" s="54">
        <f t="shared" si="34"/>
        <v>2.406875061624612</v>
      </c>
      <c r="K1119" s="54">
        <f>'Raw data'!H1119</f>
        <v>-3114.1099999999997</v>
      </c>
      <c r="L1119" s="54">
        <f>'Raw data'!G1119</f>
        <v>-85.6</v>
      </c>
      <c r="M1119" s="54">
        <f>'Raw data'!J1119</f>
        <v>-636.6</v>
      </c>
      <c r="N1119" s="54">
        <f>'Raw data'!F1119</f>
        <v>4.00014</v>
      </c>
      <c r="O1119" s="54">
        <f>'Raw data'!N1119</f>
        <v>-6.3600000000000001E-6</v>
      </c>
      <c r="P1119" s="54">
        <f t="shared" si="35"/>
        <v>1052.5</v>
      </c>
      <c r="Q1119" s="54">
        <f>2000*General!$C$25+((0-K1119)+(0-L1119)+(0-M1119)-P1119)</f>
        <v>4959.8099999999995</v>
      </c>
      <c r="R1119" s="54">
        <f>(N1119+O1119)*60*(1/General!$C$19)*((F1119/100)-E1119*(C1119/100))*1000</f>
        <v>22.051496167576644</v>
      </c>
      <c r="S1119" s="54">
        <f>(N1119+O1119)*60*(1/General!$C$19)*((D1119/100)*E1119-(G1119/100))*1000</f>
        <v>53.075196197250932</v>
      </c>
    </row>
    <row r="1120" spans="1:19" x14ac:dyDescent="0.2">
      <c r="A1120" s="54">
        <f>'Raw data'!B1120</f>
        <v>92.750200000000007</v>
      </c>
      <c r="B1120" s="54">
        <f>'Raw data'!C1120</f>
        <v>1817.84</v>
      </c>
      <c r="C1120" s="54">
        <f>'Raw data'!E1120</f>
        <v>20.436699999999998</v>
      </c>
      <c r="D1120" s="54">
        <f>'Raw data'!D1120</f>
        <v>0.52371500000000004</v>
      </c>
      <c r="E1120" s="54">
        <f>(1-F1120/100-G1120/100)/(1-C1120/100-D1120/100-General!$C$16)</f>
        <v>1.012513681652677</v>
      </c>
      <c r="F1120" s="54">
        <f>N1120*General!$C$13/(N1120+O1120)+O1120*100/(N1120+O1120)</f>
        <v>20.900251536571275</v>
      </c>
      <c r="G1120" s="54">
        <f>N1120*General!$C$14/(N1120+O1120)</f>
        <v>3.9999872800722494E-2</v>
      </c>
      <c r="H1120" s="54">
        <f>(N1120+O1120)*60*(1/General!$C$19)*((F1120/100)-E1120*(C1120/100))*1000/(Q1120/1000)</f>
        <v>4.4830107005471209</v>
      </c>
      <c r="I1120" s="54">
        <f>(N1120+O1120)*60*(1/General!$C$19)*((D1120/100)*E1120-(G1120/100))*1000/(Q1120/1000)</f>
        <v>10.57622993881736</v>
      </c>
      <c r="J1120" s="54">
        <f t="shared" si="34"/>
        <v>2.3591801682575957</v>
      </c>
      <c r="K1120" s="54">
        <f>'Raw data'!H1120</f>
        <v>-3116.21</v>
      </c>
      <c r="L1120" s="54">
        <f>'Raw data'!G1120</f>
        <v>-85.8</v>
      </c>
      <c r="M1120" s="54">
        <f>'Raw data'!J1120</f>
        <v>-638.1</v>
      </c>
      <c r="N1120" s="54">
        <f>'Raw data'!F1120</f>
        <v>4.0000099999999996</v>
      </c>
      <c r="O1120" s="54">
        <f>'Raw data'!N1120</f>
        <v>1.272E-5</v>
      </c>
      <c r="P1120" s="54">
        <f t="shared" si="35"/>
        <v>1052.5</v>
      </c>
      <c r="Q1120" s="54">
        <f>2000*General!$C$25+((0-K1120)+(0-L1120)+(0-M1120)-P1120)</f>
        <v>4963.6100000000006</v>
      </c>
      <c r="R1120" s="54">
        <f>(N1120+O1120)*60*(1/General!$C$19)*((F1120/100)-E1120*(C1120/100))*1000</f>
        <v>22.251916743342701</v>
      </c>
      <c r="S1120" s="54">
        <f>(N1120+O1120)*60*(1/General!$C$19)*((D1120/100)*E1120-(G1120/100))*1000</f>
        <v>52.496280686613247</v>
      </c>
    </row>
    <row r="1121" spans="1:19" x14ac:dyDescent="0.2">
      <c r="A1121" s="54">
        <f>'Raw data'!B1121</f>
        <v>92.833500000000001</v>
      </c>
      <c r="B1121" s="54">
        <f>'Raw data'!C1121</f>
        <v>1819.4</v>
      </c>
      <c r="C1121" s="54">
        <f>'Raw data'!E1121</f>
        <v>20.435500000000001</v>
      </c>
      <c r="D1121" s="54">
        <f>'Raw data'!D1121</f>
        <v>0.51820100000000002</v>
      </c>
      <c r="E1121" s="54">
        <f>(1-F1121/100-G1121/100)/(1-C1121/100-D1121/100-General!$C$16)</f>
        <v>1.0124298468333632</v>
      </c>
      <c r="F1121" s="54">
        <f>N1121*General!$C$13/(N1121+O1121)+O1121*100/(N1121+O1121)</f>
        <v>20.9</v>
      </c>
      <c r="G1121" s="54">
        <f>N1121*General!$C$14/(N1121+O1121)</f>
        <v>0.04</v>
      </c>
      <c r="H1121" s="54">
        <f>(N1121+O1121)*60*(1/General!$C$19)*((F1121/100)-E1121*(C1121/100))*1000/(Q1121/1000)</f>
        <v>4.5370934658449968</v>
      </c>
      <c r="I1121" s="54">
        <f>(N1121+O1121)*60*(1/General!$C$19)*((D1121/100)*E1121-(G1121/100))*1000/(Q1121/1000)</f>
        <v>10.446425877819182</v>
      </c>
      <c r="J1121" s="54">
        <f t="shared" si="34"/>
        <v>2.3024489040085534</v>
      </c>
      <c r="K1121" s="54">
        <f>'Raw data'!H1121</f>
        <v>-3118.3980000000001</v>
      </c>
      <c r="L1121" s="54">
        <f>'Raw data'!G1121</f>
        <v>-85.9</v>
      </c>
      <c r="M1121" s="54">
        <f>'Raw data'!J1121</f>
        <v>-639.68799999999999</v>
      </c>
      <c r="N1121" s="54">
        <f>'Raw data'!F1121</f>
        <v>3.9999199999999999</v>
      </c>
      <c r="O1121" s="54">
        <f>'Raw data'!N1121</f>
        <v>0</v>
      </c>
      <c r="P1121" s="54">
        <f t="shared" si="35"/>
        <v>1052.5</v>
      </c>
      <c r="Q1121" s="54">
        <f>2000*General!$C$25+((0-K1121)+(0-L1121)+(0-M1121)-P1121)</f>
        <v>4967.4860000000008</v>
      </c>
      <c r="R1121" s="54">
        <f>(N1121+O1121)*60*(1/General!$C$19)*((F1121/100)-E1121*(C1121/100))*1000</f>
        <v>22.537948272276505</v>
      </c>
      <c r="S1121" s="54">
        <f>(N1121+O1121)*60*(1/General!$C$19)*((D1121/100)*E1121-(G1121/100))*1000</f>
        <v>51.89247429810451</v>
      </c>
    </row>
    <row r="1122" spans="1:19" x14ac:dyDescent="0.2">
      <c r="A1122" s="54">
        <f>'Raw data'!B1122</f>
        <v>92.916899999999998</v>
      </c>
      <c r="B1122" s="54">
        <f>'Raw data'!C1122</f>
        <v>1820.2</v>
      </c>
      <c r="C1122" s="54">
        <f>'Raw data'!E1122</f>
        <v>20.429300000000001</v>
      </c>
      <c r="D1122" s="54">
        <f>'Raw data'!D1122</f>
        <v>0.51643399999999995</v>
      </c>
      <c r="E1122" s="54">
        <f>(1-F1122/100-G1122/100)/(1-C1122/100-D1122/100-General!$C$16)</f>
        <v>1.0123297841972603</v>
      </c>
      <c r="F1122" s="54">
        <f>N1122*General!$C$13/(N1122+O1122)+O1122*100/(N1122+O1122)</f>
        <v>20.899748468746065</v>
      </c>
      <c r="G1122" s="54">
        <f>N1122*General!$C$14/(N1122+O1122)</f>
        <v>4.0000127196588589E-2</v>
      </c>
      <c r="H1122" s="54">
        <f>(N1122+O1122)*60*(1/General!$C$19)*((F1122/100)-E1122*(C1122/100))*1000/(Q1122/1000)</f>
        <v>4.707706663601142</v>
      </c>
      <c r="I1122" s="54">
        <f>(N1122+O1122)*60*(1/General!$C$19)*((D1122/100)*E1122-(G1122/100))*1000/(Q1122/1000)</f>
        <v>10.399393324297563</v>
      </c>
      <c r="J1122" s="54">
        <f t="shared" si="34"/>
        <v>2.2090147214785443</v>
      </c>
      <c r="K1122" s="54">
        <f>'Raw data'!H1122</f>
        <v>-3120.4979999999996</v>
      </c>
      <c r="L1122" s="54">
        <f>'Raw data'!G1122</f>
        <v>-86</v>
      </c>
      <c r="M1122" s="54">
        <f>'Raw data'!J1122</f>
        <v>-641.23400000000004</v>
      </c>
      <c r="N1122" s="54">
        <f>'Raw data'!F1122</f>
        <v>4.0001199999999999</v>
      </c>
      <c r="O1122" s="54">
        <f>'Raw data'!N1122</f>
        <v>-1.272E-5</v>
      </c>
      <c r="P1122" s="54">
        <f t="shared" si="35"/>
        <v>1052.5</v>
      </c>
      <c r="Q1122" s="54">
        <f>2000*General!$C$25+((0-K1122)+(0-L1122)+(0-M1122)-P1122)</f>
        <v>4971.232</v>
      </c>
      <c r="R1122" s="54">
        <f>(N1122+O1122)*60*(1/General!$C$19)*((F1122/100)-E1122*(C1122/100))*1000</f>
        <v>23.40310201270723</v>
      </c>
      <c r="S1122" s="54">
        <f>(N1122+O1122)*60*(1/General!$C$19)*((D1122/100)*E1122-(G1122/100))*1000</f>
        <v>51.697796874334415</v>
      </c>
    </row>
    <row r="1123" spans="1:19" x14ac:dyDescent="0.2">
      <c r="A1123" s="54">
        <f>'Raw data'!B1123</f>
        <v>93.000200000000007</v>
      </c>
      <c r="B1123" s="54">
        <f>'Raw data'!C1123</f>
        <v>1821.95</v>
      </c>
      <c r="C1123" s="54">
        <f>'Raw data'!E1123</f>
        <v>20.426600000000001</v>
      </c>
      <c r="D1123" s="54">
        <f>'Raw data'!D1123</f>
        <v>0.49906</v>
      </c>
      <c r="E1123" s="54">
        <f>(1-F1123/100-G1123/100)/(1-C1123/100-D1123/100-General!$C$16)</f>
        <v>1.0121356284827452</v>
      </c>
      <c r="F1123" s="54">
        <f>N1123*General!$C$13/(N1123+O1123)+O1123*100/(N1123+O1123)</f>
        <v>20.894591292771324</v>
      </c>
      <c r="G1123" s="54">
        <f>N1123*General!$C$14/(N1123+O1123)</f>
        <v>4.00027351237566E-2</v>
      </c>
      <c r="H1123" s="54">
        <f>(N1123+O1123)*60*(1/General!$C$19)*((F1123/100)-E1123*(C1123/100))*1000/(Q1123/1000)</f>
        <v>4.7365454952485813</v>
      </c>
      <c r="I1123" s="54">
        <f>(N1123+O1123)*60*(1/General!$C$19)*((D1123/100)*E1123-(G1123/100))*1000/(Q1123/1000)</f>
        <v>10.009156796132999</v>
      </c>
      <c r="J1123" s="54">
        <f t="shared" si="34"/>
        <v>2.1131765347073275</v>
      </c>
      <c r="K1123" s="54">
        <f>'Raw data'!H1123</f>
        <v>-3122.6079999999997</v>
      </c>
      <c r="L1123" s="54">
        <f>'Raw data'!G1123</f>
        <v>-86.2</v>
      </c>
      <c r="M1123" s="54">
        <f>'Raw data'!J1123</f>
        <v>-642.79499999999996</v>
      </c>
      <c r="N1123" s="54">
        <f>'Raw data'!F1123</f>
        <v>3.9998</v>
      </c>
      <c r="O1123" s="54">
        <f>'Raw data'!N1123</f>
        <v>-2.7347999999999999E-4</v>
      </c>
      <c r="P1123" s="54">
        <f t="shared" si="35"/>
        <v>1052.5</v>
      </c>
      <c r="Q1123" s="54">
        <f>2000*General!$C$25+((0-K1123)+(0-L1123)+(0-M1123)-P1123)</f>
        <v>4975.1029999999992</v>
      </c>
      <c r="R1123" s="54">
        <f>(N1123+O1123)*60*(1/General!$C$19)*((F1123/100)-E1123*(C1123/100))*1000</f>
        <v>23.564801703047696</v>
      </c>
      <c r="S1123" s="54">
        <f>(N1123+O1123)*60*(1/General!$C$19)*((D1123/100)*E1123-(G1123/100))*1000</f>
        <v>49.796586003911663</v>
      </c>
    </row>
    <row r="1124" spans="1:19" x14ac:dyDescent="0.2">
      <c r="A1124" s="54">
        <f>'Raw data'!B1124</f>
        <v>93.083500000000001</v>
      </c>
      <c r="B1124" s="54">
        <f>'Raw data'!C1124</f>
        <v>1824.59</v>
      </c>
      <c r="C1124" s="54">
        <f>'Raw data'!E1124</f>
        <v>20.426600000000001</v>
      </c>
      <c r="D1124" s="54">
        <f>'Raw data'!D1124</f>
        <v>0.53084699999999996</v>
      </c>
      <c r="E1124" s="54">
        <f>(1-F1124/100-G1124/100)/(1-C1124/100-D1124/100-General!$C$16)</f>
        <v>1.0125492584883851</v>
      </c>
      <c r="F1124" s="54">
        <f>N1124*General!$C$13/(N1124+O1124)+O1124*100/(N1124+O1124)</f>
        <v>20.894465430890978</v>
      </c>
      <c r="G1124" s="54">
        <f>N1124*General!$C$14/(N1124+O1124)</f>
        <v>4.0002798770725177E-2</v>
      </c>
      <c r="H1124" s="54">
        <f>(N1124+O1124)*60*(1/General!$C$19)*((F1124/100)-E1124*(C1124/100))*1000/(Q1124/1000)</f>
        <v>4.5485835405070496</v>
      </c>
      <c r="I1124" s="54">
        <f>(N1124+O1124)*60*(1/General!$C$19)*((D1124/100)*E1124-(G1124/100))*1000/(Q1124/1000)</f>
        <v>10.698161559459381</v>
      </c>
      <c r="J1124" s="54">
        <f t="shared" si="34"/>
        <v>2.3519764920634638</v>
      </c>
      <c r="K1124" s="54">
        <f>'Raw data'!H1124</f>
        <v>-3124.598</v>
      </c>
      <c r="L1124" s="54">
        <f>'Raw data'!G1124</f>
        <v>-86.4</v>
      </c>
      <c r="M1124" s="54">
        <f>'Raw data'!J1124</f>
        <v>-644.28800000000001</v>
      </c>
      <c r="N1124" s="54">
        <f>'Raw data'!F1124</f>
        <v>3.9997500000000001</v>
      </c>
      <c r="O1124" s="54">
        <f>'Raw data'!N1124</f>
        <v>-2.7984E-4</v>
      </c>
      <c r="P1124" s="54">
        <f t="shared" si="35"/>
        <v>1052.5</v>
      </c>
      <c r="Q1124" s="54">
        <f>2000*General!$C$25+((0-K1124)+(0-L1124)+(0-M1124)-P1124)</f>
        <v>4978.7860000000001</v>
      </c>
      <c r="R1124" s="54">
        <f>(N1124+O1124)*60*(1/General!$C$19)*((F1124/100)-E1124*(C1124/100))*1000</f>
        <v>22.646424051306933</v>
      </c>
      <c r="S1124" s="54">
        <f>(N1124+O1124)*60*(1/General!$C$19)*((D1124/100)*E1124-(G1124/100))*1000</f>
        <v>53.263856997974536</v>
      </c>
    </row>
    <row r="1125" spans="1:19" x14ac:dyDescent="0.2">
      <c r="A1125" s="54">
        <f>'Raw data'!B1125</f>
        <v>93.166899999999998</v>
      </c>
      <c r="B1125" s="54">
        <f>'Raw data'!C1125</f>
        <v>1826.8</v>
      </c>
      <c r="C1125" s="54">
        <f>'Raw data'!E1125</f>
        <v>20.436699999999998</v>
      </c>
      <c r="D1125" s="54">
        <f>'Raw data'!D1125</f>
        <v>0.52721300000000004</v>
      </c>
      <c r="E1125" s="54">
        <f>(1-F1125/100-G1125/100)/(1-C1125/100-D1125/100-General!$C$16)</f>
        <v>1.0126347205342201</v>
      </c>
      <c r="F1125" s="54">
        <f>N1125*General!$C$13/(N1125+O1125)+O1125*100/(N1125+O1125)</f>
        <v>20.894339706991385</v>
      </c>
      <c r="G1125" s="54">
        <f>N1125*General!$C$14/(N1125+O1125)</f>
        <v>4.0002862347918389E-2</v>
      </c>
      <c r="H1125" s="54">
        <f>(N1125+O1125)*60*(1/General!$C$19)*((F1125/100)-E1125*(C1125/100))*1000/(Q1125/1000)</f>
        <v>4.2851157270657065</v>
      </c>
      <c r="I1125" s="54">
        <f>(N1125+O1125)*60*(1/General!$C$19)*((D1125/100)*E1125-(G1125/100))*1000/(Q1125/1000)</f>
        <v>10.611843999892001</v>
      </c>
      <c r="J1125" s="54">
        <f t="shared" si="34"/>
        <v>2.4764428024347924</v>
      </c>
      <c r="K1125" s="54">
        <f>'Raw data'!H1125</f>
        <v>-3126.6979999999999</v>
      </c>
      <c r="L1125" s="54">
        <f>'Raw data'!G1125</f>
        <v>-86.6</v>
      </c>
      <c r="M1125" s="54">
        <f>'Raw data'!J1125</f>
        <v>-645.87099999999998</v>
      </c>
      <c r="N1125" s="54">
        <f>'Raw data'!F1125</f>
        <v>3.9998</v>
      </c>
      <c r="O1125" s="54">
        <f>'Raw data'!N1125</f>
        <v>-2.8620000000000002E-4</v>
      </c>
      <c r="P1125" s="54">
        <f t="shared" si="35"/>
        <v>1052.5</v>
      </c>
      <c r="Q1125" s="54">
        <f>2000*General!$C$25+((0-K1125)+(0-L1125)+(0-M1125)-P1125)</f>
        <v>4982.6689999999999</v>
      </c>
      <c r="R1125" s="54">
        <f>(N1125+O1125)*60*(1/General!$C$19)*((F1125/100)-E1125*(C1125/100))*1000</f>
        <v>21.351313294662756</v>
      </c>
      <c r="S1125" s="54">
        <f>(N1125+O1125)*60*(1/General!$C$19)*((D1125/100)*E1125-(G1125/100))*1000</f>
        <v>52.875306131097872</v>
      </c>
    </row>
    <row r="1126" spans="1:19" x14ac:dyDescent="0.2">
      <c r="A1126" s="54">
        <f>'Raw data'!B1126</f>
        <v>93.250200000000007</v>
      </c>
      <c r="B1126" s="54">
        <f>'Raw data'!C1126</f>
        <v>1828.6</v>
      </c>
      <c r="C1126" s="54">
        <f>'Raw data'!E1126</f>
        <v>20.436699999999998</v>
      </c>
      <c r="D1126" s="54">
        <f>'Raw data'!D1126</f>
        <v>0.51311099999999998</v>
      </c>
      <c r="E1126" s="54">
        <f>(1-F1126/100-G1126/100)/(1-C1126/100-D1126/100-General!$C$16)</f>
        <v>1.0123794154318835</v>
      </c>
      <c r="F1126" s="54">
        <f>N1126*General!$C$13/(N1126+O1126)+O1126*100/(N1126+O1126)</f>
        <v>20.9</v>
      </c>
      <c r="G1126" s="54">
        <f>N1126*General!$C$14/(N1126+O1126)</f>
        <v>0.04</v>
      </c>
      <c r="H1126" s="54">
        <f>(N1126+O1126)*60*(1/General!$C$19)*((F1126/100)-E1126*(C1126/100))*1000/(Q1126/1000)</f>
        <v>4.515958573724526</v>
      </c>
      <c r="I1126" s="54">
        <f>(N1126+O1126)*60*(1/General!$C$19)*((D1126/100)*E1126-(G1126/100))*1000/(Q1126/1000)</f>
        <v>10.295660711273833</v>
      </c>
      <c r="J1126" s="54">
        <f t="shared" si="34"/>
        <v>2.2798394943606648</v>
      </c>
      <c r="K1126" s="54">
        <f>'Raw data'!H1126</f>
        <v>-3128.7979999999998</v>
      </c>
      <c r="L1126" s="54">
        <f>'Raw data'!G1126</f>
        <v>-86.798000000000002</v>
      </c>
      <c r="M1126" s="54">
        <f>'Raw data'!J1126</f>
        <v>-647.31899999999996</v>
      </c>
      <c r="N1126" s="54">
        <f>'Raw data'!F1126</f>
        <v>3.9999599999999997</v>
      </c>
      <c r="O1126" s="54">
        <f>'Raw data'!N1126</f>
        <v>0</v>
      </c>
      <c r="P1126" s="54">
        <f t="shared" si="35"/>
        <v>1052.5</v>
      </c>
      <c r="Q1126" s="54">
        <f>2000*General!$C$25+((0-K1126)+(0-L1126)+(0-M1126)-P1126)</f>
        <v>4986.4149999999991</v>
      </c>
      <c r="R1126" s="54">
        <f>(N1126+O1126)*60*(1/General!$C$19)*((F1126/100)-E1126*(C1126/100))*1000</f>
        <v>22.518443571398578</v>
      </c>
      <c r="S1126" s="54">
        <f>(N1126+O1126)*60*(1/General!$C$19)*((D1126/100)*E1126-(G1126/100))*1000</f>
        <v>51.338437005606501</v>
      </c>
    </row>
    <row r="1127" spans="1:19" x14ac:dyDescent="0.2">
      <c r="A1127" s="54">
        <f>'Raw data'!B1127</f>
        <v>93.333500000000001</v>
      </c>
      <c r="B1127" s="54">
        <f>'Raw data'!C1127</f>
        <v>1830.8</v>
      </c>
      <c r="C1127" s="54">
        <f>'Raw data'!E1127</f>
        <v>20.436699999999998</v>
      </c>
      <c r="D1127" s="54">
        <f>'Raw data'!D1127</f>
        <v>0.50127600000000005</v>
      </c>
      <c r="E1127" s="54">
        <f>(1-F1127/100-G1127/100)/(1-C1127/100-D1127/100-General!$C$16)</f>
        <v>1.0121455518512257</v>
      </c>
      <c r="F1127" s="54">
        <f>N1127*General!$C$13/(N1127+O1127)+O1127*100/(N1127+O1127)</f>
        <v>20.906287604317217</v>
      </c>
      <c r="G1127" s="54">
        <f>N1127*General!$C$14/(N1127+O1127)</f>
        <v>3.9996820427652478E-2</v>
      </c>
      <c r="H1127" s="54">
        <f>(N1127+O1127)*60*(1/General!$C$19)*((F1127/100)-E1127*(C1127/100))*1000/(Q1127/1000)</f>
        <v>4.7505818713015673</v>
      </c>
      <c r="I1127" s="54">
        <f>(N1127+O1127)*60*(1/General!$C$19)*((D1127/100)*E1127-(G1127/100))*1000/(Q1127/1000)</f>
        <v>10.029548834764727</v>
      </c>
      <c r="J1127" s="54">
        <f t="shared" si="34"/>
        <v>2.1112253417530988</v>
      </c>
      <c r="K1127" s="54">
        <f>'Raw data'!H1127</f>
        <v>-3130.9079999999999</v>
      </c>
      <c r="L1127" s="54">
        <f>'Raw data'!G1127</f>
        <v>-87</v>
      </c>
      <c r="M1127" s="54">
        <f>'Raw data'!J1127</f>
        <v>-648.9</v>
      </c>
      <c r="N1127" s="54">
        <f>'Raw data'!F1127</f>
        <v>4.0002199999999997</v>
      </c>
      <c r="O1127" s="54">
        <f>'Raw data'!N1127</f>
        <v>3.1799999999999998E-4</v>
      </c>
      <c r="P1127" s="54">
        <f t="shared" si="35"/>
        <v>1052.5</v>
      </c>
      <c r="Q1127" s="54">
        <f>2000*General!$C$25+((0-K1127)+(0-L1127)+(0-M1127)-P1127)</f>
        <v>4990.308</v>
      </c>
      <c r="R1127" s="54">
        <f>(N1127+O1127)*60*(1/General!$C$19)*((F1127/100)-E1127*(C1127/100))*1000</f>
        <v>23.706866717011181</v>
      </c>
      <c r="S1127" s="54">
        <f>(N1127+O1127)*60*(1/General!$C$19)*((D1127/100)*E1127-(G1127/100))*1000</f>
        <v>50.05053778651709</v>
      </c>
    </row>
    <row r="1128" spans="1:19" x14ac:dyDescent="0.2">
      <c r="A1128" s="54">
        <f>'Raw data'!B1128</f>
        <v>93.416899999999998</v>
      </c>
      <c r="B1128" s="54">
        <f>'Raw data'!C1128</f>
        <v>1833.95</v>
      </c>
      <c r="C1128" s="54">
        <f>'Raw data'!E1128</f>
        <v>20.436699999999998</v>
      </c>
      <c r="D1128" s="54">
        <f>'Raw data'!D1128</f>
        <v>0.51537500000000003</v>
      </c>
      <c r="E1128" s="54">
        <f>(1-F1128/100-G1128/100)/(1-C1128/100-D1128/100-General!$C$16)</f>
        <v>1.0124087661556824</v>
      </c>
      <c r="F1128" s="54">
        <f>N1128*General!$C$13/(N1128+O1128)+O1128*100/(N1128+O1128)</f>
        <v>20.9</v>
      </c>
      <c r="G1128" s="54">
        <f>N1128*General!$C$14/(N1128+O1128)</f>
        <v>0.04</v>
      </c>
      <c r="H1128" s="54">
        <f>(N1128+O1128)*60*(1/General!$C$19)*((F1128/100)-E1128*(C1128/100))*1000/(Q1128/1000)</f>
        <v>4.4964999132497363</v>
      </c>
      <c r="I1128" s="54">
        <f>(N1128+O1128)*60*(1/General!$C$19)*((D1128/100)*E1128-(G1128/100))*1000/(Q1128/1000)</f>
        <v>10.330090256185755</v>
      </c>
      <c r="J1128" s="54">
        <f t="shared" si="34"/>
        <v>2.2973624942694446</v>
      </c>
      <c r="K1128" s="54">
        <f>'Raw data'!H1128</f>
        <v>-3132.9219999999996</v>
      </c>
      <c r="L1128" s="54">
        <f>'Raw data'!G1128</f>
        <v>-87.3</v>
      </c>
      <c r="M1128" s="54">
        <f>'Raw data'!J1128</f>
        <v>-650.4</v>
      </c>
      <c r="N1128" s="54">
        <f>'Raw data'!F1128</f>
        <v>4.0002899999999997</v>
      </c>
      <c r="O1128" s="54">
        <f>'Raw data'!N1128</f>
        <v>0</v>
      </c>
      <c r="P1128" s="54">
        <f t="shared" si="35"/>
        <v>1052.5</v>
      </c>
      <c r="Q1128" s="54">
        <f>2000*General!$C$25+((0-K1128)+(0-L1128)+(0-M1128)-P1128)</f>
        <v>4994.1219999999994</v>
      </c>
      <c r="R1128" s="54">
        <f>(N1128+O1128)*60*(1/General!$C$19)*((F1128/100)-E1128*(C1128/100))*1000</f>
        <v>22.456069139758593</v>
      </c>
      <c r="S1128" s="54">
        <f>(N1128+O1128)*60*(1/General!$C$19)*((D1128/100)*E1128-(G1128/100))*1000</f>
        <v>51.589731010402907</v>
      </c>
    </row>
    <row r="1129" spans="1:19" x14ac:dyDescent="0.2">
      <c r="A1129" s="54">
        <f>'Raw data'!B1129</f>
        <v>93.500200000000007</v>
      </c>
      <c r="B1129" s="54">
        <f>'Raw data'!C1129</f>
        <v>1834.8</v>
      </c>
      <c r="C1129" s="54">
        <f>'Raw data'!E1129</f>
        <v>20.453199999999999</v>
      </c>
      <c r="D1129" s="54">
        <f>'Raw data'!D1129</f>
        <v>0.50556000000000001</v>
      </c>
      <c r="E1129" s="54">
        <f>(1-F1129/100-G1129/100)/(1-C1129/100-D1129/100-General!$C$16)</f>
        <v>1.0124954411007225</v>
      </c>
      <c r="F1129" s="54">
        <f>N1129*General!$C$13/(N1129+O1129)+O1129*100/(N1129+O1129)</f>
        <v>20.9</v>
      </c>
      <c r="G1129" s="54">
        <f>N1129*General!$C$14/(N1129+O1129)</f>
        <v>0.04</v>
      </c>
      <c r="H1129" s="54">
        <f>(N1129+O1129)*60*(1/General!$C$19)*((F1129/100)-E1129*(C1129/100))*1000/(Q1129/1000)</f>
        <v>4.0967977684173631</v>
      </c>
      <c r="I1129" s="54">
        <f>(N1129+O1129)*60*(1/General!$C$19)*((D1129/100)*E1129-(G1129/100))*1000/(Q1129/1000)</f>
        <v>10.109309163967433</v>
      </c>
      <c r="J1129" s="54">
        <f t="shared" si="34"/>
        <v>2.4676124464578506</v>
      </c>
      <c r="K1129" s="54">
        <f>'Raw data'!H1129</f>
        <v>-3135.098</v>
      </c>
      <c r="L1129" s="54">
        <f>'Raw data'!G1129</f>
        <v>-87.6</v>
      </c>
      <c r="M1129" s="54">
        <f>'Raw data'!J1129</f>
        <v>-651.98800000000006</v>
      </c>
      <c r="N1129" s="54">
        <f>'Raw data'!F1129</f>
        <v>4.0001199999999999</v>
      </c>
      <c r="O1129" s="54">
        <f>'Raw data'!N1129</f>
        <v>0</v>
      </c>
      <c r="P1129" s="54">
        <f t="shared" si="35"/>
        <v>1052.5</v>
      </c>
      <c r="Q1129" s="54">
        <f>2000*General!$C$25+((0-K1129)+(0-L1129)+(0-M1129)-P1129)</f>
        <v>4998.1859999999997</v>
      </c>
      <c r="R1129" s="54">
        <f>(N1129+O1129)*60*(1/General!$C$19)*((F1129/100)-E1129*(C1129/100))*1000</f>
        <v>20.476557250934903</v>
      </c>
      <c r="S1129" s="54">
        <f>(N1129+O1129)*60*(1/General!$C$19)*((D1129/100)*E1129-(G1129/100))*1000</f>
        <v>50.52820753301372</v>
      </c>
    </row>
    <row r="1130" spans="1:19" x14ac:dyDescent="0.2">
      <c r="A1130" s="54">
        <f>'Raw data'!B1130</f>
        <v>93.583500000000001</v>
      </c>
      <c r="B1130" s="54">
        <f>'Raw data'!C1130</f>
        <v>1836.42</v>
      </c>
      <c r="C1130" s="54">
        <f>'Raw data'!E1130</f>
        <v>20.4346</v>
      </c>
      <c r="D1130" s="54">
        <f>'Raw data'!D1130</f>
        <v>0.526756</v>
      </c>
      <c r="E1130" s="54">
        <f>(1-F1130/100-G1130/100)/(1-C1130/100-D1130/100-General!$C$16)</f>
        <v>1.0126807026865063</v>
      </c>
      <c r="F1130" s="54">
        <f>N1130*General!$C$13/(N1130+O1130)+O1130*100/(N1130+O1130)</f>
        <v>20.888156908532491</v>
      </c>
      <c r="G1130" s="54">
        <f>N1130*General!$C$14/(N1130+O1130)</f>
        <v>4.0005988921096081E-2</v>
      </c>
      <c r="H1130" s="54">
        <f>(N1130+O1130)*60*(1/General!$C$19)*((F1130/100)-E1130*(C1130/100))*1000/(Q1130/1000)</f>
        <v>4.1611019182258051</v>
      </c>
      <c r="I1130" s="54">
        <f>(N1130+O1130)*60*(1/General!$C$19)*((D1130/100)*E1130-(G1130/100))*1000/(Q1130/1000)</f>
        <v>10.560056666457793</v>
      </c>
      <c r="J1130" s="54">
        <f t="shared" si="34"/>
        <v>2.5378029363338328</v>
      </c>
      <c r="K1130" s="54">
        <f>'Raw data'!H1130</f>
        <v>-3137.21</v>
      </c>
      <c r="L1130" s="54">
        <f>'Raw data'!G1130</f>
        <v>-88.1</v>
      </c>
      <c r="M1130" s="54">
        <f>'Raw data'!J1130</f>
        <v>-653.48800000000006</v>
      </c>
      <c r="N1130" s="54">
        <f>'Raw data'!F1130</f>
        <v>3.9998499999999999</v>
      </c>
      <c r="O1130" s="54">
        <f>'Raw data'!N1130</f>
        <v>-5.9878000000000004E-4</v>
      </c>
      <c r="P1130" s="54">
        <f t="shared" si="35"/>
        <v>1052.5</v>
      </c>
      <c r="Q1130" s="54">
        <f>2000*General!$C$25+((0-K1130)+(0-L1130)+(0-M1130)-P1130)</f>
        <v>5002.2979999999998</v>
      </c>
      <c r="R1130" s="54">
        <f>(N1130+O1130)*60*(1/General!$C$19)*((F1130/100)-E1130*(C1130/100))*1000</f>
        <v>20.815071803337105</v>
      </c>
      <c r="S1130" s="54">
        <f>(N1130+O1130)*60*(1/General!$C$19)*((D1130/100)*E1130-(G1130/100))*1000</f>
        <v>52.824550342508481</v>
      </c>
    </row>
    <row r="1131" spans="1:19" x14ac:dyDescent="0.2">
      <c r="A1131" s="54">
        <f>'Raw data'!B1131</f>
        <v>93.666899999999998</v>
      </c>
      <c r="B1131" s="54">
        <f>'Raw data'!C1131</f>
        <v>1839.53</v>
      </c>
      <c r="C1131" s="54">
        <f>'Raw data'!E1131</f>
        <v>20.435500000000001</v>
      </c>
      <c r="D1131" s="54">
        <f>'Raw data'!D1131</f>
        <v>0.52648099999999998</v>
      </c>
      <c r="E1131" s="54">
        <f>(1-F1131/100-G1131/100)/(1-C1131/100-D1131/100-General!$C$16)</f>
        <v>1.012612880545805</v>
      </c>
      <c r="F1131" s="54">
        <f>N1131*General!$C$13/(N1131+O1131)+O1131*100/(N1131+O1131)</f>
        <v>20.894088459567133</v>
      </c>
      <c r="G1131" s="54">
        <f>N1131*General!$C$14/(N1131+O1131)</f>
        <v>4.0002989400977428E-2</v>
      </c>
      <c r="H1131" s="54">
        <f>(N1131+O1131)*60*(1/General!$C$19)*((F1131/100)-E1131*(C1131/100))*1000/(Q1131/1000)</f>
        <v>4.2951967226388517</v>
      </c>
      <c r="I1131" s="54">
        <f>(N1131+O1131)*60*(1/General!$C$19)*((D1131/100)*E1131-(G1131/100))*1000/(Q1131/1000)</f>
        <v>10.54601919355281</v>
      </c>
      <c r="J1131" s="54">
        <f t="shared" si="34"/>
        <v>2.4553052804234827</v>
      </c>
      <c r="K1131" s="54">
        <f>'Raw data'!H1131</f>
        <v>-3139.31</v>
      </c>
      <c r="L1131" s="54">
        <f>'Raw data'!G1131</f>
        <v>-88.5</v>
      </c>
      <c r="M1131" s="54">
        <f>'Raw data'!J1131</f>
        <v>-655.08799999999997</v>
      </c>
      <c r="N1131" s="54">
        <f>'Raw data'!F1131</f>
        <v>4.0000299999999998</v>
      </c>
      <c r="O1131" s="54">
        <f>'Raw data'!N1131</f>
        <v>-2.9891999999999999E-4</v>
      </c>
      <c r="P1131" s="54">
        <f t="shared" si="35"/>
        <v>1052.5</v>
      </c>
      <c r="Q1131" s="54">
        <f>2000*General!$C$25+((0-K1131)+(0-L1131)+(0-M1131)-P1131)</f>
        <v>5006.3980000000001</v>
      </c>
      <c r="R1131" s="54">
        <f>(N1131+O1131)*60*(1/General!$C$19)*((F1131/100)-E1131*(C1131/100))*1000</f>
        <v>21.5034642818257</v>
      </c>
      <c r="S1131" s="54">
        <f>(N1131+O1131)*60*(1/General!$C$19)*((D1131/100)*E1131-(G1131/100))*1000</f>
        <v>52.797569398564399</v>
      </c>
    </row>
    <row r="1132" spans="1:19" x14ac:dyDescent="0.2">
      <c r="A1132" s="54">
        <f>'Raw data'!B1132</f>
        <v>93.750200000000007</v>
      </c>
      <c r="B1132" s="54">
        <f>'Raw data'!C1132</f>
        <v>1841</v>
      </c>
      <c r="C1132" s="54">
        <f>'Raw data'!E1132</f>
        <v>20.429300000000001</v>
      </c>
      <c r="D1132" s="54">
        <f>'Raw data'!D1132</f>
        <v>0.52295599999999998</v>
      </c>
      <c r="E1132" s="54">
        <f>(1-F1132/100-G1132/100)/(1-C1132/100-D1132/100-General!$C$16)</f>
        <v>1.0124159418829681</v>
      </c>
      <c r="F1132" s="54">
        <f>N1132*General!$C$13/(N1132+O1132)+O1132*100/(N1132+O1132)</f>
        <v>20.899622696859808</v>
      </c>
      <c r="G1132" s="54">
        <f>N1132*General!$C$14/(N1132+O1132)</f>
        <v>4.0000190798048139E-2</v>
      </c>
      <c r="H1132" s="54">
        <f>(N1132+O1132)*60*(1/General!$C$19)*((F1132/100)-E1132*(C1132/100))*1000/(Q1132/1000)</f>
        <v>4.6304220114291246</v>
      </c>
      <c r="I1132" s="54">
        <f>(N1132+O1132)*60*(1/General!$C$19)*((D1132/100)*E1132-(G1132/100))*1000/(Q1132/1000)</f>
        <v>10.459758373832646</v>
      </c>
      <c r="J1132" s="54">
        <f t="shared" si="34"/>
        <v>2.2589211842927392</v>
      </c>
      <c r="K1132" s="54">
        <f>'Raw data'!H1132</f>
        <v>-3141.41</v>
      </c>
      <c r="L1132" s="54">
        <f>'Raw data'!G1132</f>
        <v>-89</v>
      </c>
      <c r="M1132" s="54">
        <f>'Raw data'!J1132</f>
        <v>-656.6</v>
      </c>
      <c r="N1132" s="54">
        <f>'Raw data'!F1132</f>
        <v>4.0000600000000004</v>
      </c>
      <c r="O1132" s="54">
        <f>'Raw data'!N1132</f>
        <v>-1.908E-5</v>
      </c>
      <c r="P1132" s="54">
        <f t="shared" si="35"/>
        <v>1052.5</v>
      </c>
      <c r="Q1132" s="54">
        <f>2000*General!$C$25+((0-K1132)+(0-L1132)+(0-M1132)-P1132)</f>
        <v>5010.51</v>
      </c>
      <c r="R1132" s="54">
        <f>(N1132+O1132)*60*(1/General!$C$19)*((F1132/100)-E1132*(C1132/100))*1000</f>
        <v>23.200775792485743</v>
      </c>
      <c r="S1132" s="54">
        <f>(N1132+O1132)*60*(1/General!$C$19)*((D1132/100)*E1132-(G1132/100))*1000</f>
        <v>52.408723929672213</v>
      </c>
    </row>
    <row r="1133" spans="1:19" x14ac:dyDescent="0.2">
      <c r="A1133" s="54">
        <f>'Raw data'!B1133</f>
        <v>93.833500000000001</v>
      </c>
      <c r="B1133" s="54">
        <f>'Raw data'!C1133</f>
        <v>1842.72</v>
      </c>
      <c r="C1133" s="54">
        <f>'Raw data'!E1133</f>
        <v>20.426600000000001</v>
      </c>
      <c r="D1133" s="54">
        <f>'Raw data'!D1133</f>
        <v>0.51891299999999996</v>
      </c>
      <c r="E1133" s="54">
        <f>(1-F1133/100-G1133/100)/(1-C1133/100-D1133/100-General!$C$16)</f>
        <v>1.0124041839260787</v>
      </c>
      <c r="F1133" s="54">
        <f>N1133*General!$C$13/(N1133+O1133)+O1133*100/(N1133+O1133)</f>
        <v>20.893711254428958</v>
      </c>
      <c r="G1133" s="54">
        <f>N1133*General!$C$14/(N1133+O1133)</f>
        <v>4.0003180149467021E-2</v>
      </c>
      <c r="H1133" s="54">
        <f>(N1133+O1133)*60*(1/General!$C$19)*((F1133/100)-E1133*(C1133/100))*1000/(Q1133/1000)</f>
        <v>4.5635760828674732</v>
      </c>
      <c r="I1133" s="54">
        <f>(N1133+O1133)*60*(1/General!$C$19)*((D1133/100)*E1133-(G1133/100))*1000/(Q1133/1000)</f>
        <v>10.362859986352728</v>
      </c>
      <c r="J1133" s="54">
        <f t="shared" si="34"/>
        <v>2.2707762066807349</v>
      </c>
      <c r="K1133" s="54">
        <f>'Raw data'!H1133</f>
        <v>-3143.4979999999996</v>
      </c>
      <c r="L1133" s="54">
        <f>'Raw data'!G1133</f>
        <v>-89.5</v>
      </c>
      <c r="M1133" s="54">
        <f>'Raw data'!J1133</f>
        <v>-658.18799999999999</v>
      </c>
      <c r="N1133" s="54">
        <f>'Raw data'!F1133</f>
        <v>4.0001300000000004</v>
      </c>
      <c r="O1133" s="54">
        <f>'Raw data'!N1133</f>
        <v>-3.1799999999999998E-4</v>
      </c>
      <c r="P1133" s="54">
        <f t="shared" si="35"/>
        <v>1052.5</v>
      </c>
      <c r="Q1133" s="54">
        <f>2000*General!$C$25+((0-K1133)+(0-L1133)+(0-M1133)-P1133)</f>
        <v>5014.6859999999997</v>
      </c>
      <c r="R1133" s="54">
        <f>(N1133+O1133)*60*(1/General!$C$19)*((F1133/100)-E1133*(C1133/100))*1000</f>
        <v>22.884901092690352</v>
      </c>
      <c r="S1133" s="54">
        <f>(N1133+O1133)*60*(1/General!$C$19)*((D1133/100)*E1133-(G1133/100))*1000</f>
        <v>51.966488893523206</v>
      </c>
    </row>
    <row r="1134" spans="1:19" x14ac:dyDescent="0.2">
      <c r="A1134" s="54">
        <f>'Raw data'!B1134</f>
        <v>93.916899999999998</v>
      </c>
      <c r="B1134" s="54">
        <f>'Raw data'!C1134</f>
        <v>1844.43</v>
      </c>
      <c r="C1134" s="54">
        <f>'Raw data'!E1134</f>
        <v>20.426600000000001</v>
      </c>
      <c r="D1134" s="54">
        <f>'Raw data'!D1134</f>
        <v>0.520679</v>
      </c>
      <c r="E1134" s="54">
        <f>(1-F1134/100-G1134/100)/(1-C1134/100-D1134/100-General!$C$16)</f>
        <v>1.0124206370881257</v>
      </c>
      <c r="F1134" s="54">
        <f>N1134*General!$C$13/(N1134+O1134)+O1134*100/(N1134+O1134)</f>
        <v>20.894214492123346</v>
      </c>
      <c r="G1134" s="54">
        <f>N1134*General!$C$14/(N1134+O1134)</f>
        <v>4.0002925667699953E-2</v>
      </c>
      <c r="H1134" s="54">
        <f>(N1134+O1134)*60*(1/General!$C$19)*((F1134/100)-E1134*(C1134/100))*1000/(Q1134/1000)</f>
        <v>4.5636829865289918</v>
      </c>
      <c r="I1134" s="54">
        <f>(N1134+O1134)*60*(1/General!$C$19)*((D1134/100)*E1134-(G1134/100))*1000/(Q1134/1000)</f>
        <v>10.393338126009546</v>
      </c>
      <c r="J1134" s="54">
        <f t="shared" si="34"/>
        <v>2.2774014226422912</v>
      </c>
      <c r="K1134" s="54">
        <f>'Raw data'!H1134</f>
        <v>-3145.6099999999997</v>
      </c>
      <c r="L1134" s="54">
        <f>'Raw data'!G1134</f>
        <v>-89.7</v>
      </c>
      <c r="M1134" s="54">
        <f>'Raw data'!J1134</f>
        <v>-659.8</v>
      </c>
      <c r="N1134" s="54">
        <f>'Raw data'!F1134</f>
        <v>4.0002000000000004</v>
      </c>
      <c r="O1134" s="54">
        <f>'Raw data'!N1134</f>
        <v>-2.9255999999999998E-4</v>
      </c>
      <c r="P1134" s="54">
        <f t="shared" si="35"/>
        <v>1052.5</v>
      </c>
      <c r="Q1134" s="54">
        <f>2000*General!$C$25+((0-K1134)+(0-L1134)+(0-M1134)-P1134)</f>
        <v>5018.6099999999997</v>
      </c>
      <c r="R1134" s="54">
        <f>(N1134+O1134)*60*(1/General!$C$19)*((F1134/100)-E1134*(C1134/100))*1000</f>
        <v>22.903345073024262</v>
      </c>
      <c r="S1134" s="54">
        <f>(N1134+O1134)*60*(1/General!$C$19)*((D1134/100)*E1134-(G1134/100))*1000</f>
        <v>52.160110652572769</v>
      </c>
    </row>
    <row r="1135" spans="1:19" x14ac:dyDescent="0.2">
      <c r="A1135" s="54">
        <f>'Raw data'!B1135</f>
        <v>94.000200000000007</v>
      </c>
      <c r="B1135" s="54">
        <f>'Raw data'!C1135</f>
        <v>1846.76</v>
      </c>
      <c r="C1135" s="54">
        <f>'Raw data'!E1135</f>
        <v>20.427900000000001</v>
      </c>
      <c r="D1135" s="54">
        <f>'Raw data'!D1135</f>
        <v>0.51962799999999998</v>
      </c>
      <c r="E1135" s="54">
        <f>(1-F1135/100-G1135/100)/(1-C1135/100-D1135/100-General!$C$16)</f>
        <v>1.0124303089266433</v>
      </c>
      <c r="F1135" s="54">
        <f>N1135*General!$C$13/(N1135+O1135)+O1135*100/(N1135+O1135)</f>
        <v>20.893711002857248</v>
      </c>
      <c r="G1135" s="54">
        <f>N1135*General!$C$14/(N1135+O1135)</f>
        <v>4.0003180276684078E-2</v>
      </c>
      <c r="H1135" s="54">
        <f>(N1135+O1135)*60*(1/General!$C$19)*((F1135/100)-E1135*(C1135/100))*1000/(Q1135/1000)</f>
        <v>4.5169381743278585</v>
      </c>
      <c r="I1135" s="54">
        <f>(N1135+O1135)*60*(1/General!$C$19)*((D1135/100)*E1135-(G1135/100))*1000/(Q1135/1000)</f>
        <v>10.362233770682396</v>
      </c>
      <c r="J1135" s="54">
        <f t="shared" si="34"/>
        <v>2.294083596179473</v>
      </c>
      <c r="K1135" s="54">
        <f>'Raw data'!H1135</f>
        <v>-3147.7079999999996</v>
      </c>
      <c r="L1135" s="54">
        <f>'Raw data'!G1135</f>
        <v>-89.9</v>
      </c>
      <c r="M1135" s="54">
        <f>'Raw data'!J1135</f>
        <v>-661.3</v>
      </c>
      <c r="N1135" s="54">
        <f>'Raw data'!F1135</f>
        <v>3.9999700000000002</v>
      </c>
      <c r="O1135" s="54">
        <f>'Raw data'!N1135</f>
        <v>-3.1799999999999998E-4</v>
      </c>
      <c r="P1135" s="54">
        <f t="shared" si="35"/>
        <v>1052.5</v>
      </c>
      <c r="Q1135" s="54">
        <f>2000*General!$C$25+((0-K1135)+(0-L1135)+(0-M1135)-P1135)</f>
        <v>5022.4079999999994</v>
      </c>
      <c r="R1135" s="54">
        <f>(N1135+O1135)*60*(1/General!$C$19)*((F1135/100)-E1135*(C1135/100))*1000</f>
        <v>22.68590642224963</v>
      </c>
      <c r="S1135" s="54">
        <f>(N1135+O1135)*60*(1/General!$C$19)*((D1135/100)*E1135-(G1135/100))*1000</f>
        <v>52.043365787745429</v>
      </c>
    </row>
    <row r="1136" spans="1:19" x14ac:dyDescent="0.2">
      <c r="A1136" s="54">
        <f>'Raw data'!B1136</f>
        <v>94.083500000000001</v>
      </c>
      <c r="B1136" s="54">
        <f>'Raw data'!C1136</f>
        <v>1848.8</v>
      </c>
      <c r="C1136" s="54">
        <f>'Raw data'!E1136</f>
        <v>20.434100000000001</v>
      </c>
      <c r="D1136" s="54">
        <f>'Raw data'!D1136</f>
        <v>0.52491500000000002</v>
      </c>
      <c r="E1136" s="54">
        <f>(1-F1136/100-G1136/100)/(1-C1136/100-D1136/100-General!$C$16)</f>
        <v>1.0125776341899058</v>
      </c>
      <c r="F1136" s="54">
        <f>N1136*General!$C$13/(N1136+O1136)+O1136*100/(N1136+O1136)</f>
        <v>20.893837100771737</v>
      </c>
      <c r="G1136" s="54">
        <f>N1136*General!$C$14/(N1136+O1136)</f>
        <v>4.0003116510355638E-2</v>
      </c>
      <c r="H1136" s="54">
        <f>(N1136+O1136)*60*(1/General!$C$19)*((F1136/100)-E1136*(C1136/100))*1000/(Q1136/1000)</f>
        <v>4.3186008659898008</v>
      </c>
      <c r="I1136" s="54">
        <f>(N1136+O1136)*60*(1/General!$C$19)*((D1136/100)*E1136-(G1136/100))*1000/(Q1136/1000)</f>
        <v>10.470631101581121</v>
      </c>
      <c r="J1136" s="54">
        <f t="shared" si="34"/>
        <v>2.4245424447626762</v>
      </c>
      <c r="K1136" s="54">
        <f>'Raw data'!H1136</f>
        <v>-3149.8980000000001</v>
      </c>
      <c r="L1136" s="54">
        <f>'Raw data'!G1136</f>
        <v>-89.9</v>
      </c>
      <c r="M1136" s="54">
        <f>'Raw data'!J1136</f>
        <v>-662.9</v>
      </c>
      <c r="N1136" s="54">
        <f>'Raw data'!F1136</f>
        <v>4.0001699999999998</v>
      </c>
      <c r="O1136" s="54">
        <f>'Raw data'!N1136</f>
        <v>-3.1164000000000002E-4</v>
      </c>
      <c r="P1136" s="54">
        <f t="shared" si="35"/>
        <v>1052.5</v>
      </c>
      <c r="Q1136" s="54">
        <f>2000*General!$C$25+((0-K1136)+(0-L1136)+(0-M1136)-P1136)</f>
        <v>5026.1980000000003</v>
      </c>
      <c r="R1136" s="54">
        <f>(N1136+O1136)*60*(1/General!$C$19)*((F1136/100)-E1136*(C1136/100))*1000</f>
        <v>21.706143035436206</v>
      </c>
      <c r="S1136" s="54">
        <f>(N1136+O1136)*60*(1/General!$C$19)*((D1136/100)*E1136-(G1136/100))*1000</f>
        <v>52.627465101504825</v>
      </c>
    </row>
    <row r="1137" spans="1:19" x14ac:dyDescent="0.2">
      <c r="A1137" s="54">
        <f>'Raw data'!B1137</f>
        <v>94.166899999999998</v>
      </c>
      <c r="B1137" s="54">
        <f>'Raw data'!C1137</f>
        <v>1850.06</v>
      </c>
      <c r="C1137" s="54">
        <f>'Raw data'!E1137</f>
        <v>20.436699999999998</v>
      </c>
      <c r="D1137" s="54">
        <f>'Raw data'!D1137</f>
        <v>0.52036000000000004</v>
      </c>
      <c r="E1137" s="54">
        <f>(1-F1137/100-G1137/100)/(1-C1137/100-D1137/100-General!$C$16)</f>
        <v>1.0125538930114293</v>
      </c>
      <c r="F1137" s="54">
        <f>N1137*General!$C$13/(N1137+O1137)+O1137*100/(N1137+O1137)</f>
        <v>20.893711301596412</v>
      </c>
      <c r="G1137" s="54">
        <f>N1137*General!$C$14/(N1137+O1137)</f>
        <v>4.0003180125614969E-2</v>
      </c>
      <c r="H1137" s="54">
        <f>(N1137+O1137)*60*(1/General!$C$19)*((F1137/100)-E1137*(C1137/100))*1000/(Q1137/1000)</f>
        <v>4.2670143828162201</v>
      </c>
      <c r="I1137" s="54">
        <f>(N1137+O1137)*60*(1/General!$C$19)*((D1137/100)*E1137-(G1137/100))*1000/(Q1137/1000)</f>
        <v>10.364439676750504</v>
      </c>
      <c r="J1137" s="54">
        <f t="shared" si="34"/>
        <v>2.4289675981616909</v>
      </c>
      <c r="K1137" s="54">
        <f>'Raw data'!H1137</f>
        <v>-3152.0099999999998</v>
      </c>
      <c r="L1137" s="54">
        <f>'Raw data'!G1137</f>
        <v>-89.9</v>
      </c>
      <c r="M1137" s="54">
        <f>'Raw data'!J1137</f>
        <v>-664.48800000000006</v>
      </c>
      <c r="N1137" s="54">
        <f>'Raw data'!F1137</f>
        <v>4.0001600000000002</v>
      </c>
      <c r="O1137" s="54">
        <f>'Raw data'!N1137</f>
        <v>-3.1799999999999998E-4</v>
      </c>
      <c r="P1137" s="54">
        <f t="shared" si="35"/>
        <v>1052.5</v>
      </c>
      <c r="Q1137" s="54">
        <f>2000*General!$C$25+((0-K1137)+(0-L1137)+(0-M1137)-P1137)</f>
        <v>5029.8980000000001</v>
      </c>
      <c r="R1137" s="54">
        <f>(N1137+O1137)*60*(1/General!$C$19)*((F1137/100)-E1137*(C1137/100))*1000</f>
        <v>21.462647110098541</v>
      </c>
      <c r="S1137" s="54">
        <f>(N1137+O1137)*60*(1/General!$C$19)*((D1137/100)*E1137-(G1137/100))*1000</f>
        <v>52.132074401208008</v>
      </c>
    </row>
    <row r="1138" spans="1:19" x14ac:dyDescent="0.2">
      <c r="A1138" s="54">
        <f>'Raw data'!B1138</f>
        <v>94.250200000000007</v>
      </c>
      <c r="B1138" s="54">
        <f>'Raw data'!C1138</f>
        <v>1852.25</v>
      </c>
      <c r="C1138" s="54">
        <f>'Raw data'!E1138</f>
        <v>20.436699999999998</v>
      </c>
      <c r="D1138" s="54">
        <f>'Raw data'!D1138</f>
        <v>0.51507199999999997</v>
      </c>
      <c r="E1138" s="54">
        <f>(1-F1138/100-G1138/100)/(1-C1138/100-D1138/100-General!$C$16)</f>
        <v>1.0124853355498309</v>
      </c>
      <c r="F1138" s="54">
        <f>N1138*General!$C$13/(N1138+O1138)+O1138*100/(N1138+O1138)</f>
        <v>20.893710656913282</v>
      </c>
      <c r="G1138" s="54">
        <f>N1138*General!$C$14/(N1138+O1138)</f>
        <v>4.0003180451624133E-2</v>
      </c>
      <c r="H1138" s="54">
        <f>(N1138+O1138)*60*(1/General!$C$19)*((F1138/100)-E1138*(C1138/100))*1000/(Q1138/1000)</f>
        <v>4.2932271538267486</v>
      </c>
      <c r="I1138" s="54">
        <f>(N1138+O1138)*60*(1/General!$C$19)*((D1138/100)*E1138-(G1138/100))*1000/(Q1138/1000)</f>
        <v>10.241124881490125</v>
      </c>
      <c r="J1138" s="54">
        <f t="shared" si="34"/>
        <v>2.3854141685379364</v>
      </c>
      <c r="K1138" s="54">
        <f>'Raw data'!H1138</f>
        <v>-3154.1099999999997</v>
      </c>
      <c r="L1138" s="54">
        <f>'Raw data'!G1138</f>
        <v>-89.9</v>
      </c>
      <c r="M1138" s="54">
        <f>'Raw data'!J1138</f>
        <v>-666.08799999999997</v>
      </c>
      <c r="N1138" s="54">
        <f>'Raw data'!F1138</f>
        <v>3.9997500000000001</v>
      </c>
      <c r="O1138" s="54">
        <f>'Raw data'!N1138</f>
        <v>-3.1799999999999998E-4</v>
      </c>
      <c r="P1138" s="54">
        <f t="shared" si="35"/>
        <v>1052.5</v>
      </c>
      <c r="Q1138" s="54">
        <f>2000*General!$C$25+((0-K1138)+(0-L1138)+(0-M1138)-P1138)</f>
        <v>5033.598</v>
      </c>
      <c r="R1138" s="54">
        <f>(N1138+O1138)*60*(1/General!$C$19)*((F1138/100)-E1138*(C1138/100))*1000</f>
        <v>21.610379615048011</v>
      </c>
      <c r="S1138" s="54">
        <f>(N1138+O1138)*60*(1/General!$C$19)*((D1138/100)*E1138-(G1138/100))*1000</f>
        <v>51.54970572121892</v>
      </c>
    </row>
    <row r="1139" spans="1:19" x14ac:dyDescent="0.2">
      <c r="A1139" s="54">
        <f>'Raw data'!B1139</f>
        <v>94.333500000000001</v>
      </c>
      <c r="B1139" s="54">
        <f>'Raw data'!C1139</f>
        <v>1854</v>
      </c>
      <c r="C1139" s="54">
        <f>'Raw data'!E1139</f>
        <v>20.453199999999999</v>
      </c>
      <c r="D1139" s="54">
        <f>'Raw data'!D1139</f>
        <v>0.49940600000000002</v>
      </c>
      <c r="E1139" s="54">
        <f>(1-F1139/100-G1139/100)/(1-C1139/100-D1139/100-General!$C$16)</f>
        <v>1.012496140361832</v>
      </c>
      <c r="F1139" s="54">
        <f>N1139*General!$C$13/(N1139+O1139)+O1139*100/(N1139+O1139)</f>
        <v>20.89371131731874</v>
      </c>
      <c r="G1139" s="54">
        <f>N1139*General!$C$14/(N1139+O1139)</f>
        <v>4.0003180117664357E-2</v>
      </c>
      <c r="H1139" s="54">
        <f>(N1139+O1139)*60*(1/General!$C$19)*((F1139/100)-E1139*(C1139/100))*1000/(Q1139/1000)</f>
        <v>3.9306642448410143</v>
      </c>
      <c r="I1139" s="54">
        <f>(N1139+O1139)*60*(1/General!$C$19)*((D1139/100)*E1139-(G1139/100))*1000/(Q1139/1000)</f>
        <v>9.8974479484496936</v>
      </c>
      <c r="J1139" s="54">
        <f t="shared" si="34"/>
        <v>2.5180090010079255</v>
      </c>
      <c r="K1139" s="54">
        <f>'Raw data'!H1139</f>
        <v>-3156.308</v>
      </c>
      <c r="L1139" s="54">
        <f>'Raw data'!G1139</f>
        <v>-89.9</v>
      </c>
      <c r="M1139" s="54">
        <f>'Raw data'!J1139</f>
        <v>-667.68799999999999</v>
      </c>
      <c r="N1139" s="54">
        <f>'Raw data'!F1139</f>
        <v>4.0001699999999998</v>
      </c>
      <c r="O1139" s="54">
        <f>'Raw data'!N1139</f>
        <v>-3.1799999999999998E-4</v>
      </c>
      <c r="P1139" s="54">
        <f t="shared" si="35"/>
        <v>1052.5</v>
      </c>
      <c r="Q1139" s="54">
        <f>2000*General!$C$25+((0-K1139)+(0-L1139)+(0-M1139)-P1139)</f>
        <v>5037.3960000000006</v>
      </c>
      <c r="R1139" s="54">
        <f>(N1139+O1139)*60*(1/General!$C$19)*((F1139/100)-E1139*(C1139/100))*1000</f>
        <v>19.800312344305148</v>
      </c>
      <c r="S1139" s="54">
        <f>(N1139+O1139)*60*(1/General!$C$19)*((D1139/100)*E1139-(G1139/100))*1000</f>
        <v>49.857364705728692</v>
      </c>
    </row>
    <row r="1140" spans="1:19" x14ac:dyDescent="0.2">
      <c r="A1140" s="54">
        <f>'Raw data'!B1140</f>
        <v>94.416899999999998</v>
      </c>
      <c r="B1140" s="54">
        <f>'Raw data'!C1140</f>
        <v>1854.84</v>
      </c>
      <c r="C1140" s="54">
        <f>'Raw data'!E1140</f>
        <v>20.4346</v>
      </c>
      <c r="D1140" s="54">
        <f>'Raw data'!D1140</f>
        <v>0.53295999999999999</v>
      </c>
      <c r="E1140" s="54">
        <f>(1-F1140/100-G1140/100)/(1-C1140/100-D1140/100-General!$C$16)</f>
        <v>1.0126900759912534</v>
      </c>
      <c r="F1140" s="54">
        <f>N1140*General!$C$13/(N1140+O1140)+O1140*100/(N1140+O1140)</f>
        <v>20.893710562558322</v>
      </c>
      <c r="G1140" s="54">
        <f>N1140*General!$C$14/(N1140+O1140)</f>
        <v>4.0003180499338396E-2</v>
      </c>
      <c r="H1140" s="54">
        <f>(N1140+O1140)*60*(1/General!$C$19)*((F1140/100)-E1140*(C1140/100))*1000/(Q1140/1000)</f>
        <v>4.2431504182273612</v>
      </c>
      <c r="I1140" s="54">
        <f>(N1140+O1140)*60*(1/General!$C$19)*((D1140/100)*E1140-(G1140/100))*1000/(Q1140/1000)</f>
        <v>10.612872902544021</v>
      </c>
      <c r="J1140" s="54">
        <f t="shared" si="34"/>
        <v>2.5011776289980561</v>
      </c>
      <c r="K1140" s="54">
        <f>'Raw data'!H1140</f>
        <v>-3158.41</v>
      </c>
      <c r="L1140" s="54">
        <f>'Raw data'!G1140</f>
        <v>-89.9</v>
      </c>
      <c r="M1140" s="54">
        <f>'Raw data'!J1140</f>
        <v>-669.2</v>
      </c>
      <c r="N1140" s="54">
        <f>'Raw data'!F1140</f>
        <v>3.9996900000000002</v>
      </c>
      <c r="O1140" s="54">
        <f>'Raw data'!N1140</f>
        <v>-3.1799999999999998E-4</v>
      </c>
      <c r="P1140" s="54">
        <f t="shared" si="35"/>
        <v>1052.5</v>
      </c>
      <c r="Q1140" s="54">
        <f>2000*General!$C$25+((0-K1140)+(0-L1140)+(0-M1140)-P1140)</f>
        <v>5041.01</v>
      </c>
      <c r="R1140" s="54">
        <f>(N1140+O1140)*60*(1/General!$C$19)*((F1140/100)-E1140*(C1140/100))*1000</f>
        <v>21.38976368978831</v>
      </c>
      <c r="S1140" s="54">
        <f>(N1140+O1140)*60*(1/General!$C$19)*((D1140/100)*E1140-(G1140/100))*1000</f>
        <v>53.499598430453439</v>
      </c>
    </row>
    <row r="1141" spans="1:19" x14ac:dyDescent="0.2">
      <c r="A1141" s="54">
        <f>'Raw data'!B1141</f>
        <v>94.500200000000007</v>
      </c>
      <c r="B1141" s="54">
        <f>'Raw data'!C1141</f>
        <v>1856.81</v>
      </c>
      <c r="C1141" s="54">
        <f>'Raw data'!E1141</f>
        <v>20.435500000000001</v>
      </c>
      <c r="D1141" s="54">
        <f>'Raw data'!D1141</f>
        <v>0.53476800000000002</v>
      </c>
      <c r="E1141" s="54">
        <f>(1-F1141/100-G1141/100)/(1-C1141/100-D1141/100-General!$C$16)</f>
        <v>1.0127235823711451</v>
      </c>
      <c r="F1141" s="54">
        <f>N1141*General!$C$13/(N1141+O1141)+O1141*100/(N1141+O1141)</f>
        <v>20.893837054548008</v>
      </c>
      <c r="G1141" s="54">
        <f>N1141*General!$C$14/(N1141+O1141)</f>
        <v>4.0003116533730461E-2</v>
      </c>
      <c r="H1141" s="54">
        <f>(N1141+O1141)*60*(1/General!$C$19)*((F1141/100)-E1141*(C1141/100))*1000/(Q1141/1000)</f>
        <v>4.2093296096051134</v>
      </c>
      <c r="I1141" s="54">
        <f>(N1141+O1141)*60*(1/General!$C$19)*((D1141/100)*E1141-(G1141/100))*1000/(Q1141/1000)</f>
        <v>10.64554159052995</v>
      </c>
      <c r="J1141" s="54">
        <f t="shared" si="34"/>
        <v>2.5290349242877732</v>
      </c>
      <c r="K1141" s="54">
        <f>'Raw data'!H1141</f>
        <v>-3160.5099999999998</v>
      </c>
      <c r="L1141" s="54">
        <f>'Raw data'!G1141</f>
        <v>-89.9</v>
      </c>
      <c r="M1141" s="54">
        <f>'Raw data'!J1141</f>
        <v>-670.8</v>
      </c>
      <c r="N1141" s="54">
        <f>'Raw data'!F1141</f>
        <v>4.00014</v>
      </c>
      <c r="O1141" s="54">
        <f>'Raw data'!N1141</f>
        <v>-3.1164000000000002E-4</v>
      </c>
      <c r="P1141" s="54">
        <f t="shared" si="35"/>
        <v>1052.5</v>
      </c>
      <c r="Q1141" s="54">
        <f>2000*General!$C$25+((0-K1141)+(0-L1141)+(0-M1141)-P1141)</f>
        <v>5044.71</v>
      </c>
      <c r="R1141" s="54">
        <f>(N1141+O1141)*60*(1/General!$C$19)*((F1141/100)-E1141*(C1141/100))*1000</f>
        <v>21.234847174871014</v>
      </c>
      <c r="S1141" s="54">
        <f>(N1141+O1141)*60*(1/General!$C$19)*((D1141/100)*E1141-(G1141/100))*1000</f>
        <v>53.703670117162346</v>
      </c>
    </row>
    <row r="1142" spans="1:19" x14ac:dyDescent="0.2">
      <c r="A1142" s="54">
        <f>'Raw data'!B1142</f>
        <v>94.583500000000001</v>
      </c>
      <c r="B1142" s="54">
        <f>'Raw data'!C1142</f>
        <v>1858.6</v>
      </c>
      <c r="C1142" s="54">
        <f>'Raw data'!E1142</f>
        <v>20.429300000000001</v>
      </c>
      <c r="D1142" s="54">
        <f>'Raw data'!D1142</f>
        <v>0.52947999999999995</v>
      </c>
      <c r="E1142" s="54">
        <f>(1-F1142/100-G1142/100)/(1-C1142/100-D1142/100-General!$C$16)</f>
        <v>1.0124184353640078</v>
      </c>
      <c r="F1142" s="54">
        <f>N1142*General!$C$13/(N1142+O1142)+O1142*100/(N1142+O1142)</f>
        <v>20.906036240045758</v>
      </c>
      <c r="G1142" s="54">
        <f>N1142*General!$C$14/(N1142+O1142)</f>
        <v>3.9996947539799869E-2</v>
      </c>
      <c r="H1142" s="54">
        <f>(N1142+O1142)*60*(1/General!$C$19)*((F1142/100)-E1142*(C1142/100))*1000/(Q1142/1000)</f>
        <v>4.7314754583142795</v>
      </c>
      <c r="I1142" s="54">
        <f>(N1142+O1142)*60*(1/General!$C$19)*((D1142/100)*E1142-(G1142/100))*1000/(Q1142/1000)</f>
        <v>10.52334529837829</v>
      </c>
      <c r="J1142" s="54">
        <f t="shared" si="34"/>
        <v>2.224114949151089</v>
      </c>
      <c r="K1142" s="54">
        <f>'Raw data'!H1142</f>
        <v>-3162.6979999999999</v>
      </c>
      <c r="L1142" s="54">
        <f>'Raw data'!G1142</f>
        <v>-89.9</v>
      </c>
      <c r="M1142" s="54">
        <f>'Raw data'!J1142</f>
        <v>-671.9</v>
      </c>
      <c r="N1142" s="54">
        <f>'Raw data'!F1142</f>
        <v>4.00014</v>
      </c>
      <c r="O1142" s="54">
        <f>'Raw data'!N1142</f>
        <v>3.0528E-4</v>
      </c>
      <c r="P1142" s="54">
        <f t="shared" si="35"/>
        <v>1052.5</v>
      </c>
      <c r="Q1142" s="54">
        <f>2000*General!$C$25+((0-K1142)+(0-L1142)+(0-M1142)-P1142)</f>
        <v>5047.9979999999996</v>
      </c>
      <c r="R1142" s="54">
        <f>(N1142+O1142)*60*(1/General!$C$19)*((F1142/100)-E1142*(C1142/100))*1000</f>
        <v>23.884478650619563</v>
      </c>
      <c r="S1142" s="54">
        <f>(N1142+O1142)*60*(1/General!$C$19)*((D1142/100)*E1142-(G1142/100))*1000</f>
        <v>53.121826019523006</v>
      </c>
    </row>
    <row r="1143" spans="1:19" x14ac:dyDescent="0.2">
      <c r="A1143" s="54">
        <f>'Raw data'!B1143</f>
        <v>94.666899999999998</v>
      </c>
      <c r="B1143" s="54">
        <f>'Raw data'!C1143</f>
        <v>1860.35</v>
      </c>
      <c r="C1143" s="54">
        <f>'Raw data'!E1143</f>
        <v>20.435500000000001</v>
      </c>
      <c r="D1143" s="54">
        <f>'Raw data'!D1143</f>
        <v>0.51819599999999999</v>
      </c>
      <c r="E1143" s="54">
        <f>(1-F1143/100-G1143/100)/(1-C1143/100-D1143/100-General!$C$16)</f>
        <v>1.0125070507512433</v>
      </c>
      <c r="F1143" s="54">
        <f>N1143*General!$C$13/(N1143+O1143)+O1143*100/(N1143+O1143)</f>
        <v>20.893963080031263</v>
      </c>
      <c r="G1143" s="54">
        <f>N1143*General!$C$14/(N1143+O1143)</f>
        <v>4.0003052804029701E-2</v>
      </c>
      <c r="H1143" s="54">
        <f>(N1143+O1143)*60*(1/General!$C$19)*((F1143/100)-E1143*(C1143/100))*1000/(Q1143/1000)</f>
        <v>4.3014959563907924</v>
      </c>
      <c r="I1143" s="54">
        <f>(N1143+O1143)*60*(1/General!$C$19)*((D1143/100)*E1143-(G1143/100))*1000/(Q1143/1000)</f>
        <v>10.276381803479989</v>
      </c>
      <c r="J1143" s="54">
        <f t="shared" si="34"/>
        <v>2.3890250990965658</v>
      </c>
      <c r="K1143" s="54">
        <f>'Raw data'!H1143</f>
        <v>-3164.81</v>
      </c>
      <c r="L1143" s="54">
        <f>'Raw data'!G1143</f>
        <v>-89.9</v>
      </c>
      <c r="M1143" s="54">
        <f>'Raw data'!J1143</f>
        <v>-671.9</v>
      </c>
      <c r="N1143" s="54">
        <f>'Raw data'!F1143</f>
        <v>4.0003000000000002</v>
      </c>
      <c r="O1143" s="54">
        <f>'Raw data'!N1143</f>
        <v>-3.0528E-4</v>
      </c>
      <c r="P1143" s="54">
        <f t="shared" si="35"/>
        <v>1052.5</v>
      </c>
      <c r="Q1143" s="54">
        <f>2000*General!$C$25+((0-K1143)+(0-L1143)+(0-M1143)-P1143)</f>
        <v>5050.1100000000006</v>
      </c>
      <c r="R1143" s="54">
        <f>(N1143+O1143)*60*(1/General!$C$19)*((F1143/100)-E1143*(C1143/100))*1000</f>
        <v>21.723027744328711</v>
      </c>
      <c r="S1143" s="54">
        <f>(N1143+O1143)*60*(1/General!$C$19)*((D1143/100)*E1143-(G1143/100))*1000</f>
        <v>51.89685850957234</v>
      </c>
    </row>
    <row r="1144" spans="1:19" x14ac:dyDescent="0.2">
      <c r="A1144" s="54">
        <f>'Raw data'!B1144</f>
        <v>94.750200000000007</v>
      </c>
      <c r="B1144" s="54">
        <f>'Raw data'!C1144</f>
        <v>1862.18</v>
      </c>
      <c r="C1144" s="54">
        <f>'Raw data'!E1144</f>
        <v>20.429300000000001</v>
      </c>
      <c r="D1144" s="54">
        <f>'Raw data'!D1144</f>
        <v>0.51643399999999995</v>
      </c>
      <c r="E1144" s="54">
        <f>(1-F1144/100-G1144/100)/(1-C1144/100-D1144/100-General!$C$16)</f>
        <v>1.0123201163641518</v>
      </c>
      <c r="F1144" s="54">
        <f>N1144*General!$C$13/(N1144+O1144)+O1144*100/(N1144+O1144)</f>
        <v>20.900503882685868</v>
      </c>
      <c r="G1144" s="54">
        <f>N1144*General!$C$14/(N1144+O1144)</f>
        <v>3.999974519206783E-2</v>
      </c>
      <c r="H1144" s="54">
        <f>(N1144+O1144)*60*(1/General!$C$19)*((F1144/100)-E1144*(C1144/100))*1000/(Q1144/1000)</f>
        <v>4.6520964460168504</v>
      </c>
      <c r="I1144" s="54">
        <f>(N1144+O1144)*60*(1/General!$C$19)*((D1144/100)*E1144-(G1144/100))*1000/(Q1144/1000)</f>
        <v>10.231840516479888</v>
      </c>
      <c r="J1144" s="54">
        <f t="shared" si="34"/>
        <v>2.1994042116733081</v>
      </c>
      <c r="K1144" s="54">
        <f>'Raw data'!H1144</f>
        <v>-3166.9979999999996</v>
      </c>
      <c r="L1144" s="54">
        <f>'Raw data'!G1144</f>
        <v>-89.9</v>
      </c>
      <c r="M1144" s="54">
        <f>'Raw data'!J1144</f>
        <v>-671.9</v>
      </c>
      <c r="N1144" s="54">
        <f>'Raw data'!F1144</f>
        <v>3.9998499999999999</v>
      </c>
      <c r="O1144" s="54">
        <f>'Raw data'!N1144</f>
        <v>2.548E-5</v>
      </c>
      <c r="P1144" s="54">
        <f t="shared" si="35"/>
        <v>1052.5</v>
      </c>
      <c r="Q1144" s="54">
        <f>2000*General!$C$25+((0-K1144)+(0-L1144)+(0-M1144)-P1144)</f>
        <v>5052.2979999999998</v>
      </c>
      <c r="R1144" s="54">
        <f>(N1144+O1144)*60*(1/General!$C$19)*((F1144/100)-E1144*(C1144/100))*1000</f>
        <v>23.503777570018038</v>
      </c>
      <c r="S1144" s="54">
        <f>(N1144+O1144)*60*(1/General!$C$19)*((D1144/100)*E1144-(G1144/100))*1000</f>
        <v>51.694307377730304</v>
      </c>
    </row>
    <row r="1145" spans="1:19" x14ac:dyDescent="0.2">
      <c r="A1145" s="54">
        <f>'Raw data'!B1145</f>
        <v>94.833500000000001</v>
      </c>
      <c r="B1145" s="54">
        <f>'Raw data'!C1145</f>
        <v>1863.38</v>
      </c>
      <c r="C1145" s="54">
        <f>'Raw data'!E1145</f>
        <v>20.435500000000001</v>
      </c>
      <c r="D1145" s="54">
        <f>'Raw data'!D1145</f>
        <v>0.49763000000000002</v>
      </c>
      <c r="E1145" s="54">
        <f>(1-F1145/100-G1145/100)/(1-C1145/100-D1145/100-General!$C$16)</f>
        <v>1.0121632137203602</v>
      </c>
      <c r="F1145" s="54">
        <f>N1145*General!$C$13/(N1145+O1145)+O1145*100/(N1145+O1145)</f>
        <v>20.9</v>
      </c>
      <c r="G1145" s="54">
        <f>N1145*General!$C$14/(N1145+O1145)</f>
        <v>0.04</v>
      </c>
      <c r="H1145" s="54">
        <f>(N1145+O1145)*60*(1/General!$C$19)*((F1145/100)-E1145*(C1145/100))*1000/(Q1145/1000)</f>
        <v>4.5740254415840154</v>
      </c>
      <c r="I1145" s="54">
        <f>(N1145+O1145)*60*(1/General!$C$19)*((D1145/100)*E1145-(G1145/100))*1000/(Q1145/1000)</f>
        <v>9.8217566510604133</v>
      </c>
      <c r="J1145" s="54">
        <f t="shared" si="34"/>
        <v>2.1472894666845304</v>
      </c>
      <c r="K1145" s="54">
        <f>'Raw data'!H1145</f>
        <v>-3169.1099999999997</v>
      </c>
      <c r="L1145" s="54">
        <f>'Raw data'!G1145</f>
        <v>-89.9</v>
      </c>
      <c r="M1145" s="54">
        <f>'Raw data'!J1145</f>
        <v>-671.9</v>
      </c>
      <c r="N1145" s="54">
        <f>'Raw data'!F1145</f>
        <v>3.9995099999999999</v>
      </c>
      <c r="O1145" s="54">
        <f>'Raw data'!N1145</f>
        <v>0</v>
      </c>
      <c r="P1145" s="54">
        <f t="shared" si="35"/>
        <v>1052.5</v>
      </c>
      <c r="Q1145" s="54">
        <f>2000*General!$C$25+((0-K1145)+(0-L1145)+(0-M1145)-P1145)</f>
        <v>5054.41</v>
      </c>
      <c r="R1145" s="54">
        <f>(N1145+O1145)*60*(1/General!$C$19)*((F1145/100)-E1145*(C1145/100))*1000</f>
        <v>23.118999932196662</v>
      </c>
      <c r="S1145" s="54">
        <f>(N1145+O1145)*60*(1/General!$C$19)*((D1145/100)*E1145-(G1145/100))*1000</f>
        <v>49.643185034686262</v>
      </c>
    </row>
    <row r="1146" spans="1:19" x14ac:dyDescent="0.2">
      <c r="A1146" s="54">
        <f>'Raw data'!B1146</f>
        <v>94.916899999999998</v>
      </c>
      <c r="B1146" s="54">
        <f>'Raw data'!C1146</f>
        <v>1866.18</v>
      </c>
      <c r="C1146" s="54">
        <f>'Raw data'!E1146</f>
        <v>20.429300000000001</v>
      </c>
      <c r="D1146" s="54">
        <f>'Raw data'!D1146</f>
        <v>0.52230799999999999</v>
      </c>
      <c r="E1146" s="54">
        <f>(1-F1146/100-G1146/100)/(1-C1146/100-D1146/100-General!$C$16)</f>
        <v>1.0124832132532462</v>
      </c>
      <c r="F1146" s="54">
        <f>N1146*General!$C$13/(N1146+O1146)+O1146*100/(N1146+O1146)</f>
        <v>20.893710342385734</v>
      </c>
      <c r="G1146" s="54">
        <f>N1146*General!$C$14/(N1146+O1146)</f>
        <v>4.0003180610677251E-2</v>
      </c>
      <c r="H1146" s="54">
        <f>(N1146+O1146)*60*(1/General!$C$19)*((F1146/100)-E1146*(C1146/100))*1000/(Q1146/1000)</f>
        <v>4.4330215022882191</v>
      </c>
      <c r="I1146" s="54">
        <f>(N1146+O1146)*60*(1/General!$C$19)*((D1146/100)*E1146-(G1146/100))*1000/(Q1146/1000)</f>
        <v>10.349118850890154</v>
      </c>
      <c r="J1146" s="54">
        <f t="shared" si="34"/>
        <v>2.3345519180423979</v>
      </c>
      <c r="K1146" s="54">
        <f>'Raw data'!H1146</f>
        <v>-3171.2979999999998</v>
      </c>
      <c r="L1146" s="54">
        <f>'Raw data'!G1146</f>
        <v>-89.9</v>
      </c>
      <c r="M1146" s="54">
        <f>'Raw data'!J1146</f>
        <v>-671.9</v>
      </c>
      <c r="N1146" s="54">
        <f>'Raw data'!F1146</f>
        <v>3.9995500000000002</v>
      </c>
      <c r="O1146" s="54">
        <f>'Raw data'!N1146</f>
        <v>-3.1799999999999998E-4</v>
      </c>
      <c r="P1146" s="54">
        <f t="shared" si="35"/>
        <v>1052.5</v>
      </c>
      <c r="Q1146" s="54">
        <f>2000*General!$C$25+((0-K1146)+(0-L1146)+(0-M1146)-P1146)</f>
        <v>5056.598</v>
      </c>
      <c r="R1146" s="54">
        <f>(N1146+O1146)*60*(1/General!$C$19)*((F1146/100)-E1146*(C1146/100))*1000</f>
        <v>22.416007662427603</v>
      </c>
      <c r="S1146" s="54">
        <f>(N1146+O1146)*60*(1/General!$C$19)*((D1146/100)*E1146-(G1146/100))*1000</f>
        <v>52.331333683173447</v>
      </c>
    </row>
    <row r="1147" spans="1:19" x14ac:dyDescent="0.2">
      <c r="A1147" s="54">
        <f>'Raw data'!B1147</f>
        <v>95.000200000000007</v>
      </c>
      <c r="B1147" s="54">
        <f>'Raw data'!C1147</f>
        <v>1866.6</v>
      </c>
      <c r="C1147" s="54">
        <f>'Raw data'!E1147</f>
        <v>20.426600000000001</v>
      </c>
      <c r="D1147" s="54">
        <f>'Raw data'!D1147</f>
        <v>0.51999499999999999</v>
      </c>
      <c r="E1147" s="54">
        <f>(1-F1147/100-G1147/100)/(1-C1147/100-D1147/100-General!$C$16)</f>
        <v>1.0124069487454803</v>
      </c>
      <c r="F1147" s="54">
        <f>N1147*General!$C$13/(N1147+O1147)+O1147*100/(N1147+O1147)</f>
        <v>20.894591198106085</v>
      </c>
      <c r="G1147" s="54">
        <f>N1147*General!$C$14/(N1147+O1147)</f>
        <v>4.0002735171627772E-2</v>
      </c>
      <c r="H1147" s="54">
        <f>(N1147+O1147)*60*(1/General!$C$19)*((F1147/100)-E1147*(C1147/100))*1000/(Q1147/1000)</f>
        <v>4.5408884683589381</v>
      </c>
      <c r="I1147" s="54">
        <f>(N1147+O1147)*60*(1/General!$C$19)*((D1147/100)*E1147-(G1147/100))*1000/(Q1147/1000)</f>
        <v>10.29499020336501</v>
      </c>
      <c r="J1147" s="54">
        <f t="shared" si="34"/>
        <v>2.2671753061324549</v>
      </c>
      <c r="K1147" s="54">
        <f>'Raw data'!H1147</f>
        <v>-3173.4079999999999</v>
      </c>
      <c r="L1147" s="54">
        <f>'Raw data'!G1147</f>
        <v>-89.9</v>
      </c>
      <c r="M1147" s="54">
        <f>'Raw data'!J1147</f>
        <v>-671.9</v>
      </c>
      <c r="N1147" s="54">
        <f>'Raw data'!F1147</f>
        <v>3.99973</v>
      </c>
      <c r="O1147" s="54">
        <f>'Raw data'!N1147</f>
        <v>-2.7347999999999999E-4</v>
      </c>
      <c r="P1147" s="54">
        <f t="shared" si="35"/>
        <v>1052.5</v>
      </c>
      <c r="Q1147" s="54">
        <f>2000*General!$C$25+((0-K1147)+(0-L1147)+(0-M1147)-P1147)</f>
        <v>5058.7080000000005</v>
      </c>
      <c r="R1147" s="54">
        <f>(N1147+O1147)*60*(1/General!$C$19)*((F1147/100)-E1147*(C1147/100))*1000</f>
        <v>22.971028821995109</v>
      </c>
      <c r="S1147" s="54">
        <f>(N1147+O1147)*60*(1/General!$C$19)*((D1147/100)*E1147-(G1147/100))*1000</f>
        <v>52.079349301684211</v>
      </c>
    </row>
    <row r="1148" spans="1:19" x14ac:dyDescent="0.2">
      <c r="A1148" s="54">
        <f>'Raw data'!B1148</f>
        <v>95.083500000000001</v>
      </c>
      <c r="B1148" s="54">
        <f>'Raw data'!C1148</f>
        <v>1869.3</v>
      </c>
      <c r="C1148" s="54">
        <f>'Raw data'!E1148</f>
        <v>20.426600000000001</v>
      </c>
      <c r="D1148" s="54">
        <f>'Raw data'!D1148</f>
        <v>0.52704600000000001</v>
      </c>
      <c r="E1148" s="54">
        <f>(1-F1148/100-G1148/100)/(1-C1148/100-D1148/100-General!$C$16)</f>
        <v>1.01251931502065</v>
      </c>
      <c r="F1148" s="54">
        <f>N1148*General!$C$13/(N1148+O1148)+O1148*100/(N1148+O1148)</f>
        <v>20.892954234878719</v>
      </c>
      <c r="G1148" s="54">
        <f>N1148*General!$C$14/(N1148+O1148)</f>
        <v>4.0003562965927331E-2</v>
      </c>
      <c r="H1148" s="54">
        <f>(N1148+O1148)*60*(1/General!$C$19)*((F1148/100)-E1148*(C1148/100))*1000/(Q1148/1000)</f>
        <v>4.4562247775740813</v>
      </c>
      <c r="I1148" s="54">
        <f>(N1148+O1148)*60*(1/General!$C$19)*((D1148/100)*E1148-(G1148/100))*1000/(Q1148/1000)</f>
        <v>10.443921479364564</v>
      </c>
      <c r="J1148" s="54">
        <f t="shared" si="34"/>
        <v>2.3436702591672489</v>
      </c>
      <c r="K1148" s="54">
        <f>'Raw data'!H1148</f>
        <v>-3175.4979999999996</v>
      </c>
      <c r="L1148" s="54">
        <f>'Raw data'!G1148</f>
        <v>-89.9</v>
      </c>
      <c r="M1148" s="54">
        <f>'Raw data'!J1148</f>
        <v>-671.9</v>
      </c>
      <c r="N1148" s="54">
        <f>'Raw data'!F1148</f>
        <v>4.0001699999999998</v>
      </c>
      <c r="O1148" s="54">
        <f>'Raw data'!N1148</f>
        <v>-3.5628E-4</v>
      </c>
      <c r="P1148" s="54">
        <f t="shared" si="35"/>
        <v>1052.5</v>
      </c>
      <c r="Q1148" s="54">
        <f>2000*General!$C$25+((0-K1148)+(0-L1148)+(0-M1148)-P1148)</f>
        <v>5060.7979999999998</v>
      </c>
      <c r="R1148" s="54">
        <f>(N1148+O1148)*60*(1/General!$C$19)*((F1148/100)-E1148*(C1148/100))*1000</f>
        <v>22.552053441897357</v>
      </c>
      <c r="S1148" s="54">
        <f>(N1148+O1148)*60*(1/General!$C$19)*((D1148/100)*E1148-(G1148/100))*1000</f>
        <v>52.854576934925227</v>
      </c>
    </row>
    <row r="1149" spans="1:19" x14ac:dyDescent="0.2">
      <c r="A1149" s="54">
        <f>'Raw data'!B1149</f>
        <v>95.166899999999998</v>
      </c>
      <c r="B1149" s="54">
        <f>'Raw data'!C1149</f>
        <v>1871.49</v>
      </c>
      <c r="C1149" s="54">
        <f>'Raw data'!E1149</f>
        <v>20.436699999999998</v>
      </c>
      <c r="D1149" s="54">
        <f>'Raw data'!D1149</f>
        <v>0.52072399999999996</v>
      </c>
      <c r="E1149" s="54">
        <f>(1-F1149/100-G1149/100)/(1-C1149/100-D1149/100-General!$C$16)</f>
        <v>1.0125489572325472</v>
      </c>
      <c r="F1149" s="54">
        <f>N1149*General!$C$13/(N1149+O1149)+O1149*100/(N1149+O1149)</f>
        <v>20.894465666131325</v>
      </c>
      <c r="G1149" s="54">
        <f>N1149*General!$C$14/(N1149+O1149)</f>
        <v>4.0002798651766716E-2</v>
      </c>
      <c r="H1149" s="54">
        <f>(N1149+O1149)*60*(1/General!$C$19)*((F1149/100)-E1149*(C1149/100))*1000/(Q1149/1000)</f>
        <v>4.256989825351762</v>
      </c>
      <c r="I1149" s="54">
        <f>(N1149+O1149)*60*(1/General!$C$19)*((D1149/100)*E1149-(G1149/100))*1000/(Q1149/1000)</f>
        <v>10.303909020363474</v>
      </c>
      <c r="J1149" s="54">
        <f t="shared" si="34"/>
        <v>2.4204683222403625</v>
      </c>
      <c r="K1149" s="54">
        <f>'Raw data'!H1149</f>
        <v>-3177.6979999999999</v>
      </c>
      <c r="L1149" s="54">
        <f>'Raw data'!G1149</f>
        <v>-89.9</v>
      </c>
      <c r="M1149" s="54">
        <f>'Raw data'!J1149</f>
        <v>-671.9</v>
      </c>
      <c r="N1149" s="54">
        <f>'Raw data'!F1149</f>
        <v>3.9999199999999999</v>
      </c>
      <c r="O1149" s="54">
        <f>'Raw data'!N1149</f>
        <v>-2.7984E-4</v>
      </c>
      <c r="P1149" s="54">
        <f t="shared" si="35"/>
        <v>1052.5</v>
      </c>
      <c r="Q1149" s="54">
        <f>2000*General!$C$25+((0-K1149)+(0-L1149)+(0-M1149)-P1149)</f>
        <v>5062.9979999999996</v>
      </c>
      <c r="R1149" s="54">
        <f>(N1149+O1149)*60*(1/General!$C$19)*((F1149/100)-E1149*(C1149/100))*1000</f>
        <v>21.553130971776316</v>
      </c>
      <c r="S1149" s="54">
        <f>(N1149+O1149)*60*(1/General!$C$19)*((D1149/100)*E1149-(G1149/100))*1000</f>
        <v>52.168670762282218</v>
      </c>
    </row>
    <row r="1150" spans="1:19" x14ac:dyDescent="0.2">
      <c r="A1150" s="54">
        <f>'Raw data'!B1150</f>
        <v>95.250200000000007</v>
      </c>
      <c r="B1150" s="54">
        <f>'Raw data'!C1150</f>
        <v>1872.34</v>
      </c>
      <c r="C1150" s="54">
        <f>'Raw data'!E1150</f>
        <v>20.436699999999998</v>
      </c>
      <c r="D1150" s="54">
        <f>'Raw data'!D1150</f>
        <v>0.51719099999999996</v>
      </c>
      <c r="E1150" s="54">
        <f>(1-F1150/100-G1150/100)/(1-C1150/100-D1150/100-General!$C$16)</f>
        <v>1.0125128146217621</v>
      </c>
      <c r="F1150" s="54">
        <f>N1150*General!$C$13/(N1150+O1150)+O1150*100/(N1150+O1150)</f>
        <v>20.893710295203896</v>
      </c>
      <c r="G1150" s="54">
        <f>N1150*General!$C$14/(N1150+O1150)</f>
        <v>4.0003180634536589E-2</v>
      </c>
      <c r="H1150" s="54">
        <f>(N1150+O1150)*60*(1/General!$C$19)*((F1150/100)-E1150*(C1150/100))*1000/(Q1150/1000)</f>
        <v>4.2543210050454157</v>
      </c>
      <c r="I1150" s="54">
        <f>(N1150+O1150)*60*(1/General!$C$19)*((D1150/100)*E1150-(G1150/100))*1000/(Q1150/1000)</f>
        <v>10.222294083312528</v>
      </c>
      <c r="J1150" s="54">
        <f t="shared" si="34"/>
        <v>2.4028027201495585</v>
      </c>
      <c r="K1150" s="54">
        <f>'Raw data'!H1150</f>
        <v>-3179.8980000000001</v>
      </c>
      <c r="L1150" s="54">
        <f>'Raw data'!G1150</f>
        <v>-89.9</v>
      </c>
      <c r="M1150" s="54">
        <f>'Raw data'!J1150</f>
        <v>-671.9</v>
      </c>
      <c r="N1150" s="54">
        <f>'Raw data'!F1150</f>
        <v>3.99952</v>
      </c>
      <c r="O1150" s="54">
        <f>'Raw data'!N1150</f>
        <v>-3.1799999999999998E-4</v>
      </c>
      <c r="P1150" s="54">
        <f t="shared" si="35"/>
        <v>1052.5</v>
      </c>
      <c r="Q1150" s="54">
        <f>2000*General!$C$25+((0-K1150)+(0-L1150)+(0-M1150)-P1150)</f>
        <v>5065.1980000000003</v>
      </c>
      <c r="R1150" s="54">
        <f>(N1150+O1150)*60*(1/General!$C$19)*((F1150/100)-E1150*(C1150/100))*1000</f>
        <v>21.548978246114032</v>
      </c>
      <c r="S1150" s="54">
        <f>(N1150+O1150)*60*(1/General!$C$19)*((D1150/100)*E1150-(G1150/100))*1000</f>
        <v>51.777943546206458</v>
      </c>
    </row>
    <row r="1151" spans="1:19" x14ac:dyDescent="0.2">
      <c r="A1151" s="54">
        <f>'Raw data'!B1151</f>
        <v>95.333500000000001</v>
      </c>
      <c r="B1151" s="54">
        <f>'Raw data'!C1151</f>
        <v>1874.6</v>
      </c>
      <c r="C1151" s="54">
        <f>'Raw data'!E1151</f>
        <v>20.4544</v>
      </c>
      <c r="D1151" s="54">
        <f>'Raw data'!D1151</f>
        <v>0.50736400000000004</v>
      </c>
      <c r="E1151" s="54">
        <f>(1-F1151/100-G1151/100)/(1-C1151/100-D1151/100-General!$C$16)</f>
        <v>1.0125265033298536</v>
      </c>
      <c r="F1151" s="54">
        <f>N1151*General!$C$13/(N1151+O1151)+O1151*100/(N1151+O1151)</f>
        <v>20.900616468871014</v>
      </c>
      <c r="G1151" s="54">
        <f>N1151*General!$C$14/(N1151+O1151)</f>
        <v>3.9999688258472298E-2</v>
      </c>
      <c r="H1151" s="54">
        <f>(N1151+O1151)*60*(1/General!$C$19)*((F1151/100)-E1151*(C1151/100))*1000/(Q1151/1000)</f>
        <v>4.0150224462716446</v>
      </c>
      <c r="I1151" s="54">
        <f>(N1151+O1151)*60*(1/General!$C$19)*((D1151/100)*E1151-(G1151/100))*1000/(Q1151/1000)</f>
        <v>10.010800705244998</v>
      </c>
      <c r="J1151" s="54">
        <f t="shared" si="34"/>
        <v>2.4933361741329843</v>
      </c>
      <c r="K1151" s="54">
        <f>'Raw data'!H1151</f>
        <v>-3182.0079999999998</v>
      </c>
      <c r="L1151" s="54">
        <f>'Raw data'!G1151</f>
        <v>-89.9</v>
      </c>
      <c r="M1151" s="54">
        <f>'Raw data'!J1151</f>
        <v>-671.9</v>
      </c>
      <c r="N1151" s="54">
        <f>'Raw data'!F1151</f>
        <v>4.0002700000000004</v>
      </c>
      <c r="O1151" s="54">
        <f>'Raw data'!N1151</f>
        <v>3.1176500000000002E-5</v>
      </c>
      <c r="P1151" s="54">
        <f t="shared" si="35"/>
        <v>1052.5</v>
      </c>
      <c r="Q1151" s="54">
        <f>2000*General!$C$25+((0-K1151)+(0-L1151)+(0-M1151)-P1151)</f>
        <v>5067.308</v>
      </c>
      <c r="R1151" s="54">
        <f>(N1151+O1151)*60*(1/General!$C$19)*((F1151/100)-E1151*(C1151/100))*1000</f>
        <v>20.345355362171873</v>
      </c>
      <c r="S1151" s="54">
        <f>(N1151+O1151)*60*(1/General!$C$19)*((D1151/100)*E1151-(G1151/100))*1000</f>
        <v>50.727810500093618</v>
      </c>
    </row>
    <row r="1152" spans="1:19" x14ac:dyDescent="0.2">
      <c r="A1152" s="54">
        <f>'Raw data'!B1152</f>
        <v>95.416899999999998</v>
      </c>
      <c r="B1152" s="54">
        <f>'Raw data'!C1152</f>
        <v>1876.48</v>
      </c>
      <c r="C1152" s="54">
        <f>'Raw data'!E1152</f>
        <v>20.4421</v>
      </c>
      <c r="D1152" s="54">
        <f>'Raw data'!D1152</f>
        <v>0.537331</v>
      </c>
      <c r="E1152" s="54">
        <f>(1-F1152/100-G1152/100)/(1-C1152/100-D1152/100-General!$C$16)</f>
        <v>1.0128376280086899</v>
      </c>
      <c r="F1152" s="54">
        <f>N1152*General!$C$13/(N1152+O1152)+O1152*100/(N1152+O1152)</f>
        <v>20.894214014768519</v>
      </c>
      <c r="G1152" s="54">
        <f>N1152*General!$C$14/(N1152+O1152)</f>
        <v>4.0002925909093039E-2</v>
      </c>
      <c r="H1152" s="54">
        <f>(N1152+O1152)*60*(1/General!$C$19)*((F1152/100)-E1152*(C1152/100))*1000/(Q1152/1000)</f>
        <v>4.0061280678818836</v>
      </c>
      <c r="I1152" s="54">
        <f>(N1152+O1152)*60*(1/General!$C$19)*((D1152/100)*E1152-(G1152/100))*1000/(Q1152/1000)</f>
        <v>10.649152268536206</v>
      </c>
      <c r="J1152" s="54">
        <f t="shared" si="34"/>
        <v>2.6582156356690354</v>
      </c>
      <c r="K1152" s="54">
        <f>'Raw data'!H1152</f>
        <v>-3184.0969999999998</v>
      </c>
      <c r="L1152" s="54">
        <f>'Raw data'!G1152</f>
        <v>-89.9</v>
      </c>
      <c r="M1152" s="54">
        <f>'Raw data'!J1152</f>
        <v>-671.9</v>
      </c>
      <c r="N1152" s="54">
        <f>'Raw data'!F1152</f>
        <v>3.99987</v>
      </c>
      <c r="O1152" s="54">
        <f>'Raw data'!N1152</f>
        <v>-2.9255999999999998E-4</v>
      </c>
      <c r="P1152" s="54">
        <f t="shared" si="35"/>
        <v>1052.5</v>
      </c>
      <c r="Q1152" s="54">
        <f>2000*General!$C$25+((0-K1152)+(0-L1152)+(0-M1152)-P1152)</f>
        <v>5069.3969999999999</v>
      </c>
      <c r="R1152" s="54">
        <f>(N1152+O1152)*60*(1/General!$C$19)*((F1152/100)-E1152*(C1152/100))*1000</f>
        <v>20.308653608936218</v>
      </c>
      <c r="S1152" s="54">
        <f>(N1152+O1152)*60*(1/General!$C$19)*((D1152/100)*E1152-(G1152/100))*1000</f>
        <v>53.984780562660639</v>
      </c>
    </row>
    <row r="1153" spans="1:19" x14ac:dyDescent="0.2">
      <c r="A1153" s="54">
        <f>'Raw data'!B1153</f>
        <v>95.500200000000007</v>
      </c>
      <c r="B1153" s="54">
        <f>'Raw data'!C1153</f>
        <v>1877.74</v>
      </c>
      <c r="C1153" s="54">
        <f>'Raw data'!E1153</f>
        <v>20.435500000000001</v>
      </c>
      <c r="D1153" s="54">
        <f>'Raw data'!D1153</f>
        <v>0.53907799999999995</v>
      </c>
      <c r="E1153" s="54">
        <f>(1-F1153/100-G1153/100)/(1-C1153/100-D1153/100-General!$C$16)</f>
        <v>1.0127070308404924</v>
      </c>
      <c r="F1153" s="54">
        <f>N1153*General!$C$13/(N1153+O1153)+O1153*100/(N1153+O1153)</f>
        <v>20.899496908223039</v>
      </c>
      <c r="G1153" s="54">
        <f>N1153*General!$C$14/(N1153+O1153)</f>
        <v>4.0000254407978234E-2</v>
      </c>
      <c r="H1153" s="54">
        <f>(N1153+O1153)*60*(1/General!$C$19)*((F1153/100)-E1153*(C1153/100))*1000/(Q1153/1000)</f>
        <v>4.3136943554002576</v>
      </c>
      <c r="I1153" s="54">
        <f>(N1153+O1153)*60*(1/General!$C$19)*((D1153/100)*E1153-(G1153/100))*1000/(Q1153/1000)</f>
        <v>10.681248007952803</v>
      </c>
      <c r="J1153" s="54">
        <f t="shared" si="34"/>
        <v>2.4761253644642411</v>
      </c>
      <c r="K1153" s="54">
        <f>'Raw data'!H1153</f>
        <v>-3186.2979999999998</v>
      </c>
      <c r="L1153" s="54">
        <f>'Raw data'!G1153</f>
        <v>-89.9</v>
      </c>
      <c r="M1153" s="54">
        <f>'Raw data'!J1153</f>
        <v>-671.9</v>
      </c>
      <c r="N1153" s="54">
        <f>'Raw data'!F1153</f>
        <v>3.9999000000000002</v>
      </c>
      <c r="O1153" s="54">
        <f>'Raw data'!N1153</f>
        <v>-2.544E-5</v>
      </c>
      <c r="P1153" s="54">
        <f t="shared" si="35"/>
        <v>1052.5</v>
      </c>
      <c r="Q1153" s="54">
        <f>2000*General!$C$25+((0-K1153)+(0-L1153)+(0-M1153)-P1153)</f>
        <v>5071.598</v>
      </c>
      <c r="R1153" s="54">
        <f>(N1153+O1153)*60*(1/General!$C$19)*((F1153/100)-E1153*(C1153/100))*1000</f>
        <v>21.877323665459233</v>
      </c>
      <c r="S1153" s="54">
        <f>(N1153+O1153)*60*(1/General!$C$19)*((D1153/100)*E1153-(G1153/100))*1000</f>
        <v>54.170996034637419</v>
      </c>
    </row>
    <row r="1154" spans="1:19" s="109" customFormat="1" x14ac:dyDescent="0.2">
      <c r="A1154" s="109">
        <f>'Raw data'!B1154</f>
        <v>95.583500000000001</v>
      </c>
      <c r="B1154" s="109">
        <f>'Raw data'!C1154</f>
        <v>2061.2199999999998</v>
      </c>
      <c r="C1154" s="109">
        <f>'Raw data'!E1154</f>
        <v>20.429300000000001</v>
      </c>
      <c r="D1154" s="109">
        <f>'Raw data'!D1154</f>
        <v>0.52673899999999996</v>
      </c>
      <c r="E1154" s="109">
        <f>(1-F1154/100-G1154/100)/(1-C1154/100-D1154/100-General!$C$16)</f>
        <v>1.0123893337226384</v>
      </c>
      <c r="F1154" s="109">
        <f>N1154*General!$C$13/(N1154+O1154)+O1154*100/(N1154+O1154)</f>
        <v>20.905533407382261</v>
      </c>
      <c r="G1154" s="109">
        <f>N1154*General!$C$14/(N1154+O1154)</f>
        <v>3.999720181674727E-2</v>
      </c>
      <c r="H1154" s="54">
        <f>(N1154+O1154)*60*(1/General!$C$19)*((F1154/100)-E1154*(C1154/100))*1000/(Q1154/1000)</f>
        <v>5.2068304642413645</v>
      </c>
      <c r="I1154" s="54">
        <f>(N1154+O1154)*60*(1/General!$C$19)*((D1154/100)*E1154-(G1154/100))*1000/(Q1154/1000)</f>
        <v>11.51070957515218</v>
      </c>
      <c r="J1154" s="109">
        <f t="shared" ref="J1154:J1217" si="36">I1154/H1154</f>
        <v>2.2106941361359058</v>
      </c>
      <c r="K1154" s="109">
        <f>'Raw data'!H1154</f>
        <v>-3188.3980000000001</v>
      </c>
      <c r="L1154" s="109">
        <f>'Raw data'!G1154</f>
        <v>-89.9</v>
      </c>
      <c r="M1154" s="109">
        <f>'Raw data'!J1154</f>
        <v>-672.07600000000002</v>
      </c>
      <c r="N1154" s="109">
        <f>'Raw data'!F1154</f>
        <v>4.0000299999999998</v>
      </c>
      <c r="O1154" s="109">
        <f>'Raw data'!N1154</f>
        <v>2.7984E-4</v>
      </c>
      <c r="P1154" s="109">
        <f>P1153+485</f>
        <v>1537.5</v>
      </c>
      <c r="Q1154" s="109">
        <f>2000*General!$C$25+((0-K1154)+(0-L1154)+(0-M1154)-P1154)</f>
        <v>4588.8739999999998</v>
      </c>
      <c r="R1154" s="109">
        <f>(N1154+O1154)*60*(1/General!$C$19)*((F1154/100)-E1154*(C1154/100))*1000</f>
        <v>23.893488939765128</v>
      </c>
      <c r="S1154" s="109">
        <f>(N1154+O1154)*60*(1/General!$C$19)*((D1154/100)*E1154-(G1154/100))*1000</f>
        <v>52.821195890966884</v>
      </c>
    </row>
    <row r="1155" spans="1:19" x14ac:dyDescent="0.2">
      <c r="A1155" s="54">
        <f>'Raw data'!B1155</f>
        <v>95.666899999999998</v>
      </c>
      <c r="B1155" s="54">
        <f>'Raw data'!C1155</f>
        <v>1395.21</v>
      </c>
      <c r="C1155" s="54">
        <f>'Raw data'!E1155</f>
        <v>20.426600000000001</v>
      </c>
      <c r="D1155" s="54">
        <f>'Raw data'!D1155</f>
        <v>0.51891399999999999</v>
      </c>
      <c r="E1155" s="54">
        <f>(1-F1155/100-G1155/100)/(1-C1155/100-D1155/100-General!$C$16)</f>
        <v>1.0123237133714691</v>
      </c>
      <c r="F1155" s="54">
        <f>N1155*General!$C$13/(N1155+O1155)+O1155*100/(N1155+O1155)</f>
        <v>20.9</v>
      </c>
      <c r="G1155" s="54">
        <f>N1155*General!$C$14/(N1155+O1155)</f>
        <v>0.04</v>
      </c>
      <c r="H1155" s="54">
        <f>(N1155+O1155)*60*(1/General!$C$19)*((F1155/100)-E1155*(C1155/100))*1000/(Q1155/1000)</f>
        <v>5.170349989261668</v>
      </c>
      <c r="I1155" s="54">
        <f>(N1155+O1155)*60*(1/General!$C$19)*((D1155/100)*E1155-(G1155/100))*1000/(Q1155/1000)</f>
        <v>11.319686064496553</v>
      </c>
      <c r="J1155" s="54">
        <f t="shared" si="36"/>
        <v>2.1893461928121849</v>
      </c>
      <c r="K1155" s="54">
        <f>'Raw data'!H1155</f>
        <v>-3190.6079999999997</v>
      </c>
      <c r="L1155" s="54">
        <f>'Raw data'!G1155</f>
        <v>-89.9</v>
      </c>
      <c r="M1155" s="54">
        <f>'Raw data'!J1155</f>
        <v>-671.9</v>
      </c>
      <c r="N1155" s="54">
        <f>'Raw data'!F1155</f>
        <v>4.00021</v>
      </c>
      <c r="O1155" s="54">
        <f>'Raw data'!N1155</f>
        <v>0</v>
      </c>
      <c r="P1155" s="54">
        <f t="shared" si="35"/>
        <v>1537.5</v>
      </c>
      <c r="Q1155" s="54">
        <f>2000*General!$C$25+((0-K1155)+(0-L1155)+(0-M1155)-P1155)</f>
        <v>4590.9079999999994</v>
      </c>
      <c r="R1155" s="54">
        <f>(N1155+O1155)*60*(1/General!$C$19)*((F1155/100)-E1155*(C1155/100))*1000</f>
        <v>23.736601128501306</v>
      </c>
      <c r="S1155" s="54">
        <f>(N1155+O1155)*60*(1/General!$C$19)*((D1155/100)*E1155-(G1155/100))*1000</f>
        <v>51.967637310985737</v>
      </c>
    </row>
    <row r="1156" spans="1:19" x14ac:dyDescent="0.2">
      <c r="A1156" s="54">
        <f>'Raw data'!B1156</f>
        <v>95.750200000000007</v>
      </c>
      <c r="B1156" s="54">
        <f>'Raw data'!C1156</f>
        <v>1397.48</v>
      </c>
      <c r="C1156" s="54">
        <f>'Raw data'!E1156</f>
        <v>20.426600000000001</v>
      </c>
      <c r="D1156" s="54">
        <f>'Raw data'!D1156</f>
        <v>0.52067600000000003</v>
      </c>
      <c r="E1156" s="54">
        <f>(1-F1156/100-G1156/100)/(1-C1156/100-D1156/100-General!$C$16)</f>
        <v>1.0123465534563152</v>
      </c>
      <c r="F1156" s="54">
        <f>N1156*General!$C$13/(N1156+O1156)+O1156*100/(N1156+O1156)</f>
        <v>20.9</v>
      </c>
      <c r="G1156" s="54">
        <f>N1156*General!$C$14/(N1156+O1156)</f>
        <v>0.04</v>
      </c>
      <c r="H1156" s="54">
        <f>(N1156+O1156)*60*(1/General!$C$19)*((F1156/100)-E1156*(C1156/100))*1000/(Q1156/1000)</f>
        <v>5.1569434544425397</v>
      </c>
      <c r="I1156" s="54">
        <f>(N1156+O1156)*60*(1/General!$C$19)*((D1156/100)*E1156-(G1156/100))*1000/(Q1156/1000)</f>
        <v>11.356008886042213</v>
      </c>
      <c r="J1156" s="54">
        <f t="shared" si="36"/>
        <v>2.2020813271201138</v>
      </c>
      <c r="K1156" s="54">
        <f>'Raw data'!H1156</f>
        <v>-3192.7979999999998</v>
      </c>
      <c r="L1156" s="54">
        <f>'Raw data'!G1156</f>
        <v>-89.9</v>
      </c>
      <c r="M1156" s="54">
        <f>'Raw data'!J1156</f>
        <v>-671.9</v>
      </c>
      <c r="N1156" s="54">
        <f>'Raw data'!F1156</f>
        <v>4.0001600000000002</v>
      </c>
      <c r="O1156" s="54">
        <f>'Raw data'!N1156</f>
        <v>0</v>
      </c>
      <c r="P1156" s="54">
        <f t="shared" si="35"/>
        <v>1537.5</v>
      </c>
      <c r="Q1156" s="54">
        <f>2000*General!$C$25+((0-K1156)+(0-L1156)+(0-M1156)-P1156)</f>
        <v>4593.098</v>
      </c>
      <c r="R1156" s="54">
        <f>(N1156+O1156)*60*(1/General!$C$19)*((F1156/100)-E1156*(C1156/100))*1000</f>
        <v>23.686346666713121</v>
      </c>
      <c r="S1156" s="54">
        <f>(N1156+O1156)*60*(1/General!$C$19)*((D1156/100)*E1156-(G1156/100))*1000</f>
        <v>52.159261702462722</v>
      </c>
    </row>
    <row r="1157" spans="1:19" x14ac:dyDescent="0.2">
      <c r="A1157" s="54">
        <f>'Raw data'!B1157</f>
        <v>95.833500000000001</v>
      </c>
      <c r="B1157" s="54">
        <f>'Raw data'!C1157</f>
        <v>1398.99</v>
      </c>
      <c r="C1157" s="54">
        <f>'Raw data'!E1157</f>
        <v>20.436699999999998</v>
      </c>
      <c r="D1157" s="54">
        <f>'Raw data'!D1157</f>
        <v>0.50740200000000002</v>
      </c>
      <c r="E1157" s="54">
        <f>(1-F1157/100-G1157/100)/(1-C1157/100-D1157/100-General!$C$16)</f>
        <v>1.0123859000431832</v>
      </c>
      <c r="F1157" s="54">
        <f>N1157*General!$C$13/(N1157+O1157)+O1157*100/(N1157+O1157)</f>
        <v>20.893710704089699</v>
      </c>
      <c r="G1157" s="54">
        <f>N1157*General!$C$14/(N1157+O1157)</f>
        <v>4.0003180427767536E-2</v>
      </c>
      <c r="H1157" s="54">
        <f>(N1157+O1157)*60*(1/General!$C$19)*((F1157/100)-E1157*(C1157/100))*1000/(Q1157/1000)</f>
        <v>4.750200123501247</v>
      </c>
      <c r="I1157" s="54">
        <f>(N1157+O1157)*60*(1/General!$C$19)*((D1157/100)*E1157-(G1157/100))*1000/(Q1157/1000)</f>
        <v>11.036146059977424</v>
      </c>
      <c r="J1157" s="54">
        <f t="shared" si="36"/>
        <v>2.3233012869030394</v>
      </c>
      <c r="K1157" s="54">
        <f>'Raw data'!H1157</f>
        <v>-3194.8980000000001</v>
      </c>
      <c r="L1157" s="54">
        <f>'Raw data'!G1157</f>
        <v>-89.9</v>
      </c>
      <c r="M1157" s="54">
        <f>'Raw data'!J1157</f>
        <v>-671.9</v>
      </c>
      <c r="N1157" s="54">
        <f>'Raw data'!F1157</f>
        <v>3.9997799999999999</v>
      </c>
      <c r="O1157" s="54">
        <f>'Raw data'!N1157</f>
        <v>-3.1799999999999998E-4</v>
      </c>
      <c r="P1157" s="54">
        <f t="shared" si="35"/>
        <v>1537.5</v>
      </c>
      <c r="Q1157" s="54">
        <f>2000*General!$C$25+((0-K1157)+(0-L1157)+(0-M1157)-P1157)</f>
        <v>4595.1980000000003</v>
      </c>
      <c r="R1157" s="54">
        <f>(N1157+O1157)*60*(1/General!$C$19)*((F1157/100)-E1157*(C1157/100))*1000</f>
        <v>21.828110107112682</v>
      </c>
      <c r="S1157" s="54">
        <f>(N1157+O1157)*60*(1/General!$C$19)*((D1157/100)*E1157-(G1157/100))*1000</f>
        <v>50.713276302516135</v>
      </c>
    </row>
    <row r="1158" spans="1:19" x14ac:dyDescent="0.2">
      <c r="A1158" s="54">
        <f>'Raw data'!B1158</f>
        <v>95.916899999999998</v>
      </c>
      <c r="B1158" s="54">
        <f>'Raw data'!C1158</f>
        <v>1400.55</v>
      </c>
      <c r="C1158" s="54">
        <f>'Raw data'!E1158</f>
        <v>20.436699999999998</v>
      </c>
      <c r="D1158" s="54">
        <f>'Raw data'!D1158</f>
        <v>0.480966</v>
      </c>
      <c r="E1158" s="54">
        <f>(1-F1158/100-G1158/100)/(1-C1158/100-D1158/100-General!$C$16)</f>
        <v>1.0119660912891704</v>
      </c>
      <c r="F1158" s="54">
        <f>N1158*General!$C$13/(N1158+O1158)+O1158*100/(N1158+O1158)</f>
        <v>20.899748048690817</v>
      </c>
      <c r="G1158" s="54">
        <f>N1158*General!$C$14/(N1158+O1158)</f>
        <v>4.0000127409005902E-2</v>
      </c>
      <c r="H1158" s="54">
        <f>(N1158+O1158)*60*(1/General!$C$19)*((F1158/100)-E1158*(C1158/100))*1000/(Q1158/1000)</f>
        <v>5.0888751333535724</v>
      </c>
      <c r="I1158" s="54">
        <f>(N1158+O1158)*60*(1/General!$C$19)*((D1158/100)*E1158-(G1158/100))*1000/(Q1158/1000)</f>
        <v>10.404126394492268</v>
      </c>
      <c r="J1158" s="54">
        <f t="shared" si="36"/>
        <v>2.0444845121668256</v>
      </c>
      <c r="K1158" s="54">
        <f>'Raw data'!H1158</f>
        <v>-3196.6979999999999</v>
      </c>
      <c r="L1158" s="54">
        <f>'Raw data'!G1158</f>
        <v>-89.9</v>
      </c>
      <c r="M1158" s="54">
        <f>'Raw data'!J1158</f>
        <v>-672.08799999999997</v>
      </c>
      <c r="N1158" s="54">
        <f>'Raw data'!F1158</f>
        <v>3.99973</v>
      </c>
      <c r="O1158" s="54">
        <f>'Raw data'!N1158</f>
        <v>-1.274E-5</v>
      </c>
      <c r="P1158" s="54">
        <f t="shared" si="35"/>
        <v>1537.5</v>
      </c>
      <c r="Q1158" s="54">
        <f>2000*General!$C$25+((0-K1158)+(0-L1158)+(0-M1158)-P1158)</f>
        <v>4597.1859999999997</v>
      </c>
      <c r="R1158" s="54">
        <f>(N1158+O1158)*60*(1/General!$C$19)*((F1158/100)-E1158*(C1158/100))*1000</f>
        <v>23.394505518801175</v>
      </c>
      <c r="S1158" s="54">
        <f>(N1158+O1158)*60*(1/General!$C$19)*((D1158/100)*E1158-(G1158/100))*1000</f>
        <v>47.829704202990328</v>
      </c>
    </row>
    <row r="1159" spans="1:19" x14ac:dyDescent="0.2">
      <c r="A1159" s="54">
        <f>'Raw data'!B1159</f>
        <v>96.000200000000007</v>
      </c>
      <c r="B1159" s="54">
        <f>'Raw data'!C1159</f>
        <v>1401.8</v>
      </c>
      <c r="C1159" s="54">
        <f>'Raw data'!E1159</f>
        <v>20.453199999999999</v>
      </c>
      <c r="D1159" s="54">
        <f>'Raw data'!D1159</f>
        <v>0.42381200000000002</v>
      </c>
      <c r="E1159" s="54">
        <f>(1-F1159/100-G1159/100)/(1-C1159/100-D1159/100-General!$C$16)</f>
        <v>1.0115169704124407</v>
      </c>
      <c r="F1159" s="54">
        <f>N1159*General!$C$13/(N1159+O1159)+O1159*100/(N1159+O1159)</f>
        <v>20.893710531106038</v>
      </c>
      <c r="G1159" s="54">
        <f>N1159*General!$C$14/(N1159+O1159)</f>
        <v>4.0003180515243472E-2</v>
      </c>
      <c r="H1159" s="54">
        <f>(N1159+O1159)*60*(1/General!$C$19)*((F1159/100)-E1159*(C1159/100))*1000/(Q1159/1000)</f>
        <v>4.7696442051809704</v>
      </c>
      <c r="I1159" s="54">
        <f>(N1159+O1159)*60*(1/General!$C$19)*((D1159/100)*E1159-(G1159/100))*1000/(Q1159/1000)</f>
        <v>9.0456088228574814</v>
      </c>
      <c r="J1159" s="54">
        <f t="shared" si="36"/>
        <v>1.8964955107200228</v>
      </c>
      <c r="K1159" s="54">
        <f>'Raw data'!H1159</f>
        <v>-3198.5079999999998</v>
      </c>
      <c r="L1159" s="54">
        <f>'Raw data'!G1159</f>
        <v>-89.9</v>
      </c>
      <c r="M1159" s="54">
        <f>'Raw data'!J1159</f>
        <v>-673.4</v>
      </c>
      <c r="N1159" s="54">
        <f>'Raw data'!F1159</f>
        <v>3.9996700000000001</v>
      </c>
      <c r="O1159" s="54">
        <f>'Raw data'!N1159</f>
        <v>-3.1799999999999998E-4</v>
      </c>
      <c r="P1159" s="54">
        <f t="shared" si="35"/>
        <v>1537.5</v>
      </c>
      <c r="Q1159" s="54">
        <f>2000*General!$C$25+((0-K1159)+(0-L1159)+(0-M1159)-P1159)</f>
        <v>4600.308</v>
      </c>
      <c r="R1159" s="54">
        <f>(N1159+O1159)*60*(1/General!$C$19)*((F1159/100)-E1159*(C1159/100))*1000</f>
        <v>21.941832394247658</v>
      </c>
      <c r="S1159" s="54">
        <f>(N1159+O1159)*60*(1/General!$C$19)*((D1159/100)*E1159-(G1159/100))*1000</f>
        <v>41.612586632661852</v>
      </c>
    </row>
    <row r="1160" spans="1:19" x14ac:dyDescent="0.2">
      <c r="A1160" s="54">
        <f>'Raw data'!B1160</f>
        <v>96.083500000000001</v>
      </c>
      <c r="B1160" s="54">
        <f>'Raw data'!C1160</f>
        <v>1403.62</v>
      </c>
      <c r="C1160" s="54">
        <f>'Raw data'!E1160</f>
        <v>20.4346</v>
      </c>
      <c r="D1160" s="54">
        <f>'Raw data'!D1160</f>
        <v>0.43970599999999999</v>
      </c>
      <c r="E1160" s="54">
        <f>(1-F1160/100-G1160/100)/(1-C1160/100-D1160/100-General!$C$16)</f>
        <v>1.0113983184879545</v>
      </c>
      <c r="F1160" s="54">
        <f>N1160*General!$C$13/(N1160+O1160)+O1160*100/(N1160+O1160)</f>
        <v>20.90025154726197</v>
      </c>
      <c r="G1160" s="54">
        <f>N1160*General!$C$14/(N1160+O1160)</f>
        <v>3.9999872795316319E-2</v>
      </c>
      <c r="H1160" s="54">
        <f>(N1160+O1160)*60*(1/General!$C$19)*((F1160/100)-E1160*(C1160/100))*1000/(Q1160/1000)</f>
        <v>5.4131658803087239</v>
      </c>
      <c r="I1160" s="54">
        <f>(N1160+O1160)*60*(1/General!$C$19)*((D1160/100)*E1160-(G1160/100))*1000/(Q1160/1000)</f>
        <v>9.4134492469014628</v>
      </c>
      <c r="J1160" s="54">
        <f t="shared" si="36"/>
        <v>1.7389914617515092</v>
      </c>
      <c r="K1160" s="54">
        <f>'Raw data'!H1160</f>
        <v>-3200.21</v>
      </c>
      <c r="L1160" s="54">
        <f>'Raw data'!G1160</f>
        <v>-89.9</v>
      </c>
      <c r="M1160" s="54">
        <f>'Raw data'!J1160</f>
        <v>-674.8</v>
      </c>
      <c r="N1160" s="54">
        <f>'Raw data'!F1160</f>
        <v>3.9998399999999998</v>
      </c>
      <c r="O1160" s="54">
        <f>'Raw data'!N1160</f>
        <v>1.272E-5</v>
      </c>
      <c r="P1160" s="54">
        <f t="shared" si="35"/>
        <v>1537.5</v>
      </c>
      <c r="Q1160" s="54">
        <f>2000*General!$C$25+((0-K1160)+(0-L1160)+(0-M1160)-P1160)</f>
        <v>4603.41</v>
      </c>
      <c r="R1160" s="54">
        <f>(N1160+O1160)*60*(1/General!$C$19)*((F1160/100)-E1160*(C1160/100))*1000</f>
        <v>24.919021945071986</v>
      </c>
      <c r="S1160" s="54">
        <f>(N1160+O1160)*60*(1/General!$C$19)*((D1160/100)*E1160-(G1160/100))*1000</f>
        <v>43.333966397678665</v>
      </c>
    </row>
    <row r="1161" spans="1:19" x14ac:dyDescent="0.2">
      <c r="A1161" s="54">
        <f>'Raw data'!B1161</f>
        <v>96.166899999999998</v>
      </c>
      <c r="B1161" s="54">
        <f>'Raw data'!C1161</f>
        <v>1404.34</v>
      </c>
      <c r="C1161" s="54">
        <f>'Raw data'!E1161</f>
        <v>20.406400000000001</v>
      </c>
      <c r="D1161" s="54">
        <f>'Raw data'!D1161</f>
        <v>0.42308499999999999</v>
      </c>
      <c r="E1161" s="54">
        <f>(1-F1161/100-G1161/100)/(1-C1161/100-D1161/100-General!$C$16)</f>
        <v>1.0108219420378681</v>
      </c>
      <c r="F1161" s="54">
        <f>N1161*General!$C$13/(N1161+O1161)+O1161*100/(N1161+O1161)</f>
        <v>20.9</v>
      </c>
      <c r="G1161" s="54">
        <f>N1161*General!$C$14/(N1161+O1161)</f>
        <v>0.04</v>
      </c>
      <c r="H1161" s="54">
        <f>(N1161+O1161)*60*(1/General!$C$19)*((F1161/100)-E1161*(C1161/100))*1000/(Q1161/1000)</f>
        <v>6.3403271899666711</v>
      </c>
      <c r="I1161" s="54">
        <f>(N1161+O1161)*60*(1/General!$C$19)*((D1161/100)*E1161-(G1161/100))*1000/(Q1161/1000)</f>
        <v>9.011167104163631</v>
      </c>
      <c r="J1161" s="54">
        <f t="shared" si="36"/>
        <v>1.4212463858999995</v>
      </c>
      <c r="K1161" s="54">
        <f>'Raw data'!H1161</f>
        <v>-3201.9979999999996</v>
      </c>
      <c r="L1161" s="54">
        <f>'Raw data'!G1161</f>
        <v>-90</v>
      </c>
      <c r="M1161" s="54">
        <f>'Raw data'!J1161</f>
        <v>-676.2</v>
      </c>
      <c r="N1161" s="54">
        <f>'Raw data'!F1161</f>
        <v>4.0002199999999997</v>
      </c>
      <c r="O1161" s="54">
        <f>'Raw data'!N1161</f>
        <v>0</v>
      </c>
      <c r="P1161" s="54">
        <f t="shared" ref="P1161:P1224" si="37">P1160</f>
        <v>1537.5</v>
      </c>
      <c r="Q1161" s="54">
        <f>2000*General!$C$25+((0-K1161)+(0-L1161)+(0-M1161)-P1161)</f>
        <v>4606.6979999999994</v>
      </c>
      <c r="R1161" s="54">
        <f>(N1161+O1161)*60*(1/General!$C$19)*((F1161/100)-E1161*(C1161/100))*1000</f>
        <v>29.207972585365081</v>
      </c>
      <c r="S1161" s="54">
        <f>(N1161+O1161)*60*(1/General!$C$19)*((D1161/100)*E1161-(G1161/100))*1000</f>
        <v>41.511725476416387</v>
      </c>
    </row>
    <row r="1162" spans="1:19" x14ac:dyDescent="0.2">
      <c r="A1162" s="54">
        <f>'Raw data'!B1162</f>
        <v>96.250200000000007</v>
      </c>
      <c r="B1162" s="54">
        <f>'Raw data'!C1162</f>
        <v>1408.09</v>
      </c>
      <c r="C1162" s="54">
        <f>'Raw data'!E1162</f>
        <v>20.406400000000001</v>
      </c>
      <c r="D1162" s="54">
        <f>'Raw data'!D1162</f>
        <v>0.44952500000000001</v>
      </c>
      <c r="E1162" s="54">
        <f>(1-F1162/100-G1162/100)/(1-C1162/100-D1162/100-General!$C$16)</f>
        <v>1.0111637646586245</v>
      </c>
      <c r="F1162" s="54">
        <f>N1162*General!$C$13/(N1162+O1162)+O1162*100/(N1162+O1162)</f>
        <v>20.9</v>
      </c>
      <c r="G1162" s="54">
        <f>N1162*General!$C$14/(N1162+O1162)</f>
        <v>0.04</v>
      </c>
      <c r="H1162" s="54">
        <f>(N1162+O1162)*60*(1/General!$C$19)*((F1162/100)-E1162*(C1162/100))*1000/(Q1162/1000)</f>
        <v>6.1738622037677446</v>
      </c>
      <c r="I1162" s="54">
        <f>(N1162+O1162)*60*(1/General!$C$19)*((D1162/100)*E1162-(G1162/100))*1000/(Q1162/1000)</f>
        <v>9.6292389238441505</v>
      </c>
      <c r="J1162" s="54">
        <f t="shared" si="36"/>
        <v>1.5596783028243943</v>
      </c>
      <c r="K1162" s="54">
        <f>'Raw data'!H1162</f>
        <v>-3203.7979999999998</v>
      </c>
      <c r="L1162" s="54">
        <f>'Raw data'!G1162</f>
        <v>-89.9</v>
      </c>
      <c r="M1162" s="54">
        <f>'Raw data'!J1162</f>
        <v>-677.58799999999997</v>
      </c>
      <c r="N1162" s="54">
        <f>'Raw data'!F1162</f>
        <v>4.0000999999999998</v>
      </c>
      <c r="O1162" s="54">
        <f>'Raw data'!N1162</f>
        <v>0</v>
      </c>
      <c r="P1162" s="54">
        <f t="shared" si="37"/>
        <v>1537.5</v>
      </c>
      <c r="Q1162" s="54">
        <f>2000*General!$C$25+((0-K1162)+(0-L1162)+(0-M1162)-P1162)</f>
        <v>4609.7860000000001</v>
      </c>
      <c r="R1162" s="54">
        <f>(N1162+O1162)*60*(1/General!$C$19)*((F1162/100)-E1162*(C1162/100))*1000</f>
        <v>28.460183552857696</v>
      </c>
      <c r="S1162" s="54">
        <f>(N1162+O1162)*60*(1/General!$C$19)*((D1162/100)*E1162-(G1162/100))*1000</f>
        <v>44.388730781791828</v>
      </c>
    </row>
    <row r="1163" spans="1:19" x14ac:dyDescent="0.2">
      <c r="A1163" s="54">
        <f>'Raw data'!B1163</f>
        <v>96.333500000000001</v>
      </c>
      <c r="B1163" s="54">
        <f>'Raw data'!C1163</f>
        <v>1408.33</v>
      </c>
      <c r="C1163" s="54">
        <f>'Raw data'!E1163</f>
        <v>20.407699999999998</v>
      </c>
      <c r="D1163" s="54">
        <f>'Raw data'!D1163</f>
        <v>0.45374100000000001</v>
      </c>
      <c r="E1163" s="54">
        <f>(1-F1163/100-G1163/100)/(1-C1163/100-D1163/100-General!$C$16)</f>
        <v>1.0113138996020254</v>
      </c>
      <c r="F1163" s="54">
        <f>N1163*General!$C$13/(N1163+O1163)+O1163*100/(N1163+O1163)</f>
        <v>20.893836669323314</v>
      </c>
      <c r="G1163" s="54">
        <f>N1163*General!$C$14/(N1163+O1163)</f>
        <v>4.0003116728534356E-2</v>
      </c>
      <c r="H1163" s="54">
        <f>(N1163+O1163)*60*(1/General!$C$19)*((F1163/100)-E1163*(C1163/100))*1000/(Q1163/1000)</f>
        <v>5.924207276450697</v>
      </c>
      <c r="I1163" s="54">
        <f>(N1163+O1163)*60*(1/General!$C$19)*((D1163/100)*E1163-(G1163/100))*1000/(Q1163/1000)</f>
        <v>9.7219206854645179</v>
      </c>
      <c r="J1163" s="54">
        <f t="shared" si="36"/>
        <v>1.6410500564539838</v>
      </c>
      <c r="K1163" s="54">
        <f>'Raw data'!H1163</f>
        <v>-3205.6079999999997</v>
      </c>
      <c r="L1163" s="54">
        <f>'Raw data'!G1163</f>
        <v>-90</v>
      </c>
      <c r="M1163" s="54">
        <f>'Raw data'!J1163</f>
        <v>-678.8</v>
      </c>
      <c r="N1163" s="54">
        <f>'Raw data'!F1163</f>
        <v>3.9998899999999997</v>
      </c>
      <c r="O1163" s="54">
        <f>'Raw data'!N1163</f>
        <v>-3.1164000000000002E-4</v>
      </c>
      <c r="P1163" s="54">
        <f t="shared" si="37"/>
        <v>1537.5</v>
      </c>
      <c r="Q1163" s="54">
        <f>2000*General!$C$25+((0-K1163)+(0-L1163)+(0-M1163)-P1163)</f>
        <v>4612.9079999999994</v>
      </c>
      <c r="R1163" s="54">
        <f>(N1163+O1163)*60*(1/General!$C$19)*((F1163/100)-E1163*(C1163/100))*1000</f>
        <v>27.327823139197626</v>
      </c>
      <c r="S1163" s="54">
        <f>(N1163+O1163)*60*(1/General!$C$19)*((D1163/100)*E1163-(G1163/100))*1000</f>
        <v>44.846325705344746</v>
      </c>
    </row>
    <row r="1164" spans="1:19" x14ac:dyDescent="0.2">
      <c r="A1164" s="54">
        <f>'Raw data'!B1164</f>
        <v>96.416899999999998</v>
      </c>
      <c r="B1164" s="54">
        <f>'Raw data'!C1164</f>
        <v>1409.6</v>
      </c>
      <c r="C1164" s="54">
        <f>'Raw data'!E1164</f>
        <v>20.413900000000002</v>
      </c>
      <c r="D1164" s="54">
        <f>'Raw data'!D1164</f>
        <v>0.446689</v>
      </c>
      <c r="E1164" s="54">
        <f>(1-F1164/100-G1164/100)/(1-C1164/100-D1164/100-General!$C$16)</f>
        <v>1.0113028763607859</v>
      </c>
      <c r="F1164" s="54">
        <f>N1164*General!$C$13/(N1164+O1164)+O1164*100/(N1164+O1164)</f>
        <v>20.893836854237179</v>
      </c>
      <c r="G1164" s="54">
        <f>N1164*General!$C$14/(N1164+O1164)</f>
        <v>4.0003116635025447E-2</v>
      </c>
      <c r="H1164" s="54">
        <f>(N1164+O1164)*60*(1/General!$C$19)*((F1164/100)-E1164*(C1164/100))*1000/(Q1164/1000)</f>
        <v>5.7802072100566955</v>
      </c>
      <c r="I1164" s="54">
        <f>(N1164+O1164)*60*(1/General!$C$19)*((D1164/100)*E1164-(G1164/100))*1000/(Q1164/1000)</f>
        <v>9.5501685711518611</v>
      </c>
      <c r="J1164" s="54">
        <f t="shared" si="36"/>
        <v>1.6522190682949907</v>
      </c>
      <c r="K1164" s="54">
        <f>'Raw data'!H1164</f>
        <v>-3207.31</v>
      </c>
      <c r="L1164" s="54">
        <f>'Raw data'!G1164</f>
        <v>-90</v>
      </c>
      <c r="M1164" s="54">
        <f>'Raw data'!J1164</f>
        <v>-680.18799999999999</v>
      </c>
      <c r="N1164" s="54">
        <f>'Raw data'!F1164</f>
        <v>4.0000099999999996</v>
      </c>
      <c r="O1164" s="54">
        <f>'Raw data'!N1164</f>
        <v>-3.1164000000000002E-4</v>
      </c>
      <c r="P1164" s="54">
        <f t="shared" si="37"/>
        <v>1537.5</v>
      </c>
      <c r="Q1164" s="54">
        <f>2000*General!$C$25+((0-K1164)+(0-L1164)+(0-M1164)-P1164)</f>
        <v>4615.9979999999996</v>
      </c>
      <c r="R1164" s="54">
        <f>(N1164+O1164)*60*(1/General!$C$19)*((F1164/100)-E1164*(C1164/100))*1000</f>
        <v>26.681424921207284</v>
      </c>
      <c r="S1164" s="54">
        <f>(N1164+O1164)*60*(1/General!$C$19)*((D1164/100)*E1164-(G1164/100))*1000</f>
        <v>44.083559024099841</v>
      </c>
    </row>
    <row r="1165" spans="1:19" x14ac:dyDescent="0.2">
      <c r="A1165" s="54">
        <f>'Raw data'!B1165</f>
        <v>96.500200000000007</v>
      </c>
      <c r="B1165" s="54">
        <f>'Raw data'!C1165</f>
        <v>1410.98</v>
      </c>
      <c r="C1165" s="54">
        <f>'Raw data'!E1165</f>
        <v>20.416499999999999</v>
      </c>
      <c r="D1165" s="54">
        <f>'Raw data'!D1165</f>
        <v>0.44365399999999999</v>
      </c>
      <c r="E1165" s="54">
        <f>(1-F1165/100-G1165/100)/(1-C1165/100-D1165/100-General!$C$16)</f>
        <v>1.0112988560754648</v>
      </c>
      <c r="F1165" s="54">
        <f>N1165*General!$C$13/(N1165+O1165)+O1165*100/(N1165+O1165)</f>
        <v>20.893711191537914</v>
      </c>
      <c r="G1165" s="54">
        <f>N1165*General!$C$14/(N1165+O1165)</f>
        <v>4.0003180181270331E-2</v>
      </c>
      <c r="H1165" s="54">
        <f>(N1165+O1165)*60*(1/General!$C$19)*((F1165/100)-E1165*(C1165/100))*1000/(Q1165/1000)</f>
        <v>5.7145990783613367</v>
      </c>
      <c r="I1165" s="54">
        <f>(N1165+O1165)*60*(1/General!$C$19)*((D1165/100)*E1165-(G1165/100))*1000/(Q1165/1000)</f>
        <v>9.4729512768905444</v>
      </c>
      <c r="J1165" s="54">
        <f t="shared" si="36"/>
        <v>1.6576755686607005</v>
      </c>
      <c r="K1165" s="54">
        <f>'Raw data'!H1165</f>
        <v>-3209.098</v>
      </c>
      <c r="L1165" s="54">
        <f>'Raw data'!G1165</f>
        <v>-90</v>
      </c>
      <c r="M1165" s="54">
        <f>'Raw data'!J1165</f>
        <v>-681.4</v>
      </c>
      <c r="N1165" s="54">
        <f>'Raw data'!F1165</f>
        <v>4.0000900000000001</v>
      </c>
      <c r="O1165" s="54">
        <f>'Raw data'!N1165</f>
        <v>-3.1799999999999998E-4</v>
      </c>
      <c r="P1165" s="54">
        <f t="shared" si="37"/>
        <v>1537.5</v>
      </c>
      <c r="Q1165" s="54">
        <f>2000*General!$C$25+((0-K1165)+(0-L1165)+(0-M1165)-P1165)</f>
        <v>4618.9979999999996</v>
      </c>
      <c r="R1165" s="54">
        <f>(N1165+O1165)*60*(1/General!$C$19)*((F1165/100)-E1165*(C1165/100))*1000</f>
        <v>26.395721713752856</v>
      </c>
      <c r="S1165" s="54">
        <f>(N1165+O1165)*60*(1/General!$C$19)*((D1165/100)*E1165-(G1165/100))*1000</f>
        <v>43.755543002054864</v>
      </c>
    </row>
    <row r="1166" spans="1:19" x14ac:dyDescent="0.2">
      <c r="A1166" s="54">
        <f>'Raw data'!B1166</f>
        <v>96.583500000000001</v>
      </c>
      <c r="B1166" s="54">
        <f>'Raw data'!C1166</f>
        <v>1412.66</v>
      </c>
      <c r="C1166" s="54">
        <f>'Raw data'!E1166</f>
        <v>20.416499999999999</v>
      </c>
      <c r="D1166" s="54">
        <f>'Raw data'!D1166</f>
        <v>0.44365399999999999</v>
      </c>
      <c r="E1166" s="54">
        <f>(1-F1166/100-G1166/100)/(1-C1166/100-D1166/100-General!$C$16)</f>
        <v>1.0111380731436808</v>
      </c>
      <c r="F1166" s="54">
        <f>N1166*General!$C$13/(N1166+O1166)+O1166*100/(N1166+O1166)</f>
        <v>20.906288028702079</v>
      </c>
      <c r="G1166" s="54">
        <f>N1166*General!$C$14/(N1166+O1166)</f>
        <v>3.9996820213045722E-2</v>
      </c>
      <c r="H1166" s="54">
        <f>(N1166+O1166)*60*(1/General!$C$19)*((F1166/100)-E1166*(C1166/100))*1000/(Q1166/1000)</f>
        <v>6.0789166304007143</v>
      </c>
      <c r="I1166" s="54">
        <f>(N1166+O1166)*60*(1/General!$C$19)*((D1166/100)*E1166-(G1166/100))*1000/(Q1166/1000)</f>
        <v>9.4662911059003463</v>
      </c>
      <c r="J1166" s="54">
        <f t="shared" si="36"/>
        <v>1.5572332508327789</v>
      </c>
      <c r="K1166" s="54">
        <f>'Raw data'!H1166</f>
        <v>-3210.8980000000001</v>
      </c>
      <c r="L1166" s="54">
        <f>'Raw data'!G1166</f>
        <v>-90</v>
      </c>
      <c r="M1166" s="54">
        <f>'Raw data'!J1166</f>
        <v>-682.68799999999999</v>
      </c>
      <c r="N1166" s="54">
        <f>'Raw data'!F1166</f>
        <v>3.9999500000000001</v>
      </c>
      <c r="O1166" s="54">
        <f>'Raw data'!N1166</f>
        <v>3.1799999999999998E-4</v>
      </c>
      <c r="P1166" s="54">
        <f t="shared" si="37"/>
        <v>1537.5</v>
      </c>
      <c r="Q1166" s="54">
        <f>2000*General!$C$25+((0-K1166)+(0-L1166)+(0-M1166)-P1166)</f>
        <v>4622.0860000000002</v>
      </c>
      <c r="R1166" s="54">
        <f>(N1166+O1166)*60*(1/General!$C$19)*((F1166/100)-E1166*(C1166/100))*1000</f>
        <v>28.09727545254232</v>
      </c>
      <c r="S1166" s="54">
        <f>(N1166+O1166)*60*(1/General!$C$19)*((D1166/100)*E1166-(G1166/100))*1000</f>
        <v>43.754011592506508</v>
      </c>
    </row>
    <row r="1167" spans="1:19" x14ac:dyDescent="0.2">
      <c r="A1167" s="54">
        <f>'Raw data'!B1167</f>
        <v>96.666899999999998</v>
      </c>
      <c r="B1167" s="54">
        <f>'Raw data'!C1167</f>
        <v>1413.89</v>
      </c>
      <c r="C1167" s="54">
        <f>'Raw data'!E1167</f>
        <v>20.415299999999998</v>
      </c>
      <c r="D1167" s="54">
        <f>'Raw data'!D1167</f>
        <v>0.43680000000000002</v>
      </c>
      <c r="E1167" s="54">
        <f>(1-F1167/100-G1167/100)/(1-C1167/100-D1167/100-General!$C$16)</f>
        <v>1.0110339220450133</v>
      </c>
      <c r="F1167" s="54">
        <f>N1167*General!$C$13/(N1167+O1167)+O1167*100/(N1167+O1167)</f>
        <v>20.906287997264197</v>
      </c>
      <c r="G1167" s="54">
        <f>N1167*General!$C$14/(N1167+O1167)</f>
        <v>3.9996820228943519E-2</v>
      </c>
      <c r="H1167" s="54">
        <f>(N1167+O1167)*60*(1/General!$C$19)*((F1167/100)-E1167*(C1167/100))*1000/(Q1167/1000)</f>
        <v>6.1525620741079541</v>
      </c>
      <c r="I1167" s="54">
        <f>(N1167+O1167)*60*(1/General!$C$19)*((D1167/100)*E1167-(G1167/100))*1000/(Q1167/1000)</f>
        <v>9.2990460930975285</v>
      </c>
      <c r="J1167" s="54">
        <f t="shared" si="36"/>
        <v>1.5114103654851423</v>
      </c>
      <c r="K1167" s="54">
        <f>'Raw data'!H1167</f>
        <v>-3212.6079999999997</v>
      </c>
      <c r="L1167" s="54">
        <f>'Raw data'!G1167</f>
        <v>-89.9</v>
      </c>
      <c r="M1167" s="54">
        <f>'Raw data'!J1167</f>
        <v>-683.9</v>
      </c>
      <c r="N1167" s="54">
        <f>'Raw data'!F1167</f>
        <v>3.9999700000000002</v>
      </c>
      <c r="O1167" s="54">
        <f>'Raw data'!N1167</f>
        <v>3.1799999999999998E-4</v>
      </c>
      <c r="P1167" s="54">
        <f t="shared" si="37"/>
        <v>1537.5</v>
      </c>
      <c r="Q1167" s="54">
        <f>2000*General!$C$25+((0-K1167)+(0-L1167)+(0-M1167)-P1167)</f>
        <v>4624.9079999999994</v>
      </c>
      <c r="R1167" s="54">
        <f>(N1167+O1167)*60*(1/General!$C$19)*((F1167/100)-E1167*(C1167/100))*1000</f>
        <v>28.455033557038469</v>
      </c>
      <c r="S1167" s="54">
        <f>(N1167+O1167)*60*(1/General!$C$19)*((D1167/100)*E1167-(G1167/100))*1000</f>
        <v>43.007232668335504</v>
      </c>
    </row>
    <row r="1168" spans="1:19" x14ac:dyDescent="0.2">
      <c r="A1168" s="54">
        <f>'Raw data'!B1168</f>
        <v>96.750200000000007</v>
      </c>
      <c r="B1168" s="54">
        <f>'Raw data'!C1168</f>
        <v>1414.12</v>
      </c>
      <c r="C1168" s="54">
        <f>'Raw data'!E1168</f>
        <v>20.409099999999999</v>
      </c>
      <c r="D1168" s="54">
        <f>'Raw data'!D1168</f>
        <v>0.44561400000000001</v>
      </c>
      <c r="E1168" s="54">
        <f>(1-F1168/100-G1168/100)/(1-C1168/100-D1168/100-General!$C$16)</f>
        <v>1.0110693310987067</v>
      </c>
      <c r="F1168" s="54">
        <f>N1168*General!$C$13/(N1168+O1168)+O1168*100/(N1168+O1168)</f>
        <v>20.90616220090293</v>
      </c>
      <c r="G1168" s="54">
        <f>N1168*General!$C$14/(N1168+O1168)</f>
        <v>3.9996883842779815E-2</v>
      </c>
      <c r="H1168" s="54">
        <f>(N1168+O1168)*60*(1/General!$C$19)*((F1168/100)-E1168*(C1168/100))*1000/(Q1168/1000)</f>
        <v>6.2739154405228224</v>
      </c>
      <c r="I1168" s="54">
        <f>(N1168+O1168)*60*(1/General!$C$19)*((D1168/100)*E1168-(G1168/100))*1000/(Q1168/1000)</f>
        <v>9.4994722871101409</v>
      </c>
      <c r="J1168" s="54">
        <f t="shared" si="36"/>
        <v>1.5141218234714564</v>
      </c>
      <c r="K1168" s="54">
        <f>'Raw data'!H1168</f>
        <v>-3214.3980000000001</v>
      </c>
      <c r="L1168" s="54">
        <f>'Raw data'!G1168</f>
        <v>-89.9</v>
      </c>
      <c r="M1168" s="54">
        <f>'Raw data'!J1168</f>
        <v>-685.18799999999999</v>
      </c>
      <c r="N1168" s="54">
        <f>'Raw data'!F1168</f>
        <v>4</v>
      </c>
      <c r="O1168" s="54">
        <f>'Raw data'!N1168</f>
        <v>3.1164000000000002E-4</v>
      </c>
      <c r="P1168" s="54">
        <f t="shared" si="37"/>
        <v>1537.5</v>
      </c>
      <c r="Q1168" s="54">
        <f>2000*General!$C$25+((0-K1168)+(0-L1168)+(0-M1168)-P1168)</f>
        <v>4627.9860000000008</v>
      </c>
      <c r="R1168" s="54">
        <f>(N1168+O1168)*60*(1/General!$C$19)*((F1168/100)-E1168*(C1168/100))*1000</f>
        <v>29.035592823923459</v>
      </c>
      <c r="S1168" s="54">
        <f>(N1168+O1168)*60*(1/General!$C$19)*((D1168/100)*E1168-(G1168/100))*1000</f>
        <v>43.963424752133719</v>
      </c>
    </row>
    <row r="1169" spans="1:19" x14ac:dyDescent="0.2">
      <c r="A1169" s="54">
        <f>'Raw data'!B1169</f>
        <v>96.833500000000001</v>
      </c>
      <c r="B1169" s="54">
        <f>'Raw data'!C1169</f>
        <v>1415.8</v>
      </c>
      <c r="C1169" s="54">
        <f>'Raw data'!E1169</f>
        <v>20.406400000000001</v>
      </c>
      <c r="D1169" s="54">
        <f>'Raw data'!D1169</f>
        <v>0.44365399999999999</v>
      </c>
      <c r="E1169" s="54">
        <f>(1-F1169/100-G1169/100)/(1-C1169/100-D1169/100-General!$C$16)</f>
        <v>1.0110894507259351</v>
      </c>
      <c r="F1169" s="54">
        <f>N1169*General!$C$13/(N1169+O1169)+O1169*100/(N1169+O1169)</f>
        <v>20.899874223882328</v>
      </c>
      <c r="G1169" s="54">
        <f>N1169*General!$C$14/(N1169+O1169)</f>
        <v>4.0000063603599326E-2</v>
      </c>
      <c r="H1169" s="54">
        <f>(N1169+O1169)*60*(1/General!$C$19)*((F1169/100)-E1169*(C1169/100))*1000/(Q1169/1000)</f>
        <v>6.1773526192854966</v>
      </c>
      <c r="I1169" s="54">
        <f>(N1169+O1169)*60*(1/General!$C$19)*((D1169/100)*E1169-(G1169/100))*1000/(Q1169/1000)</f>
        <v>9.4465121252701127</v>
      </c>
      <c r="J1169" s="54">
        <f t="shared" si="36"/>
        <v>1.5292169166089702</v>
      </c>
      <c r="K1169" s="54">
        <f>'Raw data'!H1169</f>
        <v>-3216.1099999999997</v>
      </c>
      <c r="L1169" s="54">
        <f>'Raw data'!G1169</f>
        <v>-89.9</v>
      </c>
      <c r="M1169" s="54">
        <f>'Raw data'!J1169</f>
        <v>-686.4</v>
      </c>
      <c r="N1169" s="54">
        <f>'Raw data'!F1169</f>
        <v>3.9997799999999999</v>
      </c>
      <c r="O1169" s="54">
        <f>'Raw data'!N1169</f>
        <v>-6.3600000000000001E-6</v>
      </c>
      <c r="P1169" s="54">
        <f t="shared" si="37"/>
        <v>1537.5</v>
      </c>
      <c r="Q1169" s="54">
        <f>2000*General!$C$25+((0-K1169)+(0-L1169)+(0-M1169)-P1169)</f>
        <v>4630.91</v>
      </c>
      <c r="R1169" s="54">
        <f>(N1169+O1169)*60*(1/General!$C$19)*((F1169/100)-E1169*(C1169/100))*1000</f>
        <v>28.606764018175401</v>
      </c>
      <c r="S1169" s="54">
        <f>(N1169+O1169)*60*(1/General!$C$19)*((D1169/100)*E1169-(G1169/100))*1000</f>
        <v>43.745947466034615</v>
      </c>
    </row>
    <row r="1170" spans="1:19" x14ac:dyDescent="0.2">
      <c r="A1170" s="54">
        <f>'Raw data'!B1170</f>
        <v>96.916899999999998</v>
      </c>
      <c r="B1170" s="54">
        <f>'Raw data'!C1170</f>
        <v>1417.33</v>
      </c>
      <c r="C1170" s="54">
        <f>'Raw data'!E1170</f>
        <v>20.406400000000001</v>
      </c>
      <c r="D1170" s="54">
        <f>'Raw data'!D1170</f>
        <v>0.44365399999999999</v>
      </c>
      <c r="E1170" s="54">
        <f>(1-F1170/100-G1170/100)/(1-C1170/100-D1170/100-General!$C$16)</f>
        <v>1.0110894505772263</v>
      </c>
      <c r="F1170" s="54">
        <f>N1170*General!$C$13/(N1170+O1170)+O1170*100/(N1170+O1170)</f>
        <v>20.899874235516201</v>
      </c>
      <c r="G1170" s="54">
        <f>N1170*General!$C$14/(N1170+O1170)</f>
        <v>4.0000063597716212E-2</v>
      </c>
      <c r="H1170" s="54">
        <f>(N1170+O1170)*60*(1/General!$C$19)*((F1170/100)-E1170*(C1170/100))*1000/(Q1170/1000)</f>
        <v>6.1738075554409066</v>
      </c>
      <c r="I1170" s="54">
        <f>(N1170+O1170)*60*(1/General!$C$19)*((D1170/100)*E1170-(G1170/100))*1000/(Q1170/1000)</f>
        <v>9.4410904339503343</v>
      </c>
      <c r="J1170" s="54">
        <f t="shared" si="36"/>
        <v>1.5292168324278279</v>
      </c>
      <c r="K1170" s="54">
        <f>'Raw data'!H1170</f>
        <v>-3217.91</v>
      </c>
      <c r="L1170" s="54">
        <f>'Raw data'!G1170</f>
        <v>-89.9</v>
      </c>
      <c r="M1170" s="54">
        <f>'Raw data'!J1170</f>
        <v>-687.68799999999999</v>
      </c>
      <c r="N1170" s="54">
        <f>'Raw data'!F1170</f>
        <v>4.0001499999999997</v>
      </c>
      <c r="O1170" s="54">
        <f>'Raw data'!N1170</f>
        <v>-6.3600000000000001E-6</v>
      </c>
      <c r="P1170" s="54">
        <f t="shared" si="37"/>
        <v>1537.5</v>
      </c>
      <c r="Q1170" s="54">
        <f>2000*General!$C$25+((0-K1170)+(0-L1170)+(0-M1170)-P1170)</f>
        <v>4633.9979999999996</v>
      </c>
      <c r="R1170" s="54">
        <f>(N1170+O1170)*60*(1/General!$C$19)*((F1170/100)-E1170*(C1170/100))*1000</f>
        <v>28.609411864298046</v>
      </c>
      <c r="S1170" s="54">
        <f>(N1170+O1170)*60*(1/General!$C$19)*((D1170/100)*E1170-(G1170/100))*1000</f>
        <v>43.749994188744971</v>
      </c>
    </row>
    <row r="1171" spans="1:19" x14ac:dyDescent="0.2">
      <c r="A1171" s="54">
        <f>'Raw data'!B1171</f>
        <v>97.000200000000007</v>
      </c>
      <c r="B1171" s="54">
        <f>'Raw data'!C1171</f>
        <v>1418.76</v>
      </c>
      <c r="C1171" s="54">
        <f>'Raw data'!E1171</f>
        <v>20.415299999999998</v>
      </c>
      <c r="D1171" s="54">
        <f>'Raw data'!D1171</f>
        <v>0.43858900000000001</v>
      </c>
      <c r="E1171" s="54">
        <f>(1-F1171/100-G1171/100)/(1-C1171/100-D1171/100-General!$C$16)</f>
        <v>1.0111342192476649</v>
      </c>
      <c r="F1171" s="54">
        <f>N1171*General!$C$13/(N1171+O1171)+O1171*100/(N1171+O1171)</f>
        <v>20.900251529025439</v>
      </c>
      <c r="G1171" s="54">
        <f>N1171*General!$C$14/(N1171+O1171)</f>
        <v>3.9999872804538331E-2</v>
      </c>
      <c r="H1171" s="54">
        <f>(N1171+O1171)*60*(1/General!$C$19)*((F1171/100)-E1171*(C1171/100))*1000/(Q1171/1000)</f>
        <v>5.949616619778844</v>
      </c>
      <c r="I1171" s="54">
        <f>(N1171+O1171)*60*(1/General!$C$19)*((D1171/100)*E1171-(G1171/100))*1000/(Q1171/1000)</f>
        <v>9.3171775467500257</v>
      </c>
      <c r="J1171" s="54">
        <f t="shared" si="36"/>
        <v>1.5660130966718253</v>
      </c>
      <c r="K1171" s="54">
        <f>'Raw data'!H1171</f>
        <v>-3219.71</v>
      </c>
      <c r="L1171" s="54">
        <f>'Raw data'!G1171</f>
        <v>-89.9</v>
      </c>
      <c r="M1171" s="54">
        <f>'Raw data'!J1171</f>
        <v>-688.88800000000003</v>
      </c>
      <c r="N1171" s="54">
        <f>'Raw data'!F1171</f>
        <v>4.0001300000000004</v>
      </c>
      <c r="O1171" s="54">
        <f>'Raw data'!N1171</f>
        <v>1.272E-5</v>
      </c>
      <c r="P1171" s="54">
        <f t="shared" si="37"/>
        <v>1537.5</v>
      </c>
      <c r="Q1171" s="54">
        <f>2000*General!$C$25+((0-K1171)+(0-L1171)+(0-M1171)-P1171)</f>
        <v>4636.9979999999996</v>
      </c>
      <c r="R1171" s="54">
        <f>(N1171+O1171)*60*(1/General!$C$19)*((F1171/100)-E1171*(C1171/100))*1000</f>
        <v>27.588360366681258</v>
      </c>
      <c r="S1171" s="54">
        <f>(N1171+O1171)*60*(1/General!$C$19)*((D1171/100)*E1171-(G1171/100))*1000</f>
        <v>43.203733649924771</v>
      </c>
    </row>
    <row r="1172" spans="1:19" x14ac:dyDescent="0.2">
      <c r="A1172" s="54">
        <f>'Raw data'!B1172</f>
        <v>97.083500000000001</v>
      </c>
      <c r="B1172" s="54">
        <f>'Raw data'!C1172</f>
        <v>1419.88</v>
      </c>
      <c r="C1172" s="54">
        <f>'Raw data'!E1172</f>
        <v>20.409099999999999</v>
      </c>
      <c r="D1172" s="54">
        <f>'Raw data'!D1172</f>
        <v>0.45624500000000001</v>
      </c>
      <c r="E1172" s="54">
        <f>(1-F1172/100-G1172/100)/(1-C1172/100-D1172/100-General!$C$16)</f>
        <v>1.0112856045255856</v>
      </c>
      <c r="F1172" s="54">
        <f>N1172*General!$C$13/(N1172+O1172)+O1172*100/(N1172+O1172)</f>
        <v>20.9</v>
      </c>
      <c r="G1172" s="54">
        <f>N1172*General!$C$14/(N1172+O1172)</f>
        <v>0.04</v>
      </c>
      <c r="H1172" s="54">
        <f>(N1172+O1172)*60*(1/General!$C$19)*((F1172/100)-E1172*(C1172/100))*1000/(Q1172/1000)</f>
        <v>6.0135799628175981</v>
      </c>
      <c r="I1172" s="54">
        <f>(N1172+O1172)*60*(1/General!$C$19)*((D1172/100)*E1172-(G1172/100))*1000/(Q1172/1000)</f>
        <v>9.7251299004968335</v>
      </c>
      <c r="J1172" s="54">
        <f t="shared" si="36"/>
        <v>1.6171947426704256</v>
      </c>
      <c r="K1172" s="54">
        <f>'Raw data'!H1172</f>
        <v>-3221.598</v>
      </c>
      <c r="L1172" s="54">
        <f>'Raw data'!G1172</f>
        <v>-89.9</v>
      </c>
      <c r="M1172" s="54">
        <f>'Raw data'!J1172</f>
        <v>-690.1</v>
      </c>
      <c r="N1172" s="54">
        <f>'Raw data'!F1172</f>
        <v>4.0003900000000003</v>
      </c>
      <c r="O1172" s="54">
        <f>'Raw data'!N1172</f>
        <v>0</v>
      </c>
      <c r="P1172" s="54">
        <f t="shared" si="37"/>
        <v>1537.5</v>
      </c>
      <c r="Q1172" s="54">
        <f>2000*General!$C$25+((0-K1172)+(0-L1172)+(0-M1172)-P1172)</f>
        <v>4640.098</v>
      </c>
      <c r="R1172" s="54">
        <f>(N1172+O1172)*60*(1/General!$C$19)*((F1172/100)-E1172*(C1172/100))*1000</f>
        <v>27.903600358310012</v>
      </c>
      <c r="S1172" s="54">
        <f>(N1172+O1172)*60*(1/General!$C$19)*((D1172/100)*E1172-(G1172/100))*1000</f>
        <v>45.125555801035553</v>
      </c>
    </row>
    <row r="1173" spans="1:19" x14ac:dyDescent="0.2">
      <c r="A1173" s="54">
        <f>'Raw data'!B1173</f>
        <v>97.166899999999998</v>
      </c>
      <c r="B1173" s="54">
        <f>'Raw data'!C1173</f>
        <v>1421.05</v>
      </c>
      <c r="C1173" s="54">
        <f>'Raw data'!E1173</f>
        <v>20.407699999999998</v>
      </c>
      <c r="D1173" s="54">
        <f>'Raw data'!D1173</f>
        <v>0.46058100000000002</v>
      </c>
      <c r="E1173" s="54">
        <f>(1-F1173/100-G1173/100)/(1-C1173/100-D1173/100-General!$C$16)</f>
        <v>1.0114782153970061</v>
      </c>
      <c r="F1173" s="54">
        <f>N1173*General!$C$13/(N1173+O1173)+O1173*100/(N1173+O1173)</f>
        <v>20.887905705853132</v>
      </c>
      <c r="G1173" s="54">
        <f>N1173*General!$C$14/(N1173+O1173)</f>
        <v>4.0006115951528129E-2</v>
      </c>
      <c r="H1173" s="54">
        <f>(N1173+O1173)*60*(1/General!$C$19)*((F1173/100)-E1173*(C1173/100))*1000/(Q1173/1000)</f>
        <v>5.6713811995429007</v>
      </c>
      <c r="I1173" s="54">
        <f>(N1173+O1173)*60*(1/General!$C$19)*((D1173/100)*E1173-(G1173/100))*1000/(Q1173/1000)</f>
        <v>9.8195076567386526</v>
      </c>
      <c r="J1173" s="54">
        <f t="shared" si="36"/>
        <v>1.7314137969653813</v>
      </c>
      <c r="K1173" s="54">
        <f>'Raw data'!H1173</f>
        <v>-3223.3980000000001</v>
      </c>
      <c r="L1173" s="54">
        <f>'Raw data'!G1173</f>
        <v>-90</v>
      </c>
      <c r="M1173" s="54">
        <f>'Raw data'!J1173</f>
        <v>-691.3</v>
      </c>
      <c r="N1173" s="54">
        <f>'Raw data'!F1173</f>
        <v>4.0001199999999999</v>
      </c>
      <c r="O1173" s="54">
        <f>'Raw data'!N1173</f>
        <v>-6.1152000000000005E-4</v>
      </c>
      <c r="P1173" s="54">
        <f t="shared" si="37"/>
        <v>1537.5</v>
      </c>
      <c r="Q1173" s="54">
        <f>2000*General!$C$25+((0-K1173)+(0-L1173)+(0-M1173)-P1173)</f>
        <v>4643.1980000000003</v>
      </c>
      <c r="R1173" s="54">
        <f>(N1173+O1173)*60*(1/General!$C$19)*((F1173/100)-E1173*(C1173/100))*1000</f>
        <v>26.333345842955197</v>
      </c>
      <c r="S1173" s="54">
        <f>(N1173+O1173)*60*(1/General!$C$19)*((D1173/100)*E1173-(G1173/100))*1000</f>
        <v>45.593918312753601</v>
      </c>
    </row>
    <row r="1174" spans="1:19" x14ac:dyDescent="0.2">
      <c r="A1174" s="54">
        <f>'Raw data'!B1174</f>
        <v>97.250200000000007</v>
      </c>
      <c r="B1174" s="54">
        <f>'Raw data'!C1174</f>
        <v>1423.2</v>
      </c>
      <c r="C1174" s="54">
        <f>'Raw data'!E1174</f>
        <v>20.413900000000002</v>
      </c>
      <c r="D1174" s="54">
        <f>'Raw data'!D1174</f>
        <v>0.458818</v>
      </c>
      <c r="E1174" s="54">
        <f>(1-F1174/100-G1174/100)/(1-C1174/100-D1174/100-General!$C$16)</f>
        <v>1.0113697309653802</v>
      </c>
      <c r="F1174" s="54">
        <f>N1174*General!$C$13/(N1174+O1174)+O1174*100/(N1174+O1174)</f>
        <v>20.900880461246594</v>
      </c>
      <c r="G1174" s="54">
        <f>N1174*General!$C$14/(N1174+O1174)</f>
        <v>3.9999554760431565E-2</v>
      </c>
      <c r="H1174" s="54">
        <f>(N1174+O1174)*60*(1/General!$C$19)*((F1174/100)-E1174*(C1174/100))*1000/(Q1174/1000)</f>
        <v>5.8735327468864806</v>
      </c>
      <c r="I1174" s="54">
        <f>(N1174+O1174)*60*(1/General!$C$19)*((D1174/100)*E1174-(G1174/100))*1000/(Q1174/1000)</f>
        <v>9.7715976901035226</v>
      </c>
      <c r="J1174" s="54">
        <f t="shared" si="36"/>
        <v>1.6636661633125958</v>
      </c>
      <c r="K1174" s="54">
        <f>'Raw data'!H1174</f>
        <v>-3225.1099999999997</v>
      </c>
      <c r="L1174" s="54">
        <f>'Raw data'!G1174</f>
        <v>-90</v>
      </c>
      <c r="M1174" s="54">
        <f>'Raw data'!J1174</f>
        <v>-692.5</v>
      </c>
      <c r="N1174" s="54">
        <f>'Raw data'!F1174</f>
        <v>3.9996</v>
      </c>
      <c r="O1174" s="54">
        <f>'Raw data'!N1174</f>
        <v>4.4520000000000001E-5</v>
      </c>
      <c r="P1174" s="54">
        <f t="shared" si="37"/>
        <v>1537.5</v>
      </c>
      <c r="Q1174" s="54">
        <f>2000*General!$C$25+((0-K1174)+(0-L1174)+(0-M1174)-P1174)</f>
        <v>4646.1099999999997</v>
      </c>
      <c r="R1174" s="54">
        <f>(N1174+O1174)*60*(1/General!$C$19)*((F1174/100)-E1174*(C1174/100))*1000</f>
        <v>27.289079230636741</v>
      </c>
      <c r="S1174" s="54">
        <f>(N1174+O1174)*60*(1/General!$C$19)*((D1174/100)*E1174-(G1174/100))*1000</f>
        <v>45.399917743966867</v>
      </c>
    </row>
    <row r="1175" spans="1:19" x14ac:dyDescent="0.2">
      <c r="A1175" s="54">
        <f>'Raw data'!B1175</f>
        <v>97.333500000000001</v>
      </c>
      <c r="B1175" s="54">
        <f>'Raw data'!C1175</f>
        <v>1424.44</v>
      </c>
      <c r="C1175" s="54">
        <f>'Raw data'!E1175</f>
        <v>20.415299999999998</v>
      </c>
      <c r="D1175" s="54">
        <f>'Raw data'!D1175</f>
        <v>0.455899</v>
      </c>
      <c r="E1175" s="54">
        <f>(1-F1175/100-G1175/100)/(1-C1175/100-D1175/100-General!$C$16)</f>
        <v>1.0113500791654109</v>
      </c>
      <c r="F1175" s="54">
        <f>N1175*General!$C$13/(N1175+O1175)+O1175*100/(N1175+O1175)</f>
        <v>20.90088040841739</v>
      </c>
      <c r="G1175" s="54">
        <f>N1175*General!$C$14/(N1175+O1175)</f>
        <v>3.9999554787146702E-2</v>
      </c>
      <c r="H1175" s="54">
        <f>(N1175+O1175)*60*(1/General!$C$19)*((F1175/100)-E1175*(C1175/100))*1000/(Q1175/1000)</f>
        <v>5.84672379958847</v>
      </c>
      <c r="I1175" s="54">
        <f>(N1175+O1175)*60*(1/General!$C$19)*((D1175/100)*E1175-(G1175/100))*1000/(Q1175/1000)</f>
        <v>9.6976805233239496</v>
      </c>
      <c r="J1175" s="54">
        <f t="shared" si="36"/>
        <v>1.6586520683611794</v>
      </c>
      <c r="K1175" s="54">
        <f>'Raw data'!H1175</f>
        <v>-3226.91</v>
      </c>
      <c r="L1175" s="54">
        <f>'Raw data'!G1175</f>
        <v>-90</v>
      </c>
      <c r="M1175" s="54">
        <f>'Raw data'!J1175</f>
        <v>-693.7</v>
      </c>
      <c r="N1175" s="54">
        <f>'Raw data'!F1175</f>
        <v>3.9998399999999998</v>
      </c>
      <c r="O1175" s="54">
        <f>'Raw data'!N1175</f>
        <v>4.4520000000000001E-5</v>
      </c>
      <c r="P1175" s="54">
        <f t="shared" si="37"/>
        <v>1537.5</v>
      </c>
      <c r="Q1175" s="54">
        <f>2000*General!$C$25+((0-K1175)+(0-L1175)+(0-M1175)-P1175)</f>
        <v>4649.1099999999997</v>
      </c>
      <c r="R1175" s="54">
        <f>(N1175+O1175)*60*(1/General!$C$19)*((F1175/100)-E1175*(C1175/100))*1000</f>
        <v>27.18206208390475</v>
      </c>
      <c r="S1175" s="54">
        <f>(N1175+O1175)*60*(1/General!$C$19)*((D1175/100)*E1175-(G1175/100))*1000</f>
        <v>45.085583497790601</v>
      </c>
    </row>
    <row r="1176" spans="1:19" x14ac:dyDescent="0.2">
      <c r="A1176" s="54">
        <f>'Raw data'!B1176</f>
        <v>97.416899999999998</v>
      </c>
      <c r="B1176" s="54">
        <f>'Raw data'!C1176</f>
        <v>1425</v>
      </c>
      <c r="C1176" s="54">
        <f>'Raw data'!E1176</f>
        <v>20.409099999999999</v>
      </c>
      <c r="D1176" s="54">
        <f>'Raw data'!D1176</f>
        <v>0.45942300000000003</v>
      </c>
      <c r="E1176" s="54">
        <f>(1-F1176/100-G1176/100)/(1-C1176/100-D1176/100-General!$C$16)</f>
        <v>1.0113974713584239</v>
      </c>
      <c r="F1176" s="54">
        <f>N1176*General!$C$13/(N1176+O1176)+O1176*100/(N1176+O1176)</f>
        <v>20.894465929023347</v>
      </c>
      <c r="G1176" s="54">
        <f>N1176*General!$C$14/(N1176+O1176)</f>
        <v>4.0002798518825114E-2</v>
      </c>
      <c r="H1176" s="54">
        <f>(N1176+O1176)*60*(1/General!$C$19)*((F1176/100)-E1176*(C1176/100))*1000/(Q1176/1000)</f>
        <v>5.8173107821489358</v>
      </c>
      <c r="I1176" s="54">
        <f>(N1176+O1176)*60*(1/General!$C$19)*((D1176/100)*E1176-(G1176/100))*1000/(Q1176/1000)</f>
        <v>9.7737745222633379</v>
      </c>
      <c r="J1176" s="54">
        <f t="shared" si="36"/>
        <v>1.6801190254877305</v>
      </c>
      <c r="K1176" s="54">
        <f>'Raw data'!H1176</f>
        <v>-3228.7979999999998</v>
      </c>
      <c r="L1176" s="54">
        <f>'Raw data'!G1176</f>
        <v>-90</v>
      </c>
      <c r="M1176" s="54">
        <f>'Raw data'!J1176</f>
        <v>-694.8</v>
      </c>
      <c r="N1176" s="54">
        <f>'Raw data'!F1176</f>
        <v>4.0001100000000003</v>
      </c>
      <c r="O1176" s="54">
        <f>'Raw data'!N1176</f>
        <v>-2.7984E-4</v>
      </c>
      <c r="P1176" s="54">
        <f t="shared" si="37"/>
        <v>1537.5</v>
      </c>
      <c r="Q1176" s="54">
        <f>2000*General!$C$25+((0-K1176)+(0-L1176)+(0-M1176)-P1176)</f>
        <v>4652.098</v>
      </c>
      <c r="R1176" s="54">
        <f>(N1176+O1176)*60*(1/General!$C$19)*((F1176/100)-E1176*(C1176/100))*1000</f>
        <v>27.062699855013499</v>
      </c>
      <c r="S1176" s="54">
        <f>(N1176+O1176)*60*(1/General!$C$19)*((D1176/100)*E1176-(G1176/100))*1000</f>
        <v>45.468556907472227</v>
      </c>
    </row>
    <row r="1177" spans="1:19" x14ac:dyDescent="0.2">
      <c r="A1177" s="54">
        <f>'Raw data'!B1177</f>
        <v>97.500200000000007</v>
      </c>
      <c r="B1177" s="54">
        <f>'Raw data'!C1177</f>
        <v>1427.2</v>
      </c>
      <c r="C1177" s="54">
        <f>'Raw data'!E1177</f>
        <v>20.406400000000001</v>
      </c>
      <c r="D1177" s="54">
        <f>'Raw data'!D1177</f>
        <v>0.46022400000000002</v>
      </c>
      <c r="E1177" s="54">
        <f>(1-F1177/100-G1177/100)/(1-C1177/100-D1177/100-General!$C$16)</f>
        <v>1.0113825539010577</v>
      </c>
      <c r="F1177" s="54">
        <f>N1177*General!$C$13/(N1177+O1177)+O1177*100/(N1177+O1177)</f>
        <v>20.893711097198995</v>
      </c>
      <c r="G1177" s="54">
        <f>N1177*General!$C$14/(N1177+O1177)</f>
        <v>4.0003180228976483E-2</v>
      </c>
      <c r="H1177" s="54">
        <f>(N1177+O1177)*60*(1/General!$C$19)*((F1177/100)-E1177*(C1177/100))*1000/(Q1177/1000)</f>
        <v>5.8659495322611646</v>
      </c>
      <c r="I1177" s="54">
        <f>(N1177+O1177)*60*(1/General!$C$19)*((D1177/100)*E1177-(G1177/100))*1000/(Q1177/1000)</f>
        <v>9.7858386751876925</v>
      </c>
      <c r="J1177" s="54">
        <f t="shared" si="36"/>
        <v>1.6682446075214556</v>
      </c>
      <c r="K1177" s="54">
        <f>'Raw data'!H1177</f>
        <v>-3230.5099999999998</v>
      </c>
      <c r="L1177" s="54">
        <f>'Raw data'!G1177</f>
        <v>-90</v>
      </c>
      <c r="M1177" s="54">
        <f>'Raw data'!J1177</f>
        <v>-696</v>
      </c>
      <c r="N1177" s="54">
        <f>'Raw data'!F1177</f>
        <v>4.0000299999999998</v>
      </c>
      <c r="O1177" s="54">
        <f>'Raw data'!N1177</f>
        <v>-3.1799999999999998E-4</v>
      </c>
      <c r="P1177" s="54">
        <f t="shared" si="37"/>
        <v>1537.5</v>
      </c>
      <c r="Q1177" s="54">
        <f>2000*General!$C$25+((0-K1177)+(0-L1177)+(0-M1177)-P1177)</f>
        <v>4655.01</v>
      </c>
      <c r="R1177" s="54">
        <f>(N1177+O1177)*60*(1/General!$C$19)*((F1177/100)-E1177*(C1177/100))*1000</f>
        <v>27.306053732171044</v>
      </c>
      <c r="S1177" s="54">
        <f>(N1177+O1177)*60*(1/General!$C$19)*((D1177/100)*E1177-(G1177/100))*1000</f>
        <v>45.553176891385462</v>
      </c>
    </row>
    <row r="1178" spans="1:19" x14ac:dyDescent="0.2">
      <c r="A1178" s="54">
        <f>'Raw data'!B1178</f>
        <v>97.583500000000001</v>
      </c>
      <c r="B1178" s="54">
        <f>'Raw data'!C1178</f>
        <v>1428.36</v>
      </c>
      <c r="C1178" s="54">
        <f>'Raw data'!E1178</f>
        <v>20.406400000000001</v>
      </c>
      <c r="D1178" s="54">
        <f>'Raw data'!D1178</f>
        <v>0.45669199999999999</v>
      </c>
      <c r="E1178" s="54">
        <f>(1-F1178/100-G1178/100)/(1-C1178/100-D1178/100-General!$C$16)</f>
        <v>1.0112564611726125</v>
      </c>
      <c r="F1178" s="54">
        <f>N1178*General!$C$13/(N1178+O1178)+O1178*100/(N1178+O1178)</f>
        <v>20.9</v>
      </c>
      <c r="G1178" s="54">
        <f>N1178*General!$C$14/(N1178+O1178)</f>
        <v>0.04</v>
      </c>
      <c r="H1178" s="54">
        <f>(N1178+O1178)*60*(1/General!$C$19)*((F1178/100)-E1178*(C1178/100))*1000/(Q1178/1000)</f>
        <v>6.066682145745208</v>
      </c>
      <c r="I1178" s="54">
        <f>(N1178+O1178)*60*(1/General!$C$19)*((D1178/100)*E1178-(G1178/100))*1000/(Q1178/1000)</f>
        <v>9.6974704614278089</v>
      </c>
      <c r="J1178" s="54">
        <f t="shared" si="36"/>
        <v>1.598480063477367</v>
      </c>
      <c r="K1178" s="54">
        <f>'Raw data'!H1178</f>
        <v>-3232.3980000000001</v>
      </c>
      <c r="L1178" s="54">
        <f>'Raw data'!G1178</f>
        <v>-89.9</v>
      </c>
      <c r="M1178" s="54">
        <f>'Raw data'!J1178</f>
        <v>-697.1</v>
      </c>
      <c r="N1178" s="54">
        <f>'Raw data'!F1178</f>
        <v>4.0001499999999997</v>
      </c>
      <c r="O1178" s="54">
        <f>'Raw data'!N1178</f>
        <v>0</v>
      </c>
      <c r="P1178" s="54">
        <f t="shared" si="37"/>
        <v>1537.5</v>
      </c>
      <c r="Q1178" s="54">
        <f>2000*General!$C$25+((0-K1178)+(0-L1178)+(0-M1178)-P1178)</f>
        <v>4657.8980000000001</v>
      </c>
      <c r="R1178" s="54">
        <f>(N1178+O1178)*60*(1/General!$C$19)*((F1178/100)-E1178*(C1178/100))*1000</f>
        <v>28.257986633302316</v>
      </c>
      <c r="S1178" s="54">
        <f>(N1178+O1178)*60*(1/General!$C$19)*((D1178/100)*E1178-(G1178/100))*1000</f>
        <v>45.169828267343675</v>
      </c>
    </row>
    <row r="1179" spans="1:19" x14ac:dyDescent="0.2">
      <c r="A1179" s="54">
        <f>'Raw data'!B1179</f>
        <v>97.666899999999998</v>
      </c>
      <c r="B1179" s="54">
        <f>'Raw data'!C1179</f>
        <v>1429.53</v>
      </c>
      <c r="C1179" s="54">
        <f>'Raw data'!E1179</f>
        <v>20.386199999999999</v>
      </c>
      <c r="D1179" s="54">
        <f>'Raw data'!D1179</f>
        <v>0.450851</v>
      </c>
      <c r="E1179" s="54">
        <f>(1-F1179/100-G1179/100)/(1-C1179/100-D1179/100-General!$C$16)</f>
        <v>1.0108554390581643</v>
      </c>
      <c r="F1179" s="54">
        <f>N1179*General!$C$13/(N1179+O1179)+O1179*100/(N1179+O1179)</f>
        <v>20.905030754466171</v>
      </c>
      <c r="G1179" s="54">
        <f>N1179*General!$C$14/(N1179+O1179)</f>
        <v>3.9997456002798401E-2</v>
      </c>
      <c r="H1179" s="54">
        <f>(N1179+O1179)*60*(1/General!$C$19)*((F1179/100)-E1179*(C1179/100))*1000/(Q1179/1000)</f>
        <v>6.8350626480931247</v>
      </c>
      <c r="I1179" s="54">
        <f>(N1179+O1179)*60*(1/General!$C$19)*((D1179/100)*E1179-(G1179/100))*1000/(Q1179/1000)</f>
        <v>9.5508539356564466</v>
      </c>
      <c r="J1179" s="54">
        <f t="shared" si="36"/>
        <v>1.3973323182810893</v>
      </c>
      <c r="K1179" s="54">
        <f>'Raw data'!H1179</f>
        <v>-3234.21</v>
      </c>
      <c r="L1179" s="54">
        <f>'Raw data'!G1179</f>
        <v>-90</v>
      </c>
      <c r="M1179" s="54">
        <f>'Raw data'!J1179</f>
        <v>-698.3</v>
      </c>
      <c r="N1179" s="54">
        <f>'Raw data'!F1179</f>
        <v>3.9997500000000001</v>
      </c>
      <c r="O1179" s="54">
        <f>'Raw data'!N1179</f>
        <v>2.544E-4</v>
      </c>
      <c r="P1179" s="54">
        <f t="shared" si="37"/>
        <v>1537.5</v>
      </c>
      <c r="Q1179" s="54">
        <f>2000*General!$C$25+((0-K1179)+(0-L1179)+(0-M1179)-P1179)</f>
        <v>4661.01</v>
      </c>
      <c r="R1179" s="54">
        <f>(N1179+O1179)*60*(1/General!$C$19)*((F1179/100)-E1179*(C1179/100))*1000</f>
        <v>31.858295353388534</v>
      </c>
      <c r="S1179" s="54">
        <f>(N1179+O1179)*60*(1/General!$C$19)*((D1179/100)*E1179-(G1179/100))*1000</f>
        <v>44.516625702634052</v>
      </c>
    </row>
    <row r="1180" spans="1:19" x14ac:dyDescent="0.2">
      <c r="A1180" s="54">
        <f>'Raw data'!B1180</f>
        <v>97.750200000000007</v>
      </c>
      <c r="B1180" s="54">
        <f>'Raw data'!C1180</f>
        <v>1431.13</v>
      </c>
      <c r="C1180" s="54">
        <f>'Raw data'!E1180</f>
        <v>20.386199999999999</v>
      </c>
      <c r="D1180" s="54">
        <f>'Raw data'!D1180</f>
        <v>0.457901</v>
      </c>
      <c r="E1180" s="54">
        <f>(1-F1180/100-G1180/100)/(1-C1180/100-D1180/100-General!$C$16)</f>
        <v>1.0110173027318787</v>
      </c>
      <c r="F1180" s="54">
        <f>N1180*General!$C$13/(N1180+O1180)+O1180*100/(N1180+O1180)</f>
        <v>20.899496915769539</v>
      </c>
      <c r="G1180" s="54">
        <f>N1180*General!$C$14/(N1180+O1180)</f>
        <v>4.000025440416205E-2</v>
      </c>
      <c r="H1180" s="54">
        <f>(N1180+O1180)*60*(1/General!$C$19)*((F1180/100)-E1180*(C1180/100))*1000/(Q1180/1000)</f>
        <v>6.6278907707291683</v>
      </c>
      <c r="I1180" s="54">
        <f>(N1180+O1180)*60*(1/General!$C$19)*((D1180/100)*E1180-(G1180/100))*1000/(Q1180/1000)</f>
        <v>9.709997051577627</v>
      </c>
      <c r="J1180" s="54">
        <f t="shared" si="36"/>
        <v>1.4650206811584767</v>
      </c>
      <c r="K1180" s="54">
        <f>'Raw data'!H1180</f>
        <v>-3236.0099999999998</v>
      </c>
      <c r="L1180" s="54">
        <f>'Raw data'!G1180</f>
        <v>-90</v>
      </c>
      <c r="M1180" s="54">
        <f>'Raw data'!J1180</f>
        <v>-699.4</v>
      </c>
      <c r="N1180" s="54">
        <f>'Raw data'!F1180</f>
        <v>3.9999599999999997</v>
      </c>
      <c r="O1180" s="54">
        <f>'Raw data'!N1180</f>
        <v>-2.544E-5</v>
      </c>
      <c r="P1180" s="54">
        <f t="shared" si="37"/>
        <v>1537.5</v>
      </c>
      <c r="Q1180" s="54">
        <f>2000*General!$C$25+((0-K1180)+(0-L1180)+(0-M1180)-P1180)</f>
        <v>4663.91</v>
      </c>
      <c r="R1180" s="54">
        <f>(N1180+O1180)*60*(1/General!$C$19)*((F1180/100)-E1180*(C1180/100))*1000</f>
        <v>30.911886044511473</v>
      </c>
      <c r="S1180" s="54">
        <f>(N1180+O1180)*60*(1/General!$C$19)*((D1180/100)*E1180-(G1180/100))*1000</f>
        <v>45.286552348823406</v>
      </c>
    </row>
    <row r="1181" spans="1:19" x14ac:dyDescent="0.2">
      <c r="A1181" s="54">
        <f>'Raw data'!B1181</f>
        <v>97.833500000000001</v>
      </c>
      <c r="B1181" s="54">
        <f>'Raw data'!C1181</f>
        <v>1432.8</v>
      </c>
      <c r="C1181" s="54">
        <f>'Raw data'!E1181</f>
        <v>20.406400000000001</v>
      </c>
      <c r="D1181" s="54">
        <f>'Raw data'!D1181</f>
        <v>0.45841399999999999</v>
      </c>
      <c r="E1181" s="54">
        <f>(1-F1181/100-G1181/100)/(1-C1181/100-D1181/100-General!$C$16)</f>
        <v>1.0112723039289711</v>
      </c>
      <c r="F1181" s="54">
        <f>N1181*General!$C$13/(N1181+O1181)+O1181*100/(N1181+O1181)</f>
        <v>20.900503079088907</v>
      </c>
      <c r="G1181" s="54">
        <f>N1181*General!$C$14/(N1181+O1181)</f>
        <v>3.9999745598437976E-2</v>
      </c>
      <c r="H1181" s="54">
        <f>(N1181+O1181)*60*(1/General!$C$19)*((F1181/100)-E1181*(C1181/100))*1000/(Q1181/1000)</f>
        <v>6.0588278067447723</v>
      </c>
      <c r="I1181" s="54">
        <f>(N1181+O1181)*60*(1/General!$C$19)*((D1181/100)*E1181-(G1181/100))*1000/(Q1181/1000)</f>
        <v>9.7184477830606788</v>
      </c>
      <c r="J1181" s="54">
        <f t="shared" si="36"/>
        <v>1.6040145211326136</v>
      </c>
      <c r="K1181" s="54">
        <f>'Raw data'!H1181</f>
        <v>-3237.81</v>
      </c>
      <c r="L1181" s="54">
        <f>'Raw data'!G1181</f>
        <v>-90</v>
      </c>
      <c r="M1181" s="54">
        <f>'Raw data'!J1181</f>
        <v>-700.6</v>
      </c>
      <c r="N1181" s="54">
        <f>'Raw data'!F1181</f>
        <v>3.9999500000000001</v>
      </c>
      <c r="O1181" s="54">
        <f>'Raw data'!N1181</f>
        <v>2.544E-5</v>
      </c>
      <c r="P1181" s="54">
        <f t="shared" si="37"/>
        <v>1537.5</v>
      </c>
      <c r="Q1181" s="54">
        <f>2000*General!$C$25+((0-K1181)+(0-L1181)+(0-M1181)-P1181)</f>
        <v>4666.91</v>
      </c>
      <c r="R1181" s="54">
        <f>(N1181+O1181)*60*(1/General!$C$19)*((F1181/100)-E1181*(C1181/100))*1000</f>
        <v>28.276004079575245</v>
      </c>
      <c r="S1181" s="54">
        <f>(N1181+O1181)*60*(1/General!$C$19)*((D1181/100)*E1181-(G1181/100))*1000</f>
        <v>45.355121143243707</v>
      </c>
    </row>
    <row r="1182" spans="1:19" x14ac:dyDescent="0.2">
      <c r="A1182" s="54">
        <f>'Raw data'!B1182</f>
        <v>97.916899999999998</v>
      </c>
      <c r="B1182" s="54">
        <f>'Raw data'!C1182</f>
        <v>1433.92</v>
      </c>
      <c r="C1182" s="54">
        <f>'Raw data'!E1182</f>
        <v>20.406400000000001</v>
      </c>
      <c r="D1182" s="54">
        <f>'Raw data'!D1182</f>
        <v>0.46017999999999998</v>
      </c>
      <c r="E1182" s="54">
        <f>(1-F1182/100-G1182/100)/(1-C1182/100-D1182/100-General!$C$16)</f>
        <v>1.0113015804007648</v>
      </c>
      <c r="F1182" s="54">
        <f>N1182*General!$C$13/(N1182+O1182)+O1182*100/(N1182+O1182)</f>
        <v>20.9</v>
      </c>
      <c r="G1182" s="54">
        <f>N1182*General!$C$14/(N1182+O1182)</f>
        <v>0.04</v>
      </c>
      <c r="H1182" s="54">
        <f>(N1182+O1182)*60*(1/General!$C$19)*((F1182/100)-E1182*(C1182/100))*1000/(Q1182/1000)</f>
        <v>6.0299341422872885</v>
      </c>
      <c r="I1182" s="54">
        <f>(N1182+O1182)*60*(1/General!$C$19)*((D1182/100)*E1182-(G1182/100))*1000/(Q1182/1000)</f>
        <v>9.7538312939627332</v>
      </c>
      <c r="J1182" s="54">
        <f t="shared" si="36"/>
        <v>1.6175684615790658</v>
      </c>
      <c r="K1182" s="54">
        <f>'Raw data'!H1182</f>
        <v>-3239.6979999999999</v>
      </c>
      <c r="L1182" s="54">
        <f>'Raw data'!G1182</f>
        <v>-90.1</v>
      </c>
      <c r="M1182" s="54">
        <f>'Raw data'!J1182</f>
        <v>-701.78800000000001</v>
      </c>
      <c r="N1182" s="54">
        <f>'Raw data'!F1182</f>
        <v>4.0002800000000001</v>
      </c>
      <c r="O1182" s="54">
        <f>'Raw data'!N1182</f>
        <v>0</v>
      </c>
      <c r="P1182" s="54">
        <f t="shared" si="37"/>
        <v>1537.5</v>
      </c>
      <c r="Q1182" s="54">
        <f>2000*General!$C$25+((0-K1182)+(0-L1182)+(0-M1182)-P1182)</f>
        <v>4670.0859999999993</v>
      </c>
      <c r="R1182" s="54">
        <f>(N1182+O1182)*60*(1/General!$C$19)*((F1182/100)-E1182*(C1182/100))*1000</f>
        <v>28.160311018817872</v>
      </c>
      <c r="S1182" s="54">
        <f>(N1182+O1182)*60*(1/General!$C$19)*((D1182/100)*E1182-(G1182/100))*1000</f>
        <v>45.55123097229724</v>
      </c>
    </row>
    <row r="1183" spans="1:19" x14ac:dyDescent="0.2">
      <c r="A1183" s="54">
        <f>'Raw data'!B1183</f>
        <v>98.000200000000007</v>
      </c>
      <c r="B1183" s="54">
        <f>'Raw data'!C1183</f>
        <v>1436.2</v>
      </c>
      <c r="C1183" s="54">
        <f>'Raw data'!E1183</f>
        <v>20.415299999999998</v>
      </c>
      <c r="D1183" s="54">
        <f>'Raw data'!D1183</f>
        <v>0.46093899999999999</v>
      </c>
      <c r="E1183" s="54">
        <f>(1-F1183/100-G1183/100)/(1-C1183/100-D1183/100-General!$C$16)</f>
        <v>1.0114329786889702</v>
      </c>
      <c r="F1183" s="54">
        <f>N1183*General!$C$13/(N1183+O1183)+O1183*100/(N1183+O1183)</f>
        <v>20.899496920800416</v>
      </c>
      <c r="G1183" s="54">
        <f>N1183*General!$C$14/(N1183+O1183)</f>
        <v>4.0000254401617995E-2</v>
      </c>
      <c r="H1183" s="54">
        <f>(N1183+O1183)*60*(1/General!$C$19)*((F1183/100)-E1183*(C1183/100))*1000/(Q1183/1000)</f>
        <v>5.7463513633043677</v>
      </c>
      <c r="I1183" s="54">
        <f>(N1183+O1183)*60*(1/General!$C$19)*((D1183/100)*E1183-(G1183/100))*1000/(Q1183/1000)</f>
        <v>9.7657489331601184</v>
      </c>
      <c r="J1183" s="54">
        <f t="shared" si="36"/>
        <v>1.6994695095610106</v>
      </c>
      <c r="K1183" s="54">
        <f>'Raw data'!H1183</f>
        <v>-3241.5079999999998</v>
      </c>
      <c r="L1183" s="54">
        <f>'Raw data'!G1183</f>
        <v>-90.2</v>
      </c>
      <c r="M1183" s="54">
        <f>'Raw data'!J1183</f>
        <v>-702.9</v>
      </c>
      <c r="N1183" s="54">
        <f>'Raw data'!F1183</f>
        <v>4</v>
      </c>
      <c r="O1183" s="54">
        <f>'Raw data'!N1183</f>
        <v>-2.544E-5</v>
      </c>
      <c r="P1183" s="54">
        <f t="shared" si="37"/>
        <v>1537.5</v>
      </c>
      <c r="Q1183" s="54">
        <f>2000*General!$C$25+((0-K1183)+(0-L1183)+(0-M1183)-P1183)</f>
        <v>4673.1080000000002</v>
      </c>
      <c r="R1183" s="54">
        <f>(N1183+O1183)*60*(1/General!$C$19)*((F1183/100)-E1183*(C1183/100))*1000</f>
        <v>26.853320526668547</v>
      </c>
      <c r="S1183" s="54">
        <f>(N1183+O1183)*60*(1/General!$C$19)*((D1183/100)*E1183-(G1183/100))*1000</f>
        <v>45.636399465542013</v>
      </c>
    </row>
    <row r="1184" spans="1:19" x14ac:dyDescent="0.2">
      <c r="A1184" s="54">
        <f>'Raw data'!B1184</f>
        <v>98.083500000000001</v>
      </c>
      <c r="B1184" s="54">
        <f>'Raw data'!C1184</f>
        <v>1436.66</v>
      </c>
      <c r="C1184" s="54">
        <f>'Raw data'!E1184</f>
        <v>20.409099999999999</v>
      </c>
      <c r="D1184" s="54">
        <f>'Raw data'!D1184</f>
        <v>0.46093899999999999</v>
      </c>
      <c r="E1184" s="54">
        <f>(1-F1184/100-G1184/100)/(1-C1184/100-D1184/100-General!$C$16)</f>
        <v>1.01141709145949</v>
      </c>
      <c r="F1184" s="54">
        <f>N1184*General!$C$13/(N1184+O1184)+O1184*100/(N1184+O1184)</f>
        <v>20.894465444729196</v>
      </c>
      <c r="G1184" s="54">
        <f>N1184*General!$C$14/(N1184+O1184)</f>
        <v>4.0002798763727337E-2</v>
      </c>
      <c r="H1184" s="54">
        <f>(N1184+O1184)*60*(1/General!$C$19)*((F1184/100)-E1184*(C1184/100))*1000/(Q1184/1000)</f>
        <v>5.7775208559844682</v>
      </c>
      <c r="I1184" s="54">
        <f>(N1184+O1184)*60*(1/General!$C$19)*((D1184/100)*E1184-(G1184/100))*1000/(Q1184/1000)</f>
        <v>9.757654954048558</v>
      </c>
      <c r="J1184" s="54">
        <f t="shared" si="36"/>
        <v>1.6888999966034548</v>
      </c>
      <c r="K1184" s="54">
        <f>'Raw data'!H1184</f>
        <v>-3243.2979999999998</v>
      </c>
      <c r="L1184" s="54">
        <f>'Raw data'!G1184</f>
        <v>-90.4</v>
      </c>
      <c r="M1184" s="54">
        <f>'Raw data'!J1184</f>
        <v>-704.1</v>
      </c>
      <c r="N1184" s="54">
        <f>'Raw data'!F1184</f>
        <v>3.9997600000000002</v>
      </c>
      <c r="O1184" s="54">
        <f>'Raw data'!N1184</f>
        <v>-2.7984E-4</v>
      </c>
      <c r="P1184" s="54">
        <f t="shared" si="37"/>
        <v>1537.5</v>
      </c>
      <c r="Q1184" s="54">
        <f>2000*General!$C$25+((0-K1184)+(0-L1184)+(0-M1184)-P1184)</f>
        <v>4676.2979999999998</v>
      </c>
      <c r="R1184" s="54">
        <f>(N1184+O1184)*60*(1/General!$C$19)*((F1184/100)-E1184*(C1184/100))*1000</f>
        <v>27.017409223798456</v>
      </c>
      <c r="S1184" s="54">
        <f>(N1184+O1184)*60*(1/General!$C$19)*((D1184/100)*E1184-(G1184/100))*1000</f>
        <v>45.629702346307361</v>
      </c>
    </row>
    <row r="1185" spans="1:19" x14ac:dyDescent="0.2">
      <c r="A1185" s="54">
        <f>'Raw data'!B1185</f>
        <v>98.166899999999998</v>
      </c>
      <c r="B1185" s="54">
        <f>'Raw data'!C1185</f>
        <v>1438.6</v>
      </c>
      <c r="C1185" s="54">
        <f>'Raw data'!E1185</f>
        <v>20.406400000000001</v>
      </c>
      <c r="D1185" s="54">
        <f>'Raw data'!D1185</f>
        <v>0.45841700000000002</v>
      </c>
      <c r="E1185" s="54">
        <f>(1-F1185/100-G1185/100)/(1-C1185/100-D1185/100-General!$C$16)</f>
        <v>1.0113591825883974</v>
      </c>
      <c r="F1185" s="54">
        <f>N1185*General!$C$13/(N1185+O1185)+O1185*100/(N1185+O1185)</f>
        <v>20.893710656913282</v>
      </c>
      <c r="G1185" s="54">
        <f>N1185*General!$C$14/(N1185+O1185)</f>
        <v>4.0003180451624133E-2</v>
      </c>
      <c r="H1185" s="54">
        <f>(N1185+O1185)*60*(1/General!$C$19)*((F1185/100)-E1185*(C1185/100))*1000/(Q1185/1000)</f>
        <v>5.8459954683343582</v>
      </c>
      <c r="I1185" s="54">
        <f>(N1185+O1185)*60*(1/General!$C$19)*((D1185/100)*E1185-(G1185/100))*1000/(Q1185/1000)</f>
        <v>9.6923042931024899</v>
      </c>
      <c r="J1185" s="54">
        <f t="shared" si="36"/>
        <v>1.6579390705316477</v>
      </c>
      <c r="K1185" s="54">
        <f>'Raw data'!H1185</f>
        <v>-3245.0099999999998</v>
      </c>
      <c r="L1185" s="54">
        <f>'Raw data'!G1185</f>
        <v>-90.5</v>
      </c>
      <c r="M1185" s="54">
        <f>'Raw data'!J1185</f>
        <v>-705.28800000000001</v>
      </c>
      <c r="N1185" s="54">
        <f>'Raw data'!F1185</f>
        <v>3.9997500000000001</v>
      </c>
      <c r="O1185" s="54">
        <f>'Raw data'!N1185</f>
        <v>-3.1799999999999998E-4</v>
      </c>
      <c r="P1185" s="54">
        <f t="shared" si="37"/>
        <v>1537.5</v>
      </c>
      <c r="Q1185" s="54">
        <f>2000*General!$C$25+((0-K1185)+(0-L1185)+(0-M1185)-P1185)</f>
        <v>4679.2979999999998</v>
      </c>
      <c r="R1185" s="54">
        <f>(N1185+O1185)*60*(1/General!$C$19)*((F1185/100)-E1185*(C1185/100))*1000</f>
        <v>27.355154902986026</v>
      </c>
      <c r="S1185" s="54">
        <f>(N1185+O1185)*60*(1/General!$C$19)*((D1185/100)*E1185-(G1185/100))*1000</f>
        <v>45.353180094105895</v>
      </c>
    </row>
    <row r="1186" spans="1:19" x14ac:dyDescent="0.2">
      <c r="A1186" s="54">
        <f>'Raw data'!B1186</f>
        <v>98.250200000000007</v>
      </c>
      <c r="B1186" s="54">
        <f>'Raw data'!C1186</f>
        <v>1440.35</v>
      </c>
      <c r="C1186" s="54">
        <f>'Raw data'!E1186</f>
        <v>20.406400000000001</v>
      </c>
      <c r="D1186" s="54">
        <f>'Raw data'!D1186</f>
        <v>0.46017999999999998</v>
      </c>
      <c r="E1186" s="54">
        <f>(1-F1186/100-G1186/100)/(1-C1186/100-D1186/100-General!$C$16)</f>
        <v>1.0113787692143752</v>
      </c>
      <c r="F1186" s="54">
        <f>N1186*General!$C$13/(N1186+O1186)+O1186*100/(N1186+O1186)</f>
        <v>20.893962597038392</v>
      </c>
      <c r="G1186" s="54">
        <f>N1186*General!$C$14/(N1186+O1186)</f>
        <v>4.0003053048273889E-2</v>
      </c>
      <c r="H1186" s="54">
        <f>(N1186+O1186)*60*(1/General!$C$19)*((F1186/100)-E1186*(C1186/100))*1000/(Q1186/1000)</f>
        <v>5.8387295715582157</v>
      </c>
      <c r="I1186" s="54">
        <f>(N1186+O1186)*60*(1/General!$C$19)*((D1186/100)*E1186-(G1186/100))*1000/(Q1186/1000)</f>
        <v>9.7268357521183368</v>
      </c>
      <c r="J1186" s="54">
        <f t="shared" si="36"/>
        <v>1.6659164691408168</v>
      </c>
      <c r="K1186" s="54">
        <f>'Raw data'!H1186</f>
        <v>-3246.8980000000001</v>
      </c>
      <c r="L1186" s="54">
        <f>'Raw data'!G1186</f>
        <v>-90.7</v>
      </c>
      <c r="M1186" s="54">
        <f>'Raw data'!J1186</f>
        <v>-706.59799999999996</v>
      </c>
      <c r="N1186" s="54">
        <f>'Raw data'!F1186</f>
        <v>3.9999799999999999</v>
      </c>
      <c r="O1186" s="54">
        <f>'Raw data'!N1186</f>
        <v>-3.0528E-4</v>
      </c>
      <c r="P1186" s="54">
        <f t="shared" si="37"/>
        <v>1537.5</v>
      </c>
      <c r="Q1186" s="54">
        <f>2000*General!$C$25+((0-K1186)+(0-L1186)+(0-M1186)-P1186)</f>
        <v>4682.6959999999999</v>
      </c>
      <c r="R1186" s="54">
        <f>(N1186+O1186)*60*(1/General!$C$19)*((F1186/100)-E1186*(C1186/100))*1000</f>
        <v>27.340995609817369</v>
      </c>
      <c r="S1186" s="54">
        <f>(N1186+O1186)*60*(1/General!$C$19)*((D1186/100)*E1186-(G1186/100))*1000</f>
        <v>45.547814869101529</v>
      </c>
    </row>
    <row r="1187" spans="1:19" x14ac:dyDescent="0.2">
      <c r="A1187" s="54">
        <f>'Raw data'!B1187</f>
        <v>98.333500000000001</v>
      </c>
      <c r="B1187" s="54">
        <f>'Raw data'!C1187</f>
        <v>1441.26</v>
      </c>
      <c r="C1187" s="54">
        <f>'Raw data'!E1187</f>
        <v>20.4039</v>
      </c>
      <c r="D1187" s="54">
        <f>'Raw data'!D1187</f>
        <v>0.45805800000000002</v>
      </c>
      <c r="E1187" s="54">
        <f>(1-F1187/100-G1187/100)/(1-C1187/100-D1187/100-General!$C$16)</f>
        <v>1.0112417931164537</v>
      </c>
      <c r="F1187" s="54">
        <f>N1187*General!$C$13/(N1187+O1187)+O1187*100/(N1187+O1187)</f>
        <v>20.9</v>
      </c>
      <c r="G1187" s="54">
        <f>N1187*General!$C$14/(N1187+O1187)</f>
        <v>0.04</v>
      </c>
      <c r="H1187" s="54">
        <f>(N1187+O1187)*60*(1/General!$C$19)*((F1187/100)-E1187*(C1187/100))*1000/(Q1187/1000)</f>
        <v>6.0947704387789639</v>
      </c>
      <c r="I1187" s="54">
        <f>(N1187+O1187)*60*(1/General!$C$19)*((D1187/100)*E1187-(G1187/100))*1000/(Q1187/1000)</f>
        <v>9.6705058278856608</v>
      </c>
      <c r="J1187" s="54">
        <f t="shared" si="36"/>
        <v>1.5866891009307753</v>
      </c>
      <c r="K1187" s="54">
        <f>'Raw data'!H1187</f>
        <v>-3248.7079999999996</v>
      </c>
      <c r="L1187" s="54">
        <f>'Raw data'!G1187</f>
        <v>-90.9</v>
      </c>
      <c r="M1187" s="54">
        <f>'Raw data'!J1187</f>
        <v>-707.8</v>
      </c>
      <c r="N1187" s="54">
        <f>'Raw data'!F1187</f>
        <v>3.9999799999999999</v>
      </c>
      <c r="O1187" s="54">
        <f>'Raw data'!N1187</f>
        <v>0</v>
      </c>
      <c r="P1187" s="54">
        <f t="shared" si="37"/>
        <v>1537.5</v>
      </c>
      <c r="Q1187" s="54">
        <f>2000*General!$C$25+((0-K1187)+(0-L1187)+(0-M1187)-P1187)</f>
        <v>4685.9079999999994</v>
      </c>
      <c r="R1187" s="54">
        <f>(N1187+O1187)*60*(1/General!$C$19)*((F1187/100)-E1187*(C1187/100))*1000</f>
        <v>28.559533557237852</v>
      </c>
      <c r="S1187" s="54">
        <f>(N1187+O1187)*60*(1/General!$C$19)*((D1187/100)*E1187-(G1187/100))*1000</f>
        <v>45.315100622936036</v>
      </c>
    </row>
    <row r="1188" spans="1:19" x14ac:dyDescent="0.2">
      <c r="A1188" s="54">
        <f>'Raw data'!B1188</f>
        <v>98.416899999999998</v>
      </c>
      <c r="B1188" s="54">
        <f>'Raw data'!C1188</f>
        <v>1443.6</v>
      </c>
      <c r="C1188" s="54">
        <f>'Raw data'!E1188</f>
        <v>20.391500000000001</v>
      </c>
      <c r="D1188" s="54">
        <f>'Raw data'!D1188</f>
        <v>0.45805800000000002</v>
      </c>
      <c r="E1188" s="54">
        <f>(1-F1188/100-G1188/100)/(1-C1188/100-D1188/100-General!$C$16)</f>
        <v>1.0110042697815791</v>
      </c>
      <c r="F1188" s="54">
        <f>N1188*General!$C$13/(N1188+O1188)+O1188*100/(N1188+O1188)</f>
        <v>20.906036436208097</v>
      </c>
      <c r="G1188" s="54">
        <f>N1188*General!$C$14/(N1188+O1188)</f>
        <v>3.9996947440602733E-2</v>
      </c>
      <c r="H1188" s="54">
        <f>(N1188+O1188)*60*(1/General!$C$19)*((F1188/100)-E1188*(C1188/100))*1000/(Q1188/1000)</f>
        <v>6.625816954509637</v>
      </c>
      <c r="I1188" s="54">
        <f>(N1188+O1188)*60*(1/General!$C$19)*((D1188/100)*E1188-(G1188/100))*1000/(Q1188/1000)</f>
        <v>9.6621160191073585</v>
      </c>
      <c r="J1188" s="54">
        <f t="shared" si="36"/>
        <v>1.4582527838368924</v>
      </c>
      <c r="K1188" s="54">
        <f>'Raw data'!H1188</f>
        <v>-3250.598</v>
      </c>
      <c r="L1188" s="54">
        <f>'Raw data'!G1188</f>
        <v>-91</v>
      </c>
      <c r="M1188" s="54">
        <f>'Raw data'!J1188</f>
        <v>-709.1</v>
      </c>
      <c r="N1188" s="54">
        <f>'Raw data'!F1188</f>
        <v>4.0000099999999996</v>
      </c>
      <c r="O1188" s="54">
        <f>'Raw data'!N1188</f>
        <v>3.0528E-4</v>
      </c>
      <c r="P1188" s="54">
        <f t="shared" si="37"/>
        <v>1537.5</v>
      </c>
      <c r="Q1188" s="54">
        <f>2000*General!$C$25+((0-K1188)+(0-L1188)+(0-M1188)-P1188)</f>
        <v>4689.1980000000003</v>
      </c>
      <c r="R1188" s="54">
        <f>(N1188+O1188)*60*(1/General!$C$19)*((F1188/100)-E1188*(C1188/100))*1000</f>
        <v>31.069767611452683</v>
      </c>
      <c r="S1188" s="54">
        <f>(N1188+O1188)*60*(1/General!$C$19)*((D1188/100)*E1188-(G1188/100))*1000</f>
        <v>45.307575112566191</v>
      </c>
    </row>
    <row r="1189" spans="1:19" x14ac:dyDescent="0.2">
      <c r="A1189" s="54">
        <f>'Raw data'!B1189</f>
        <v>98.500200000000007</v>
      </c>
      <c r="B1189" s="54">
        <f>'Raw data'!C1189</f>
        <v>1443.8</v>
      </c>
      <c r="C1189" s="54">
        <f>'Raw data'!E1189</f>
        <v>20.406400000000001</v>
      </c>
      <c r="D1189" s="54">
        <f>'Raw data'!D1189</f>
        <v>0.45805800000000002</v>
      </c>
      <c r="E1189" s="54">
        <f>(1-F1189/100-G1189/100)/(1-C1189/100-D1189/100-General!$C$16)</f>
        <v>1.0113497037725632</v>
      </c>
      <c r="F1189" s="54">
        <f>N1189*General!$C$13/(N1189+O1189)+O1189*100/(N1189+O1189)</f>
        <v>20.894088810786386</v>
      </c>
      <c r="G1189" s="54">
        <f>N1189*General!$C$14/(N1189+O1189)</f>
        <v>4.0002989223369721E-2</v>
      </c>
      <c r="H1189" s="54">
        <f>(N1189+O1189)*60*(1/General!$C$19)*((F1189/100)-E1189*(C1189/100))*1000/(Q1189/1000)</f>
        <v>5.8433581930402303</v>
      </c>
      <c r="I1189" s="54">
        <f>(N1189+O1189)*60*(1/General!$C$19)*((D1189/100)*E1189-(G1189/100))*1000/(Q1189/1000)</f>
        <v>9.6579285995582236</v>
      </c>
      <c r="J1189" s="54">
        <f t="shared" si="36"/>
        <v>1.6528044799754638</v>
      </c>
      <c r="K1189" s="54">
        <f>'Raw data'!H1189</f>
        <v>-3252.2979999999998</v>
      </c>
      <c r="L1189" s="54">
        <f>'Raw data'!G1189</f>
        <v>-91.1</v>
      </c>
      <c r="M1189" s="54">
        <f>'Raw data'!J1189</f>
        <v>-710.3</v>
      </c>
      <c r="N1189" s="54">
        <f>'Raw data'!F1189</f>
        <v>4</v>
      </c>
      <c r="O1189" s="54">
        <f>'Raw data'!N1189</f>
        <v>-2.989E-4</v>
      </c>
      <c r="P1189" s="54">
        <f t="shared" si="37"/>
        <v>1537.5</v>
      </c>
      <c r="Q1189" s="54">
        <f>2000*General!$C$25+((0-K1189)+(0-L1189)+(0-M1189)-P1189)</f>
        <v>4692.1979999999994</v>
      </c>
      <c r="R1189" s="54">
        <f>(N1189+O1189)*60*(1/General!$C$19)*((F1189/100)-E1189*(C1189/100))*1000</f>
        <v>27.41819362666698</v>
      </c>
      <c r="S1189" s="54">
        <f>(N1189+O1189)*60*(1/General!$C$19)*((D1189/100)*E1189-(G1189/100))*1000</f>
        <v>45.316913258989892</v>
      </c>
    </row>
    <row r="1190" spans="1:19" x14ac:dyDescent="0.2">
      <c r="A1190" s="54">
        <f>'Raw data'!B1190</f>
        <v>98.583500000000001</v>
      </c>
      <c r="B1190" s="54">
        <f>'Raw data'!C1190</f>
        <v>1446.06</v>
      </c>
      <c r="C1190" s="54">
        <f>'Raw data'!E1190</f>
        <v>20.406400000000001</v>
      </c>
      <c r="D1190" s="54">
        <f>'Raw data'!D1190</f>
        <v>0.45805800000000002</v>
      </c>
      <c r="E1190" s="54">
        <f>(1-F1190/100-G1190/100)/(1-C1190/100-D1190/100-General!$C$16)</f>
        <v>1.0111969630588127</v>
      </c>
      <c r="F1190" s="54">
        <f>N1190*General!$C$13/(N1190+O1190)+O1190*100/(N1190+O1190)</f>
        <v>20.906035908107761</v>
      </c>
      <c r="G1190" s="54">
        <f>N1190*General!$C$14/(N1190+O1190)</f>
        <v>3.9996947707657264E-2</v>
      </c>
      <c r="H1190" s="54">
        <f>(N1190+O1190)*60*(1/General!$C$19)*((F1190/100)-E1190*(C1190/100))*1000/(Q1190/1000)</f>
        <v>6.1843664223492727</v>
      </c>
      <c r="I1190" s="54">
        <f>(N1190+O1190)*60*(1/General!$C$19)*((D1190/100)*E1190-(G1190/100))*1000/(Q1190/1000)</f>
        <v>9.6522151649728549</v>
      </c>
      <c r="J1190" s="54">
        <f t="shared" si="36"/>
        <v>1.5607443844354618</v>
      </c>
      <c r="K1190" s="54">
        <f>'Raw data'!H1190</f>
        <v>-3254.1099999999997</v>
      </c>
      <c r="L1190" s="54">
        <f>'Raw data'!G1190</f>
        <v>-91.2</v>
      </c>
      <c r="M1190" s="54">
        <f>'Raw data'!J1190</f>
        <v>-711.58799999999997</v>
      </c>
      <c r="N1190" s="54">
        <f>'Raw data'!F1190</f>
        <v>4.0003599999999997</v>
      </c>
      <c r="O1190" s="54">
        <f>'Raw data'!N1190</f>
        <v>3.0528E-4</v>
      </c>
      <c r="P1190" s="54">
        <f t="shared" si="37"/>
        <v>1537.5</v>
      </c>
      <c r="Q1190" s="54">
        <f>2000*General!$C$25+((0-K1190)+(0-L1190)+(0-M1190)-P1190)</f>
        <v>4695.3979999999992</v>
      </c>
      <c r="R1190" s="54">
        <f>(N1190+O1190)*60*(1/General!$C$19)*((F1190/100)-E1190*(C1190/100))*1000</f>
        <v>29.038061730765925</v>
      </c>
      <c r="S1190" s="54">
        <f>(N1190+O1190)*60*(1/General!$C$19)*((D1190/100)*E1190-(G1190/100))*1000</f>
        <v>45.320991781183203</v>
      </c>
    </row>
    <row r="1191" spans="1:19" x14ac:dyDescent="0.2">
      <c r="A1191" s="54">
        <f>'Raw data'!B1191</f>
        <v>98.666899999999998</v>
      </c>
      <c r="B1191" s="54">
        <f>'Raw data'!C1191</f>
        <v>1448.3</v>
      </c>
      <c r="C1191" s="54">
        <f>'Raw data'!E1191</f>
        <v>20.406400000000001</v>
      </c>
      <c r="D1191" s="54">
        <f>'Raw data'!D1191</f>
        <v>0.45841799999999999</v>
      </c>
      <c r="E1191" s="54">
        <f>(1-F1191/100-G1191/100)/(1-C1191/100-D1191/100-General!$C$16)</f>
        <v>1.0112787874433566</v>
      </c>
      <c r="F1191" s="54">
        <f>N1191*General!$C$13/(N1191+O1191)+O1191*100/(N1191+O1191)</f>
        <v>20.900000000005662</v>
      </c>
      <c r="G1191" s="54">
        <f>N1191*General!$C$14/(N1191+O1191)</f>
        <v>3.9999999999997142E-2</v>
      </c>
      <c r="H1191" s="54">
        <f>(N1191+O1191)*60*(1/General!$C$19)*((F1191/100)-E1191*(C1191/100))*1000/(Q1191/1000)</f>
        <v>6.0039588063289999</v>
      </c>
      <c r="I1191" s="54">
        <f>(N1191+O1191)*60*(1/General!$C$19)*((D1191/100)*E1191-(G1191/100))*1000/(Q1191/1000)</f>
        <v>9.6538185977010418</v>
      </c>
      <c r="J1191" s="54">
        <f t="shared" si="36"/>
        <v>1.6079088663174348</v>
      </c>
      <c r="K1191" s="54">
        <f>'Raw data'!H1191</f>
        <v>-3255.91</v>
      </c>
      <c r="L1191" s="54">
        <f>'Raw data'!G1191</f>
        <v>-91.2</v>
      </c>
      <c r="M1191" s="54">
        <f>'Raw data'!J1191</f>
        <v>-712.8</v>
      </c>
      <c r="N1191" s="54">
        <f>'Raw data'!F1191</f>
        <v>4.0001300000000004</v>
      </c>
      <c r="O1191" s="54">
        <f>'Raw data'!N1191</f>
        <v>2.8632699999999999E-13</v>
      </c>
      <c r="P1191" s="54">
        <f t="shared" si="37"/>
        <v>1537.5</v>
      </c>
      <c r="Q1191" s="54">
        <f>2000*General!$C$25+((0-K1191)+(0-L1191)+(0-M1191)-P1191)</f>
        <v>4698.41</v>
      </c>
      <c r="R1191" s="54">
        <f>(N1191+O1191)*60*(1/General!$C$19)*((F1191/100)-E1191*(C1191/100))*1000</f>
        <v>28.209060095244237</v>
      </c>
      <c r="S1191" s="54">
        <f>(N1191+O1191)*60*(1/General!$C$19)*((D1191/100)*E1191-(G1191/100))*1000</f>
        <v>45.357597837624553</v>
      </c>
    </row>
    <row r="1192" spans="1:19" x14ac:dyDescent="0.2">
      <c r="A1192" s="54">
        <f>'Raw data'!B1192</f>
        <v>98.750200000000007</v>
      </c>
      <c r="B1192" s="54">
        <f>'Raw data'!C1192</f>
        <v>1449.44</v>
      </c>
      <c r="C1192" s="54">
        <f>'Raw data'!E1192</f>
        <v>20.406400000000001</v>
      </c>
      <c r="D1192" s="54">
        <f>'Raw data'!D1192</f>
        <v>0.46017999999999998</v>
      </c>
      <c r="E1192" s="54">
        <f>(1-F1192/100-G1192/100)/(1-C1192/100-D1192/100-General!$C$16)</f>
        <v>1.0114626381095357</v>
      </c>
      <c r="F1192" s="54">
        <f>N1192*General!$C$13/(N1192+O1192)+O1192*100/(N1192+O1192)</f>
        <v>20.887402704583199</v>
      </c>
      <c r="G1192" s="54">
        <f>N1192*General!$C$14/(N1192+O1192)</f>
        <v>4.0006370313737952E-2</v>
      </c>
      <c r="H1192" s="54">
        <f>(N1192+O1192)*60*(1/General!$C$19)*((F1192/100)-E1192*(C1192/100))*1000/(Q1192/1000)</f>
        <v>5.6273018291486387</v>
      </c>
      <c r="I1192" s="54">
        <f>(N1192+O1192)*60*(1/General!$C$19)*((D1192/100)*E1192-(G1192/100))*1000/(Q1192/1000)</f>
        <v>9.6892321439741735</v>
      </c>
      <c r="J1192" s="54">
        <f t="shared" si="36"/>
        <v>1.7218255636805018</v>
      </c>
      <c r="K1192" s="54">
        <f>'Raw data'!H1192</f>
        <v>-3257.71</v>
      </c>
      <c r="L1192" s="54">
        <f>'Raw data'!G1192</f>
        <v>-91.2</v>
      </c>
      <c r="M1192" s="54">
        <f>'Raw data'!J1192</f>
        <v>-714</v>
      </c>
      <c r="N1192" s="54">
        <f>'Raw data'!F1192</f>
        <v>4.0004400000000002</v>
      </c>
      <c r="O1192" s="54">
        <f>'Raw data'!N1192</f>
        <v>-6.3699999999999998E-4</v>
      </c>
      <c r="P1192" s="54">
        <f t="shared" si="37"/>
        <v>1537.5</v>
      </c>
      <c r="Q1192" s="54">
        <f>2000*General!$C$25+((0-K1192)+(0-L1192)+(0-M1192)-P1192)</f>
        <v>4701.41</v>
      </c>
      <c r="R1192" s="54">
        <f>(N1192+O1192)*60*(1/General!$C$19)*((F1192/100)-E1192*(C1192/100))*1000</f>
        <v>26.456253092577704</v>
      </c>
      <c r="S1192" s="54">
        <f>(N1192+O1192)*60*(1/General!$C$19)*((D1192/100)*E1192-(G1192/100))*1000</f>
        <v>45.553052894001617</v>
      </c>
    </row>
    <row r="1193" spans="1:19" x14ac:dyDescent="0.2">
      <c r="A1193" s="54">
        <f>'Raw data'!B1193</f>
        <v>98.833500000000001</v>
      </c>
      <c r="B1193" s="54">
        <f>'Raw data'!C1193</f>
        <v>1451.36</v>
      </c>
      <c r="C1193" s="54">
        <f>'Raw data'!E1193</f>
        <v>20.415299999999998</v>
      </c>
      <c r="D1193" s="54">
        <f>'Raw data'!D1193</f>
        <v>0.45770100000000002</v>
      </c>
      <c r="E1193" s="54">
        <f>(1-F1193/100-G1193/100)/(1-C1193/100-D1193/100-General!$C$16)</f>
        <v>1.01130424563399</v>
      </c>
      <c r="F1193" s="54">
        <f>N1193*General!$C$13/(N1193+O1193)+O1193*100/(N1193+O1193)</f>
        <v>20.906288405981158</v>
      </c>
      <c r="G1193" s="54">
        <f>N1193*General!$C$14/(N1193+O1193)</f>
        <v>3.9996820022259849E-2</v>
      </c>
      <c r="H1193" s="54">
        <f>(N1193+O1193)*60*(1/General!$C$19)*((F1193/100)-E1193*(C1193/100))*1000/(Q1193/1000)</f>
        <v>5.9223550663159186</v>
      </c>
      <c r="I1193" s="54">
        <f>(N1193+O1193)*60*(1/General!$C$19)*((D1193/100)*E1193-(G1193/100))*1000/(Q1193/1000)</f>
        <v>9.6247096013460407</v>
      </c>
      <c r="J1193" s="54">
        <f t="shared" si="36"/>
        <v>1.625149031689723</v>
      </c>
      <c r="K1193" s="54">
        <f>'Raw data'!H1193</f>
        <v>-3259.5099999999998</v>
      </c>
      <c r="L1193" s="54">
        <f>'Raw data'!G1193</f>
        <v>-91.3</v>
      </c>
      <c r="M1193" s="54">
        <f>'Raw data'!J1193</f>
        <v>-715.28800000000001</v>
      </c>
      <c r="N1193" s="54">
        <f>'Raw data'!F1193</f>
        <v>3.9997099999999999</v>
      </c>
      <c r="O1193" s="54">
        <f>'Raw data'!N1193</f>
        <v>3.1799999999999998E-4</v>
      </c>
      <c r="P1193" s="54">
        <f t="shared" si="37"/>
        <v>1537.5</v>
      </c>
      <c r="Q1193" s="54">
        <f>2000*General!$C$25+((0-K1193)+(0-L1193)+(0-M1193)-P1193)</f>
        <v>4704.598</v>
      </c>
      <c r="R1193" s="54">
        <f>(N1193+O1193)*60*(1/General!$C$19)*((F1193/100)-E1193*(C1193/100))*1000</f>
        <v>27.862299800279736</v>
      </c>
      <c r="S1193" s="54">
        <f>(N1193+O1193)*60*(1/General!$C$19)*((D1193/100)*E1193-(G1193/100))*1000</f>
        <v>45.280389541073376</v>
      </c>
    </row>
    <row r="1194" spans="1:19" x14ac:dyDescent="0.2">
      <c r="A1194" s="54">
        <f>'Raw data'!B1194</f>
        <v>98.916899999999998</v>
      </c>
      <c r="B1194" s="54">
        <f>'Raw data'!C1194</f>
        <v>1452.39</v>
      </c>
      <c r="C1194" s="54">
        <f>'Raw data'!E1194</f>
        <v>20.409099999999999</v>
      </c>
      <c r="D1194" s="54">
        <f>'Raw data'!D1194</f>
        <v>0.45593499999999998</v>
      </c>
      <c r="E1194" s="54">
        <f>(1-F1194/100-G1194/100)/(1-C1194/100-D1194/100-General!$C$16)</f>
        <v>1.0113620009614637</v>
      </c>
      <c r="F1194" s="54">
        <f>N1194*General!$C$13/(N1194+O1194)+O1194*100/(N1194+O1194)</f>
        <v>20.893710798440413</v>
      </c>
      <c r="G1194" s="54">
        <f>N1194*General!$C$14/(N1194+O1194)</f>
        <v>4.0003180380055417E-2</v>
      </c>
      <c r="H1194" s="54">
        <f>(N1194+O1194)*60*(1/General!$C$19)*((F1194/100)-E1194*(C1194/100))*1000/(Q1194/1000)</f>
        <v>5.7473309672684669</v>
      </c>
      <c r="I1194" s="54">
        <f>(N1194+O1194)*60*(1/General!$C$19)*((D1194/100)*E1194-(G1194/100))*1000/(Q1194/1000)</f>
        <v>9.576789206736624</v>
      </c>
      <c r="J1194" s="54">
        <f t="shared" si="36"/>
        <v>1.666302021108101</v>
      </c>
      <c r="K1194" s="54">
        <f>'Raw data'!H1194</f>
        <v>-3261.3980000000001</v>
      </c>
      <c r="L1194" s="54">
        <f>'Raw data'!G1194</f>
        <v>-91.4</v>
      </c>
      <c r="M1194" s="54">
        <f>'Raw data'!J1194</f>
        <v>-716.5</v>
      </c>
      <c r="N1194" s="54">
        <f>'Raw data'!F1194</f>
        <v>3.9998399999999998</v>
      </c>
      <c r="O1194" s="54">
        <f>'Raw data'!N1194</f>
        <v>-3.1799999999999998E-4</v>
      </c>
      <c r="P1194" s="54">
        <f t="shared" si="37"/>
        <v>1537.5</v>
      </c>
      <c r="Q1194" s="54">
        <f>2000*General!$C$25+((0-K1194)+(0-L1194)+(0-M1194)-P1194)</f>
        <v>4707.7980000000007</v>
      </c>
      <c r="R1194" s="54">
        <f>(N1194+O1194)*60*(1/General!$C$19)*((F1194/100)-E1194*(C1194/100))*1000</f>
        <v>27.057273233044558</v>
      </c>
      <c r="S1194" s="54">
        <f>(N1194+O1194)*60*(1/General!$C$19)*((D1194/100)*E1194-(G1194/100))*1000</f>
        <v>45.085589073896266</v>
      </c>
    </row>
    <row r="1195" spans="1:19" x14ac:dyDescent="0.2">
      <c r="A1195" s="54">
        <f>'Raw data'!B1195</f>
        <v>99.000200000000007</v>
      </c>
      <c r="B1195" s="54">
        <f>'Raw data'!C1195</f>
        <v>1452.54</v>
      </c>
      <c r="C1195" s="54">
        <f>'Raw data'!E1195</f>
        <v>20.415299999999998</v>
      </c>
      <c r="D1195" s="54">
        <f>'Raw data'!D1195</f>
        <v>0.45084999999999997</v>
      </c>
      <c r="E1195" s="54">
        <f>(1-F1195/100-G1195/100)/(1-C1195/100-D1195/100-General!$C$16)</f>
        <v>1.0112960178930201</v>
      </c>
      <c r="F1195" s="54">
        <f>N1195*General!$C$13/(N1195+O1195)+O1195*100/(N1195+O1195)</f>
        <v>20.9</v>
      </c>
      <c r="G1195" s="54">
        <f>N1195*General!$C$14/(N1195+O1195)</f>
        <v>0.04</v>
      </c>
      <c r="H1195" s="54">
        <f>(N1195+O1195)*60*(1/General!$C$19)*((F1195/100)-E1195*(C1195/100))*1000/(Q1195/1000)</f>
        <v>5.7752456449326228</v>
      </c>
      <c r="I1195" s="54">
        <f>(N1195+O1195)*60*(1/General!$C$19)*((D1195/100)*E1195-(G1195/100))*1000/(Q1195/1000)</f>
        <v>9.4540791480844177</v>
      </c>
      <c r="J1195" s="54">
        <f t="shared" si="36"/>
        <v>1.6370003510378326</v>
      </c>
      <c r="K1195" s="54">
        <f>'Raw data'!H1195</f>
        <v>-3263.2079999999996</v>
      </c>
      <c r="L1195" s="54">
        <f>'Raw data'!G1195</f>
        <v>-91.4</v>
      </c>
      <c r="M1195" s="54">
        <f>'Raw data'!J1195</f>
        <v>-717.7</v>
      </c>
      <c r="N1195" s="54">
        <f>'Raw data'!F1195</f>
        <v>3.9999000000000002</v>
      </c>
      <c r="O1195" s="54">
        <f>'Raw data'!N1195</f>
        <v>0</v>
      </c>
      <c r="P1195" s="54">
        <f t="shared" si="37"/>
        <v>1537.5</v>
      </c>
      <c r="Q1195" s="54">
        <f>2000*General!$C$25+((0-K1195)+(0-L1195)+(0-M1195)-P1195)</f>
        <v>4710.808</v>
      </c>
      <c r="R1195" s="54">
        <f>(N1195+O1195)*60*(1/General!$C$19)*((F1195/100)-E1195*(C1195/100))*1000</f>
        <v>27.206073386113761</v>
      </c>
      <c r="S1195" s="54">
        <f>(N1195+O1195)*60*(1/General!$C$19)*((D1195/100)*E1195-(G1195/100))*1000</f>
        <v>44.53635168342926</v>
      </c>
    </row>
    <row r="1196" spans="1:19" x14ac:dyDescent="0.2">
      <c r="A1196" s="54">
        <f>'Raw data'!B1196</f>
        <v>99.083500000000001</v>
      </c>
      <c r="B1196" s="54">
        <f>'Raw data'!C1196</f>
        <v>1455.39</v>
      </c>
      <c r="C1196" s="54">
        <f>'Raw data'!E1196</f>
        <v>20.409099999999999</v>
      </c>
      <c r="D1196" s="54">
        <f>'Raw data'!D1196</f>
        <v>0.45790199999999998</v>
      </c>
      <c r="E1196" s="54">
        <f>(1-F1196/100-G1196/100)/(1-C1196/100-D1196/100-General!$C$16)</f>
        <v>1.0113842271658904</v>
      </c>
      <c r="F1196" s="54">
        <f>N1196*General!$C$13/(N1196+O1196)+O1196*100/(N1196+O1196)</f>
        <v>20.893962717793851</v>
      </c>
      <c r="G1196" s="54">
        <f>N1196*General!$C$14/(N1196+O1196)</f>
        <v>4.000305298720918E-2</v>
      </c>
      <c r="H1196" s="54">
        <f>(N1196+O1196)*60*(1/General!$C$19)*((F1196/100)-E1196*(C1196/100))*1000/(Q1196/1000)</f>
        <v>5.7355393062199846</v>
      </c>
      <c r="I1196" s="54">
        <f>(N1196+O1196)*60*(1/General!$C$19)*((D1196/100)*E1196-(G1196/100))*1000/(Q1196/1000)</f>
        <v>9.6101927635876265</v>
      </c>
      <c r="J1196" s="54">
        <f t="shared" si="36"/>
        <v>1.675551722427518</v>
      </c>
      <c r="K1196" s="54">
        <f>'Raw data'!H1196</f>
        <v>-3264.9979999999996</v>
      </c>
      <c r="L1196" s="54">
        <f>'Raw data'!G1196</f>
        <v>-91.5</v>
      </c>
      <c r="M1196" s="54">
        <f>'Raw data'!J1196</f>
        <v>-718.98800000000006</v>
      </c>
      <c r="N1196" s="54">
        <f>'Raw data'!F1196</f>
        <v>4.0000600000000004</v>
      </c>
      <c r="O1196" s="54">
        <f>'Raw data'!N1196</f>
        <v>-3.0528E-4</v>
      </c>
      <c r="P1196" s="54">
        <f t="shared" si="37"/>
        <v>1537.5</v>
      </c>
      <c r="Q1196" s="54">
        <f>2000*General!$C$25+((0-K1196)+(0-L1196)+(0-M1196)-P1196)</f>
        <v>4713.9859999999999</v>
      </c>
      <c r="R1196" s="54">
        <f>(N1196+O1196)*60*(1/General!$C$19)*((F1196/100)-E1196*(C1196/100))*1000</f>
        <v>27.03725199197072</v>
      </c>
      <c r="S1196" s="54">
        <f>(N1196+O1196)*60*(1/General!$C$19)*((D1196/100)*E1196-(G1196/100))*1000</f>
        <v>45.302314144853383</v>
      </c>
    </row>
    <row r="1197" spans="1:19" x14ac:dyDescent="0.2">
      <c r="A1197" s="54">
        <f>'Raw data'!B1197</f>
        <v>99.166899999999998</v>
      </c>
      <c r="B1197" s="54">
        <f>'Raw data'!C1197</f>
        <v>1456.06</v>
      </c>
      <c r="C1197" s="54">
        <f>'Raw data'!E1197</f>
        <v>20.4039</v>
      </c>
      <c r="D1197" s="54">
        <f>'Raw data'!D1197</f>
        <v>0.45805800000000002</v>
      </c>
      <c r="E1197" s="54">
        <f>(1-F1197/100-G1197/100)/(1-C1197/100-D1197/100-General!$C$16)</f>
        <v>1.0113222026796902</v>
      </c>
      <c r="F1197" s="54">
        <f>N1197*General!$C$13/(N1197+O1197)+O1197*100/(N1197+O1197)</f>
        <v>20.893710310931251</v>
      </c>
      <c r="G1197" s="54">
        <f>N1197*General!$C$14/(N1197+O1197)</f>
        <v>4.0003180626583444E-2</v>
      </c>
      <c r="H1197" s="54">
        <f>(N1197+O1197)*60*(1/General!$C$19)*((F1197/100)-E1197*(C1197/100))*1000/(Q1197/1000)</f>
        <v>5.8735627588639296</v>
      </c>
      <c r="I1197" s="54">
        <f>(N1197+O1197)*60*(1/General!$C$19)*((D1197/100)*E1197-(G1197/100))*1000/(Q1197/1000)</f>
        <v>9.6058654179592295</v>
      </c>
      <c r="J1197" s="54">
        <f t="shared" si="36"/>
        <v>1.6354410112436095</v>
      </c>
      <c r="K1197" s="54">
        <f>'Raw data'!H1197</f>
        <v>-3266.71</v>
      </c>
      <c r="L1197" s="54">
        <f>'Raw data'!G1197</f>
        <v>-91.5</v>
      </c>
      <c r="M1197" s="54">
        <f>'Raw data'!J1197</f>
        <v>-720.2</v>
      </c>
      <c r="N1197" s="54">
        <f>'Raw data'!F1197</f>
        <v>3.99953</v>
      </c>
      <c r="O1197" s="54">
        <f>'Raw data'!N1197</f>
        <v>-3.1799999999999998E-4</v>
      </c>
      <c r="P1197" s="54">
        <f t="shared" si="37"/>
        <v>1537.5</v>
      </c>
      <c r="Q1197" s="54">
        <f>2000*General!$C$25+((0-K1197)+(0-L1197)+(0-M1197)-P1197)</f>
        <v>4716.91</v>
      </c>
      <c r="R1197" s="54">
        <f>(N1197+O1197)*60*(1/General!$C$19)*((F1197/100)-E1197*(C1197/100))*1000</f>
        <v>27.705066912912855</v>
      </c>
      <c r="S1197" s="54">
        <f>(N1197+O1197)*60*(1/General!$C$19)*((D1197/100)*E1197-(G1197/100))*1000</f>
        <v>45.310002648626067</v>
      </c>
    </row>
    <row r="1198" spans="1:19" x14ac:dyDescent="0.2">
      <c r="A1198" s="54">
        <f>'Raw data'!B1198</f>
        <v>99.250200000000007</v>
      </c>
      <c r="B1198" s="54">
        <f>'Raw data'!C1198</f>
        <v>1457.62</v>
      </c>
      <c r="C1198" s="54">
        <f>'Raw data'!E1198</f>
        <v>20.391500000000001</v>
      </c>
      <c r="D1198" s="54">
        <f>'Raw data'!D1198</f>
        <v>0.45805800000000002</v>
      </c>
      <c r="E1198" s="54">
        <f>(1-F1198/100-G1198/100)/(1-C1198/100-D1198/100-General!$C$16)</f>
        <v>1.0110846448444908</v>
      </c>
      <c r="F1198" s="54">
        <f>N1198*General!$C$13/(N1198+O1198)+O1198*100/(N1198+O1198)</f>
        <v>20.899748448622496</v>
      </c>
      <c r="G1198" s="54">
        <f>N1198*General!$C$14/(N1198+O1198)</f>
        <v>4.0000127206764852E-2</v>
      </c>
      <c r="H1198" s="54">
        <f>(N1198+O1198)*60*(1/General!$C$19)*((F1198/100)-E1198*(C1198/100))*1000/(Q1198/1000)</f>
        <v>6.4017418397184889</v>
      </c>
      <c r="I1198" s="54">
        <f>(N1198+O1198)*60*(1/General!$C$19)*((D1198/100)*E1198-(G1198/100))*1000/(Q1198/1000)</f>
        <v>9.5983348843182448</v>
      </c>
      <c r="J1198" s="54">
        <f t="shared" si="36"/>
        <v>1.4993317638594941</v>
      </c>
      <c r="K1198" s="54">
        <f>'Raw data'!H1198</f>
        <v>-3268.6099999999997</v>
      </c>
      <c r="L1198" s="54">
        <f>'Raw data'!G1198</f>
        <v>-91.6</v>
      </c>
      <c r="M1198" s="54">
        <f>'Raw data'!J1198</f>
        <v>-721.4</v>
      </c>
      <c r="N1198" s="54">
        <f>'Raw data'!F1198</f>
        <v>3.9998</v>
      </c>
      <c r="O1198" s="54">
        <f>'Raw data'!N1198</f>
        <v>-1.272E-5</v>
      </c>
      <c r="P1198" s="54">
        <f t="shared" si="37"/>
        <v>1537.5</v>
      </c>
      <c r="Q1198" s="54">
        <f>2000*General!$C$25+((0-K1198)+(0-L1198)+(0-M1198)-P1198)</f>
        <v>4720.1099999999997</v>
      </c>
      <c r="R1198" s="54">
        <f>(N1198+O1198)*60*(1/General!$C$19)*((F1198/100)-E1198*(C1198/100))*1000</f>
        <v>30.216925675073636</v>
      </c>
      <c r="S1198" s="54">
        <f>(N1198+O1198)*60*(1/General!$C$19)*((D1198/100)*E1198-(G1198/100))*1000</f>
        <v>45.305196470819389</v>
      </c>
    </row>
    <row r="1199" spans="1:19" x14ac:dyDescent="0.2">
      <c r="A1199" s="54">
        <f>'Raw data'!B1199</f>
        <v>99.333500000000001</v>
      </c>
      <c r="B1199" s="54">
        <f>'Raw data'!C1199</f>
        <v>1458.93</v>
      </c>
      <c r="C1199" s="54">
        <f>'Raw data'!E1199</f>
        <v>20.3887</v>
      </c>
      <c r="D1199" s="54">
        <f>'Raw data'!D1199</f>
        <v>0.45698499999999997</v>
      </c>
      <c r="E1199" s="54">
        <f>(1-F1199/100-G1199/100)/(1-C1199/100-D1199/100-General!$C$16)</f>
        <v>1.0110892233472812</v>
      </c>
      <c r="F1199" s="54">
        <f>N1199*General!$C$13/(N1199+O1199)+O1199*100/(N1199+O1199)</f>
        <v>20.895472328496375</v>
      </c>
      <c r="G1199" s="54">
        <f>N1199*General!$C$14/(N1199+O1199)</f>
        <v>4.0002289593680726E-2</v>
      </c>
      <c r="H1199" s="54">
        <f>(N1199+O1199)*60*(1/General!$C$19)*((F1199/100)-E1199*(C1199/100))*1000/(Q1199/1000)</f>
        <v>6.3631588587020689</v>
      </c>
      <c r="I1199" s="54">
        <f>(N1199+O1199)*60*(1/General!$C$19)*((D1199/100)*E1199-(G1199/100))*1000/(Q1199/1000)</f>
        <v>9.5681820389382413</v>
      </c>
      <c r="J1199" s="54">
        <f t="shared" si="36"/>
        <v>1.5036842944527586</v>
      </c>
      <c r="K1199" s="54">
        <f>'Raw data'!H1199</f>
        <v>-3270.4079999999999</v>
      </c>
      <c r="L1199" s="54">
        <f>'Raw data'!G1199</f>
        <v>-91.6</v>
      </c>
      <c r="M1199" s="54">
        <f>'Raw data'!J1199</f>
        <v>-722.6</v>
      </c>
      <c r="N1199" s="54">
        <f>'Raw data'!F1199</f>
        <v>4.0002399999999998</v>
      </c>
      <c r="O1199" s="54">
        <f>'Raw data'!N1199</f>
        <v>-2.2896E-4</v>
      </c>
      <c r="P1199" s="54">
        <f t="shared" si="37"/>
        <v>1537.5</v>
      </c>
      <c r="Q1199" s="54">
        <f>2000*General!$C$25+((0-K1199)+(0-L1199)+(0-M1199)-P1199)</f>
        <v>4723.1080000000002</v>
      </c>
      <c r="R1199" s="54">
        <f>(N1199+O1199)*60*(1/General!$C$19)*((F1199/100)-E1199*(C1199/100))*1000</f>
        <v>30.05388651080661</v>
      </c>
      <c r="S1199" s="54">
        <f>(N1199+O1199)*60*(1/General!$C$19)*((D1199/100)*E1199-(G1199/100))*1000</f>
        <v>45.191557133565517</v>
      </c>
    </row>
    <row r="1200" spans="1:19" x14ac:dyDescent="0.2">
      <c r="A1200" s="54">
        <f>'Raw data'!B1200</f>
        <v>99.416899999999998</v>
      </c>
      <c r="B1200" s="54">
        <f>'Raw data'!C1200</f>
        <v>1460.8</v>
      </c>
      <c r="C1200" s="54">
        <f>'Raw data'!E1200</f>
        <v>20.4011</v>
      </c>
      <c r="D1200" s="54">
        <f>'Raw data'!D1200</f>
        <v>0.45169599999999999</v>
      </c>
      <c r="E1200" s="54">
        <f>(1-F1200/100-G1200/100)/(1-C1200/100-D1200/100-General!$C$16)</f>
        <v>1.0111924357133175</v>
      </c>
      <c r="F1200" s="54">
        <f>N1200*General!$C$13/(N1200+O1200)+O1200*100/(N1200+O1200)</f>
        <v>20.894591536181011</v>
      </c>
      <c r="G1200" s="54">
        <f>N1200*General!$C$14/(N1200+O1200)</f>
        <v>4.0002735000667006E-2</v>
      </c>
      <c r="H1200" s="54">
        <f>(N1200+O1200)*60*(1/General!$C$19)*((F1200/100)-E1200*(C1200/100))*1000/(Q1200/1000)</f>
        <v>6.0068172187819027</v>
      </c>
      <c r="I1200" s="54">
        <f>(N1200+O1200)*60*(1/General!$C$19)*((D1200/100)*E1200-(G1200/100))*1000/(Q1200/1000)</f>
        <v>9.4410739035447122</v>
      </c>
      <c r="J1200" s="54">
        <f t="shared" si="36"/>
        <v>1.57172651666921</v>
      </c>
      <c r="K1200" s="54">
        <f>'Raw data'!H1200</f>
        <v>-3272.21</v>
      </c>
      <c r="L1200" s="54">
        <f>'Raw data'!G1200</f>
        <v>-91.7</v>
      </c>
      <c r="M1200" s="54">
        <f>'Raw data'!J1200</f>
        <v>-723.8</v>
      </c>
      <c r="N1200" s="54">
        <f>'Raw data'!F1200</f>
        <v>3.9999799999999999</v>
      </c>
      <c r="O1200" s="54">
        <f>'Raw data'!N1200</f>
        <v>-2.7347999999999999E-4</v>
      </c>
      <c r="P1200" s="54">
        <f t="shared" si="37"/>
        <v>1537.5</v>
      </c>
      <c r="Q1200" s="54">
        <f>2000*General!$C$25+((0-K1200)+(0-L1200)+(0-M1200)-P1200)</f>
        <v>4726.21</v>
      </c>
      <c r="R1200" s="54">
        <f>(N1200+O1200)*60*(1/General!$C$19)*((F1200/100)-E1200*(C1200/100))*1000</f>
        <v>28.389479607579215</v>
      </c>
      <c r="S1200" s="54">
        <f>(N1200+O1200)*60*(1/General!$C$19)*((D1200/100)*E1200-(G1200/100))*1000</f>
        <v>44.620497893672052</v>
      </c>
    </row>
    <row r="1201" spans="1:19" x14ac:dyDescent="0.2">
      <c r="A1201" s="54">
        <f>'Raw data'!B1201</f>
        <v>99.500200000000007</v>
      </c>
      <c r="B1201" s="54">
        <f>'Raw data'!C1201</f>
        <v>1461.5</v>
      </c>
      <c r="C1201" s="54">
        <f>'Raw data'!E1201</f>
        <v>20.4039</v>
      </c>
      <c r="D1201" s="54">
        <f>'Raw data'!D1201</f>
        <v>0.45121600000000001</v>
      </c>
      <c r="E1201" s="54">
        <f>(1-F1201/100-G1201/100)/(1-C1201/100-D1201/100-General!$C$16)</f>
        <v>1.0110729290200655</v>
      </c>
      <c r="F1201" s="54">
        <f>N1201*General!$C$13/(N1201+O1201)+O1201*100/(N1201+O1201)</f>
        <v>20.906287400004196</v>
      </c>
      <c r="G1201" s="54">
        <f>N1201*General!$C$14/(N1201+O1201)</f>
        <v>3.9996820530971332E-2</v>
      </c>
      <c r="H1201" s="54">
        <f>(N1201+O1201)*60*(1/General!$C$19)*((F1201/100)-E1201*(C1201/100))*1000/(Q1201/1000)</f>
        <v>6.2601577923025067</v>
      </c>
      <c r="I1201" s="54">
        <f>(N1201+O1201)*60*(1/General!$C$19)*((D1201/100)*E1201-(G1201/100))*1000/(Q1201/1000)</f>
        <v>9.4248998029071167</v>
      </c>
      <c r="J1201" s="54">
        <f t="shared" si="36"/>
        <v>1.505537099160021</v>
      </c>
      <c r="K1201" s="54">
        <f>'Raw data'!H1201</f>
        <v>-3274.0099999999998</v>
      </c>
      <c r="L1201" s="54">
        <f>'Raw data'!G1201</f>
        <v>-91.8</v>
      </c>
      <c r="M1201" s="54">
        <f>'Raw data'!J1201</f>
        <v>-725.08799999999997</v>
      </c>
      <c r="N1201" s="54">
        <f>'Raw data'!F1201</f>
        <v>4.0003500000000001</v>
      </c>
      <c r="O1201" s="54">
        <f>'Raw data'!N1201</f>
        <v>3.1799999999999998E-4</v>
      </c>
      <c r="P1201" s="54">
        <f t="shared" si="37"/>
        <v>1537.5</v>
      </c>
      <c r="Q1201" s="54">
        <f>2000*General!$C$25+((0-K1201)+(0-L1201)+(0-M1201)-P1201)</f>
        <v>4729.3980000000001</v>
      </c>
      <c r="R1201" s="54">
        <f>(N1201+O1201)*60*(1/General!$C$19)*((F1201/100)-E1201*(C1201/100))*1000</f>
        <v>29.606777742599888</v>
      </c>
      <c r="S1201" s="54">
        <f>(N1201+O1201)*60*(1/General!$C$19)*((D1201/100)*E1201-(G1201/100))*1000</f>
        <v>44.574102278069311</v>
      </c>
    </row>
    <row r="1202" spans="1:19" x14ac:dyDescent="0.2">
      <c r="A1202" s="54">
        <f>'Raw data'!B1202</f>
        <v>99.583500000000001</v>
      </c>
      <c r="B1202" s="54">
        <f>'Raw data'!C1202</f>
        <v>1463.17</v>
      </c>
      <c r="C1202" s="54">
        <f>'Raw data'!E1202</f>
        <v>20.391500000000001</v>
      </c>
      <c r="D1202" s="54">
        <f>'Raw data'!D1202</f>
        <v>0.46002999999999999</v>
      </c>
      <c r="E1202" s="54">
        <f>(1-F1202/100-G1202/100)/(1-C1202/100-D1202/100-General!$C$16)</f>
        <v>1.0111873232476427</v>
      </c>
      <c r="F1202" s="54">
        <f>N1202*General!$C$13/(N1202+O1202)+O1202*100/(N1202+O1202)</f>
        <v>20.893710672638829</v>
      </c>
      <c r="G1202" s="54">
        <f>N1202*General!$C$14/(N1202+O1202)</f>
        <v>4.000318044367189E-2</v>
      </c>
      <c r="H1202" s="54">
        <f>(N1202+O1202)*60*(1/General!$C$19)*((F1202/100)-E1202*(C1202/100))*1000/(Q1202/1000)</f>
        <v>6.2004798618268682</v>
      </c>
      <c r="I1202" s="54">
        <f>(N1202+O1202)*60*(1/General!$C$19)*((D1202/100)*E1202-(G1202/100))*1000/(Q1202/1000)</f>
        <v>9.6184931170588559</v>
      </c>
      <c r="J1202" s="54">
        <f t="shared" si="36"/>
        <v>1.5512497954029201</v>
      </c>
      <c r="K1202" s="54">
        <f>'Raw data'!H1202</f>
        <v>-3275.8980000000001</v>
      </c>
      <c r="L1202" s="54">
        <f>'Raw data'!G1202</f>
        <v>-91.8</v>
      </c>
      <c r="M1202" s="54">
        <f>'Raw data'!J1202</f>
        <v>-726.298</v>
      </c>
      <c r="N1202" s="54">
        <f>'Raw data'!F1202</f>
        <v>3.9997600000000002</v>
      </c>
      <c r="O1202" s="54">
        <f>'Raw data'!N1202</f>
        <v>-3.1799999999999998E-4</v>
      </c>
      <c r="P1202" s="54">
        <f t="shared" si="37"/>
        <v>1537.5</v>
      </c>
      <c r="Q1202" s="54">
        <f>2000*General!$C$25+((0-K1202)+(0-L1202)+(0-M1202)-P1202)</f>
        <v>4732.4960000000001</v>
      </c>
      <c r="R1202" s="54">
        <f>(N1202+O1202)*60*(1/General!$C$19)*((F1202/100)-E1202*(C1202/100))*1000</f>
        <v>29.343746144176208</v>
      </c>
      <c r="S1202" s="54">
        <f>(N1202+O1202)*60*(1/General!$C$19)*((D1202/100)*E1202-(G1202/100))*1000</f>
        <v>45.519480202508568</v>
      </c>
    </row>
    <row r="1203" spans="1:19" x14ac:dyDescent="0.2">
      <c r="A1203" s="54">
        <f>'Raw data'!B1203</f>
        <v>99.666899999999998</v>
      </c>
      <c r="B1203" s="54">
        <f>'Raw data'!C1203</f>
        <v>1464.8</v>
      </c>
      <c r="C1203" s="54">
        <f>'Raw data'!E1203</f>
        <v>20.386199999999999</v>
      </c>
      <c r="D1203" s="54">
        <f>'Raw data'!D1203</f>
        <v>0.45805800000000002</v>
      </c>
      <c r="E1203" s="54">
        <f>(1-F1203/100-G1203/100)/(1-C1203/100-D1203/100-General!$C$16)</f>
        <v>1.0110852430246493</v>
      </c>
      <c r="F1203" s="54">
        <f>N1203*General!$C$13/(N1203+O1203)+O1203*100/(N1203+O1203)</f>
        <v>20.894340188133878</v>
      </c>
      <c r="G1203" s="54">
        <f>N1203*General!$C$14/(N1203+O1203)</f>
        <v>4.0002862104609925E-2</v>
      </c>
      <c r="H1203" s="54">
        <f>(N1203+O1203)*60*(1/General!$C$19)*((F1203/100)-E1203*(C1203/100))*1000/(Q1203/1000)</f>
        <v>6.3797850086809937</v>
      </c>
      <c r="I1203" s="54">
        <f>(N1203+O1203)*60*(1/General!$C$19)*((D1203/100)*E1203-(G1203/100))*1000/(Q1203/1000)</f>
        <v>9.5674506014339968</v>
      </c>
      <c r="J1203" s="54">
        <f t="shared" si="36"/>
        <v>1.4996509425341977</v>
      </c>
      <c r="K1203" s="54">
        <f>'Raw data'!H1203</f>
        <v>-3277.6099999999997</v>
      </c>
      <c r="L1203" s="54">
        <f>'Raw data'!G1203</f>
        <v>-91.8</v>
      </c>
      <c r="M1203" s="54">
        <f>'Raw data'!J1203</f>
        <v>-727.48800000000006</v>
      </c>
      <c r="N1203" s="54">
        <f>'Raw data'!F1203</f>
        <v>4.00014</v>
      </c>
      <c r="O1203" s="54">
        <f>'Raw data'!N1203</f>
        <v>-2.8620000000000002E-4</v>
      </c>
      <c r="P1203" s="54">
        <f t="shared" si="37"/>
        <v>1537.5</v>
      </c>
      <c r="Q1203" s="54">
        <f>2000*General!$C$25+((0-K1203)+(0-L1203)+(0-M1203)-P1203)</f>
        <v>4735.3980000000001</v>
      </c>
      <c r="R1203" s="54">
        <f>(N1203+O1203)*60*(1/General!$C$19)*((F1203/100)-E1203*(C1203/100))*1000</f>
        <v>30.210821170537962</v>
      </c>
      <c r="S1203" s="54">
        <f>(N1203+O1203)*60*(1/General!$C$19)*((D1203/100)*E1203-(G1203/100))*1000</f>
        <v>45.305686443129346</v>
      </c>
    </row>
    <row r="1204" spans="1:19" x14ac:dyDescent="0.2">
      <c r="A1204" s="54">
        <f>'Raw data'!B1204</f>
        <v>99.750200000000007</v>
      </c>
      <c r="B1204" s="54">
        <f>'Raw data'!C1204</f>
        <v>1466.42</v>
      </c>
      <c r="C1204" s="54">
        <f>'Raw data'!E1204</f>
        <v>20.386199999999999</v>
      </c>
      <c r="D1204" s="54">
        <f>'Raw data'!D1204</f>
        <v>0.45805800000000002</v>
      </c>
      <c r="E1204" s="54">
        <f>(1-F1204/100-G1204/100)/(1-C1204/100-D1204/100-General!$C$16)</f>
        <v>1.0110852493552387</v>
      </c>
      <c r="F1204" s="54">
        <f>N1204*General!$C$13/(N1204+O1204)+O1204*100/(N1204+O1204)</f>
        <v>20.894339692838894</v>
      </c>
      <c r="G1204" s="54">
        <f>N1204*General!$C$14/(N1204+O1204)</f>
        <v>4.000286235507515E-2</v>
      </c>
      <c r="H1204" s="54">
        <f>(N1204+O1204)*60*(1/General!$C$19)*((F1204/100)-E1204*(C1204/100))*1000/(Q1204/1000)</f>
        <v>6.3750392597656775</v>
      </c>
      <c r="I1204" s="54">
        <f>(N1204+O1204)*60*(1/General!$C$19)*((D1204/100)*E1204-(G1204/100))*1000/(Q1204/1000)</f>
        <v>9.5603548496399871</v>
      </c>
      <c r="J1204" s="54">
        <f t="shared" si="36"/>
        <v>1.4996542703630957</v>
      </c>
      <c r="K1204" s="54">
        <f>'Raw data'!H1204</f>
        <v>-3279.41</v>
      </c>
      <c r="L1204" s="54">
        <f>'Raw data'!G1204</f>
        <v>-91.9</v>
      </c>
      <c r="M1204" s="54">
        <f>'Raw data'!J1204</f>
        <v>-728.68799999999999</v>
      </c>
      <c r="N1204" s="54">
        <f>'Raw data'!F1204</f>
        <v>3.99979</v>
      </c>
      <c r="O1204" s="54">
        <f>'Raw data'!N1204</f>
        <v>-2.8620000000000002E-4</v>
      </c>
      <c r="P1204" s="54">
        <f t="shared" si="37"/>
        <v>1537.5</v>
      </c>
      <c r="Q1204" s="54">
        <f>2000*General!$C$25+((0-K1204)+(0-L1204)+(0-M1204)-P1204)</f>
        <v>4738.4979999999996</v>
      </c>
      <c r="R1204" s="54">
        <f>(N1204+O1204)*60*(1/General!$C$19)*((F1204/100)-E1204*(C1204/100))*1000</f>
        <v>30.208110782321143</v>
      </c>
      <c r="S1204" s="54">
        <f>(N1204+O1204)*60*(1/General!$C$19)*((D1204/100)*E1204-(G1204/100))*1000</f>
        <v>45.301722334309382</v>
      </c>
    </row>
    <row r="1205" spans="1:19" x14ac:dyDescent="0.2">
      <c r="A1205" s="54">
        <f>'Raw data'!B1205</f>
        <v>99.833500000000001</v>
      </c>
      <c r="B1205" s="54">
        <f>'Raw data'!C1205</f>
        <v>1467.88</v>
      </c>
      <c r="C1205" s="54">
        <f>'Raw data'!E1205</f>
        <v>20.3887</v>
      </c>
      <c r="D1205" s="54">
        <f>'Raw data'!D1205</f>
        <v>0.45949600000000002</v>
      </c>
      <c r="E1205" s="54">
        <f>(1-F1205/100-G1205/100)/(1-C1205/100-D1205/100-General!$C$16)</f>
        <v>1.0110638183946723</v>
      </c>
      <c r="F1205" s="54">
        <f>N1205*General!$C$13/(N1205+O1205)+O1205*100/(N1205+O1205)</f>
        <v>20.9</v>
      </c>
      <c r="G1205" s="54">
        <f>N1205*General!$C$14/(N1205+O1205)</f>
        <v>0.04</v>
      </c>
      <c r="H1205" s="54">
        <f>(N1205+O1205)*60*(1/General!$C$19)*((F1205/100)-E1205*(C1205/100))*1000/(Q1205/1000)</f>
        <v>6.4524243212662311</v>
      </c>
      <c r="I1205" s="54">
        <f>(N1205+O1205)*60*(1/General!$C$19)*((D1205/100)*E1205-(G1205/100))*1000/(Q1205/1000)</f>
        <v>9.5881944876198659</v>
      </c>
      <c r="J1205" s="54">
        <f t="shared" si="36"/>
        <v>1.4859832537699982</v>
      </c>
      <c r="K1205" s="54">
        <f>'Raw data'!H1205</f>
        <v>-3281.2979999999998</v>
      </c>
      <c r="L1205" s="54">
        <f>'Raw data'!G1205</f>
        <v>-92</v>
      </c>
      <c r="M1205" s="54">
        <f>'Raw data'!J1205</f>
        <v>-729.9</v>
      </c>
      <c r="N1205" s="54">
        <f>'Raw data'!F1205</f>
        <v>4.0001800000000003</v>
      </c>
      <c r="O1205" s="54">
        <f>'Raw data'!N1205</f>
        <v>0</v>
      </c>
      <c r="P1205" s="54">
        <f t="shared" si="37"/>
        <v>1537.5</v>
      </c>
      <c r="Q1205" s="54">
        <f>2000*General!$C$25+((0-K1205)+(0-L1205)+(0-M1205)-P1205)</f>
        <v>4741.6979999999994</v>
      </c>
      <c r="R1205" s="54">
        <f>(N1205+O1205)*60*(1/General!$C$19)*((F1205/100)-E1205*(C1205/100))*1000</f>
        <v>30.595447499299443</v>
      </c>
      <c r="S1205" s="54">
        <f>(N1205+O1205)*60*(1/General!$C$19)*((D1205/100)*E1205-(G1205/100))*1000</f>
        <v>45.46432262555814</v>
      </c>
    </row>
    <row r="1206" spans="1:19" x14ac:dyDescent="0.2">
      <c r="A1206" s="54">
        <f>'Raw data'!B1206</f>
        <v>99.916899999999998</v>
      </c>
      <c r="B1206" s="54">
        <f>'Raw data'!C1206</f>
        <v>1469.79</v>
      </c>
      <c r="C1206" s="54">
        <f>'Raw data'!E1206</f>
        <v>20.4011</v>
      </c>
      <c r="D1206" s="54">
        <f>'Raw data'!D1206</f>
        <v>0.46654600000000002</v>
      </c>
      <c r="E1206" s="54">
        <f>(1-F1206/100-G1206/100)/(1-C1206/100-D1206/100-General!$C$16)</f>
        <v>1.0112478370152063</v>
      </c>
      <c r="F1206" s="54">
        <f>N1206*General!$C$13/(N1206+O1206)+O1206*100/(N1206+O1206)</f>
        <v>20.905282130133902</v>
      </c>
      <c r="G1206" s="54">
        <f>N1206*General!$C$14/(N1206+O1206)</f>
        <v>3.9997328884888037E-2</v>
      </c>
      <c r="H1206" s="54">
        <f>(N1206+O1206)*60*(1/General!$C$19)*((F1206/100)-E1206*(C1206/100))*1000/(Q1206/1000)</f>
        <v>6.1995808828722554</v>
      </c>
      <c r="I1206" s="54">
        <f>(N1206+O1206)*60*(1/General!$C$19)*((D1206/100)*E1206-(G1206/100))*1000/(Q1206/1000)</f>
        <v>9.7445243434846347</v>
      </c>
      <c r="J1206" s="54">
        <f t="shared" si="36"/>
        <v>1.5718037279594315</v>
      </c>
      <c r="K1206" s="54">
        <f>'Raw data'!H1206</f>
        <v>-3283.1979999999999</v>
      </c>
      <c r="L1206" s="54">
        <f>'Raw data'!G1206</f>
        <v>-92.067999999999998</v>
      </c>
      <c r="M1206" s="54">
        <f>'Raw data'!J1206</f>
        <v>-731.1</v>
      </c>
      <c r="N1206" s="54">
        <f>'Raw data'!F1206</f>
        <v>3.99986</v>
      </c>
      <c r="O1206" s="54">
        <f>'Raw data'!N1206</f>
        <v>2.6711999999999998E-4</v>
      </c>
      <c r="P1206" s="54">
        <f t="shared" si="37"/>
        <v>1537.5</v>
      </c>
      <c r="Q1206" s="54">
        <f>2000*General!$C$25+((0-K1206)+(0-L1206)+(0-M1206)-P1206)</f>
        <v>4744.866</v>
      </c>
      <c r="R1206" s="54">
        <f>(N1206+O1206)*60*(1/General!$C$19)*((F1206/100)-E1206*(C1206/100))*1000</f>
        <v>29.416180545390546</v>
      </c>
      <c r="S1206" s="54">
        <f>(N1206+O1206)*60*(1/General!$C$19)*((D1206/100)*E1206-(G1206/100))*1000</f>
        <v>46.236462243572568</v>
      </c>
    </row>
    <row r="1207" spans="1:19" x14ac:dyDescent="0.2">
      <c r="A1207" s="54">
        <f>'Raw data'!B1207</f>
        <v>100</v>
      </c>
      <c r="B1207" s="54">
        <f>'Raw data'!C1207</f>
        <v>1471.26</v>
      </c>
      <c r="C1207" s="54">
        <f>'Raw data'!E1207</f>
        <v>20.406400000000001</v>
      </c>
      <c r="D1207" s="54">
        <f>'Raw data'!D1207</f>
        <v>0.46488800000000002</v>
      </c>
      <c r="E1207" s="54">
        <f>(1-F1207/100-G1207/100)/(1-C1207/100-D1207/100-General!$C$16)</f>
        <v>1.0113689194284767</v>
      </c>
      <c r="F1207" s="54">
        <f>N1207*General!$C$13/(N1207+O1207)+O1207*100/(N1207+O1207)</f>
        <v>20.899496942180509</v>
      </c>
      <c r="G1207" s="54">
        <f>N1207*General!$C$14/(N1207+O1207)</f>
        <v>4.0000254390806317E-2</v>
      </c>
      <c r="H1207" s="54">
        <f>(N1207+O1207)*60*(1/General!$C$19)*((F1207/100)-E1207*(C1207/100))*1000/(Q1207/1000)</f>
        <v>5.8885612017032694</v>
      </c>
      <c r="I1207" s="54">
        <f>(N1207+O1207)*60*(1/General!$C$19)*((D1207/100)*E1207-(G1207/100))*1000/(Q1207/1000)</f>
        <v>9.7017134334499122</v>
      </c>
      <c r="J1207" s="54">
        <f t="shared" si="36"/>
        <v>1.6475524497637364</v>
      </c>
      <c r="K1207" s="54">
        <f>'Raw data'!H1207</f>
        <v>-3285.0079999999998</v>
      </c>
      <c r="L1207" s="54">
        <f>'Raw data'!G1207</f>
        <v>-92.1</v>
      </c>
      <c r="M1207" s="54">
        <f>'Raw data'!J1207</f>
        <v>-732.3</v>
      </c>
      <c r="N1207" s="54">
        <f>'Raw data'!F1207</f>
        <v>4.0001699999999998</v>
      </c>
      <c r="O1207" s="54">
        <f>'Raw data'!N1207</f>
        <v>-2.544E-5</v>
      </c>
      <c r="P1207" s="54">
        <f t="shared" si="37"/>
        <v>1537.5</v>
      </c>
      <c r="Q1207" s="54">
        <f>2000*General!$C$25+((0-K1207)+(0-L1207)+(0-M1207)-P1207)</f>
        <v>4747.9079999999994</v>
      </c>
      <c r="R1207" s="54">
        <f>(N1207+O1207)*60*(1/General!$C$19)*((F1207/100)-E1207*(C1207/100))*1000</f>
        <v>27.958346838056567</v>
      </c>
      <c r="S1207" s="54">
        <f>(N1207+O1207)*60*(1/General!$C$19)*((D1207/100)*E1207-(G1207/100))*1000</f>
        <v>46.062842824384305</v>
      </c>
    </row>
    <row r="1208" spans="1:19" x14ac:dyDescent="0.2">
      <c r="A1208" s="54">
        <f>'Raw data'!B1208</f>
        <v>100.084</v>
      </c>
      <c r="B1208" s="54">
        <f>'Raw data'!C1208</f>
        <v>1472.8</v>
      </c>
      <c r="C1208" s="54">
        <f>'Raw data'!E1208</f>
        <v>20.406400000000001</v>
      </c>
      <c r="D1208" s="54">
        <f>'Raw data'!D1208</f>
        <v>0.47018599999999999</v>
      </c>
      <c r="E1208" s="54">
        <f>(1-F1208/100-G1208/100)/(1-C1208/100-D1208/100-General!$C$16)</f>
        <v>1.0114262113562105</v>
      </c>
      <c r="F1208" s="54">
        <f>N1208*General!$C$13/(N1208+O1208)+O1208*100/(N1208+O1208)</f>
        <v>20.900377311803179</v>
      </c>
      <c r="G1208" s="54">
        <f>N1208*General!$C$14/(N1208+O1208)</f>
        <v>3.9999809197571089E-2</v>
      </c>
      <c r="H1208" s="54">
        <f>(N1208+O1208)*60*(1/General!$C$19)*((F1208/100)-E1208*(C1208/100))*1000/(Q1208/1000)</f>
        <v>5.8778123554916126</v>
      </c>
      <c r="I1208" s="54">
        <f>(N1208+O1208)*60*(1/General!$C$19)*((D1208/100)*E1208-(G1208/100))*1000/(Q1208/1000)</f>
        <v>9.8161002565767745</v>
      </c>
      <c r="J1208" s="54">
        <f t="shared" si="36"/>
        <v>1.6700261360684028</v>
      </c>
      <c r="K1208" s="54">
        <f>'Raw data'!H1208</f>
        <v>-3286.8980000000001</v>
      </c>
      <c r="L1208" s="54">
        <f>'Raw data'!G1208</f>
        <v>-92.2</v>
      </c>
      <c r="M1208" s="54">
        <f>'Raw data'!J1208</f>
        <v>-733.5</v>
      </c>
      <c r="N1208" s="54">
        <f>'Raw data'!F1208</f>
        <v>3.99993</v>
      </c>
      <c r="O1208" s="54">
        <f>'Raw data'!N1208</f>
        <v>1.908E-5</v>
      </c>
      <c r="P1208" s="54">
        <f t="shared" si="37"/>
        <v>1537.5</v>
      </c>
      <c r="Q1208" s="54">
        <f>2000*General!$C$25+((0-K1208)+(0-L1208)+(0-M1208)-P1208)</f>
        <v>4751.098</v>
      </c>
      <c r="R1208" s="54">
        <f>(N1208+O1208)*60*(1/General!$C$19)*((F1208/100)-E1208*(C1208/100))*1000</f>
        <v>27.926062526551487</v>
      </c>
      <c r="S1208" s="54">
        <f>(N1208+O1208)*60*(1/General!$C$19)*((D1208/100)*E1208-(G1208/100))*1000</f>
        <v>46.637254296821396</v>
      </c>
    </row>
    <row r="1209" spans="1:19" x14ac:dyDescent="0.2">
      <c r="A1209" s="54">
        <f>'Raw data'!B1209</f>
        <v>100.167</v>
      </c>
      <c r="B1209" s="54">
        <f>'Raw data'!C1209</f>
        <v>1474.8</v>
      </c>
      <c r="C1209" s="54">
        <f>'Raw data'!E1209</f>
        <v>20.406400000000001</v>
      </c>
      <c r="D1209" s="54">
        <f>'Raw data'!D1209</f>
        <v>0.471391</v>
      </c>
      <c r="E1209" s="54">
        <f>(1-F1209/100-G1209/100)/(1-C1209/100-D1209/100-General!$C$16)</f>
        <v>1.0114466282185959</v>
      </c>
      <c r="F1209" s="54">
        <f>N1209*General!$C$13/(N1209+O1209)+O1209*100/(N1209+O1209)</f>
        <v>20.9</v>
      </c>
      <c r="G1209" s="54">
        <f>N1209*General!$C$14/(N1209+O1209)</f>
        <v>0.04</v>
      </c>
      <c r="H1209" s="54">
        <f>(N1209+O1209)*60*(1/General!$C$19)*((F1209/100)-E1209*(C1209/100))*1000/(Q1209/1000)</f>
        <v>5.8563399998692134</v>
      </c>
      <c r="I1209" s="54">
        <f>(N1209+O1209)*60*(1/General!$C$19)*((D1209/100)*E1209-(G1209/100))*1000/(Q1209/1000)</f>
        <v>9.8377672600463395</v>
      </c>
      <c r="J1209" s="54">
        <f t="shared" si="36"/>
        <v>1.6798490627706113</v>
      </c>
      <c r="K1209" s="54">
        <f>'Raw data'!H1209</f>
        <v>-3288.6979999999999</v>
      </c>
      <c r="L1209" s="54">
        <f>'Raw data'!G1209</f>
        <v>-92.2</v>
      </c>
      <c r="M1209" s="54">
        <f>'Raw data'!J1209</f>
        <v>-734.7</v>
      </c>
      <c r="N1209" s="54">
        <f>'Raw data'!F1209</f>
        <v>4.0000299999999998</v>
      </c>
      <c r="O1209" s="54">
        <f>'Raw data'!N1209</f>
        <v>0</v>
      </c>
      <c r="P1209" s="54">
        <f t="shared" si="37"/>
        <v>1537.5</v>
      </c>
      <c r="Q1209" s="54">
        <f>2000*General!$C$25+((0-K1209)+(0-L1209)+(0-M1209)-P1209)</f>
        <v>4754.098</v>
      </c>
      <c r="R1209" s="54">
        <f>(N1209+O1209)*60*(1/General!$C$19)*((F1209/100)-E1209*(C1209/100))*1000</f>
        <v>27.841614280698227</v>
      </c>
      <c r="S1209" s="54">
        <f>(N1209+O1209)*60*(1/General!$C$19)*((D1209/100)*E1209-(G1209/100))*1000</f>
        <v>46.769709655451784</v>
      </c>
    </row>
    <row r="1210" spans="1:19" x14ac:dyDescent="0.2">
      <c r="A1210" s="54">
        <f>'Raw data'!B1210</f>
        <v>100.25</v>
      </c>
      <c r="B1210" s="54">
        <f>'Raw data'!C1210</f>
        <v>1475.8</v>
      </c>
      <c r="C1210" s="54">
        <f>'Raw data'!E1210</f>
        <v>20.406400000000001</v>
      </c>
      <c r="D1210" s="54">
        <f>'Raw data'!D1210</f>
        <v>0.46610299999999999</v>
      </c>
      <c r="E1210" s="54">
        <f>(1-F1210/100-G1210/100)/(1-C1210/100-D1210/100-General!$C$16)</f>
        <v>1.011383031054095</v>
      </c>
      <c r="F1210" s="54">
        <f>N1210*General!$C$13/(N1210+O1210)+O1210*100/(N1210+O1210)</f>
        <v>20.899622705348854</v>
      </c>
      <c r="G1210" s="54">
        <f>N1210*General!$C$14/(N1210+O1210)</f>
        <v>4.0000190793755323E-2</v>
      </c>
      <c r="H1210" s="54">
        <f>(N1210+O1210)*60*(1/General!$C$19)*((F1210/100)-E1210*(C1210/100))*1000/(Q1210/1000)</f>
        <v>5.8734994055461893</v>
      </c>
      <c r="I1210" s="54">
        <f>(N1210+O1210)*60*(1/General!$C$19)*((D1210/100)*E1210-(G1210/100))*1000/(Q1210/1000)</f>
        <v>9.7107230040973551</v>
      </c>
      <c r="J1210" s="54">
        <f t="shared" si="36"/>
        <v>1.653311311298981</v>
      </c>
      <c r="K1210" s="54">
        <f>'Raw data'!H1210</f>
        <v>-3290.5099999999998</v>
      </c>
      <c r="L1210" s="54">
        <f>'Raw data'!G1210</f>
        <v>-92.2</v>
      </c>
      <c r="M1210" s="54">
        <f>'Raw data'!J1210</f>
        <v>-735.9</v>
      </c>
      <c r="N1210" s="54">
        <f>'Raw data'!F1210</f>
        <v>4.0001499999999997</v>
      </c>
      <c r="O1210" s="54">
        <f>'Raw data'!N1210</f>
        <v>-1.908E-5</v>
      </c>
      <c r="P1210" s="54">
        <f t="shared" si="37"/>
        <v>1537.5</v>
      </c>
      <c r="Q1210" s="54">
        <f>2000*General!$C$25+((0-K1210)+(0-L1210)+(0-M1210)-P1210)</f>
        <v>4757.1099999999997</v>
      </c>
      <c r="R1210" s="54">
        <f>(N1210+O1210)*60*(1/General!$C$19)*((F1210/100)-E1210*(C1210/100))*1000</f>
        <v>27.940882757117834</v>
      </c>
      <c r="S1210" s="54">
        <f>(N1210+O1210)*60*(1/General!$C$19)*((D1210/100)*E1210-(G1210/100))*1000</f>
        <v>46.194977510021566</v>
      </c>
    </row>
    <row r="1211" spans="1:19" x14ac:dyDescent="0.2">
      <c r="A1211" s="54">
        <f>'Raw data'!B1211</f>
        <v>100.334</v>
      </c>
      <c r="B1211" s="54">
        <f>'Raw data'!C1211</f>
        <v>1476.04</v>
      </c>
      <c r="C1211" s="54">
        <f>'Raw data'!E1211</f>
        <v>20.386199999999999</v>
      </c>
      <c r="D1211" s="54">
        <f>'Raw data'!D1211</f>
        <v>0.46129900000000001</v>
      </c>
      <c r="E1211" s="54">
        <f>(1-F1211/100-G1211/100)/(1-C1211/100-D1211/100-General!$C$16)</f>
        <v>1.0111319706109811</v>
      </c>
      <c r="F1211" s="54">
        <f>N1211*General!$C$13/(N1211+O1211)+O1211*100/(N1211+O1211)</f>
        <v>20.893963034753966</v>
      </c>
      <c r="G1211" s="54">
        <f>N1211*General!$C$14/(N1211+O1211)</f>
        <v>4.0003052826925935E-2</v>
      </c>
      <c r="H1211" s="54">
        <f>(N1211+O1211)*60*(1/General!$C$19)*((F1211/100)-E1211*(C1211/100))*1000/(Q1211/1000)</f>
        <v>6.3165492617995671</v>
      </c>
      <c r="I1211" s="54">
        <f>(N1211+O1211)*60*(1/General!$C$19)*((D1211/100)*E1211-(G1211/100))*1000/(Q1211/1000)</f>
        <v>9.5916615745922211</v>
      </c>
      <c r="J1211" s="54">
        <f t="shared" si="36"/>
        <v>1.518497074438961</v>
      </c>
      <c r="K1211" s="54">
        <f>'Raw data'!H1211</f>
        <v>-3292.4079999999999</v>
      </c>
      <c r="L1211" s="54">
        <f>'Raw data'!G1211</f>
        <v>-92.3</v>
      </c>
      <c r="M1211" s="54">
        <f>'Raw data'!J1211</f>
        <v>-737.18799999999999</v>
      </c>
      <c r="N1211" s="54">
        <f>'Raw data'!F1211</f>
        <v>4.0002700000000004</v>
      </c>
      <c r="O1211" s="54">
        <f>'Raw data'!N1211</f>
        <v>-3.0528E-4</v>
      </c>
      <c r="P1211" s="54">
        <f t="shared" si="37"/>
        <v>1537.5</v>
      </c>
      <c r="Q1211" s="54">
        <f>2000*General!$C$25+((0-K1211)+(0-L1211)+(0-M1211)-P1211)</f>
        <v>4760.3959999999997</v>
      </c>
      <c r="R1211" s="54">
        <f>(N1211+O1211)*60*(1/General!$C$19)*((F1211/100)-E1211*(C1211/100))*1000</f>
        <v>30.069275839673612</v>
      </c>
      <c r="S1211" s="54">
        <f>(N1211+O1211)*60*(1/General!$C$19)*((D1211/100)*E1211-(G1211/100))*1000</f>
        <v>45.660107393042516</v>
      </c>
    </row>
    <row r="1212" spans="1:19" x14ac:dyDescent="0.2">
      <c r="A1212" s="54">
        <f>'Raw data'!B1212</f>
        <v>100.417</v>
      </c>
      <c r="B1212" s="54">
        <f>'Raw data'!C1212</f>
        <v>1477.84</v>
      </c>
      <c r="C1212" s="54">
        <f>'Raw data'!E1212</f>
        <v>20.386199999999999</v>
      </c>
      <c r="D1212" s="54">
        <f>'Raw data'!D1212</f>
        <v>0.463061</v>
      </c>
      <c r="E1212" s="54">
        <f>(1-F1212/100-G1212/100)/(1-C1212/100-D1212/100-General!$C$16)</f>
        <v>1.0111547565620551</v>
      </c>
      <c r="F1212" s="54">
        <f>N1212*General!$C$13/(N1212+O1212)+O1212*100/(N1212+O1212)</f>
        <v>20.893962929104291</v>
      </c>
      <c r="G1212" s="54">
        <f>N1212*General!$C$14/(N1212+O1212)</f>
        <v>4.000305288035181E-2</v>
      </c>
      <c r="H1212" s="54">
        <f>(N1212+O1212)*60*(1/General!$C$19)*((F1212/100)-E1212*(C1212/100))*1000/(Q1212/1000)</f>
        <v>6.301865812861025</v>
      </c>
      <c r="I1212" s="54">
        <f>(N1212+O1212)*60*(1/General!$C$19)*((D1212/100)*E1212-(G1212/100))*1000/(Q1212/1000)</f>
        <v>9.6255074740394679</v>
      </c>
      <c r="J1212" s="54">
        <f t="shared" si="36"/>
        <v>1.5274059714815669</v>
      </c>
      <c r="K1212" s="54">
        <f>'Raw data'!H1212</f>
        <v>-3294.21</v>
      </c>
      <c r="L1212" s="54">
        <f>'Raw data'!G1212</f>
        <v>-92.4</v>
      </c>
      <c r="M1212" s="54">
        <f>'Raw data'!J1212</f>
        <v>-738.4</v>
      </c>
      <c r="N1212" s="54">
        <f>'Raw data'!F1212</f>
        <v>4.0002000000000004</v>
      </c>
      <c r="O1212" s="54">
        <f>'Raw data'!N1212</f>
        <v>-3.0528E-4</v>
      </c>
      <c r="P1212" s="54">
        <f t="shared" si="37"/>
        <v>1537.5</v>
      </c>
      <c r="Q1212" s="54">
        <f>2000*General!$C$25+((0-K1212)+(0-L1212)+(0-M1212)-P1212)</f>
        <v>4763.51</v>
      </c>
      <c r="R1212" s="54">
        <f>(N1212+O1212)*60*(1/General!$C$19)*((F1212/100)-E1212*(C1212/100))*1000</f>
        <v>30.01900081822162</v>
      </c>
      <c r="S1212" s="54">
        <f>(N1212+O1212)*60*(1/General!$C$19)*((D1212/100)*E1212-(G1212/100))*1000</f>
        <v>45.851201107661751</v>
      </c>
    </row>
    <row r="1213" spans="1:19" x14ac:dyDescent="0.2">
      <c r="A1213" s="54">
        <f>'Raw data'!B1213</f>
        <v>100.5</v>
      </c>
      <c r="B1213" s="54">
        <f>'Raw data'!C1213</f>
        <v>1479.8</v>
      </c>
      <c r="C1213" s="54">
        <f>'Raw data'!E1213</f>
        <v>20.406400000000001</v>
      </c>
      <c r="D1213" s="54">
        <f>'Raw data'!D1213</f>
        <v>0.46524700000000002</v>
      </c>
      <c r="E1213" s="54">
        <f>(1-F1213/100-G1213/100)/(1-C1213/100-D1213/100-General!$C$16)</f>
        <v>1.0113687401011324</v>
      </c>
      <c r="F1213" s="54">
        <f>N1213*General!$C$13/(N1213+O1213)+O1213*100/(N1213+O1213)</f>
        <v>20.899874232686539</v>
      </c>
      <c r="G1213" s="54">
        <f>N1213*General!$C$14/(N1213+O1213)</f>
        <v>4.0000063599147137E-2</v>
      </c>
      <c r="H1213" s="54">
        <f>(N1213+O1213)*60*(1/General!$C$19)*((F1213/100)-E1213*(C1213/100))*1000/(Q1213/1000)</f>
        <v>5.8737878863404207</v>
      </c>
      <c r="I1213" s="54">
        <f>(N1213+O1213)*60*(1/General!$C$19)*((D1213/100)*E1213-(G1213/100))*1000/(Q1213/1000)</f>
        <v>9.6714331835090181</v>
      </c>
      <c r="J1213" s="54">
        <f t="shared" si="36"/>
        <v>1.646541102718414</v>
      </c>
      <c r="K1213" s="54">
        <f>'Raw data'!H1213</f>
        <v>-3296.098</v>
      </c>
      <c r="L1213" s="54">
        <f>'Raw data'!G1213</f>
        <v>-92.4</v>
      </c>
      <c r="M1213" s="54">
        <f>'Raw data'!J1213</f>
        <v>-739.68799999999999</v>
      </c>
      <c r="N1213" s="54">
        <f>'Raw data'!F1213</f>
        <v>4.0000600000000004</v>
      </c>
      <c r="O1213" s="54">
        <f>'Raw data'!N1213</f>
        <v>-6.3600000000000001E-6</v>
      </c>
      <c r="P1213" s="54">
        <f t="shared" si="37"/>
        <v>1537.5</v>
      </c>
      <c r="Q1213" s="54">
        <f>2000*General!$C$25+((0-K1213)+(0-L1213)+(0-M1213)-P1213)</f>
        <v>4766.6859999999997</v>
      </c>
      <c r="R1213" s="54">
        <f>(N1213+O1213)*60*(1/General!$C$19)*((F1213/100)-E1213*(C1213/100))*1000</f>
        <v>27.998502484788474</v>
      </c>
      <c r="S1213" s="54">
        <f>(N1213+O1213)*60*(1/General!$C$19)*((D1213/100)*E1213-(G1213/100))*1000</f>
        <v>46.10068515576787</v>
      </c>
    </row>
    <row r="1214" spans="1:19" x14ac:dyDescent="0.2">
      <c r="A1214" s="54">
        <f>'Raw data'!B1214</f>
        <v>100.584</v>
      </c>
      <c r="B1214" s="54">
        <f>'Raw data'!C1214</f>
        <v>1482.17</v>
      </c>
      <c r="C1214" s="54">
        <f>'Raw data'!E1214</f>
        <v>20.406400000000001</v>
      </c>
      <c r="D1214" s="54">
        <f>'Raw data'!D1214</f>
        <v>0.47231200000000001</v>
      </c>
      <c r="E1214" s="54">
        <f>(1-F1214/100-G1214/100)/(1-C1214/100-D1214/100-General!$C$16)</f>
        <v>1.011535753122154</v>
      </c>
      <c r="F1214" s="54">
        <f>N1214*General!$C$13/(N1214+O1214)+O1214*100/(N1214+O1214)</f>
        <v>20.893962098871036</v>
      </c>
      <c r="G1214" s="54">
        <f>N1214*General!$C$14/(N1214+O1214)</f>
        <v>4.0003053300191639E-2</v>
      </c>
      <c r="H1214" s="54">
        <f>(N1214+O1214)*60*(1/General!$C$19)*((F1214/100)-E1214*(C1214/100))*1000/(Q1214/1000)</f>
        <v>5.6597355568042156</v>
      </c>
      <c r="I1214" s="54">
        <f>(N1214+O1214)*60*(1/General!$C$19)*((D1214/100)*E1214-(G1214/100))*1000/(Q1214/1000)</f>
        <v>9.8255154994170848</v>
      </c>
      <c r="J1214" s="54">
        <f t="shared" si="36"/>
        <v>1.7360379121608798</v>
      </c>
      <c r="K1214" s="54">
        <f>'Raw data'!H1214</f>
        <v>-3297.9979999999996</v>
      </c>
      <c r="L1214" s="54">
        <f>'Raw data'!G1214</f>
        <v>-92.4</v>
      </c>
      <c r="M1214" s="54">
        <f>'Raw data'!J1214</f>
        <v>-740.88800000000003</v>
      </c>
      <c r="N1214" s="54">
        <f>'Raw data'!F1214</f>
        <v>3.9996499999999999</v>
      </c>
      <c r="O1214" s="54">
        <f>'Raw data'!N1214</f>
        <v>-3.0528E-4</v>
      </c>
      <c r="P1214" s="54">
        <f t="shared" si="37"/>
        <v>1537.5</v>
      </c>
      <c r="Q1214" s="54">
        <f>2000*General!$C$25+((0-K1214)+(0-L1214)+(0-M1214)-P1214)</f>
        <v>4769.7860000000001</v>
      </c>
      <c r="R1214" s="54">
        <f>(N1214+O1214)*60*(1/General!$C$19)*((F1214/100)-E1214*(C1214/100))*1000</f>
        <v>26.995727422546953</v>
      </c>
      <c r="S1214" s="54">
        <f>(N1214+O1214)*60*(1/General!$C$19)*((D1214/100)*E1214-(G1214/100))*1000</f>
        <v>46.865606271902614</v>
      </c>
    </row>
    <row r="1215" spans="1:19" x14ac:dyDescent="0.2">
      <c r="A1215" s="54">
        <f>'Raw data'!B1215</f>
        <v>100.667</v>
      </c>
      <c r="B1215" s="54">
        <f>'Raw data'!C1215</f>
        <v>1483.13</v>
      </c>
      <c r="C1215" s="54">
        <f>'Raw data'!E1215</f>
        <v>20.415299999999998</v>
      </c>
      <c r="D1215" s="54">
        <f>'Raw data'!D1215</f>
        <v>0.469582</v>
      </c>
      <c r="E1215" s="54">
        <f>(1-F1215/100-G1215/100)/(1-C1215/100-D1215/100-General!$C$16)</f>
        <v>1.0116188160891184</v>
      </c>
      <c r="F1215" s="54">
        <f>N1215*General!$C$13/(N1215+O1215)+O1215*100/(N1215+O1215)</f>
        <v>20.893711097198995</v>
      </c>
      <c r="G1215" s="54">
        <f>N1215*General!$C$14/(N1215+O1215)</f>
        <v>4.0003180228976483E-2</v>
      </c>
      <c r="H1215" s="54">
        <f>(N1215+O1215)*60*(1/General!$C$19)*((F1215/100)-E1215*(C1215/100))*1000/(Q1215/1000)</f>
        <v>5.4109277246348011</v>
      </c>
      <c r="I1215" s="54">
        <f>(N1215+O1215)*60*(1/General!$C$19)*((D1215/100)*E1215-(G1215/100))*1000/(Q1215/1000)</f>
        <v>9.7589111584487789</v>
      </c>
      <c r="J1215" s="54">
        <f t="shared" si="36"/>
        <v>1.8035559990976289</v>
      </c>
      <c r="K1215" s="54">
        <f>'Raw data'!H1215</f>
        <v>-3299.81</v>
      </c>
      <c r="L1215" s="54">
        <f>'Raw data'!G1215</f>
        <v>-92.5</v>
      </c>
      <c r="M1215" s="54">
        <f>'Raw data'!J1215</f>
        <v>-742.1</v>
      </c>
      <c r="N1215" s="54">
        <f>'Raw data'!F1215</f>
        <v>4.0000299999999998</v>
      </c>
      <c r="O1215" s="54">
        <f>'Raw data'!N1215</f>
        <v>-3.1799999999999998E-4</v>
      </c>
      <c r="P1215" s="54">
        <f t="shared" si="37"/>
        <v>1537.5</v>
      </c>
      <c r="Q1215" s="54">
        <f>2000*General!$C$25+((0-K1215)+(0-L1215)+(0-M1215)-P1215)</f>
        <v>4772.91</v>
      </c>
      <c r="R1215" s="54">
        <f>(N1215+O1215)*60*(1/General!$C$19)*((F1215/100)-E1215*(C1215/100))*1000</f>
        <v>25.825871046186684</v>
      </c>
      <c r="S1215" s="54">
        <f>(N1215+O1215)*60*(1/General!$C$19)*((D1215/100)*E1215-(G1215/100))*1000</f>
        <v>46.578404657271754</v>
      </c>
    </row>
    <row r="1216" spans="1:19" x14ac:dyDescent="0.2">
      <c r="A1216" s="54">
        <f>'Raw data'!B1216</f>
        <v>100.75</v>
      </c>
      <c r="B1216" s="54">
        <f>'Raw data'!C1216</f>
        <v>1484.81</v>
      </c>
      <c r="C1216" s="54">
        <f>'Raw data'!E1216</f>
        <v>20.409099999999999</v>
      </c>
      <c r="D1216" s="54">
        <f>'Raw data'!D1216</f>
        <v>0.469582</v>
      </c>
      <c r="E1216" s="54">
        <f>(1-F1216/100-G1216/100)/(1-C1216/100-D1216/100-General!$C$16)</f>
        <v>1.0115385817056699</v>
      </c>
      <c r="F1216" s="54">
        <f>N1216*General!$C$13/(N1216+O1216)+O1216*100/(N1216+O1216)</f>
        <v>20.893710531106038</v>
      </c>
      <c r="G1216" s="54">
        <f>N1216*General!$C$14/(N1216+O1216)</f>
        <v>4.0003180515243472E-2</v>
      </c>
      <c r="H1216" s="54">
        <f>(N1216+O1216)*60*(1/General!$C$19)*((F1216/100)-E1216*(C1216/100))*1000/(Q1216/1000)</f>
        <v>5.5842159065735615</v>
      </c>
      <c r="I1216" s="54">
        <f>(N1216+O1216)*60*(1/General!$C$19)*((D1216/100)*E1216-(G1216/100))*1000/(Q1216/1000)</f>
        <v>9.7508545129433415</v>
      </c>
      <c r="J1216" s="54">
        <f t="shared" si="36"/>
        <v>1.7461456856395803</v>
      </c>
      <c r="K1216" s="54">
        <f>'Raw data'!H1216</f>
        <v>-3301.71</v>
      </c>
      <c r="L1216" s="54">
        <f>'Raw data'!G1216</f>
        <v>-92.5</v>
      </c>
      <c r="M1216" s="54">
        <f>'Raw data'!J1216</f>
        <v>-743.3</v>
      </c>
      <c r="N1216" s="54">
        <f>'Raw data'!F1216</f>
        <v>3.9996700000000001</v>
      </c>
      <c r="O1216" s="54">
        <f>'Raw data'!N1216</f>
        <v>-3.1799999999999998E-4</v>
      </c>
      <c r="P1216" s="54">
        <f t="shared" si="37"/>
        <v>1537.5</v>
      </c>
      <c r="Q1216" s="54">
        <f>2000*General!$C$25+((0-K1216)+(0-L1216)+(0-M1216)-P1216)</f>
        <v>4776.01</v>
      </c>
      <c r="R1216" s="54">
        <f>(N1216+O1216)*60*(1/General!$C$19)*((F1216/100)-E1216*(C1216/100))*1000</f>
        <v>26.670271011954398</v>
      </c>
      <c r="S1216" s="54">
        <f>(N1216+O1216)*60*(1/General!$C$19)*((D1216/100)*E1216-(G1216/100))*1000</f>
        <v>46.57017866236253</v>
      </c>
    </row>
    <row r="1217" spans="1:19" x14ac:dyDescent="0.2">
      <c r="A1217" s="54">
        <f>'Raw data'!B1217</f>
        <v>100.834</v>
      </c>
      <c r="B1217" s="54">
        <f>'Raw data'!C1217</f>
        <v>1484.87</v>
      </c>
      <c r="C1217" s="54">
        <f>'Raw data'!E1217</f>
        <v>20.406400000000001</v>
      </c>
      <c r="D1217" s="54">
        <f>'Raw data'!D1217</f>
        <v>0.46886800000000001</v>
      </c>
      <c r="E1217" s="54">
        <f>(1-F1217/100-G1217/100)/(1-C1217/100-D1217/100-General!$C$16)</f>
        <v>1.011575083829009</v>
      </c>
      <c r="F1217" s="54">
        <f>N1217*General!$C$13/(N1217+O1217)+O1217*100/(N1217+O1217)</f>
        <v>20.887400657089135</v>
      </c>
      <c r="G1217" s="54">
        <f>N1217*General!$C$14/(N1217+O1217)</f>
        <v>4.0006371349133187E-2</v>
      </c>
      <c r="H1217" s="54">
        <f>(N1217+O1217)*60*(1/General!$C$19)*((F1217/100)-E1217*(C1217/100))*1000/(Q1217/1000)</f>
        <v>5.4833653712053758</v>
      </c>
      <c r="I1217" s="54">
        <f>(N1217+O1217)*60*(1/General!$C$19)*((D1217/100)*E1217-(G1217/100))*1000/(Q1217/1000)</f>
        <v>9.7279991374051775</v>
      </c>
      <c r="J1217" s="54">
        <f t="shared" si="36"/>
        <v>1.7740928205312587</v>
      </c>
      <c r="K1217" s="54">
        <f>'Raw data'!H1217</f>
        <v>-3303.598</v>
      </c>
      <c r="L1217" s="54">
        <f>'Raw data'!G1217</f>
        <v>-92.6</v>
      </c>
      <c r="M1217" s="54">
        <f>'Raw data'!J1217</f>
        <v>-744.5</v>
      </c>
      <c r="N1217" s="54">
        <f>'Raw data'!F1217</f>
        <v>3.99979</v>
      </c>
      <c r="O1217" s="54">
        <f>'Raw data'!N1217</f>
        <v>-6.3699999999999998E-4</v>
      </c>
      <c r="P1217" s="54">
        <f t="shared" si="37"/>
        <v>1537.5</v>
      </c>
      <c r="Q1217" s="54">
        <f>2000*General!$C$25+((0-K1217)+(0-L1217)+(0-M1217)-P1217)</f>
        <v>4779.1980000000003</v>
      </c>
      <c r="R1217" s="54">
        <f>(N1217+O1217)*60*(1/General!$C$19)*((F1217/100)-E1217*(C1217/100))*1000</f>
        <v>26.206088815333992</v>
      </c>
      <c r="S1217" s="54">
        <f>(N1217+O1217)*60*(1/General!$C$19)*((D1217/100)*E1217-(G1217/100))*1000</f>
        <v>46.49203402148855</v>
      </c>
    </row>
    <row r="1218" spans="1:19" x14ac:dyDescent="0.2">
      <c r="A1218" s="54">
        <f>'Raw data'!B1218</f>
        <v>100.917</v>
      </c>
      <c r="B1218" s="54">
        <f>'Raw data'!C1218</f>
        <v>1488.2</v>
      </c>
      <c r="C1218" s="54">
        <f>'Raw data'!E1218</f>
        <v>20.406400000000001</v>
      </c>
      <c r="D1218" s="54">
        <f>'Raw data'!D1218</f>
        <v>0.465335</v>
      </c>
      <c r="E1218" s="54">
        <f>(1-F1218/100-G1218/100)/(1-C1218/100-D1218/100-General!$C$16)</f>
        <v>1.011207232605208</v>
      </c>
      <c r="F1218" s="54">
        <f>N1218*General!$C$13/(N1218+O1218)+O1218*100/(N1218+O1218)</f>
        <v>20.912594921157229</v>
      </c>
      <c r="G1218" s="54">
        <f>N1218*General!$C$14/(N1218+O1218)</f>
        <v>3.9993630886899001E-2</v>
      </c>
      <c r="H1218" s="54">
        <f>(N1218+O1218)*60*(1/General!$C$19)*((F1218/100)-E1218*(C1218/100))*1000/(Q1218/1000)</f>
        <v>6.2140247602696839</v>
      </c>
      <c r="I1218" s="54">
        <f>(N1218+O1218)*60*(1/General!$C$19)*((D1218/100)*E1218-(G1218/100))*1000/(Q1218/1000)</f>
        <v>9.6415517566131026</v>
      </c>
      <c r="J1218" s="54">
        <f t="shared" ref="J1218:J1281" si="38">I1218/H1218</f>
        <v>1.5515792306232565</v>
      </c>
      <c r="K1218" s="54">
        <f>'Raw data'!H1218</f>
        <v>-3305.3980000000001</v>
      </c>
      <c r="L1218" s="54">
        <f>'Raw data'!G1218</f>
        <v>-92.6</v>
      </c>
      <c r="M1218" s="54">
        <f>'Raw data'!J1218</f>
        <v>-745.78800000000001</v>
      </c>
      <c r="N1218" s="54">
        <f>'Raw data'!F1218</f>
        <v>3.9999199999999999</v>
      </c>
      <c r="O1218" s="54">
        <f>'Raw data'!N1218</f>
        <v>6.3699999999999998E-4</v>
      </c>
      <c r="P1218" s="54">
        <f t="shared" si="37"/>
        <v>1537.5</v>
      </c>
      <c r="Q1218" s="54">
        <f>2000*General!$C$25+((0-K1218)+(0-L1218)+(0-M1218)-P1218)</f>
        <v>4782.2860000000001</v>
      </c>
      <c r="R1218" s="54">
        <f>(N1218+O1218)*60*(1/General!$C$19)*((F1218/100)-E1218*(C1218/100))*1000</f>
        <v>29.717243614691068</v>
      </c>
      <c r="S1218" s="54">
        <f>(N1218+O1218)*60*(1/General!$C$19)*((D1218/100)*E1218-(G1218/100))*1000</f>
        <v>46.10865798392625</v>
      </c>
    </row>
    <row r="1219" spans="1:19" x14ac:dyDescent="0.2">
      <c r="A1219" s="54">
        <f>'Raw data'!B1219</f>
        <v>101</v>
      </c>
      <c r="B1219" s="54">
        <f>'Raw data'!C1219</f>
        <v>1488.78</v>
      </c>
      <c r="C1219" s="54">
        <f>'Raw data'!E1219</f>
        <v>20.4039</v>
      </c>
      <c r="D1219" s="54">
        <f>'Raw data'!D1219</f>
        <v>0.46237299999999998</v>
      </c>
      <c r="E1219" s="54">
        <f>(1-F1219/100-G1219/100)/(1-C1219/100-D1219/100-General!$C$16)</f>
        <v>1.0113780135747872</v>
      </c>
      <c r="F1219" s="54">
        <f>N1219*General!$C$13/(N1219+O1219)+O1219*100/(N1219+O1219)</f>
        <v>20.893711050028475</v>
      </c>
      <c r="G1219" s="54">
        <f>N1219*General!$C$14/(N1219+O1219)</f>
        <v>4.0003180252830103E-2</v>
      </c>
      <c r="H1219" s="54">
        <f>(N1219+O1219)*60*(1/General!$C$19)*((F1219/100)-E1219*(C1219/100))*1000/(Q1219/1000)</f>
        <v>5.7646016094456671</v>
      </c>
      <c r="I1219" s="54">
        <f>(N1219+O1219)*60*(1/General!$C$19)*((D1219/100)*E1219-(G1219/100))*1000/(Q1219/1000)</f>
        <v>9.5675176249591036</v>
      </c>
      <c r="J1219" s="54">
        <f t="shared" si="38"/>
        <v>1.659701445678764</v>
      </c>
      <c r="K1219" s="54">
        <f>'Raw data'!H1219</f>
        <v>-3307.308</v>
      </c>
      <c r="L1219" s="54">
        <f>'Raw data'!G1219</f>
        <v>-92.7</v>
      </c>
      <c r="M1219" s="54">
        <f>'Raw data'!J1219</f>
        <v>-746.98800000000006</v>
      </c>
      <c r="N1219" s="54">
        <f>'Raw data'!F1219</f>
        <v>4</v>
      </c>
      <c r="O1219" s="54">
        <f>'Raw data'!N1219</f>
        <v>-3.1799999999999998E-4</v>
      </c>
      <c r="P1219" s="54">
        <f t="shared" si="37"/>
        <v>1537.5</v>
      </c>
      <c r="Q1219" s="54">
        <f>2000*General!$C$25+((0-K1219)+(0-L1219)+(0-M1219)-P1219)</f>
        <v>4785.4960000000001</v>
      </c>
      <c r="R1219" s="54">
        <f>(N1219+O1219)*60*(1/General!$C$19)*((F1219/100)-E1219*(C1219/100))*1000</f>
        <v>27.586477943595803</v>
      </c>
      <c r="S1219" s="54">
        <f>(N1219+O1219)*60*(1/General!$C$19)*((D1219/100)*E1219-(G1219/100))*1000</f>
        <v>45.785317324171295</v>
      </c>
    </row>
    <row r="1220" spans="1:19" x14ac:dyDescent="0.2">
      <c r="A1220" s="54">
        <f>'Raw data'!B1220</f>
        <v>101.084</v>
      </c>
      <c r="B1220" s="54">
        <f>'Raw data'!C1220</f>
        <v>1489.37</v>
      </c>
      <c r="C1220" s="54">
        <f>'Raw data'!E1220</f>
        <v>20.391500000000001</v>
      </c>
      <c r="D1220" s="54">
        <f>'Raw data'!D1220</f>
        <v>0.46942499999999998</v>
      </c>
      <c r="E1220" s="54">
        <f>(1-F1220/100-G1220/100)/(1-C1220/100-D1220/100-General!$C$16)</f>
        <v>1.011228431844817</v>
      </c>
      <c r="F1220" s="54">
        <f>N1220*General!$C$13/(N1220+O1220)+O1220*100/(N1220+O1220)</f>
        <v>20.9</v>
      </c>
      <c r="G1220" s="54">
        <f>N1220*General!$C$14/(N1220+O1220)</f>
        <v>0.04</v>
      </c>
      <c r="H1220" s="54">
        <f>(N1220+O1220)*60*(1/General!$C$19)*((F1220/100)-E1220*(C1220/100))*1000/(Q1220/1000)</f>
        <v>6.2506531914998931</v>
      </c>
      <c r="I1220" s="54">
        <f>(N1220+O1220)*60*(1/General!$C$19)*((D1220/100)*E1220-(G1220/100))*1000/(Q1220/1000)</f>
        <v>9.7201751357391952</v>
      </c>
      <c r="J1220" s="54">
        <f t="shared" si="38"/>
        <v>1.5550655008275645</v>
      </c>
      <c r="K1220" s="54">
        <f>'Raw data'!H1220</f>
        <v>-3309.1979999999999</v>
      </c>
      <c r="L1220" s="54">
        <f>'Raw data'!G1220</f>
        <v>-92.8</v>
      </c>
      <c r="M1220" s="54">
        <f>'Raw data'!J1220</f>
        <v>-748.2</v>
      </c>
      <c r="N1220" s="54">
        <f>'Raw data'!F1220</f>
        <v>4.0001300000000004</v>
      </c>
      <c r="O1220" s="54">
        <f>'Raw data'!N1220</f>
        <v>0</v>
      </c>
      <c r="P1220" s="54">
        <f t="shared" si="37"/>
        <v>1537.5</v>
      </c>
      <c r="Q1220" s="54">
        <f>2000*General!$C$25+((0-K1220)+(0-L1220)+(0-M1220)-P1220)</f>
        <v>4788.6980000000003</v>
      </c>
      <c r="R1220" s="54">
        <f>(N1220+O1220)*60*(1/General!$C$19)*((F1220/100)-E1220*(C1220/100))*1000</f>
        <v>29.932490436829156</v>
      </c>
      <c r="S1220" s="54">
        <f>(N1220+O1220)*60*(1/General!$C$19)*((D1220/100)*E1220-(G1220/100))*1000</f>
        <v>46.54698323216401</v>
      </c>
    </row>
    <row r="1221" spans="1:19" x14ac:dyDescent="0.2">
      <c r="A1221" s="54">
        <f>'Raw data'!B1221</f>
        <v>101.167</v>
      </c>
      <c r="B1221" s="54">
        <f>'Raw data'!C1221</f>
        <v>1491.88</v>
      </c>
      <c r="C1221" s="54">
        <f>'Raw data'!E1221</f>
        <v>20.3887</v>
      </c>
      <c r="D1221" s="54">
        <f>'Raw data'!D1221</f>
        <v>0.46886899999999998</v>
      </c>
      <c r="E1221" s="54">
        <f>(1-F1221/100-G1221/100)/(1-C1221/100-D1221/100-General!$C$16)</f>
        <v>1.0112638117137516</v>
      </c>
      <c r="F1221" s="54">
        <f>N1221*General!$C$13/(N1221+O1221)+O1221*100/(N1221+O1221)</f>
        <v>20.89383700832359</v>
      </c>
      <c r="G1221" s="54">
        <f>N1221*General!$C$14/(N1221+O1221)</f>
        <v>4.0003116557105645E-2</v>
      </c>
      <c r="H1221" s="54">
        <f>(N1221+O1221)*60*(1/General!$C$19)*((F1221/100)-E1221*(C1221/100))*1000/(Q1221/1000)</f>
        <v>6.1556443240369516</v>
      </c>
      <c r="I1221" s="54">
        <f>(N1221+O1221)*60*(1/General!$C$19)*((D1221/100)*E1221-(G1221/100))*1000/(Q1221/1000)</f>
        <v>9.700997543072269</v>
      </c>
      <c r="J1221" s="54">
        <f t="shared" si="38"/>
        <v>1.5759516035049648</v>
      </c>
      <c r="K1221" s="54">
        <f>'Raw data'!H1221</f>
        <v>-3311.0099999999998</v>
      </c>
      <c r="L1221" s="54">
        <f>'Raw data'!G1221</f>
        <v>-92.8</v>
      </c>
      <c r="M1221" s="54">
        <f>'Raw data'!J1221</f>
        <v>-749.4</v>
      </c>
      <c r="N1221" s="54">
        <f>'Raw data'!F1221</f>
        <v>4.0001100000000003</v>
      </c>
      <c r="O1221" s="54">
        <f>'Raw data'!N1221</f>
        <v>-3.1164000000000002E-4</v>
      </c>
      <c r="P1221" s="54">
        <f t="shared" si="37"/>
        <v>1537.5</v>
      </c>
      <c r="Q1221" s="54">
        <f>2000*General!$C$25+((0-K1221)+(0-L1221)+(0-M1221)-P1221)</f>
        <v>4791.71</v>
      </c>
      <c r="R1221" s="54">
        <f>(N1221+O1221)*60*(1/General!$C$19)*((F1221/100)-E1221*(C1221/100))*1000</f>
        <v>29.496062463931104</v>
      </c>
      <c r="S1221" s="54">
        <f>(N1221+O1221)*60*(1/General!$C$19)*((D1221/100)*E1221-(G1221/100))*1000</f>
        <v>46.484366937114821</v>
      </c>
    </row>
    <row r="1222" spans="1:19" x14ac:dyDescent="0.2">
      <c r="A1222" s="54">
        <f>'Raw data'!B1222</f>
        <v>101.25</v>
      </c>
      <c r="B1222" s="54">
        <f>'Raw data'!C1222</f>
        <v>1493.92</v>
      </c>
      <c r="C1222" s="54">
        <f>'Raw data'!E1222</f>
        <v>20.4011</v>
      </c>
      <c r="D1222" s="54">
        <f>'Raw data'!D1222</f>
        <v>0.465337</v>
      </c>
      <c r="E1222" s="54">
        <f>(1-F1222/100-G1222/100)/(1-C1222/100-D1222/100-General!$C$16)</f>
        <v>1.0112965143726187</v>
      </c>
      <c r="F1222" s="54">
        <f>N1222*General!$C$13/(N1222+O1222)+O1222*100/(N1222+O1222)</f>
        <v>20.900251556066756</v>
      </c>
      <c r="G1222" s="54">
        <f>N1222*General!$C$14/(N1222+O1222)</f>
        <v>3.9999872790863839E-2</v>
      </c>
      <c r="H1222" s="54">
        <f>(N1222+O1222)*60*(1/General!$C$19)*((F1222/100)-E1222*(C1222/100))*1000/(Q1222/1000)</f>
        <v>5.9998606733185396</v>
      </c>
      <c r="I1222" s="54">
        <f>(N1222+O1222)*60*(1/General!$C$19)*((D1222/100)*E1222-(G1222/100))*1000/(Q1222/1000)</f>
        <v>9.6151721716205447</v>
      </c>
      <c r="J1222" s="54">
        <f t="shared" si="38"/>
        <v>1.6025659086350694</v>
      </c>
      <c r="K1222" s="54">
        <f>'Raw data'!H1222</f>
        <v>-3312.81</v>
      </c>
      <c r="L1222" s="54">
        <f>'Raw data'!G1222</f>
        <v>-92.9</v>
      </c>
      <c r="M1222" s="54">
        <f>'Raw data'!J1222</f>
        <v>-750.6</v>
      </c>
      <c r="N1222" s="54">
        <f>'Raw data'!F1222</f>
        <v>3.9996999999999998</v>
      </c>
      <c r="O1222" s="54">
        <f>'Raw data'!N1222</f>
        <v>1.272E-5</v>
      </c>
      <c r="P1222" s="54">
        <f t="shared" si="37"/>
        <v>1537.5</v>
      </c>
      <c r="Q1222" s="54">
        <f>2000*General!$C$25+((0-K1222)+(0-L1222)+(0-M1222)-P1222)</f>
        <v>4794.8100000000004</v>
      </c>
      <c r="R1222" s="54">
        <f>(N1222+O1222)*60*(1/General!$C$19)*((F1222/100)-E1222*(C1222/100))*1000</f>
        <v>28.768191955034467</v>
      </c>
      <c r="S1222" s="54">
        <f>(N1222+O1222)*60*(1/General!$C$19)*((D1222/100)*E1222-(G1222/100))*1000</f>
        <v>46.102923680207901</v>
      </c>
    </row>
    <row r="1223" spans="1:19" x14ac:dyDescent="0.2">
      <c r="A1223" s="54">
        <f>'Raw data'!B1223</f>
        <v>101.334</v>
      </c>
      <c r="B1223" s="54">
        <f>'Raw data'!C1223</f>
        <v>1495.6</v>
      </c>
      <c r="C1223" s="54">
        <f>'Raw data'!E1223</f>
        <v>20.407699999999998</v>
      </c>
      <c r="D1223" s="54">
        <f>'Raw data'!D1223</f>
        <v>0.469582</v>
      </c>
      <c r="E1223" s="54">
        <f>(1-F1223/100-G1223/100)/(1-C1223/100-D1223/100-General!$C$16)</f>
        <v>1.0115172364363021</v>
      </c>
      <c r="F1223" s="54">
        <f>N1223*General!$C$13/(N1223+O1223)+O1223*100/(N1223+O1223)</f>
        <v>20.893962974383175</v>
      </c>
      <c r="G1223" s="54">
        <f>N1223*General!$C$14/(N1223+O1223)</f>
        <v>4.0003052857454778E-2</v>
      </c>
      <c r="H1223" s="54">
        <f>(N1223+O1223)*60*(1/General!$C$19)*((F1223/100)-E1223*(C1223/100))*1000/(Q1223/1000)</f>
        <v>5.6063791132132694</v>
      </c>
      <c r="I1223" s="54">
        <f>(N1223+O1223)*60*(1/General!$C$19)*((D1223/100)*E1223-(G1223/100))*1000/(Q1223/1000)</f>
        <v>9.7073379542699882</v>
      </c>
      <c r="J1223" s="54">
        <f t="shared" si="38"/>
        <v>1.7314808289349297</v>
      </c>
      <c r="K1223" s="54">
        <f>'Raw data'!H1223</f>
        <v>-3314.71</v>
      </c>
      <c r="L1223" s="54">
        <f>'Raw data'!G1223</f>
        <v>-92.9</v>
      </c>
      <c r="M1223" s="54">
        <f>'Raw data'!J1223</f>
        <v>-751.88800000000003</v>
      </c>
      <c r="N1223" s="54">
        <f>'Raw data'!F1223</f>
        <v>4.0002300000000002</v>
      </c>
      <c r="O1223" s="54">
        <f>'Raw data'!N1223</f>
        <v>-3.0528E-4</v>
      </c>
      <c r="P1223" s="54">
        <f t="shared" si="37"/>
        <v>1537.5</v>
      </c>
      <c r="Q1223" s="54">
        <f>2000*General!$C$25+((0-K1223)+(0-L1223)+(0-M1223)-P1223)</f>
        <v>4797.9980000000005</v>
      </c>
      <c r="R1223" s="54">
        <f>(N1223+O1223)*60*(1/General!$C$19)*((F1223/100)-E1223*(C1223/100))*1000</f>
        <v>26.899395772439043</v>
      </c>
      <c r="S1223" s="54">
        <f>(N1223+O1223)*60*(1/General!$C$19)*((D1223/100)*E1223-(G1223/100))*1000</f>
        <v>46.575788089911498</v>
      </c>
    </row>
    <row r="1224" spans="1:19" x14ac:dyDescent="0.2">
      <c r="A1224" s="54">
        <f>'Raw data'!B1224</f>
        <v>101.417</v>
      </c>
      <c r="B1224" s="54">
        <f>'Raw data'!C1224</f>
        <v>1497.31</v>
      </c>
      <c r="C1224" s="54">
        <f>'Raw data'!E1224</f>
        <v>20.413900000000002</v>
      </c>
      <c r="D1224" s="54">
        <f>'Raw data'!D1224</f>
        <v>0.469582</v>
      </c>
      <c r="E1224" s="54">
        <f>(1-F1224/100-G1224/100)/(1-C1224/100-D1224/100-General!$C$16)</f>
        <v>1.0115974768585987</v>
      </c>
      <c r="F1224" s="54">
        <f>N1224*General!$C$13/(N1224+O1224)+O1224*100/(N1224+O1224)</f>
        <v>20.89396282345092</v>
      </c>
      <c r="G1224" s="54">
        <f>N1224*General!$C$14/(N1224+O1224)</f>
        <v>4.0003052933779558E-2</v>
      </c>
      <c r="H1224" s="54">
        <f>(N1224+O1224)*60*(1/General!$C$19)*((F1224/100)-E1224*(C1224/100))*1000/(Q1224/1000)</f>
        <v>5.4261113488973702</v>
      </c>
      <c r="I1224" s="54">
        <f>(N1224+O1224)*60*(1/General!$C$19)*((D1224/100)*E1224-(G1224/100))*1000/(Q1224/1000)</f>
        <v>9.7014657698995261</v>
      </c>
      <c r="J1224" s="54">
        <f t="shared" si="38"/>
        <v>1.7879223528781698</v>
      </c>
      <c r="K1224" s="54">
        <f>'Raw data'!H1224</f>
        <v>-3316.598</v>
      </c>
      <c r="L1224" s="54">
        <f>'Raw data'!G1224</f>
        <v>-93</v>
      </c>
      <c r="M1224" s="54">
        <f>'Raw data'!J1224</f>
        <v>-753.1</v>
      </c>
      <c r="N1224" s="54">
        <f>'Raw data'!F1224</f>
        <v>4.0001300000000004</v>
      </c>
      <c r="O1224" s="54">
        <f>'Raw data'!N1224</f>
        <v>-3.0528E-4</v>
      </c>
      <c r="P1224" s="54">
        <f t="shared" si="37"/>
        <v>1537.5</v>
      </c>
      <c r="Q1224" s="54">
        <f>2000*General!$C$25+((0-K1224)+(0-L1224)+(0-M1224)-P1224)</f>
        <v>4801.1980000000003</v>
      </c>
      <c r="R1224" s="54">
        <f>(N1224+O1224)*60*(1/General!$C$19)*((F1224/100)-E1224*(C1224/100))*1000</f>
        <v>26.05183495610336</v>
      </c>
      <c r="S1224" s="54">
        <f>(N1224+O1224)*60*(1/General!$C$19)*((D1224/100)*E1224-(G1224/100))*1000</f>
        <v>46.578658051510068</v>
      </c>
    </row>
    <row r="1225" spans="1:19" x14ac:dyDescent="0.2">
      <c r="A1225" s="54">
        <f>'Raw data'!B1225</f>
        <v>101.5</v>
      </c>
      <c r="B1225" s="54">
        <f>'Raw data'!C1225</f>
        <v>1499.25</v>
      </c>
      <c r="C1225" s="54">
        <f>'Raw data'!E1225</f>
        <v>20.415299999999998</v>
      </c>
      <c r="D1225" s="54">
        <f>'Raw data'!D1225</f>
        <v>0.46489999999999998</v>
      </c>
      <c r="E1225" s="54">
        <f>(1-F1225/100-G1225/100)/(1-C1225/100-D1225/100-General!$C$16)</f>
        <v>1.0114086490132965</v>
      </c>
      <c r="F1225" s="54">
        <f>N1225*General!$C$13/(N1225+O1225)+O1225*100/(N1225+O1225)</f>
        <v>20.905407873019591</v>
      </c>
      <c r="G1225" s="54">
        <f>N1225*General!$C$14/(N1225+O1225)</f>
        <v>3.9997265298093755E-2</v>
      </c>
      <c r="H1225" s="54">
        <f>(N1225+O1225)*60*(1/General!$C$19)*((F1225/100)-E1225*(C1225/100))*1000/(Q1225/1000)</f>
        <v>5.7324887541707268</v>
      </c>
      <c r="I1225" s="54">
        <f>(N1225+O1225)*60*(1/General!$C$19)*((D1225/100)*E1225-(G1225/100))*1000/(Q1225/1000)</f>
        <v>9.5885866819641681</v>
      </c>
      <c r="J1225" s="54">
        <f t="shared" si="38"/>
        <v>1.6726743118314713</v>
      </c>
      <c r="K1225" s="54">
        <f>'Raw data'!H1225</f>
        <v>-3318.4979999999996</v>
      </c>
      <c r="L1225" s="54">
        <f>'Raw data'!G1225</f>
        <v>-93</v>
      </c>
      <c r="M1225" s="54">
        <f>'Raw data'!J1225</f>
        <v>-754.3</v>
      </c>
      <c r="N1225" s="54">
        <f>'Raw data'!F1225</f>
        <v>3.99987</v>
      </c>
      <c r="O1225" s="54">
        <f>'Raw data'!N1225</f>
        <v>2.7347999999999999E-4</v>
      </c>
      <c r="P1225" s="54">
        <f t="shared" ref="P1225:P1288" si="39">P1224</f>
        <v>1537.5</v>
      </c>
      <c r="Q1225" s="54">
        <f>2000*General!$C$25+((0-K1225)+(0-L1225)+(0-M1225)-P1225)</f>
        <v>4804.2979999999998</v>
      </c>
      <c r="R1225" s="54">
        <f>(N1225+O1225)*60*(1/General!$C$19)*((F1225/100)-E1225*(C1225/100))*1000</f>
        <v>27.540584256684916</v>
      </c>
      <c r="S1225" s="54">
        <f>(N1225+O1225)*60*(1/General!$C$19)*((D1225/100)*E1225-(G1225/100))*1000</f>
        <v>46.066427818987094</v>
      </c>
    </row>
    <row r="1226" spans="1:19" x14ac:dyDescent="0.2">
      <c r="A1226" s="54">
        <f>'Raw data'!B1226</f>
        <v>101.584</v>
      </c>
      <c r="B1226" s="54">
        <f>'Raw data'!C1226</f>
        <v>1498.92</v>
      </c>
      <c r="C1226" s="54">
        <f>'Raw data'!E1226</f>
        <v>20.409099999999999</v>
      </c>
      <c r="D1226" s="54">
        <f>'Raw data'!D1226</f>
        <v>0.47018900000000002</v>
      </c>
      <c r="E1226" s="54">
        <f>(1-F1226/100-G1226/100)/(1-C1226/100-D1226/100-General!$C$16)</f>
        <v>1.0114772700536256</v>
      </c>
      <c r="F1226" s="54">
        <f>N1226*General!$C$13/(N1226+O1226)+O1226*100/(N1226+O1226)</f>
        <v>20.899119620407067</v>
      </c>
      <c r="G1226" s="54">
        <f>N1226*General!$C$14/(N1226+O1226)</f>
        <v>4.0000445198277085E-2</v>
      </c>
      <c r="H1226" s="54">
        <f>(N1226+O1226)*60*(1/General!$C$19)*((F1226/100)-E1226*(C1226/100))*1000/(Q1226/1000)</f>
        <v>5.696802380806651</v>
      </c>
      <c r="I1226" s="54">
        <f>(N1226+O1226)*60*(1/General!$C$19)*((D1226/100)*E1226-(G1226/100))*1000/(Q1226/1000)</f>
        <v>9.7015125452412097</v>
      </c>
      <c r="J1226" s="54">
        <f t="shared" si="38"/>
        <v>1.7029750896620541</v>
      </c>
      <c r="K1226" s="54">
        <f>'Raw data'!H1226</f>
        <v>-3320.3980000000001</v>
      </c>
      <c r="L1226" s="54">
        <f>'Raw data'!G1226</f>
        <v>-93.1</v>
      </c>
      <c r="M1226" s="54">
        <f>'Raw data'!J1226</f>
        <v>-755.58799999999997</v>
      </c>
      <c r="N1226" s="54">
        <f>'Raw data'!F1226</f>
        <v>4.0000600000000004</v>
      </c>
      <c r="O1226" s="54">
        <f>'Raw data'!N1226</f>
        <v>-4.4520000000000001E-5</v>
      </c>
      <c r="P1226" s="54">
        <f t="shared" si="39"/>
        <v>1537.5</v>
      </c>
      <c r="Q1226" s="54">
        <f>2000*General!$C$25+((0-K1226)+(0-L1226)+(0-M1226)-P1226)</f>
        <v>4807.5860000000002</v>
      </c>
      <c r="R1226" s="54">
        <f>(N1226+O1226)*60*(1/General!$C$19)*((F1226/100)-E1226*(C1226/100))*1000</f>
        <v>27.387867370732728</v>
      </c>
      <c r="S1226" s="54">
        <f>(N1226+O1226)*60*(1/General!$C$19)*((D1226/100)*E1226-(G1226/100))*1000</f>
        <v>46.640855891326012</v>
      </c>
    </row>
    <row r="1227" spans="1:19" x14ac:dyDescent="0.2">
      <c r="A1227" s="54">
        <f>'Raw data'!B1227</f>
        <v>101.667</v>
      </c>
      <c r="B1227" s="54">
        <f>'Raw data'!C1227</f>
        <v>1500.84</v>
      </c>
      <c r="C1227" s="54">
        <f>'Raw data'!E1227</f>
        <v>20.406400000000001</v>
      </c>
      <c r="D1227" s="54">
        <f>'Raw data'!D1227</f>
        <v>0.46382000000000001</v>
      </c>
      <c r="E1227" s="54">
        <f>(1-F1227/100-G1227/100)/(1-C1227/100-D1227/100-General!$C$16)</f>
        <v>1.0113599273230358</v>
      </c>
      <c r="F1227" s="54">
        <f>N1227*General!$C$13/(N1227+O1227)+O1227*100/(N1227+O1227)</f>
        <v>20.899119547770038</v>
      </c>
      <c r="G1227" s="54">
        <f>N1227*General!$C$14/(N1227+O1227)</f>
        <v>4.0000445235008827E-2</v>
      </c>
      <c r="H1227" s="54">
        <f>(N1227+O1227)*60*(1/General!$C$19)*((F1227/100)-E1227*(C1227/100))*1000/(Q1227/1000)</f>
        <v>5.8068289927395078</v>
      </c>
      <c r="I1227" s="54">
        <f>(N1227+O1227)*60*(1/General!$C$19)*((D1227/100)*E1227-(G1227/100))*1000/(Q1227/1000)</f>
        <v>9.5500280381500922</v>
      </c>
      <c r="J1227" s="54">
        <f t="shared" si="38"/>
        <v>1.6446201618974563</v>
      </c>
      <c r="K1227" s="54">
        <f>'Raw data'!H1227</f>
        <v>-3322.2079999999996</v>
      </c>
      <c r="L1227" s="54">
        <f>'Raw data'!G1227</f>
        <v>-93.1</v>
      </c>
      <c r="M1227" s="54">
        <f>'Raw data'!J1227</f>
        <v>-756.8</v>
      </c>
      <c r="N1227" s="54">
        <f>'Raw data'!F1227</f>
        <v>3.99973</v>
      </c>
      <c r="O1227" s="54">
        <f>'Raw data'!N1227</f>
        <v>-4.4520000000000001E-5</v>
      </c>
      <c r="P1227" s="54">
        <f t="shared" si="39"/>
        <v>1537.5</v>
      </c>
      <c r="Q1227" s="54">
        <f>2000*General!$C$25+((0-K1227)+(0-L1227)+(0-M1227)-P1227)</f>
        <v>4810.6079999999993</v>
      </c>
      <c r="R1227" s="54">
        <f>(N1227+O1227)*60*(1/General!$C$19)*((F1227/100)-E1227*(C1227/100))*1000</f>
        <v>27.934378007104613</v>
      </c>
      <c r="S1227" s="54">
        <f>(N1227+O1227)*60*(1/General!$C$19)*((D1227/100)*E1227-(G1227/100))*1000</f>
        <v>45.941441280549135</v>
      </c>
    </row>
    <row r="1228" spans="1:19" x14ac:dyDescent="0.2">
      <c r="A1228" s="54">
        <f>'Raw data'!B1228</f>
        <v>101.75</v>
      </c>
      <c r="B1228" s="54">
        <f>'Raw data'!C1228</f>
        <v>1501.6</v>
      </c>
      <c r="C1228" s="54">
        <f>'Raw data'!E1228</f>
        <v>20.406400000000001</v>
      </c>
      <c r="D1228" s="54">
        <f>'Raw data'!D1228</f>
        <v>0.46382000000000001</v>
      </c>
      <c r="E1228" s="54">
        <f>(1-F1228/100-G1228/100)/(1-C1228/100-D1228/100-General!$C$16)</f>
        <v>1.0115000733507034</v>
      </c>
      <c r="F1228" s="54">
        <f>N1228*General!$C$13/(N1228+O1228)+O1228*100/(N1228+O1228)</f>
        <v>20.888158391527941</v>
      </c>
      <c r="G1228" s="54">
        <f>N1228*General!$C$14/(N1228+O1228)</f>
        <v>4.0005988171161598E-2</v>
      </c>
      <c r="H1228" s="54">
        <f>(N1228+O1228)*60*(1/General!$C$19)*((F1228/100)-E1228*(C1228/100))*1000/(Q1228/1000)</f>
        <v>5.4951171573178881</v>
      </c>
      <c r="I1228" s="54">
        <f>(N1228+O1228)*60*(1/General!$C$19)*((D1228/100)*E1228-(G1228/100))*1000/(Q1228/1000)</f>
        <v>9.5442243796662591</v>
      </c>
      <c r="J1228" s="54">
        <f t="shared" si="38"/>
        <v>1.7368554857754297</v>
      </c>
      <c r="K1228" s="54">
        <f>'Raw data'!H1228</f>
        <v>-3324.098</v>
      </c>
      <c r="L1228" s="54">
        <f>'Raw data'!G1228</f>
        <v>-93.2</v>
      </c>
      <c r="M1228" s="54">
        <f>'Raw data'!J1228</f>
        <v>-758</v>
      </c>
      <c r="N1228" s="54">
        <f>'Raw data'!F1228</f>
        <v>3.9999500000000001</v>
      </c>
      <c r="O1228" s="54">
        <f>'Raw data'!N1228</f>
        <v>-5.9871999999999996E-4</v>
      </c>
      <c r="P1228" s="54">
        <f t="shared" si="39"/>
        <v>1537.5</v>
      </c>
      <c r="Q1228" s="54">
        <f>2000*General!$C$25+((0-K1228)+(0-L1228)+(0-M1228)-P1228)</f>
        <v>4813.7979999999998</v>
      </c>
      <c r="R1228" s="54">
        <f>(N1228+O1228)*60*(1/General!$C$19)*((F1228/100)-E1228*(C1228/100))*1000</f>
        <v>26.452383981662532</v>
      </c>
      <c r="S1228" s="54">
        <f>(N1228+O1228)*60*(1/General!$C$19)*((D1228/100)*E1228-(G1228/100))*1000</f>
        <v>45.943968230388677</v>
      </c>
    </row>
    <row r="1229" spans="1:19" x14ac:dyDescent="0.2">
      <c r="A1229" s="54">
        <f>'Raw data'!B1229</f>
        <v>101.834</v>
      </c>
      <c r="B1229" s="54">
        <f>'Raw data'!C1229</f>
        <v>1504.11</v>
      </c>
      <c r="C1229" s="54">
        <f>'Raw data'!E1229</f>
        <v>20.4039</v>
      </c>
      <c r="D1229" s="54">
        <f>'Raw data'!D1229</f>
        <v>0.46273399999999998</v>
      </c>
      <c r="E1229" s="54">
        <f>(1-F1229/100-G1229/100)/(1-C1229/100-D1229/100-General!$C$16)</f>
        <v>1.0113826792525571</v>
      </c>
      <c r="F1229" s="54">
        <f>N1229*General!$C$13/(N1229+O1229)+O1229*100/(N1229+O1229)</f>
        <v>20.893711411651054</v>
      </c>
      <c r="G1229" s="54">
        <f>N1229*General!$C$14/(N1229+O1229)</f>
        <v>4.0003180069961543E-2</v>
      </c>
      <c r="H1229" s="54">
        <f>(N1229+O1229)*60*(1/General!$C$19)*((F1229/100)-E1229*(C1229/100))*1000/(Q1229/1000)</f>
        <v>5.7252283765767169</v>
      </c>
      <c r="I1229" s="54">
        <f>(N1229+O1229)*60*(1/General!$C$19)*((D1229/100)*E1229-(G1229/100))*1000/(Q1229/1000)</f>
        <v>9.5138324652090986</v>
      </c>
      <c r="J1229" s="54">
        <f t="shared" si="38"/>
        <v>1.6617385088309262</v>
      </c>
      <c r="K1229" s="54">
        <f>'Raw data'!H1229</f>
        <v>-3325.91</v>
      </c>
      <c r="L1229" s="54">
        <f>'Raw data'!G1229</f>
        <v>-93.2</v>
      </c>
      <c r="M1229" s="54">
        <f>'Raw data'!J1229</f>
        <v>-759.3</v>
      </c>
      <c r="N1229" s="54">
        <f>'Raw data'!F1229</f>
        <v>4.0002300000000002</v>
      </c>
      <c r="O1229" s="54">
        <f>'Raw data'!N1229</f>
        <v>-3.1799999999999998E-4</v>
      </c>
      <c r="P1229" s="54">
        <f t="shared" si="39"/>
        <v>1537.5</v>
      </c>
      <c r="Q1229" s="54">
        <f>2000*General!$C$25+((0-K1229)+(0-L1229)+(0-M1229)-P1229)</f>
        <v>4816.91</v>
      </c>
      <c r="R1229" s="54">
        <f>(N1229+O1229)*60*(1/General!$C$19)*((F1229/100)-E1229*(C1229/100))*1000</f>
        <v>27.577909819416153</v>
      </c>
      <c r="S1229" s="54">
        <f>(N1229+O1229)*60*(1/General!$C$19)*((D1229/100)*E1229-(G1229/100))*1000</f>
        <v>45.827274739990358</v>
      </c>
    </row>
    <row r="1230" spans="1:19" x14ac:dyDescent="0.2">
      <c r="A1230" s="54">
        <f>'Raw data'!B1230</f>
        <v>101.917</v>
      </c>
      <c r="B1230" s="54">
        <f>'Raw data'!C1230</f>
        <v>1505.72</v>
      </c>
      <c r="C1230" s="54">
        <f>'Raw data'!E1230</f>
        <v>20.391500000000001</v>
      </c>
      <c r="D1230" s="54">
        <f>'Raw data'!D1230</f>
        <v>0.47154800000000002</v>
      </c>
      <c r="E1230" s="54">
        <f>(1-F1230/100-G1230/100)/(1-C1230/100-D1230/100-General!$C$16)</f>
        <v>1.0113282513038444</v>
      </c>
      <c r="F1230" s="54">
        <f>N1230*General!$C$13/(N1230+O1230)+O1230*100/(N1230+O1230)</f>
        <v>20.894340089081815</v>
      </c>
      <c r="G1230" s="54">
        <f>N1230*General!$C$14/(N1230+O1230)</f>
        <v>4.0002862154699462E-2</v>
      </c>
      <c r="H1230" s="54">
        <f>(N1230+O1230)*60*(1/General!$C$19)*((F1230/100)-E1230*(C1230/100))*1000/(Q1230/1000)</f>
        <v>6.0384419560585441</v>
      </c>
      <c r="I1230" s="54">
        <f>(N1230+O1230)*60*(1/General!$C$19)*((D1230/100)*E1230-(G1230/100))*1000/(Q1230/1000)</f>
        <v>9.7046644750856519</v>
      </c>
      <c r="J1230" s="54">
        <f t="shared" si="38"/>
        <v>1.607147099484608</v>
      </c>
      <c r="K1230" s="54">
        <f>'Raw data'!H1230</f>
        <v>-3327.81</v>
      </c>
      <c r="L1230" s="54">
        <f>'Raw data'!G1230</f>
        <v>-93.3</v>
      </c>
      <c r="M1230" s="54">
        <f>'Raw data'!J1230</f>
        <v>-760.5</v>
      </c>
      <c r="N1230" s="54">
        <f>'Raw data'!F1230</f>
        <v>4.00007</v>
      </c>
      <c r="O1230" s="54">
        <f>'Raw data'!N1230</f>
        <v>-2.8620000000000002E-4</v>
      </c>
      <c r="P1230" s="54">
        <f t="shared" si="39"/>
        <v>1537.5</v>
      </c>
      <c r="Q1230" s="54">
        <f>2000*General!$C$25+((0-K1230)+(0-L1230)+(0-M1230)-P1230)</f>
        <v>4820.1100000000006</v>
      </c>
      <c r="R1230" s="54">
        <f>(N1230+O1230)*60*(1/General!$C$19)*((F1230/100)-E1230*(C1230/100))*1000</f>
        <v>29.105954456817354</v>
      </c>
      <c r="S1230" s="54">
        <f>(N1230+O1230)*60*(1/General!$C$19)*((D1230/100)*E1230-(G1230/100))*1000</f>
        <v>46.777550283005105</v>
      </c>
    </row>
    <row r="1231" spans="1:19" x14ac:dyDescent="0.2">
      <c r="A1231" s="54">
        <f>'Raw data'!B1231</f>
        <v>102</v>
      </c>
      <c r="B1231" s="54">
        <f>'Raw data'!C1231</f>
        <v>1507.59</v>
      </c>
      <c r="C1231" s="54">
        <f>'Raw data'!E1231</f>
        <v>20.406400000000001</v>
      </c>
      <c r="D1231" s="54">
        <f>'Raw data'!D1231</f>
        <v>0.47210600000000003</v>
      </c>
      <c r="E1231" s="54">
        <f>(1-F1231/100-G1231/100)/(1-C1231/100-D1231/100-General!$C$16)</f>
        <v>1.0113835129085884</v>
      </c>
      <c r="F1231" s="54">
        <f>N1231*General!$C$13/(N1231+O1231)+O1231*100/(N1231+O1231)</f>
        <v>20.905659426445098</v>
      </c>
      <c r="G1231" s="54">
        <f>N1231*General!$C$14/(N1231+O1231)</f>
        <v>3.9997138090293254E-2</v>
      </c>
      <c r="H1231" s="54">
        <f>(N1231+O1231)*60*(1/General!$C$19)*((F1231/100)-E1231*(C1231/100))*1000/(Q1231/1000)</f>
        <v>5.9266926558234934</v>
      </c>
      <c r="I1231" s="54">
        <f>(N1231+O1231)*60*(1/General!$C$19)*((D1231/100)*E1231-(G1231/100))*1000/(Q1231/1000)</f>
        <v>9.7123147558478227</v>
      </c>
      <c r="J1231" s="54">
        <f t="shared" si="38"/>
        <v>1.638741085435673</v>
      </c>
      <c r="K1231" s="54">
        <f>'Raw data'!H1231</f>
        <v>-3329.71</v>
      </c>
      <c r="L1231" s="54">
        <f>'Raw data'!G1231</f>
        <v>-93.3</v>
      </c>
      <c r="M1231" s="54">
        <f>'Raw data'!J1231</f>
        <v>-761.78800000000001</v>
      </c>
      <c r="N1231" s="54">
        <f>'Raw data'!F1231</f>
        <v>3.9998399999999998</v>
      </c>
      <c r="O1231" s="54">
        <f>'Raw data'!N1231</f>
        <v>2.8620000000000002E-4</v>
      </c>
      <c r="P1231" s="54">
        <f t="shared" si="39"/>
        <v>1537.5</v>
      </c>
      <c r="Q1231" s="54">
        <f>2000*General!$C$25+((0-K1231)+(0-L1231)+(0-M1231)-P1231)</f>
        <v>4823.2980000000007</v>
      </c>
      <c r="R1231" s="54">
        <f>(N1231+O1231)*60*(1/General!$C$19)*((F1231/100)-E1231*(C1231/100))*1000</f>
        <v>28.586204833448146</v>
      </c>
      <c r="S1231" s="54">
        <f>(N1231+O1231)*60*(1/General!$C$19)*((D1231/100)*E1231-(G1231/100))*1000</f>
        <v>46.845388337251293</v>
      </c>
    </row>
    <row r="1232" spans="1:19" x14ac:dyDescent="0.2">
      <c r="A1232" s="54">
        <f>'Raw data'!B1232</f>
        <v>102.084</v>
      </c>
      <c r="B1232" s="54">
        <f>'Raw data'!C1232</f>
        <v>1508.4</v>
      </c>
      <c r="C1232" s="54">
        <f>'Raw data'!E1232</f>
        <v>20.406400000000001</v>
      </c>
      <c r="D1232" s="54">
        <f>'Raw data'!D1232</f>
        <v>0.47033999999999998</v>
      </c>
      <c r="E1232" s="54">
        <f>(1-F1232/100-G1232/100)/(1-C1232/100-D1232/100-General!$C$16)</f>
        <v>1.0113687099141131</v>
      </c>
      <c r="F1232" s="54">
        <f>N1232*General!$C$13/(N1232+O1232)+O1232*100/(N1232+O1232)</f>
        <v>20.905030100553812</v>
      </c>
      <c r="G1232" s="54">
        <f>N1232*General!$C$14/(N1232+O1232)</f>
        <v>3.9997456333474679E-2</v>
      </c>
      <c r="H1232" s="54">
        <f>(N1232+O1232)*60*(1/General!$C$19)*((F1232/100)-E1232*(C1232/100))*1000/(Q1232/1000)</f>
        <v>5.9160918123178847</v>
      </c>
      <c r="I1232" s="54">
        <f>(N1232+O1232)*60*(1/General!$C$19)*((D1232/100)*E1232-(G1232/100))*1000/(Q1232/1000)</f>
        <v>9.6670501487975944</v>
      </c>
      <c r="J1232" s="54">
        <f t="shared" si="38"/>
        <v>1.6340263903054792</v>
      </c>
      <c r="K1232" s="54">
        <f>'Raw data'!H1232</f>
        <v>-3331.598</v>
      </c>
      <c r="L1232" s="54">
        <f>'Raw data'!G1232</f>
        <v>-93.4</v>
      </c>
      <c r="M1232" s="54">
        <f>'Raw data'!J1232</f>
        <v>-763</v>
      </c>
      <c r="N1232" s="54">
        <f>'Raw data'!F1232</f>
        <v>4.0002700000000004</v>
      </c>
      <c r="O1232" s="54">
        <f>'Raw data'!N1232</f>
        <v>2.544E-4</v>
      </c>
      <c r="P1232" s="54">
        <f t="shared" si="39"/>
        <v>1537.5</v>
      </c>
      <c r="Q1232" s="54">
        <f>2000*General!$C$25+((0-K1232)+(0-L1232)+(0-M1232)-P1232)</f>
        <v>4826.4979999999996</v>
      </c>
      <c r="R1232" s="54">
        <f>(N1232+O1232)*60*(1/General!$C$19)*((F1232/100)-E1232*(C1232/100))*1000</f>
        <v>28.554005299968647</v>
      </c>
      <c r="S1232" s="54">
        <f>(N1232+O1232)*60*(1/General!$C$19)*((D1232/100)*E1232-(G1232/100))*1000</f>
        <v>46.657998209071295</v>
      </c>
    </row>
    <row r="1233" spans="1:19" x14ac:dyDescent="0.2">
      <c r="A1233" s="54">
        <f>'Raw data'!B1233</f>
        <v>102.167</v>
      </c>
      <c r="B1233" s="54">
        <f>'Raw data'!C1233</f>
        <v>1509.4</v>
      </c>
      <c r="C1233" s="54">
        <f>'Raw data'!E1233</f>
        <v>20.4039</v>
      </c>
      <c r="D1233" s="54">
        <f>'Raw data'!D1233</f>
        <v>0.469939</v>
      </c>
      <c r="E1233" s="54">
        <f>(1-F1233/100-G1233/100)/(1-C1233/100-D1233/100-General!$C$16)</f>
        <v>1.011543695649141</v>
      </c>
      <c r="F1233" s="54">
        <f>N1233*General!$C$13/(N1233+O1233)+O1233*100/(N1233+O1233)</f>
        <v>20.888409215949427</v>
      </c>
      <c r="G1233" s="54">
        <f>N1233*General!$C$14/(N1233+O1233)</f>
        <v>4.0005861332010402E-2</v>
      </c>
      <c r="H1233" s="54">
        <f>(N1233+O1233)*60*(1/General!$C$19)*((F1233/100)-E1233*(C1233/100))*1000/(Q1233/1000)</f>
        <v>5.5188276838098025</v>
      </c>
      <c r="I1233" s="54">
        <f>(N1233+O1233)*60*(1/General!$C$19)*((D1233/100)*E1233-(G1233/100))*1000/(Q1233/1000)</f>
        <v>9.6503135435280978</v>
      </c>
      <c r="J1233" s="54">
        <f t="shared" si="38"/>
        <v>1.7486165715661943</v>
      </c>
      <c r="K1233" s="54">
        <f>'Raw data'!H1233</f>
        <v>-3333.4979999999996</v>
      </c>
      <c r="L1233" s="54">
        <f>'Raw data'!G1233</f>
        <v>-93.5</v>
      </c>
      <c r="M1233" s="54">
        <f>'Raw data'!J1233</f>
        <v>-764.28800000000001</v>
      </c>
      <c r="N1233" s="54">
        <f>'Raw data'!F1233</f>
        <v>3.9999500000000001</v>
      </c>
      <c r="O1233" s="54">
        <f>'Raw data'!N1233</f>
        <v>-5.8604000000000002E-4</v>
      </c>
      <c r="P1233" s="54">
        <f t="shared" si="39"/>
        <v>1537.5</v>
      </c>
      <c r="Q1233" s="54">
        <f>2000*General!$C$25+((0-K1233)+(0-L1233)+(0-M1233)-P1233)</f>
        <v>4829.7860000000001</v>
      </c>
      <c r="R1233" s="54">
        <f>(N1233+O1233)*60*(1/General!$C$19)*((F1233/100)-E1233*(C1233/100))*1000</f>
        <v>26.654756683677011</v>
      </c>
      <c r="S1233" s="54">
        <f>(N1233+O1233)*60*(1/General!$C$19)*((D1233/100)*E1233-(G1233/100))*1000</f>
        <v>46.608949248142402</v>
      </c>
    </row>
    <row r="1234" spans="1:19" x14ac:dyDescent="0.2">
      <c r="A1234" s="54">
        <f>'Raw data'!B1234</f>
        <v>102.25</v>
      </c>
      <c r="B1234" s="54">
        <f>'Raw data'!C1234</f>
        <v>1511.41</v>
      </c>
      <c r="C1234" s="54">
        <f>'Raw data'!E1234</f>
        <v>20.391500000000001</v>
      </c>
      <c r="D1234" s="54">
        <f>'Raw data'!D1234</f>
        <v>0.47170200000000001</v>
      </c>
      <c r="E1234" s="54">
        <f>(1-F1234/100-G1234/100)/(1-C1234/100-D1234/100-General!$C$16)</f>
        <v>1.01119035571769</v>
      </c>
      <c r="F1234" s="54">
        <f>N1234*General!$C$13/(N1234+O1234)+O1234*100/(N1234+O1234)</f>
        <v>20.905282024496771</v>
      </c>
      <c r="G1234" s="54">
        <f>N1234*General!$C$14/(N1234+O1234)</f>
        <v>3.9997328938307583E-2</v>
      </c>
      <c r="H1234" s="54">
        <f>(N1234+O1234)*60*(1/General!$C$19)*((F1234/100)-E1234*(C1234/100))*1000/(Q1234/1000)</f>
        <v>6.3278421590768374</v>
      </c>
      <c r="I1234" s="54">
        <f>(N1234+O1234)*60*(1/General!$C$19)*((D1234/100)*E1234-(G1234/100))*1000/(Q1234/1000)</f>
        <v>9.6821422051488231</v>
      </c>
      <c r="J1234" s="54">
        <f t="shared" si="38"/>
        <v>1.5300859221433774</v>
      </c>
      <c r="K1234" s="54">
        <f>'Raw data'!H1234</f>
        <v>-3335.2979999999998</v>
      </c>
      <c r="L1234" s="54">
        <f>'Raw data'!G1234</f>
        <v>-93.6</v>
      </c>
      <c r="M1234" s="54">
        <f>'Raw data'!J1234</f>
        <v>-765.5</v>
      </c>
      <c r="N1234" s="54">
        <f>'Raw data'!F1234</f>
        <v>3.9999400000000001</v>
      </c>
      <c r="O1234" s="54">
        <f>'Raw data'!N1234</f>
        <v>2.6711999999999998E-4</v>
      </c>
      <c r="P1234" s="54">
        <f t="shared" si="39"/>
        <v>1537.5</v>
      </c>
      <c r="Q1234" s="54">
        <f>2000*General!$C$25+((0-K1234)+(0-L1234)+(0-M1234)-P1234)</f>
        <v>4832.8979999999992</v>
      </c>
      <c r="R1234" s="54">
        <f>(N1234+O1234)*60*(1/General!$C$19)*((F1234/100)-E1234*(C1234/100))*1000</f>
        <v>30.581815714918125</v>
      </c>
      <c r="S1234" s="54">
        <f>(N1234+O1234)*60*(1/General!$C$19)*((D1234/100)*E1234-(G1234/100))*1000</f>
        <v>46.792805698979329</v>
      </c>
    </row>
    <row r="1235" spans="1:19" x14ac:dyDescent="0.2">
      <c r="A1235" s="54">
        <f>'Raw data'!B1235</f>
        <v>102.334</v>
      </c>
      <c r="B1235" s="54">
        <f>'Raw data'!C1235</f>
        <v>1513.4</v>
      </c>
      <c r="C1235" s="54">
        <f>'Raw data'!E1235</f>
        <v>20.3887</v>
      </c>
      <c r="D1235" s="54">
        <f>'Raw data'!D1235</f>
        <v>0.47210299999999999</v>
      </c>
      <c r="E1235" s="54">
        <f>(1-F1235/100-G1235/100)/(1-C1235/100-D1235/100-General!$C$16)</f>
        <v>1.0113072556079075</v>
      </c>
      <c r="F1235" s="54">
        <f>N1235*General!$C$13/(N1235+O1235)+O1235*100/(N1235+O1235)</f>
        <v>20.893710829890018</v>
      </c>
      <c r="G1235" s="54">
        <f>N1235*General!$C$14/(N1235+O1235)</f>
        <v>4.0003180364151701E-2</v>
      </c>
      <c r="H1235" s="54">
        <f>(N1235+O1235)*60*(1/General!$C$19)*((F1235/100)-E1235*(C1235/100))*1000/(Q1235/1000)</f>
        <v>6.0762104281024998</v>
      </c>
      <c r="I1235" s="54">
        <f>(N1235+O1235)*60*(1/General!$C$19)*((D1235/100)*E1235-(G1235/100))*1000/(Q1235/1000)</f>
        <v>9.6839716631988129</v>
      </c>
      <c r="J1235" s="54">
        <f t="shared" si="38"/>
        <v>1.593751858627279</v>
      </c>
      <c r="K1235" s="54">
        <f>'Raw data'!H1235</f>
        <v>-3337.21</v>
      </c>
      <c r="L1235" s="54">
        <f>'Raw data'!G1235</f>
        <v>-93.8</v>
      </c>
      <c r="M1235" s="54">
        <f>'Raw data'!J1235</f>
        <v>-766.7</v>
      </c>
      <c r="N1235" s="54">
        <f>'Raw data'!F1235</f>
        <v>3.99986</v>
      </c>
      <c r="O1235" s="54">
        <f>'Raw data'!N1235</f>
        <v>-3.1799999999999998E-4</v>
      </c>
      <c r="P1235" s="54">
        <f t="shared" si="39"/>
        <v>1537.5</v>
      </c>
      <c r="Q1235" s="54">
        <f>2000*General!$C$25+((0-K1235)+(0-L1235)+(0-M1235)-P1235)</f>
        <v>4836.21</v>
      </c>
      <c r="R1235" s="54">
        <f>(N1235+O1235)*60*(1/General!$C$19)*((F1235/100)-E1235*(C1235/100))*1000</f>
        <v>29.385829634493593</v>
      </c>
      <c r="S1235" s="54">
        <f>(N1235+O1235)*60*(1/General!$C$19)*((D1235/100)*E1235-(G1235/100))*1000</f>
        <v>46.833720597278734</v>
      </c>
    </row>
    <row r="1236" spans="1:19" x14ac:dyDescent="0.2">
      <c r="A1236" s="54">
        <f>'Raw data'!B1236</f>
        <v>102.417</v>
      </c>
      <c r="B1236" s="54">
        <f>'Raw data'!C1236</f>
        <v>1515.06</v>
      </c>
      <c r="C1236" s="54">
        <f>'Raw data'!E1236</f>
        <v>20.4011</v>
      </c>
      <c r="D1236" s="54">
        <f>'Raw data'!D1236</f>
        <v>0.47033999999999998</v>
      </c>
      <c r="E1236" s="54">
        <f>(1-F1236/100-G1236/100)/(1-C1236/100-D1236/100-General!$C$16)</f>
        <v>1.0113644539288094</v>
      </c>
      <c r="F1236" s="54">
        <f>N1236*General!$C$13/(N1236+O1236)+O1236*100/(N1236+O1236)</f>
        <v>20.9</v>
      </c>
      <c r="G1236" s="54">
        <f>N1236*General!$C$14/(N1236+O1236)</f>
        <v>0.04</v>
      </c>
      <c r="H1236" s="54">
        <f>(N1236+O1236)*60*(1/General!$C$19)*((F1236/100)-E1236*(C1236/100))*1000/(Q1236/1000)</f>
        <v>5.909158571420825</v>
      </c>
      <c r="I1236" s="54">
        <f>(N1236+O1236)*60*(1/General!$C$19)*((D1236/100)*E1236-(G1236/100))*1000/(Q1236/1000)</f>
        <v>9.6405438701632349</v>
      </c>
      <c r="J1236" s="54">
        <f t="shared" si="38"/>
        <v>1.6314579738626338</v>
      </c>
      <c r="K1236" s="54">
        <f>'Raw data'!H1236</f>
        <v>-3339.1099999999997</v>
      </c>
      <c r="L1236" s="54">
        <f>'Raw data'!G1236</f>
        <v>-93.9</v>
      </c>
      <c r="M1236" s="54">
        <f>'Raw data'!J1236</f>
        <v>-767.9</v>
      </c>
      <c r="N1236" s="54">
        <f>'Raw data'!F1236</f>
        <v>4.0002700000000004</v>
      </c>
      <c r="O1236" s="54">
        <f>'Raw data'!N1236</f>
        <v>0</v>
      </c>
      <c r="P1236" s="54">
        <f t="shared" si="39"/>
        <v>1537.5</v>
      </c>
      <c r="Q1236" s="54">
        <f>2000*General!$C$25+((0-K1236)+(0-L1236)+(0-M1236)-P1236)</f>
        <v>4839.41</v>
      </c>
      <c r="R1236" s="54">
        <f>(N1236+O1236)*60*(1/General!$C$19)*((F1236/100)-E1236*(C1236/100))*1000</f>
        <v>28.596841082119656</v>
      </c>
      <c r="S1236" s="54">
        <f>(N1236+O1236)*60*(1/General!$C$19)*((D1236/100)*E1236-(G1236/100))*1000</f>
        <v>46.654544410706663</v>
      </c>
    </row>
    <row r="1237" spans="1:19" x14ac:dyDescent="0.2">
      <c r="A1237" s="54">
        <f>'Raw data'!B1237</f>
        <v>102.5</v>
      </c>
      <c r="B1237" s="54">
        <f>'Raw data'!C1237</f>
        <v>1517</v>
      </c>
      <c r="C1237" s="54">
        <f>'Raw data'!E1237</f>
        <v>20.407699999999998</v>
      </c>
      <c r="D1237" s="54">
        <f>'Raw data'!D1237</f>
        <v>0.46489200000000003</v>
      </c>
      <c r="E1237" s="54">
        <f>(1-F1237/100-G1237/100)/(1-C1237/100-D1237/100-General!$C$16)</f>
        <v>1.0113761423099543</v>
      </c>
      <c r="F1237" s="54">
        <f>N1237*General!$C$13/(N1237+O1237)+O1237*100/(N1237+O1237)</f>
        <v>20.900251532798301</v>
      </c>
      <c r="G1237" s="54">
        <f>N1237*General!$C$14/(N1237+O1237)</f>
        <v>3.999987280263044E-2</v>
      </c>
      <c r="H1237" s="54">
        <f>(N1237+O1237)*60*(1/General!$C$19)*((F1237/100)-E1237*(C1237/100))*1000/(Q1237/1000)</f>
        <v>5.7576693235376704</v>
      </c>
      <c r="I1237" s="54">
        <f>(N1237+O1237)*60*(1/General!$C$19)*((D1237/100)*E1237-(G1237/100))*1000/(Q1237/1000)</f>
        <v>9.5120119757293029</v>
      </c>
      <c r="J1237" s="54">
        <f t="shared" si="38"/>
        <v>1.6520594430186659</v>
      </c>
      <c r="K1237" s="54">
        <f>'Raw data'!H1237</f>
        <v>-3341.0099999999998</v>
      </c>
      <c r="L1237" s="54">
        <f>'Raw data'!G1237</f>
        <v>-94</v>
      </c>
      <c r="M1237" s="54">
        <f>'Raw data'!J1237</f>
        <v>-769.1</v>
      </c>
      <c r="N1237" s="54">
        <f>'Raw data'!F1237</f>
        <v>4.00007</v>
      </c>
      <c r="O1237" s="54">
        <f>'Raw data'!N1237</f>
        <v>1.272E-5</v>
      </c>
      <c r="P1237" s="54">
        <f t="shared" si="39"/>
        <v>1537.5</v>
      </c>
      <c r="Q1237" s="54">
        <f>2000*General!$C$25+((0-K1237)+(0-L1237)+(0-M1237)-P1237)</f>
        <v>4842.6099999999997</v>
      </c>
      <c r="R1237" s="54">
        <f>(N1237+O1237)*60*(1/General!$C$19)*((F1237/100)-E1237*(C1237/100))*1000</f>
        <v>27.882147042856754</v>
      </c>
      <c r="S1237" s="54">
        <f>(N1237+O1237)*60*(1/General!$C$19)*((D1237/100)*E1237-(G1237/100))*1000</f>
        <v>46.06296431378648</v>
      </c>
    </row>
    <row r="1238" spans="1:19" x14ac:dyDescent="0.2">
      <c r="A1238" s="54">
        <f>'Raw data'!B1238</f>
        <v>102.584</v>
      </c>
      <c r="B1238" s="54">
        <f>'Raw data'!C1238</f>
        <v>1519.13</v>
      </c>
      <c r="C1238" s="54">
        <f>'Raw data'!E1238</f>
        <v>20.413900000000002</v>
      </c>
      <c r="D1238" s="54">
        <f>'Raw data'!D1238</f>
        <v>0.47019</v>
      </c>
      <c r="E1238" s="54">
        <f>(1-F1238/100-G1238/100)/(1-C1238/100-D1238/100-General!$C$16)</f>
        <v>1.0114461153528325</v>
      </c>
      <c r="F1238" s="54">
        <f>N1238*General!$C$13/(N1238+O1238)+O1238*100/(N1238+O1238)</f>
        <v>20.906414431079341</v>
      </c>
      <c r="G1238" s="54">
        <f>N1238*General!$C$14/(N1238+O1238)</f>
        <v>3.9996756292753809E-2</v>
      </c>
      <c r="H1238" s="54">
        <f>(N1238+O1238)*60*(1/General!$C$19)*((F1238/100)-E1238*(C1238/100))*1000/(Q1238/1000)</f>
        <v>5.7198662325806069</v>
      </c>
      <c r="I1238" s="54">
        <f>(N1238+O1238)*60*(1/General!$C$19)*((D1238/100)*E1238-(G1238/100))*1000/(Q1238/1000)</f>
        <v>9.6248298733958482</v>
      </c>
      <c r="J1238" s="54">
        <f t="shared" si="38"/>
        <v>1.6827019167987529</v>
      </c>
      <c r="K1238" s="54">
        <f>'Raw data'!H1238</f>
        <v>-3342.8980000000001</v>
      </c>
      <c r="L1238" s="54">
        <f>'Raw data'!G1238</f>
        <v>-94.2</v>
      </c>
      <c r="M1238" s="54">
        <f>'Raw data'!J1238</f>
        <v>-770.3</v>
      </c>
      <c r="N1238" s="54">
        <f>'Raw data'!F1238</f>
        <v>3.99979</v>
      </c>
      <c r="O1238" s="54">
        <f>'Raw data'!N1238</f>
        <v>3.2437999999999998E-4</v>
      </c>
      <c r="P1238" s="54">
        <f t="shared" si="39"/>
        <v>1537.5</v>
      </c>
      <c r="Q1238" s="54">
        <f>2000*General!$C$25+((0-K1238)+(0-L1238)+(0-M1238)-P1238)</f>
        <v>4845.8980000000001</v>
      </c>
      <c r="R1238" s="54">
        <f>(N1238+O1238)*60*(1/General!$C$19)*((F1238/100)-E1238*(C1238/100))*1000</f>
        <v>27.717888336729899</v>
      </c>
      <c r="S1238" s="54">
        <f>(N1238+O1238)*60*(1/General!$C$19)*((D1238/100)*E1238-(G1238/100))*1000</f>
        <v>46.640943833829198</v>
      </c>
    </row>
    <row r="1239" spans="1:19" x14ac:dyDescent="0.2">
      <c r="A1239" s="54">
        <f>'Raw data'!B1239</f>
        <v>102.667</v>
      </c>
      <c r="B1239" s="54">
        <f>'Raw data'!C1239</f>
        <v>1519.34</v>
      </c>
      <c r="C1239" s="54">
        <f>'Raw data'!E1239</f>
        <v>20.416499999999999</v>
      </c>
      <c r="D1239" s="54">
        <f>'Raw data'!D1239</f>
        <v>0.47246300000000002</v>
      </c>
      <c r="E1239" s="54">
        <f>(1-F1239/100-G1239/100)/(1-C1239/100-D1239/100-General!$C$16)</f>
        <v>1.0115912128513405</v>
      </c>
      <c r="F1239" s="54">
        <f>N1239*General!$C$13/(N1239+O1239)+O1239*100/(N1239+O1239)</f>
        <v>20.9</v>
      </c>
      <c r="G1239" s="54">
        <f>N1239*General!$C$14/(N1239+O1239)</f>
        <v>0.04</v>
      </c>
      <c r="H1239" s="54">
        <f>(N1239+O1239)*60*(1/General!$C$19)*((F1239/100)-E1239*(C1239/100))*1000/(Q1239/1000)</f>
        <v>5.4508979375686115</v>
      </c>
      <c r="I1239" s="54">
        <f>(N1239+O1239)*60*(1/General!$C$19)*((D1239/100)*E1239-(G1239/100))*1000/(Q1239/1000)</f>
        <v>9.6705788566490583</v>
      </c>
      <c r="J1239" s="54">
        <f t="shared" si="38"/>
        <v>1.7741258353046043</v>
      </c>
      <c r="K1239" s="54">
        <f>'Raw data'!H1239</f>
        <v>-3344.808</v>
      </c>
      <c r="L1239" s="54">
        <f>'Raw data'!G1239</f>
        <v>-94.3</v>
      </c>
      <c r="M1239" s="54">
        <f>'Raw data'!J1239</f>
        <v>-771.6</v>
      </c>
      <c r="N1239" s="54">
        <f>'Raw data'!F1239</f>
        <v>4.0001600000000002</v>
      </c>
      <c r="O1239" s="54">
        <f>'Raw data'!N1239</f>
        <v>0</v>
      </c>
      <c r="P1239" s="54">
        <f t="shared" si="39"/>
        <v>1537.5</v>
      </c>
      <c r="Q1239" s="54">
        <f>2000*General!$C$25+((0-K1239)+(0-L1239)+(0-M1239)-P1239)</f>
        <v>4849.2080000000005</v>
      </c>
      <c r="R1239" s="54">
        <f>(N1239+O1239)*60*(1/General!$C$19)*((F1239/100)-E1239*(C1239/100))*1000</f>
        <v>26.432537886041217</v>
      </c>
      <c r="S1239" s="54">
        <f>(N1239+O1239)*60*(1/General!$C$19)*((D1239/100)*E1239-(G1239/100))*1000</f>
        <v>46.894648356293473</v>
      </c>
    </row>
    <row r="1240" spans="1:19" x14ac:dyDescent="0.2">
      <c r="A1240" s="54">
        <f>'Raw data'!B1240</f>
        <v>102.75</v>
      </c>
      <c r="B1240" s="54">
        <f>'Raw data'!C1240</f>
        <v>1522.3</v>
      </c>
      <c r="C1240" s="54">
        <f>'Raw data'!E1240</f>
        <v>20.416499999999999</v>
      </c>
      <c r="D1240" s="54">
        <f>'Raw data'!D1240</f>
        <v>0.47246300000000002</v>
      </c>
      <c r="E1240" s="54">
        <f>(1-F1240/100-G1240/100)/(1-C1240/100-D1240/100-General!$C$16)</f>
        <v>1.0115928213120744</v>
      </c>
      <c r="F1240" s="54">
        <f>N1240*General!$C$13/(N1240+O1240)+O1240*100/(N1240+O1240)</f>
        <v>20.899874228599021</v>
      </c>
      <c r="G1240" s="54">
        <f>N1240*General!$C$14/(N1240+O1240)</f>
        <v>4.000006360121415E-2</v>
      </c>
      <c r="H1240" s="54">
        <f>(N1240+O1240)*60*(1/General!$C$19)*((F1240/100)-E1240*(C1240/100))*1000/(Q1240/1000)</f>
        <v>5.4437170540630442</v>
      </c>
      <c r="I1240" s="54">
        <f>(N1240+O1240)*60*(1/General!$C$19)*((D1240/100)*E1240-(G1240/100))*1000/(Q1240/1000)</f>
        <v>9.6640640018948858</v>
      </c>
      <c r="J1240" s="54">
        <f t="shared" si="38"/>
        <v>1.7752693437073273</v>
      </c>
      <c r="K1240" s="54">
        <f>'Raw data'!H1240</f>
        <v>-3346.6099999999997</v>
      </c>
      <c r="L1240" s="54">
        <f>'Raw data'!G1240</f>
        <v>-94.3</v>
      </c>
      <c r="M1240" s="54">
        <f>'Raw data'!J1240</f>
        <v>-772.78800000000001</v>
      </c>
      <c r="N1240" s="54">
        <f>'Raw data'!F1240</f>
        <v>3.99993</v>
      </c>
      <c r="O1240" s="54">
        <f>'Raw data'!N1240</f>
        <v>-6.3600000000000001E-6</v>
      </c>
      <c r="P1240" s="54">
        <f t="shared" si="39"/>
        <v>1537.5</v>
      </c>
      <c r="Q1240" s="54">
        <f>2000*General!$C$25+((0-K1240)+(0-L1240)+(0-M1240)-P1240)</f>
        <v>4852.1980000000003</v>
      </c>
      <c r="R1240" s="54">
        <f>(N1240+O1240)*60*(1/General!$C$19)*((F1240/100)-E1240*(C1240/100))*1000</f>
        <v>26.413993002290596</v>
      </c>
      <c r="S1240" s="54">
        <f>(N1240+O1240)*60*(1/General!$C$19)*((D1240/100)*E1240-(G1240/100))*1000</f>
        <v>46.891952021866366</v>
      </c>
    </row>
    <row r="1241" spans="1:19" x14ac:dyDescent="0.2">
      <c r="A1241" s="54">
        <f>'Raw data'!B1241</f>
        <v>102.834</v>
      </c>
      <c r="B1241" s="54">
        <f>'Raw data'!C1241</f>
        <v>1522.8</v>
      </c>
      <c r="C1241" s="54">
        <f>'Raw data'!E1241</f>
        <v>20.415299999999998</v>
      </c>
      <c r="D1241" s="54">
        <f>'Raw data'!D1241</f>
        <v>0.469582</v>
      </c>
      <c r="E1241" s="54">
        <f>(1-F1241/100-G1241/100)/(1-C1241/100-D1241/100-General!$C$16)</f>
        <v>1.0116188219206352</v>
      </c>
      <c r="F1241" s="54">
        <f>N1241*General!$C$13/(N1241+O1241)+O1241*100/(N1241+O1241)</f>
        <v>20.893710641187653</v>
      </c>
      <c r="G1241" s="54">
        <f>N1241*General!$C$14/(N1241+O1241)</f>
        <v>4.0003180459576411E-2</v>
      </c>
      <c r="H1241" s="54">
        <f>(N1241+O1241)*60*(1/General!$C$19)*((F1241/100)-E1241*(C1241/100))*1000/(Q1241/1000)</f>
        <v>5.3186035355186378</v>
      </c>
      <c r="I1241" s="54">
        <f>(N1241+O1241)*60*(1/General!$C$19)*((D1241/100)*E1241-(G1241/100))*1000/(Q1241/1000)</f>
        <v>9.5924222377364128</v>
      </c>
      <c r="J1241" s="54">
        <f t="shared" si="38"/>
        <v>1.8035603093324042</v>
      </c>
      <c r="K1241" s="54">
        <f>'Raw data'!H1241</f>
        <v>-3348.598</v>
      </c>
      <c r="L1241" s="54">
        <f>'Raw data'!G1241</f>
        <v>-94.3</v>
      </c>
      <c r="M1241" s="54">
        <f>'Raw data'!J1241</f>
        <v>-774</v>
      </c>
      <c r="N1241" s="54">
        <f>'Raw data'!F1241</f>
        <v>3.9997400000000001</v>
      </c>
      <c r="O1241" s="54">
        <f>'Raw data'!N1241</f>
        <v>-3.1799999999999998E-4</v>
      </c>
      <c r="P1241" s="54">
        <f t="shared" si="39"/>
        <v>1537.5</v>
      </c>
      <c r="Q1241" s="54">
        <f>2000*General!$C$25+((0-K1241)+(0-L1241)+(0-M1241)-P1241)</f>
        <v>4855.3980000000001</v>
      </c>
      <c r="R1241" s="54">
        <f>(N1241+O1241)*60*(1/General!$C$19)*((F1241/100)-E1241*(C1241/100))*1000</f>
        <v>25.823936969150122</v>
      </c>
      <c r="S1241" s="54">
        <f>(N1241+O1241)*60*(1/General!$C$19)*((D1241/100)*E1241-(G1241/100))*1000</f>
        <v>46.575027748260908</v>
      </c>
    </row>
    <row r="1242" spans="1:19" x14ac:dyDescent="0.2">
      <c r="A1242" s="54">
        <f>'Raw data'!B1242</f>
        <v>102.917</v>
      </c>
      <c r="B1242" s="54">
        <f>'Raw data'!C1242</f>
        <v>1523.99</v>
      </c>
      <c r="C1242" s="54">
        <f>'Raw data'!E1242</f>
        <v>20.409099999999999</v>
      </c>
      <c r="D1242" s="54">
        <f>'Raw data'!D1242</f>
        <v>0.469582</v>
      </c>
      <c r="E1242" s="54">
        <f>(1-F1242/100-G1242/100)/(1-C1242/100-D1242/100-General!$C$16)</f>
        <v>1.0113777483978894</v>
      </c>
      <c r="F1242" s="54">
        <f>N1242*General!$C$13/(N1242+O1242)+O1242*100/(N1242+O1242)</f>
        <v>20.906288327377613</v>
      </c>
      <c r="G1242" s="54">
        <f>N1242*General!$C$14/(N1242+O1242)</f>
        <v>3.9996820062008789E-2</v>
      </c>
      <c r="H1242" s="54">
        <f>(N1242+O1242)*60*(1/General!$C$19)*((F1242/100)-E1242*(C1242/100))*1000/(Q1242/1000)</f>
        <v>5.8398323258727487</v>
      </c>
      <c r="I1242" s="54">
        <f>(N1242+O1242)*60*(1/General!$C$19)*((D1242/100)*E1242-(G1242/100))*1000/(Q1242/1000)</f>
        <v>9.585322057481493</v>
      </c>
      <c r="J1242" s="54">
        <f t="shared" si="38"/>
        <v>1.6413693960038467</v>
      </c>
      <c r="K1242" s="54">
        <f>'Raw data'!H1242</f>
        <v>-3350.41</v>
      </c>
      <c r="L1242" s="54">
        <f>'Raw data'!G1242</f>
        <v>-94.4</v>
      </c>
      <c r="M1242" s="54">
        <f>'Raw data'!J1242</f>
        <v>-775.28800000000001</v>
      </c>
      <c r="N1242" s="54">
        <f>'Raw data'!F1242</f>
        <v>3.9997600000000002</v>
      </c>
      <c r="O1242" s="54">
        <f>'Raw data'!N1242</f>
        <v>3.1799999999999998E-4</v>
      </c>
      <c r="P1242" s="54">
        <f t="shared" si="39"/>
        <v>1537.5</v>
      </c>
      <c r="Q1242" s="54">
        <f>2000*General!$C$25+((0-K1242)+(0-L1242)+(0-M1242)-P1242)</f>
        <v>4858.598</v>
      </c>
      <c r="R1242" s="54">
        <f>(N1242+O1242)*60*(1/General!$C$19)*((F1242/100)-E1242*(C1242/100))*1000</f>
        <v>28.373397658820682</v>
      </c>
      <c r="S1242" s="54">
        <f>(N1242+O1242)*60*(1/General!$C$19)*((D1242/100)*E1242-(G1242/100))*1000</f>
        <v>46.571226577835461</v>
      </c>
    </row>
    <row r="1243" spans="1:19" x14ac:dyDescent="0.2">
      <c r="A1243" s="54">
        <f>'Raw data'!B1243</f>
        <v>103</v>
      </c>
      <c r="B1243" s="54">
        <f>'Raw data'!C1243</f>
        <v>1525.2</v>
      </c>
      <c r="C1243" s="54">
        <f>'Raw data'!E1243</f>
        <v>20.406400000000001</v>
      </c>
      <c r="D1243" s="54">
        <f>'Raw data'!D1243</f>
        <v>0.46201100000000001</v>
      </c>
      <c r="E1243" s="54">
        <f>(1-F1243/100-G1243/100)/(1-C1243/100-D1243/100-General!$C$16)</f>
        <v>1.0113268750819535</v>
      </c>
      <c r="F1243" s="54">
        <f>N1243*General!$C$13/(N1243+O1243)+O1243*100/(N1243+O1243)</f>
        <v>20.899874226712384</v>
      </c>
      <c r="G1243" s="54">
        <f>N1243*General!$C$14/(N1243+O1243)</f>
        <v>4.0000063602168193E-2</v>
      </c>
      <c r="H1243" s="54">
        <f>(N1243+O1243)*60*(1/General!$C$19)*((F1243/100)-E1243*(C1243/100))*1000/(Q1243/1000)</f>
        <v>5.7775261946565282</v>
      </c>
      <c r="I1243" s="54">
        <f>(N1243+O1243)*60*(1/General!$C$19)*((D1243/100)*E1243-(G1243/100))*1000/(Q1243/1000)</f>
        <v>9.4094502135217439</v>
      </c>
      <c r="J1243" s="54">
        <f t="shared" si="38"/>
        <v>1.6286296065994958</v>
      </c>
      <c r="K1243" s="54">
        <f>'Raw data'!H1243</f>
        <v>-3352.308</v>
      </c>
      <c r="L1243" s="54">
        <f>'Raw data'!G1243</f>
        <v>-94.4</v>
      </c>
      <c r="M1243" s="54">
        <f>'Raw data'!J1243</f>
        <v>-776.5</v>
      </c>
      <c r="N1243" s="54">
        <f>'Raw data'!F1243</f>
        <v>3.99987</v>
      </c>
      <c r="O1243" s="54">
        <f>'Raw data'!N1243</f>
        <v>-6.3600000000000001E-6</v>
      </c>
      <c r="P1243" s="54">
        <f t="shared" si="39"/>
        <v>1537.5</v>
      </c>
      <c r="Q1243" s="54">
        <f>2000*General!$C$25+((0-K1243)+(0-L1243)+(0-M1243)-P1243)</f>
        <v>4861.7080000000005</v>
      </c>
      <c r="R1243" s="54">
        <f>(N1243+O1243)*60*(1/General!$C$19)*((F1243/100)-E1243*(C1243/100))*1000</f>
        <v>28.088645320771203</v>
      </c>
      <c r="S1243" s="54">
        <f>(N1243+O1243)*60*(1/General!$C$19)*((D1243/100)*E1243-(G1243/100))*1000</f>
        <v>45.745999378680374</v>
      </c>
    </row>
    <row r="1244" spans="1:19" x14ac:dyDescent="0.2">
      <c r="A1244" s="54">
        <f>'Raw data'!B1244</f>
        <v>103.084</v>
      </c>
      <c r="B1244" s="54">
        <f>'Raw data'!C1244</f>
        <v>1527.31</v>
      </c>
      <c r="C1244" s="54">
        <f>'Raw data'!E1244</f>
        <v>20.406400000000001</v>
      </c>
      <c r="D1244" s="54">
        <f>'Raw data'!D1244</f>
        <v>0.46729900000000002</v>
      </c>
      <c r="E1244" s="54">
        <f>(1-F1244/100-G1244/100)/(1-C1244/100-D1244/100-General!$C$16)</f>
        <v>1.0114708762089242</v>
      </c>
      <c r="F1244" s="54">
        <f>N1244*General!$C$13/(N1244+O1244)+O1244*100/(N1244+O1244)</f>
        <v>20.893962657416722</v>
      </c>
      <c r="G1244" s="54">
        <f>N1244*General!$C$14/(N1244+O1244)</f>
        <v>4.0003053017741222E-2</v>
      </c>
      <c r="H1244" s="54">
        <f>(N1244+O1244)*60*(1/General!$C$19)*((F1244/100)-E1244*(C1244/100))*1000/(Q1244/1000)</f>
        <v>5.5787465457589835</v>
      </c>
      <c r="I1244" s="54">
        <f>(N1244+O1244)*60*(1/General!$C$19)*((D1244/100)*E1244-(G1244/100))*1000/(Q1244/1000)</f>
        <v>9.5220436479009418</v>
      </c>
      <c r="J1244" s="54">
        <f t="shared" si="38"/>
        <v>1.7068428489800618</v>
      </c>
      <c r="K1244" s="54">
        <f>'Raw data'!H1244</f>
        <v>-3354.1979999999999</v>
      </c>
      <c r="L1244" s="54">
        <f>'Raw data'!G1244</f>
        <v>-94.5</v>
      </c>
      <c r="M1244" s="54">
        <f>'Raw data'!J1244</f>
        <v>-777.7</v>
      </c>
      <c r="N1244" s="54">
        <f>'Raw data'!F1244</f>
        <v>4.0000200000000001</v>
      </c>
      <c r="O1244" s="54">
        <f>'Raw data'!N1244</f>
        <v>-3.0528E-4</v>
      </c>
      <c r="P1244" s="54">
        <f t="shared" si="39"/>
        <v>1537.5</v>
      </c>
      <c r="Q1244" s="54">
        <f>2000*General!$C$25+((0-K1244)+(0-L1244)+(0-M1244)-P1244)</f>
        <v>4864.8980000000001</v>
      </c>
      <c r="R1244" s="54">
        <f>(N1244+O1244)*60*(1/General!$C$19)*((F1244/100)-E1244*(C1244/100))*1000</f>
        <v>27.14003291296979</v>
      </c>
      <c r="S1244" s="54">
        <f>(N1244+O1244)*60*(1/General!$C$19)*((D1244/100)*E1244-(G1244/100))*1000</f>
        <v>46.323771098586001</v>
      </c>
    </row>
    <row r="1245" spans="1:19" x14ac:dyDescent="0.2">
      <c r="A1245" s="54">
        <f>'Raw data'!B1245</f>
        <v>103.167</v>
      </c>
      <c r="B1245" s="54">
        <f>'Raw data'!C1245</f>
        <v>1527.75</v>
      </c>
      <c r="C1245" s="54">
        <f>'Raw data'!E1245</f>
        <v>20.406400000000001</v>
      </c>
      <c r="D1245" s="54">
        <f>'Raw data'!D1245</f>
        <v>0.464169</v>
      </c>
      <c r="E1245" s="54">
        <f>(1-F1245/100-G1245/100)/(1-C1245/100-D1245/100-General!$C$16)</f>
        <v>1.0112760087459243</v>
      </c>
      <c r="F1245" s="54">
        <f>N1245*General!$C$13/(N1245+O1245)+O1245*100/(N1245+O1245)</f>
        <v>20.906036134425161</v>
      </c>
      <c r="G1245" s="54">
        <f>N1245*General!$C$14/(N1245+O1245)</f>
        <v>3.9996947593211041E-2</v>
      </c>
      <c r="H1245" s="54">
        <f>(N1245+O1245)*60*(1/General!$C$19)*((F1245/100)-E1245*(C1245/100))*1000/(Q1245/1000)</f>
        <v>5.9292825618711698</v>
      </c>
      <c r="I1245" s="54">
        <f>(N1245+O1245)*60*(1/General!$C$19)*((D1245/100)*E1245-(G1245/100))*1000/(Q1245/1000)</f>
        <v>9.44621245927061</v>
      </c>
      <c r="J1245" s="54">
        <f t="shared" si="38"/>
        <v>1.59314594315599</v>
      </c>
      <c r="K1245" s="54">
        <f>'Raw data'!H1245</f>
        <v>-3356.098</v>
      </c>
      <c r="L1245" s="54">
        <f>'Raw data'!G1245</f>
        <v>-94.5</v>
      </c>
      <c r="M1245" s="54">
        <f>'Raw data'!J1245</f>
        <v>-778.98800000000006</v>
      </c>
      <c r="N1245" s="54">
        <f>'Raw data'!F1245</f>
        <v>4.00021</v>
      </c>
      <c r="O1245" s="54">
        <f>'Raw data'!N1245</f>
        <v>3.0528E-4</v>
      </c>
      <c r="P1245" s="54">
        <f t="shared" si="39"/>
        <v>1537.5</v>
      </c>
      <c r="Q1245" s="54">
        <f>2000*General!$C$25+((0-K1245)+(0-L1245)+(0-M1245)-P1245)</f>
        <v>4868.0860000000002</v>
      </c>
      <c r="R1245" s="54">
        <f>(N1245+O1245)*60*(1/General!$C$19)*((F1245/100)-E1245*(C1245/100))*1000</f>
        <v>28.864257429489175</v>
      </c>
      <c r="S1245" s="54">
        <f>(N1245+O1245)*60*(1/General!$C$19)*((D1245/100)*E1245-(G1245/100))*1000</f>
        <v>45.984974626000827</v>
      </c>
    </row>
    <row r="1246" spans="1:19" x14ac:dyDescent="0.2">
      <c r="A1246" s="54">
        <f>'Raw data'!B1246</f>
        <v>103.25</v>
      </c>
      <c r="B1246" s="54">
        <f>'Raw data'!C1246</f>
        <v>1530.08</v>
      </c>
      <c r="C1246" s="54">
        <f>'Raw data'!E1246</f>
        <v>20.406400000000001</v>
      </c>
      <c r="D1246" s="54">
        <f>'Raw data'!D1246</f>
        <v>0.48000500000000001</v>
      </c>
      <c r="E1246" s="54">
        <f>(1-F1246/100-G1246/100)/(1-C1246/100-D1246/100-General!$C$16)</f>
        <v>1.0116385328236821</v>
      </c>
      <c r="F1246" s="54">
        <f>N1246*General!$C$13/(N1246+O1246)+O1246*100/(N1246+O1246)</f>
        <v>20.893710798440413</v>
      </c>
      <c r="G1246" s="54">
        <f>N1246*General!$C$14/(N1246+O1246)</f>
        <v>4.0003180380055417E-2</v>
      </c>
      <c r="H1246" s="54">
        <f>(N1246+O1246)*60*(1/General!$C$19)*((F1246/100)-E1246*(C1246/100))*1000/(Q1246/1000)</f>
        <v>5.4904193327009638</v>
      </c>
      <c r="I1246" s="54">
        <f>(N1246+O1246)*60*(1/General!$C$19)*((D1246/100)*E1246-(G1246/100))*1000/(Q1246/1000)</f>
        <v>9.7933015029828727</v>
      </c>
      <c r="J1246" s="54">
        <f t="shared" si="38"/>
        <v>1.7837073836335091</v>
      </c>
      <c r="K1246" s="54">
        <f>'Raw data'!H1246</f>
        <v>-3357.9979999999996</v>
      </c>
      <c r="L1246" s="54">
        <f>'Raw data'!G1246</f>
        <v>-94.6</v>
      </c>
      <c r="M1246" s="54">
        <f>'Raw data'!J1246</f>
        <v>-780.2</v>
      </c>
      <c r="N1246" s="54">
        <f>'Raw data'!F1246</f>
        <v>3.9998399999999998</v>
      </c>
      <c r="O1246" s="54">
        <f>'Raw data'!N1246</f>
        <v>-3.1799999999999998E-4</v>
      </c>
      <c r="P1246" s="54">
        <f t="shared" si="39"/>
        <v>1537.5</v>
      </c>
      <c r="Q1246" s="54">
        <f>2000*General!$C$25+((0-K1246)+(0-L1246)+(0-M1246)-P1246)</f>
        <v>4871.2979999999998</v>
      </c>
      <c r="R1246" s="54">
        <f>(N1246+O1246)*60*(1/General!$C$19)*((F1246/100)-E1246*(C1246/100))*1000</f>
        <v>26.745468714547535</v>
      </c>
      <c r="S1246" s="54">
        <f>(N1246+O1246)*60*(1/General!$C$19)*((D1246/100)*E1246-(G1246/100))*1000</f>
        <v>47.706090024877454</v>
      </c>
    </row>
    <row r="1247" spans="1:19" x14ac:dyDescent="0.2">
      <c r="A1247" s="54">
        <f>'Raw data'!B1247</f>
        <v>103.334</v>
      </c>
      <c r="B1247" s="54">
        <f>'Raw data'!C1247</f>
        <v>1532.1</v>
      </c>
      <c r="C1247" s="54">
        <f>'Raw data'!E1247</f>
        <v>20.415299999999998</v>
      </c>
      <c r="D1247" s="54">
        <f>'Raw data'!D1247</f>
        <v>0.48293199999999997</v>
      </c>
      <c r="E1247" s="54">
        <f>(1-F1247/100-G1247/100)/(1-C1247/100-D1247/100-General!$C$16)</f>
        <v>1.0117112008137918</v>
      </c>
      <c r="F1247" s="54">
        <f>N1247*General!$C$13/(N1247+O1247)+O1247*100/(N1247+O1247)</f>
        <v>20.9</v>
      </c>
      <c r="G1247" s="54">
        <f>N1247*General!$C$14/(N1247+O1247)</f>
        <v>0.04</v>
      </c>
      <c r="H1247" s="54">
        <f>(N1247+O1247)*60*(1/General!$C$19)*((F1247/100)-E1247*(C1247/100))*1000/(Q1247/1000)</f>
        <v>5.3954861947762662</v>
      </c>
      <c r="I1247" s="54">
        <f>(N1247+O1247)*60*(1/General!$C$19)*((D1247/100)*E1247-(G1247/100))*1000/(Q1247/1000)</f>
        <v>9.8543460526639883</v>
      </c>
      <c r="J1247" s="54">
        <f t="shared" si="38"/>
        <v>1.8264055725329527</v>
      </c>
      <c r="K1247" s="54">
        <f>'Raw data'!H1247</f>
        <v>-3359.91</v>
      </c>
      <c r="L1247" s="54">
        <f>'Raw data'!G1247</f>
        <v>-94.6</v>
      </c>
      <c r="M1247" s="54">
        <f>'Raw data'!J1247</f>
        <v>-781.48800000000006</v>
      </c>
      <c r="N1247" s="54">
        <f>'Raw data'!F1247</f>
        <v>4.0001699999999998</v>
      </c>
      <c r="O1247" s="54">
        <f>'Raw data'!N1247</f>
        <v>0</v>
      </c>
      <c r="P1247" s="54">
        <f t="shared" si="39"/>
        <v>1537.5</v>
      </c>
      <c r="Q1247" s="54">
        <f>2000*General!$C$25+((0-K1247)+(0-L1247)+(0-M1247)-P1247)</f>
        <v>4874.4979999999996</v>
      </c>
      <c r="R1247" s="54">
        <f>(N1247+O1247)*60*(1/General!$C$19)*((F1247/100)-E1247*(C1247/100))*1000</f>
        <v>26.300286665464519</v>
      </c>
      <c r="S1247" s="54">
        <f>(N1247+O1247)*60*(1/General!$C$19)*((D1247/100)*E1247-(G1247/100))*1000</f>
        <v>48.03499012501851</v>
      </c>
    </row>
    <row r="1248" spans="1:19" x14ac:dyDescent="0.2">
      <c r="A1248" s="54">
        <f>'Raw data'!B1248</f>
        <v>103.417</v>
      </c>
      <c r="B1248" s="54">
        <f>'Raw data'!C1248</f>
        <v>1533.2</v>
      </c>
      <c r="C1248" s="54">
        <f>'Raw data'!E1248</f>
        <v>20.409099999999999</v>
      </c>
      <c r="D1248" s="54">
        <f>'Raw data'!D1248</f>
        <v>0.477634</v>
      </c>
      <c r="E1248" s="54">
        <f>(1-F1248/100-G1248/100)/(1-C1248/100-D1248/100-General!$C$16)</f>
        <v>1.0116427909260168</v>
      </c>
      <c r="F1248" s="54">
        <f>N1248*General!$C$13/(N1248+O1248)+O1248*100/(N1248+O1248)</f>
        <v>20.893710829890018</v>
      </c>
      <c r="G1248" s="54">
        <f>N1248*General!$C$14/(N1248+O1248)</f>
        <v>4.0003180364151701E-2</v>
      </c>
      <c r="H1248" s="54">
        <f>(N1248+O1248)*60*(1/General!$C$19)*((F1248/100)-E1248*(C1248/100))*1000/(Q1248/1000)</f>
        <v>5.42127219836338</v>
      </c>
      <c r="I1248" s="54">
        <f>(N1248+O1248)*60*(1/General!$C$19)*((D1248/100)*E1248-(G1248/100))*1000/(Q1248/1000)</f>
        <v>9.727699603533269</v>
      </c>
      <c r="J1248" s="54">
        <f t="shared" si="38"/>
        <v>1.7943573477955876</v>
      </c>
      <c r="K1248" s="54">
        <f>'Raw data'!H1248</f>
        <v>-3361.8969999999999</v>
      </c>
      <c r="L1248" s="54">
        <f>'Raw data'!G1248</f>
        <v>-94.7</v>
      </c>
      <c r="M1248" s="54">
        <f>'Raw data'!J1248</f>
        <v>-782.7</v>
      </c>
      <c r="N1248" s="54">
        <f>'Raw data'!F1248</f>
        <v>3.99986</v>
      </c>
      <c r="O1248" s="54">
        <f>'Raw data'!N1248</f>
        <v>-3.1799999999999998E-4</v>
      </c>
      <c r="P1248" s="54">
        <f t="shared" si="39"/>
        <v>1537.5</v>
      </c>
      <c r="Q1248" s="54">
        <f>2000*General!$C$25+((0-K1248)+(0-L1248)+(0-M1248)-P1248)</f>
        <v>4877.7969999999996</v>
      </c>
      <c r="R1248" s="54">
        <f>(N1248+O1248)*60*(1/General!$C$19)*((F1248/100)-E1248*(C1248/100))*1000</f>
        <v>26.443865265360298</v>
      </c>
      <c r="S1248" s="54">
        <f>(N1248+O1248)*60*(1/General!$C$19)*((D1248/100)*E1248-(G1248/100))*1000</f>
        <v>47.449743943015761</v>
      </c>
    </row>
    <row r="1249" spans="1:19" x14ac:dyDescent="0.2">
      <c r="A1249" s="54">
        <f>'Raw data'!B1249</f>
        <v>103.5</v>
      </c>
      <c r="B1249" s="54">
        <f>'Raw data'!C1249</f>
        <v>1535.2</v>
      </c>
      <c r="C1249" s="54">
        <f>'Raw data'!E1249</f>
        <v>20.406400000000001</v>
      </c>
      <c r="D1249" s="54">
        <f>'Raw data'!D1249</f>
        <v>0.47387299999999999</v>
      </c>
      <c r="E1249" s="54">
        <f>(1-F1249/100-G1249/100)/(1-C1249/100-D1249/100-General!$C$16)</f>
        <v>1.0114900033995811</v>
      </c>
      <c r="F1249" s="54">
        <f>N1249*General!$C$13/(N1249+O1249)+O1249*100/(N1249+O1249)</f>
        <v>20.899119640215083</v>
      </c>
      <c r="G1249" s="54">
        <f>N1249*General!$C$14/(N1249+O1249)</f>
        <v>4.0000445188260389E-2</v>
      </c>
      <c r="H1249" s="54">
        <f>(N1249+O1249)*60*(1/General!$C$19)*((F1249/100)-E1249*(C1249/100))*1000/(Q1249/1000)</f>
        <v>5.6655748707760649</v>
      </c>
      <c r="I1249" s="54">
        <f>(N1249+O1249)*60*(1/General!$C$19)*((D1249/100)*E1249-(G1249/100))*1000/(Q1249/1000)</f>
        <v>9.6378898098922132</v>
      </c>
      <c r="J1249" s="54">
        <f t="shared" si="38"/>
        <v>1.7011318409374447</v>
      </c>
      <c r="K1249" s="54">
        <f>'Raw data'!H1249</f>
        <v>-3363.7979999999998</v>
      </c>
      <c r="L1249" s="54">
        <f>'Raw data'!G1249</f>
        <v>-94.7</v>
      </c>
      <c r="M1249" s="54">
        <f>'Raw data'!J1249</f>
        <v>-783.9</v>
      </c>
      <c r="N1249" s="54">
        <f>'Raw data'!F1249</f>
        <v>4.0001499999999997</v>
      </c>
      <c r="O1249" s="54">
        <f>'Raw data'!N1249</f>
        <v>-4.4520000000000001E-5</v>
      </c>
      <c r="P1249" s="54">
        <f t="shared" si="39"/>
        <v>1537.5</v>
      </c>
      <c r="Q1249" s="54">
        <f>2000*General!$C$25+((0-K1249)+(0-L1249)+(0-M1249)-P1249)</f>
        <v>4880.8979999999992</v>
      </c>
      <c r="R1249" s="54">
        <f>(N1249+O1249)*60*(1/General!$C$19)*((F1249/100)-E1249*(C1249/100))*1000</f>
        <v>27.653093055621149</v>
      </c>
      <c r="S1249" s="54">
        <f>(N1249+O1249)*60*(1/General!$C$19)*((D1249/100)*E1249-(G1249/100))*1000</f>
        <v>47.041557097323278</v>
      </c>
    </row>
    <row r="1250" spans="1:19" x14ac:dyDescent="0.2">
      <c r="A1250" s="54">
        <f>'Raw data'!B1250</f>
        <v>103.584</v>
      </c>
      <c r="B1250" s="54">
        <f>'Raw data'!C1250</f>
        <v>1537.26</v>
      </c>
      <c r="C1250" s="54">
        <f>'Raw data'!E1250</f>
        <v>20.406400000000001</v>
      </c>
      <c r="D1250" s="54">
        <f>'Raw data'!D1250</f>
        <v>0.48092499999999999</v>
      </c>
      <c r="E1250" s="54">
        <f>(1-F1250/100-G1250/100)/(1-C1250/100-D1250/100-General!$C$16)</f>
        <v>1.0115796625261122</v>
      </c>
      <c r="F1250" s="54">
        <f>N1250*General!$C$13/(N1250+O1250)+O1250*100/(N1250+O1250)</f>
        <v>20.899245356161384</v>
      </c>
      <c r="G1250" s="54">
        <f>N1250*General!$C$14/(N1250+O1250)</f>
        <v>4.0000381615089058E-2</v>
      </c>
      <c r="H1250" s="54">
        <f>(N1250+O1250)*60*(1/General!$C$19)*((F1250/100)-E1250*(C1250/100))*1000/(Q1250/1000)</f>
        <v>5.6240206853110779</v>
      </c>
      <c r="I1250" s="54">
        <f>(N1250+O1250)*60*(1/General!$C$19)*((D1250/100)*E1250-(G1250/100))*1000/(Q1250/1000)</f>
        <v>9.7880605419376963</v>
      </c>
      <c r="J1250" s="54">
        <f t="shared" si="38"/>
        <v>1.7404026566798261</v>
      </c>
      <c r="K1250" s="54">
        <f>'Raw data'!H1250</f>
        <v>-3365.71</v>
      </c>
      <c r="L1250" s="54">
        <f>'Raw data'!G1250</f>
        <v>-94.8</v>
      </c>
      <c r="M1250" s="54">
        <f>'Raw data'!J1250</f>
        <v>-785.18799999999999</v>
      </c>
      <c r="N1250" s="54">
        <f>'Raw data'!F1250</f>
        <v>3.9998800000000001</v>
      </c>
      <c r="O1250" s="54">
        <f>'Raw data'!N1250</f>
        <v>-3.8160000000000001E-5</v>
      </c>
      <c r="P1250" s="54">
        <f t="shared" si="39"/>
        <v>1537.5</v>
      </c>
      <c r="Q1250" s="54">
        <f>2000*General!$C$25+((0-K1250)+(0-L1250)+(0-M1250)-P1250)</f>
        <v>4884.1980000000003</v>
      </c>
      <c r="R1250" s="54">
        <f>(N1250+O1250)*60*(1/General!$C$19)*((F1250/100)-E1250*(C1250/100))*1000</f>
        <v>27.468830583154997</v>
      </c>
      <c r="S1250" s="54">
        <f>(N1250+O1250)*60*(1/General!$C$19)*((D1250/100)*E1250-(G1250/100))*1000</f>
        <v>47.80682572281102</v>
      </c>
    </row>
    <row r="1251" spans="1:19" x14ac:dyDescent="0.2">
      <c r="A1251" s="54">
        <f>'Raw data'!B1251</f>
        <v>103.667</v>
      </c>
      <c r="B1251" s="54">
        <f>'Raw data'!C1251</f>
        <v>1537.63</v>
      </c>
      <c r="C1251" s="54">
        <f>'Raw data'!E1251</f>
        <v>20.404</v>
      </c>
      <c r="D1251" s="54">
        <f>'Raw data'!D1251</f>
        <v>0.48328500000000002</v>
      </c>
      <c r="E1251" s="54">
        <f>(1-F1251/100-G1251/100)/(1-C1251/100-D1251/100-General!$C$16)</f>
        <v>1.0116499218240582</v>
      </c>
      <c r="F1251" s="54">
        <f>N1251*General!$C$13/(N1251+O1251)+O1251*100/(N1251+O1251)</f>
        <v>20.893710924236963</v>
      </c>
      <c r="G1251" s="54">
        <f>N1251*General!$C$14/(N1251+O1251)</f>
        <v>4.0003180316441483E-2</v>
      </c>
      <c r="H1251" s="54">
        <f>(N1251+O1251)*60*(1/General!$C$19)*((F1251/100)-E1251*(C1251/100))*1000/(Q1251/1000)</f>
        <v>5.520641103997769</v>
      </c>
      <c r="I1251" s="54">
        <f>(N1251+O1251)*60*(1/General!$C$19)*((D1251/100)*E1251-(G1251/100))*1000/(Q1251/1000)</f>
        <v>9.834222678949665</v>
      </c>
      <c r="J1251" s="54">
        <f t="shared" si="38"/>
        <v>1.7813551893145561</v>
      </c>
      <c r="K1251" s="54">
        <f>'Raw data'!H1251</f>
        <v>-3367.6099999999997</v>
      </c>
      <c r="L1251" s="54">
        <f>'Raw data'!G1251</f>
        <v>-94.8</v>
      </c>
      <c r="M1251" s="54">
        <f>'Raw data'!J1251</f>
        <v>-786.4</v>
      </c>
      <c r="N1251" s="54">
        <f>'Raw data'!F1251</f>
        <v>3.9999199999999999</v>
      </c>
      <c r="O1251" s="54">
        <f>'Raw data'!N1251</f>
        <v>-3.1799999999999998E-4</v>
      </c>
      <c r="P1251" s="54">
        <f t="shared" si="39"/>
        <v>1537.5</v>
      </c>
      <c r="Q1251" s="54">
        <f>2000*General!$C$25+((0-K1251)+(0-L1251)+(0-M1251)-P1251)</f>
        <v>4887.3099999999995</v>
      </c>
      <c r="R1251" s="54">
        <f>(N1251+O1251)*60*(1/General!$C$19)*((F1251/100)-E1251*(C1251/100))*1000</f>
        <v>26.981084473979333</v>
      </c>
      <c r="S1251" s="54">
        <f>(N1251+O1251)*60*(1/General!$C$19)*((D1251/100)*E1251-(G1251/100))*1000</f>
        <v>48.062894841057478</v>
      </c>
    </row>
    <row r="1252" spans="1:19" x14ac:dyDescent="0.2">
      <c r="A1252" s="54">
        <f>'Raw data'!B1252</f>
        <v>103.75</v>
      </c>
      <c r="B1252" s="54">
        <f>'Raw data'!C1252</f>
        <v>1539.1</v>
      </c>
      <c r="C1252" s="54">
        <f>'Raw data'!E1252</f>
        <v>20.3916</v>
      </c>
      <c r="D1252" s="54">
        <f>'Raw data'!D1252</f>
        <v>0.47975299999999999</v>
      </c>
      <c r="E1252" s="54">
        <f>(1-F1252/100-G1252/100)/(1-C1252/100-D1252/100-General!$C$16)</f>
        <v>1.011299010211651</v>
      </c>
      <c r="F1252" s="54">
        <f>N1252*General!$C$13/(N1252+O1252)+O1252*100/(N1252+O1252)</f>
        <v>20.90503040233839</v>
      </c>
      <c r="G1252" s="54">
        <f>N1252*General!$C$14/(N1252+O1252)</f>
        <v>3.9997456180865538E-2</v>
      </c>
      <c r="H1252" s="54">
        <f>(N1252+O1252)*60*(1/General!$C$19)*((F1252/100)-E1252*(C1252/100))*1000/(Q1252/1000)</f>
        <v>6.1969579040701319</v>
      </c>
      <c r="I1252" s="54">
        <f>(N1252+O1252)*60*(1/General!$C$19)*((D1252/100)*E1252-(G1252/100))*1000/(Q1252/1000)</f>
        <v>9.7473146348946997</v>
      </c>
      <c r="J1252" s="54">
        <f t="shared" si="38"/>
        <v>1.5729192913336898</v>
      </c>
      <c r="K1252" s="54">
        <f>'Raw data'!H1252</f>
        <v>-3369.598</v>
      </c>
      <c r="L1252" s="54">
        <f>'Raw data'!G1252</f>
        <v>-94.9</v>
      </c>
      <c r="M1252" s="54">
        <f>'Raw data'!J1252</f>
        <v>-787.68799999999999</v>
      </c>
      <c r="N1252" s="54">
        <f>'Raw data'!F1252</f>
        <v>4.0000299999999998</v>
      </c>
      <c r="O1252" s="54">
        <f>'Raw data'!N1252</f>
        <v>2.544E-4</v>
      </c>
      <c r="P1252" s="54">
        <f t="shared" si="39"/>
        <v>1537.5</v>
      </c>
      <c r="Q1252" s="54">
        <f>2000*General!$C$25+((0-K1252)+(0-L1252)+(0-M1252)-P1252)</f>
        <v>4890.6859999999997</v>
      </c>
      <c r="R1252" s="54">
        <f>(N1252+O1252)*60*(1/General!$C$19)*((F1252/100)-E1252*(C1252/100))*1000</f>
        <v>30.307375264025133</v>
      </c>
      <c r="S1252" s="54">
        <f>(N1252+O1252)*60*(1/General!$C$19)*((D1252/100)*E1252-(G1252/100))*1000</f>
        <v>47.671055222474614</v>
      </c>
    </row>
    <row r="1253" spans="1:19" x14ac:dyDescent="0.2">
      <c r="A1253" s="54">
        <f>'Raw data'!B1253</f>
        <v>103.834</v>
      </c>
      <c r="B1253" s="54">
        <f>'Raw data'!C1253</f>
        <v>1540.42</v>
      </c>
      <c r="C1253" s="54">
        <f>'Raw data'!E1253</f>
        <v>20.3887</v>
      </c>
      <c r="D1253" s="54">
        <f>'Raw data'!D1253</f>
        <v>0.47822399999999998</v>
      </c>
      <c r="E1253" s="54">
        <f>(1-F1253/100-G1253/100)/(1-C1253/100-D1253/100-General!$C$16)</f>
        <v>1.0113703536055081</v>
      </c>
      <c r="F1253" s="54">
        <f>N1253*General!$C$13/(N1253+O1253)+O1253*100/(N1253+O1253)</f>
        <v>20.894968920023313</v>
      </c>
      <c r="G1253" s="54">
        <f>N1253*General!$C$14/(N1253+O1253)</f>
        <v>4.0002544161808692E-2</v>
      </c>
      <c r="H1253" s="54">
        <f>(N1253+O1253)*60*(1/General!$C$19)*((F1253/100)-E1253*(C1253/100))*1000/(Q1253/1000)</f>
        <v>6.0043780221398295</v>
      </c>
      <c r="I1253" s="54">
        <f>(N1253+O1253)*60*(1/General!$C$19)*((D1253/100)*E1253-(G1253/100))*1000/(Q1253/1000)</f>
        <v>9.7065852948932214</v>
      </c>
      <c r="J1253" s="54">
        <f t="shared" si="38"/>
        <v>1.6165846419233287</v>
      </c>
      <c r="K1253" s="54">
        <f>'Raw data'!H1253</f>
        <v>-3371.5099999999998</v>
      </c>
      <c r="L1253" s="54">
        <f>'Raw data'!G1253</f>
        <v>-94.9</v>
      </c>
      <c r="M1253" s="54">
        <f>'Raw data'!J1253</f>
        <v>-788.9</v>
      </c>
      <c r="N1253" s="54">
        <f>'Raw data'!F1253</f>
        <v>4</v>
      </c>
      <c r="O1253" s="54">
        <f>'Raw data'!N1253</f>
        <v>-2.544E-4</v>
      </c>
      <c r="P1253" s="54">
        <f t="shared" si="39"/>
        <v>1537.5</v>
      </c>
      <c r="Q1253" s="54">
        <f>2000*General!$C$25+((0-K1253)+(0-L1253)+(0-M1253)-P1253)</f>
        <v>4893.8099999999995</v>
      </c>
      <c r="R1253" s="54">
        <f>(N1253+O1253)*60*(1/General!$C$19)*((F1253/100)-E1253*(C1253/100))*1000</f>
        <v>29.384285208528116</v>
      </c>
      <c r="S1253" s="54">
        <f>(N1253+O1253)*60*(1/General!$C$19)*((D1253/100)*E1253-(G1253/100))*1000</f>
        <v>47.502184182001386</v>
      </c>
    </row>
    <row r="1254" spans="1:19" x14ac:dyDescent="0.2">
      <c r="A1254" s="54">
        <f>'Raw data'!B1254</f>
        <v>103.917</v>
      </c>
      <c r="B1254" s="54">
        <f>'Raw data'!C1254</f>
        <v>1543.3</v>
      </c>
      <c r="C1254" s="54">
        <f>'Raw data'!E1254</f>
        <v>20.401</v>
      </c>
      <c r="D1254" s="54">
        <f>'Raw data'!D1254</f>
        <v>0.47822399999999998</v>
      </c>
      <c r="E1254" s="54">
        <f>(1-F1254/100-G1254/100)/(1-C1254/100-D1254/100-General!$C$16)</f>
        <v>1.0114587382722464</v>
      </c>
      <c r="F1254" s="54">
        <f>N1254*General!$C$13/(N1254+O1254)+O1254*100/(N1254+O1254)</f>
        <v>20.90050308915075</v>
      </c>
      <c r="G1254" s="54">
        <f>N1254*General!$C$14/(N1254+O1254)</f>
        <v>3.999974559334981E-2</v>
      </c>
      <c r="H1254" s="54">
        <f>(N1254+O1254)*60*(1/General!$C$19)*((F1254/100)-E1254*(C1254/100))*1000/(Q1254/1000)</f>
        <v>5.8101563731133403</v>
      </c>
      <c r="I1254" s="54">
        <f>(N1254+O1254)*60*(1/General!$C$19)*((D1254/100)*E1254-(G1254/100))*1000/(Q1254/1000)</f>
        <v>9.7014168616485428</v>
      </c>
      <c r="J1254" s="54">
        <f t="shared" si="38"/>
        <v>1.6697342100020094</v>
      </c>
      <c r="K1254" s="54">
        <f>'Raw data'!H1254</f>
        <v>-3373.41</v>
      </c>
      <c r="L1254" s="54">
        <f>'Raw data'!G1254</f>
        <v>-95</v>
      </c>
      <c r="M1254" s="54">
        <f>'Raw data'!J1254</f>
        <v>-790.18799999999999</v>
      </c>
      <c r="N1254" s="54">
        <f>'Raw data'!F1254</f>
        <v>3.99987</v>
      </c>
      <c r="O1254" s="54">
        <f>'Raw data'!N1254</f>
        <v>2.544E-5</v>
      </c>
      <c r="P1254" s="54">
        <f t="shared" si="39"/>
        <v>1537.5</v>
      </c>
      <c r="Q1254" s="54">
        <f>2000*General!$C$25+((0-K1254)+(0-L1254)+(0-M1254)-P1254)</f>
        <v>4897.098</v>
      </c>
      <c r="R1254" s="54">
        <f>(N1254+O1254)*60*(1/General!$C$19)*((F1254/100)-E1254*(C1254/100))*1000</f>
        <v>28.452905154460591</v>
      </c>
      <c r="S1254" s="54">
        <f>(N1254+O1254)*60*(1/General!$C$19)*((D1254/100)*E1254-(G1254/100))*1000</f>
        <v>47.508789110345354</v>
      </c>
    </row>
    <row r="1255" spans="1:19" x14ac:dyDescent="0.2">
      <c r="A1255" s="54">
        <f>'Raw data'!B1255</f>
        <v>104</v>
      </c>
      <c r="B1255" s="54">
        <f>'Raw data'!C1255</f>
        <v>1543.86</v>
      </c>
      <c r="C1255" s="54">
        <f>'Raw data'!E1255</f>
        <v>20.407699999999998</v>
      </c>
      <c r="D1255" s="54">
        <f>'Raw data'!D1255</f>
        <v>0.47822399999999998</v>
      </c>
      <c r="E1255" s="54">
        <f>(1-F1255/100-G1255/100)/(1-C1255/100-D1255/100-General!$C$16)</f>
        <v>1.011551878943183</v>
      </c>
      <c r="F1255" s="54">
        <f>N1255*General!$C$13/(N1255+O1255)+O1255*100/(N1255+O1255)</f>
        <v>20.9</v>
      </c>
      <c r="G1255" s="54">
        <f>N1255*General!$C$14/(N1255+O1255)</f>
        <v>0.04</v>
      </c>
      <c r="H1255" s="54">
        <f>(N1255+O1255)*60*(1/General!$C$19)*((F1255/100)-E1255*(C1255/100))*1000/(Q1255/1000)</f>
        <v>5.6059928933672554</v>
      </c>
      <c r="I1255" s="54">
        <f>(N1255+O1255)*60*(1/General!$C$19)*((D1255/100)*E1255-(G1255/100))*1000/(Q1255/1000)</f>
        <v>9.6964487303249829</v>
      </c>
      <c r="J1255" s="54">
        <f t="shared" si="38"/>
        <v>1.7296576921810516</v>
      </c>
      <c r="K1255" s="54">
        <f>'Raw data'!H1255</f>
        <v>-3375.31</v>
      </c>
      <c r="L1255" s="54">
        <f>'Raw data'!G1255</f>
        <v>-95.1</v>
      </c>
      <c r="M1255" s="54">
        <f>'Raw data'!J1255</f>
        <v>-791.4</v>
      </c>
      <c r="N1255" s="54">
        <f>'Raw data'!F1255</f>
        <v>4.00007</v>
      </c>
      <c r="O1255" s="54">
        <f>'Raw data'!N1255</f>
        <v>0</v>
      </c>
      <c r="P1255" s="54">
        <f t="shared" si="39"/>
        <v>1537.5</v>
      </c>
      <c r="Q1255" s="54">
        <f>2000*General!$C$25+((0-K1255)+(0-L1255)+(0-M1255)-P1255)</f>
        <v>4900.3099999999995</v>
      </c>
      <c r="R1255" s="54">
        <f>(N1255+O1255)*60*(1/General!$C$19)*((F1255/100)-E1255*(C1255/100))*1000</f>
        <v>27.47110303529649</v>
      </c>
      <c r="S1255" s="54">
        <f>(N1255+O1255)*60*(1/General!$C$19)*((D1255/100)*E1255-(G1255/100))*1000</f>
        <v>47.515604677698811</v>
      </c>
    </row>
    <row r="1256" spans="1:19" x14ac:dyDescent="0.2">
      <c r="A1256" s="54">
        <f>'Raw data'!B1256</f>
        <v>104.084</v>
      </c>
      <c r="B1256" s="54">
        <f>'Raw data'!C1256</f>
        <v>1546.21</v>
      </c>
      <c r="C1256" s="54">
        <f>'Raw data'!E1256</f>
        <v>20.413799999999998</v>
      </c>
      <c r="D1256" s="54">
        <f>'Raw data'!D1256</f>
        <v>0.47822399999999998</v>
      </c>
      <c r="E1256" s="54">
        <f>(1-F1256/100-G1256/100)/(1-C1256/100-D1256/100-General!$C$16)</f>
        <v>1.0116356606318062</v>
      </c>
      <c r="F1256" s="54">
        <f>N1256*General!$C$13/(N1256+O1256)+O1256*100/(N1256+O1256)</f>
        <v>20.899622649691505</v>
      </c>
      <c r="G1256" s="54">
        <f>N1256*General!$C$14/(N1256+O1256)</f>
        <v>4.0000190821900629E-2</v>
      </c>
      <c r="H1256" s="54">
        <f>(N1256+O1256)*60*(1/General!$C$19)*((F1256/100)-E1256*(C1256/100))*1000/(Q1256/1000)</f>
        <v>5.4212009592436257</v>
      </c>
      <c r="I1256" s="54">
        <f>(N1256+O1256)*60*(1/General!$C$19)*((D1256/100)*E1256-(G1256/100))*1000/(Q1256/1000)</f>
        <v>9.6895596661176828</v>
      </c>
      <c r="J1256" s="54">
        <f t="shared" si="38"/>
        <v>1.7873455972142351</v>
      </c>
      <c r="K1256" s="54">
        <f>'Raw data'!H1256</f>
        <v>-3377.2979999999998</v>
      </c>
      <c r="L1256" s="54">
        <f>'Raw data'!G1256</f>
        <v>-95.1</v>
      </c>
      <c r="M1256" s="54">
        <f>'Raw data'!J1256</f>
        <v>-792.68799999999999</v>
      </c>
      <c r="N1256" s="54">
        <f>'Raw data'!F1256</f>
        <v>3.9995599999999998</v>
      </c>
      <c r="O1256" s="54">
        <f>'Raw data'!N1256</f>
        <v>-1.908E-5</v>
      </c>
      <c r="P1256" s="54">
        <f t="shared" si="39"/>
        <v>1537.5</v>
      </c>
      <c r="Q1256" s="54">
        <f>2000*General!$C$25+((0-K1256)+(0-L1256)+(0-M1256)-P1256)</f>
        <v>4903.5859999999993</v>
      </c>
      <c r="R1256" s="54">
        <f>(N1256+O1256)*60*(1/General!$C$19)*((F1256/100)-E1256*(C1256/100))*1000</f>
        <v>26.583325126933609</v>
      </c>
      <c r="S1256" s="54">
        <f>(N1256+O1256)*60*(1/General!$C$19)*((D1256/100)*E1256-(G1256/100))*1000</f>
        <v>47.51358912493933</v>
      </c>
    </row>
    <row r="1257" spans="1:19" x14ac:dyDescent="0.2">
      <c r="A1257" s="54">
        <f>'Raw data'!B1257</f>
        <v>104.167</v>
      </c>
      <c r="B1257" s="54">
        <f>'Raw data'!C1257</f>
        <v>1546.6</v>
      </c>
      <c r="C1257" s="54">
        <f>'Raw data'!E1257</f>
        <v>20.415299999999998</v>
      </c>
      <c r="D1257" s="54">
        <f>'Raw data'!D1257</f>
        <v>0.47639599999999999</v>
      </c>
      <c r="E1257" s="54">
        <f>(1-F1257/100-G1257/100)/(1-C1257/100-D1257/100-General!$C$16)</f>
        <v>1.0115558189403584</v>
      </c>
      <c r="F1257" s="54">
        <f>N1257*General!$C$13/(N1257+O1257)+O1257*100/(N1257+O1257)</f>
        <v>20.905533559543368</v>
      </c>
      <c r="G1257" s="54">
        <f>N1257*General!$C$14/(N1257+O1257)</f>
        <v>3.9997201739801085E-2</v>
      </c>
      <c r="H1257" s="54">
        <f>(N1257+O1257)*60*(1/General!$C$19)*((F1257/100)-E1257*(C1257/100))*1000/(Q1257/1000)</f>
        <v>5.5501214659835822</v>
      </c>
      <c r="I1257" s="54">
        <f>(N1257+O1257)*60*(1/General!$C$19)*((D1257/100)*E1257-(G1257/100))*1000/(Q1257/1000)</f>
        <v>9.643910744378589</v>
      </c>
      <c r="J1257" s="54">
        <f t="shared" si="38"/>
        <v>1.7376035467846311</v>
      </c>
      <c r="K1257" s="54">
        <f>'Raw data'!H1257</f>
        <v>-3379.1979999999999</v>
      </c>
      <c r="L1257" s="54">
        <f>'Raw data'!G1257</f>
        <v>-95.1</v>
      </c>
      <c r="M1257" s="54">
        <f>'Raw data'!J1257</f>
        <v>-793.88800000000003</v>
      </c>
      <c r="N1257" s="54">
        <f>'Raw data'!F1257</f>
        <v>3.9999199999999999</v>
      </c>
      <c r="O1257" s="54">
        <f>'Raw data'!N1257</f>
        <v>2.7984E-4</v>
      </c>
      <c r="P1257" s="54">
        <f t="shared" si="39"/>
        <v>1537.5</v>
      </c>
      <c r="Q1257" s="54">
        <f>2000*General!$C$25+((0-K1257)+(0-L1257)+(0-M1257)-P1257)</f>
        <v>4906.6859999999997</v>
      </c>
      <c r="R1257" s="54">
        <f>(N1257+O1257)*60*(1/General!$C$19)*((F1257/100)-E1257*(C1257/100))*1000</f>
        <v>27.232703295441116</v>
      </c>
      <c r="S1257" s="54">
        <f>(N1257+O1257)*60*(1/General!$C$19)*((D1257/100)*E1257-(G1257/100))*1000</f>
        <v>47.319641834692</v>
      </c>
    </row>
    <row r="1258" spans="1:19" x14ac:dyDescent="0.2">
      <c r="A1258" s="54">
        <f>'Raw data'!B1258</f>
        <v>104.25</v>
      </c>
      <c r="B1258" s="54">
        <f>'Raw data'!C1258</f>
        <v>1548.54</v>
      </c>
      <c r="C1258" s="54">
        <f>'Raw data'!E1258</f>
        <v>20.409099999999999</v>
      </c>
      <c r="D1258" s="54">
        <f>'Raw data'!D1258</f>
        <v>0.48169400000000001</v>
      </c>
      <c r="E1258" s="54">
        <f>(1-F1258/100-G1258/100)/(1-C1258/100-D1258/100-General!$C$16)</f>
        <v>1.0116921290511802</v>
      </c>
      <c r="F1258" s="54">
        <f>N1258*General!$C$13/(N1258+O1258)+O1258*100/(N1258+O1258)</f>
        <v>20.893962340416991</v>
      </c>
      <c r="G1258" s="54">
        <f>N1258*General!$C$14/(N1258+O1258)</f>
        <v>4.0003053178044506E-2</v>
      </c>
      <c r="H1258" s="54">
        <f>(N1258+O1258)*60*(1/General!$C$19)*((F1258/100)-E1258*(C1258/100))*1000/(Q1258/1000)</f>
        <v>5.3691956205342235</v>
      </c>
      <c r="I1258" s="54">
        <f>(N1258+O1258)*60*(1/General!$C$19)*((D1258/100)*E1258-(G1258/100))*1000/(Q1258/1000)</f>
        <v>9.753892976523197</v>
      </c>
      <c r="J1258" s="54">
        <f t="shared" si="38"/>
        <v>1.8166395240322246</v>
      </c>
      <c r="K1258" s="54">
        <f>'Raw data'!H1258</f>
        <v>-3381.1979999999999</v>
      </c>
      <c r="L1258" s="54">
        <f>'Raw data'!G1258</f>
        <v>-95.2</v>
      </c>
      <c r="M1258" s="54">
        <f>'Raw data'!J1258</f>
        <v>-795.1</v>
      </c>
      <c r="N1258" s="54">
        <f>'Raw data'!F1258</f>
        <v>3.9998100000000001</v>
      </c>
      <c r="O1258" s="54">
        <f>'Raw data'!N1258</f>
        <v>-3.0528E-4</v>
      </c>
      <c r="P1258" s="54">
        <f t="shared" si="39"/>
        <v>1537.5</v>
      </c>
      <c r="Q1258" s="54">
        <f>2000*General!$C$25+((0-K1258)+(0-L1258)+(0-M1258)-P1258)</f>
        <v>4909.9979999999996</v>
      </c>
      <c r="R1258" s="54">
        <f>(N1258+O1258)*60*(1/General!$C$19)*((F1258/100)-E1258*(C1258/100))*1000</f>
        <v>26.362739758431797</v>
      </c>
      <c r="S1258" s="54">
        <f>(N1258+O1258)*60*(1/General!$C$19)*((D1258/100)*E1258-(G1258/100))*1000</f>
        <v>47.891595006942943</v>
      </c>
    </row>
    <row r="1259" spans="1:19" x14ac:dyDescent="0.2">
      <c r="A1259" s="54">
        <f>'Raw data'!B1259</f>
        <v>104.334</v>
      </c>
      <c r="B1259" s="54">
        <f>'Raw data'!C1259</f>
        <v>1550.25</v>
      </c>
      <c r="C1259" s="54">
        <f>'Raw data'!E1259</f>
        <v>20.406400000000001</v>
      </c>
      <c r="D1259" s="54">
        <f>'Raw data'!D1259</f>
        <v>0.482929</v>
      </c>
      <c r="E1259" s="54">
        <f>(1-F1259/100-G1259/100)/(1-C1259/100-D1259/100-General!$C$16)</f>
        <v>1.011676378483614</v>
      </c>
      <c r="F1259" s="54">
        <f>N1259*General!$C$13/(N1259+O1259)+O1259*100/(N1259+O1259)</f>
        <v>20.893711050028475</v>
      </c>
      <c r="G1259" s="54">
        <f>N1259*General!$C$14/(N1259+O1259)</f>
        <v>4.0003180252830103E-2</v>
      </c>
      <c r="H1259" s="54">
        <f>(N1259+O1259)*60*(1/General!$C$19)*((F1259/100)-E1259*(C1259/100))*1000/(Q1259/1000)</f>
        <v>5.4269903441983987</v>
      </c>
      <c r="I1259" s="54">
        <f>(N1259+O1259)*60*(1/General!$C$19)*((D1259/100)*E1259-(G1259/100))*1000/(Q1259/1000)</f>
        <v>9.7750312765232632</v>
      </c>
      <c r="J1259" s="54">
        <f t="shared" si="38"/>
        <v>1.8011882565763249</v>
      </c>
      <c r="K1259" s="54">
        <f>'Raw data'!H1259</f>
        <v>-3383.0099999999998</v>
      </c>
      <c r="L1259" s="54">
        <f>'Raw data'!G1259</f>
        <v>-95.3</v>
      </c>
      <c r="M1259" s="54">
        <f>'Raw data'!J1259</f>
        <v>-796.38800000000003</v>
      </c>
      <c r="N1259" s="54">
        <f>'Raw data'!F1259</f>
        <v>4</v>
      </c>
      <c r="O1259" s="54">
        <f>'Raw data'!N1259</f>
        <v>-3.1799999999999998E-4</v>
      </c>
      <c r="P1259" s="54">
        <f t="shared" si="39"/>
        <v>1537.5</v>
      </c>
      <c r="Q1259" s="54">
        <f>2000*General!$C$25+((0-K1259)+(0-L1259)+(0-M1259)-P1259)</f>
        <v>4913.1980000000003</v>
      </c>
      <c r="R1259" s="54">
        <f>(N1259+O1259)*60*(1/General!$C$19)*((F1259/100)-E1259*(C1259/100))*1000</f>
        <v>26.663878105134884</v>
      </c>
      <c r="S1259" s="54">
        <f>(N1259+O1259)*60*(1/General!$C$19)*((D1259/100)*E1259-(G1259/100))*1000</f>
        <v>48.026664117751544</v>
      </c>
    </row>
    <row r="1260" spans="1:19" x14ac:dyDescent="0.2">
      <c r="A1260" s="54">
        <f>'Raw data'!B1260</f>
        <v>104.417</v>
      </c>
      <c r="B1260" s="54">
        <f>'Raw data'!C1260</f>
        <v>1551.8</v>
      </c>
      <c r="C1260" s="54">
        <f>'Raw data'!E1260</f>
        <v>20.406400000000001</v>
      </c>
      <c r="D1260" s="54">
        <f>'Raw data'!D1260</f>
        <v>0.47764099999999998</v>
      </c>
      <c r="E1260" s="54">
        <f>(1-F1260/100-G1260/100)/(1-C1260/100-D1260/100-General!$C$16)</f>
        <v>1.0116079424176774</v>
      </c>
      <c r="F1260" s="54">
        <f>N1260*General!$C$13/(N1260+O1260)+O1260*100/(N1260+O1260)</f>
        <v>20.893710200838079</v>
      </c>
      <c r="G1260" s="54">
        <f>N1260*General!$C$14/(N1260+O1260)</f>
        <v>4.0003180682256341E-2</v>
      </c>
      <c r="H1260" s="54">
        <f>(N1260+O1260)*60*(1/General!$C$19)*((F1260/100)-E1260*(C1260/100))*1000/(Q1260/1000)</f>
        <v>5.4530054455118053</v>
      </c>
      <c r="I1260" s="54">
        <f>(N1260+O1260)*60*(1/General!$C$19)*((D1260/100)*E1260-(G1260/100))*1000/(Q1260/1000)</f>
        <v>9.6499529913225395</v>
      </c>
      <c r="J1260" s="54">
        <f t="shared" si="38"/>
        <v>1.7696576846929628</v>
      </c>
      <c r="K1260" s="54">
        <f>'Raw data'!H1260</f>
        <v>-3384.9979999999996</v>
      </c>
      <c r="L1260" s="54">
        <f>'Raw data'!G1260</f>
        <v>-95.4</v>
      </c>
      <c r="M1260" s="54">
        <f>'Raw data'!J1260</f>
        <v>-797.6</v>
      </c>
      <c r="N1260" s="54">
        <f>'Raw data'!F1260</f>
        <v>3.99946</v>
      </c>
      <c r="O1260" s="54">
        <f>'Raw data'!N1260</f>
        <v>-3.1799999999999998E-4</v>
      </c>
      <c r="P1260" s="54">
        <f t="shared" si="39"/>
        <v>1537.5</v>
      </c>
      <c r="Q1260" s="54">
        <f>2000*General!$C$25+((0-K1260)+(0-L1260)+(0-M1260)-P1260)</f>
        <v>4916.4979999999996</v>
      </c>
      <c r="R1260" s="54">
        <f>(N1260+O1260)*60*(1/General!$C$19)*((F1260/100)-E1260*(C1260/100))*1000</f>
        <v>26.809690366847899</v>
      </c>
      <c r="S1260" s="54">
        <f>(N1260+O1260)*60*(1/General!$C$19)*((D1260/100)*E1260-(G1260/100))*1000</f>
        <v>47.443974581931279</v>
      </c>
    </row>
    <row r="1261" spans="1:19" x14ac:dyDescent="0.2">
      <c r="A1261" s="54">
        <f>'Raw data'!B1261</f>
        <v>104.5</v>
      </c>
      <c r="B1261" s="54">
        <f>'Raw data'!C1261</f>
        <v>1553</v>
      </c>
      <c r="C1261" s="54">
        <f>'Raw data'!E1261</f>
        <v>20.406400000000001</v>
      </c>
      <c r="D1261" s="54">
        <f>'Raw data'!D1261</f>
        <v>0.47640500000000002</v>
      </c>
      <c r="E1261" s="54">
        <f>(1-F1261/100-G1261/100)/(1-C1261/100-D1261/100-General!$C$16)</f>
        <v>1.0114311068133635</v>
      </c>
      <c r="F1261" s="54">
        <f>N1261*General!$C$13/(N1261+O1261)+O1261*100/(N1261+O1261)</f>
        <v>20.906287730054906</v>
      </c>
      <c r="G1261" s="54">
        <f>N1261*General!$C$14/(N1261+O1261)</f>
        <v>3.9996820364068313E-2</v>
      </c>
      <c r="H1261" s="54">
        <f>(N1261+O1261)*60*(1/General!$C$19)*((F1261/100)-E1261*(C1261/100))*1000/(Q1261/1000)</f>
        <v>5.803591500727121</v>
      </c>
      <c r="I1261" s="54">
        <f>(N1261+O1261)*60*(1/General!$C$19)*((D1261/100)*E1261-(G1261/100))*1000/(Q1261/1000)</f>
        <v>9.617959228180025</v>
      </c>
      <c r="J1261" s="54">
        <f t="shared" si="38"/>
        <v>1.6572426275996526</v>
      </c>
      <c r="K1261" s="54">
        <f>'Raw data'!H1261</f>
        <v>-3386.8980000000001</v>
      </c>
      <c r="L1261" s="54">
        <f>'Raw data'!G1261</f>
        <v>-95.4</v>
      </c>
      <c r="M1261" s="54">
        <f>'Raw data'!J1261</f>
        <v>-798.88900000000001</v>
      </c>
      <c r="N1261" s="54">
        <f>'Raw data'!F1261</f>
        <v>4.00014</v>
      </c>
      <c r="O1261" s="54">
        <f>'Raw data'!N1261</f>
        <v>3.1799999999999998E-4</v>
      </c>
      <c r="P1261" s="54">
        <f t="shared" si="39"/>
        <v>1537.5</v>
      </c>
      <c r="Q1261" s="54">
        <f>2000*General!$C$25+((0-K1261)+(0-L1261)+(0-M1261)-P1261)</f>
        <v>4919.6869999999999</v>
      </c>
      <c r="R1261" s="54">
        <f>(N1261+O1261)*60*(1/General!$C$19)*((F1261/100)-E1261*(C1261/100))*1000</f>
        <v>28.551853659437707</v>
      </c>
      <c r="S1261" s="54">
        <f>(N1261+O1261)*60*(1/General!$C$19)*((D1261/100)*E1261-(G1261/100))*1000</f>
        <v>47.317348981407299</v>
      </c>
    </row>
    <row r="1262" spans="1:19" x14ac:dyDescent="0.2">
      <c r="A1262" s="54">
        <f>'Raw data'!B1262</f>
        <v>104.584</v>
      </c>
      <c r="B1262" s="54">
        <f>'Raw data'!C1262</f>
        <v>1554.98</v>
      </c>
      <c r="C1262" s="54">
        <f>'Raw data'!E1262</f>
        <v>20.406400000000001</v>
      </c>
      <c r="D1262" s="54">
        <f>'Raw data'!D1262</f>
        <v>0.48169400000000001</v>
      </c>
      <c r="E1262" s="54">
        <f>(1-F1262/100-G1262/100)/(1-C1262/100-D1262/100-General!$C$16)</f>
        <v>1.0115815734452258</v>
      </c>
      <c r="F1262" s="54">
        <f>N1262*General!$C$13/(N1262+O1262)+O1262*100/(N1262+O1262)</f>
        <v>20.899874231114453</v>
      </c>
      <c r="G1262" s="54">
        <f>N1262*General!$C$14/(N1262+O1262)</f>
        <v>4.0000063599942126E-2</v>
      </c>
      <c r="H1262" s="54">
        <f>(N1262+O1262)*60*(1/General!$C$19)*((F1262/100)-E1262*(C1262/100))*1000/(Q1262/1000)</f>
        <v>5.5929649424319487</v>
      </c>
      <c r="I1262" s="54">
        <f>(N1262+O1262)*60*(1/General!$C$19)*((D1262/100)*E1262-(G1262/100))*1000/(Q1262/1000)</f>
        <v>9.7286279895952461</v>
      </c>
      <c r="J1262" s="54">
        <f t="shared" si="38"/>
        <v>1.7394401877593419</v>
      </c>
      <c r="K1262" s="54">
        <f>'Raw data'!H1262</f>
        <v>-3388.81</v>
      </c>
      <c r="L1262" s="54">
        <f>'Raw data'!G1262</f>
        <v>-95.4</v>
      </c>
      <c r="M1262" s="54">
        <f>'Raw data'!J1262</f>
        <v>-800.1</v>
      </c>
      <c r="N1262" s="54">
        <f>'Raw data'!F1262</f>
        <v>4.0000099999999996</v>
      </c>
      <c r="O1262" s="54">
        <f>'Raw data'!N1262</f>
        <v>-6.3600000000000001E-6</v>
      </c>
      <c r="P1262" s="54">
        <f t="shared" si="39"/>
        <v>1537.5</v>
      </c>
      <c r="Q1262" s="54">
        <f>2000*General!$C$25+((0-K1262)+(0-L1262)+(0-M1262)-P1262)</f>
        <v>4922.8100000000004</v>
      </c>
      <c r="R1262" s="54">
        <f>(N1262+O1262)*60*(1/General!$C$19)*((F1262/100)-E1262*(C1262/100))*1000</f>
        <v>27.533103748253424</v>
      </c>
      <c r="S1262" s="54">
        <f>(N1262+O1262)*60*(1/General!$C$19)*((D1262/100)*E1262-(G1262/100))*1000</f>
        <v>47.892187153459375</v>
      </c>
    </row>
    <row r="1263" spans="1:19" x14ac:dyDescent="0.2">
      <c r="A1263" s="54">
        <f>'Raw data'!B1263</f>
        <v>104.667</v>
      </c>
      <c r="B1263" s="54">
        <f>'Raw data'!C1263</f>
        <v>1557.14</v>
      </c>
      <c r="C1263" s="54">
        <f>'Raw data'!E1263</f>
        <v>20.407599999999999</v>
      </c>
      <c r="D1263" s="54">
        <f>'Raw data'!D1263</f>
        <v>0.48328300000000002</v>
      </c>
      <c r="E1263" s="54">
        <f>(1-F1263/100-G1263/100)/(1-C1263/100-D1263/100-General!$C$16)</f>
        <v>1.0116176735471769</v>
      </c>
      <c r="F1263" s="54">
        <f>N1263*General!$C$13/(N1263+O1263)+O1263*100/(N1263+O1263)</f>
        <v>20.899874230485601</v>
      </c>
      <c r="G1263" s="54">
        <f>N1263*General!$C$14/(N1263+O1263)</f>
        <v>4.0000063600260122E-2</v>
      </c>
      <c r="H1263" s="54">
        <f>(N1263+O1263)*60*(1/General!$C$19)*((F1263/100)-E1263*(C1263/100))*1000/(Q1263/1000)</f>
        <v>5.5467933340732571</v>
      </c>
      <c r="I1263" s="54">
        <f>(N1263+O1263)*60*(1/General!$C$19)*((D1263/100)*E1263-(G1263/100))*1000/(Q1263/1000)</f>
        <v>9.7573843853900026</v>
      </c>
      <c r="J1263" s="54">
        <f t="shared" si="38"/>
        <v>1.7591036474086048</v>
      </c>
      <c r="K1263" s="54">
        <f>'Raw data'!H1263</f>
        <v>-3390.808</v>
      </c>
      <c r="L1263" s="54">
        <f>'Raw data'!G1263</f>
        <v>-95.5</v>
      </c>
      <c r="M1263" s="54">
        <f>'Raw data'!J1263</f>
        <v>-801.3</v>
      </c>
      <c r="N1263" s="54">
        <f>'Raw data'!F1263</f>
        <v>3.9999899999999999</v>
      </c>
      <c r="O1263" s="54">
        <f>'Raw data'!N1263</f>
        <v>-6.3600000000000001E-6</v>
      </c>
      <c r="P1263" s="54">
        <f t="shared" si="39"/>
        <v>1537.5</v>
      </c>
      <c r="Q1263" s="54">
        <f>2000*General!$C$25+((0-K1263)+(0-L1263)+(0-M1263)-P1263)</f>
        <v>4926.1080000000002</v>
      </c>
      <c r="R1263" s="54">
        <f>(N1263+O1263)*60*(1/General!$C$19)*((F1263/100)-E1263*(C1263/100))*1000</f>
        <v>27.324103017324944</v>
      </c>
      <c r="S1263" s="54">
        <f>(N1263+O1263)*60*(1/General!$C$19)*((D1263/100)*E1263-(G1263/100))*1000</f>
        <v>48.065929279944775</v>
      </c>
    </row>
    <row r="1264" spans="1:19" x14ac:dyDescent="0.2">
      <c r="A1264" s="54">
        <f>'Raw data'!B1264</f>
        <v>104.75</v>
      </c>
      <c r="B1264" s="54">
        <f>'Raw data'!C1264</f>
        <v>1558.57</v>
      </c>
      <c r="C1264" s="54">
        <f>'Raw data'!E1264</f>
        <v>20.413799999999998</v>
      </c>
      <c r="D1264" s="54">
        <f>'Raw data'!D1264</f>
        <v>0.47975099999999998</v>
      </c>
      <c r="E1264" s="54">
        <f>(1-F1264/100-G1264/100)/(1-C1264/100-D1264/100-General!$C$16)</f>
        <v>1.0117294233946819</v>
      </c>
      <c r="F1264" s="54">
        <f>N1264*General!$C$13/(N1264+O1264)+O1264*100/(N1264+O1264)</f>
        <v>20.893836977506922</v>
      </c>
      <c r="G1264" s="54">
        <f>N1264*General!$C$14/(N1264+O1264)</f>
        <v>4.000311657268929E-2</v>
      </c>
      <c r="H1264" s="54">
        <f>(N1264+O1264)*60*(1/General!$C$19)*((F1264/100)-E1264*(C1264/100))*1000/(Q1264/1000)</f>
        <v>5.2260091153907942</v>
      </c>
      <c r="I1264" s="54">
        <f>(N1264+O1264)*60*(1/General!$C$19)*((D1264/100)*E1264-(G1264/100))*1000/(Q1264/1000)</f>
        <v>9.6740808256209974</v>
      </c>
      <c r="J1264" s="54">
        <f t="shared" si="38"/>
        <v>1.8511412077584144</v>
      </c>
      <c r="K1264" s="54">
        <f>'Raw data'!H1264</f>
        <v>-3392.6979999999999</v>
      </c>
      <c r="L1264" s="54">
        <f>'Raw data'!G1264</f>
        <v>-95.5</v>
      </c>
      <c r="M1264" s="54">
        <f>'Raw data'!J1264</f>
        <v>-802.58799999999997</v>
      </c>
      <c r="N1264" s="54">
        <f>'Raw data'!F1264</f>
        <v>4.0000900000000001</v>
      </c>
      <c r="O1264" s="54">
        <f>'Raw data'!N1264</f>
        <v>-3.1164000000000002E-4</v>
      </c>
      <c r="P1264" s="54">
        <f t="shared" si="39"/>
        <v>1537.5</v>
      </c>
      <c r="Q1264" s="54">
        <f>2000*General!$C$25+((0-K1264)+(0-L1264)+(0-M1264)-P1264)</f>
        <v>4929.2860000000001</v>
      </c>
      <c r="R1264" s="54">
        <f>(N1264+O1264)*60*(1/General!$C$19)*((F1264/100)-E1264*(C1264/100))*1000</f>
        <v>25.760493568368229</v>
      </c>
      <c r="S1264" s="54">
        <f>(N1264+O1264)*60*(1/General!$C$19)*((D1264/100)*E1264-(G1264/100))*1000</f>
        <v>47.686311176602025</v>
      </c>
    </row>
    <row r="1265" spans="1:19" x14ac:dyDescent="0.2">
      <c r="A1265" s="54">
        <f>'Raw data'!B1265</f>
        <v>104.834</v>
      </c>
      <c r="B1265" s="54">
        <f>'Raw data'!C1265</f>
        <v>1560.8</v>
      </c>
      <c r="C1265" s="54">
        <f>'Raw data'!E1265</f>
        <v>20.415299999999998</v>
      </c>
      <c r="D1265" s="54">
        <f>'Raw data'!D1265</f>
        <v>0.47892899999999999</v>
      </c>
      <c r="E1265" s="54">
        <f>(1-F1265/100-G1265/100)/(1-C1265/100-D1265/100-General!$C$16)</f>
        <v>1.0117398110726921</v>
      </c>
      <c r="F1265" s="54">
        <f>N1265*General!$C$13/(N1265+O1265)+O1265*100/(N1265+O1265)</f>
        <v>20.893711081475569</v>
      </c>
      <c r="G1265" s="54">
        <f>N1265*General!$C$14/(N1265+O1265)</f>
        <v>4.000318023692765E-2</v>
      </c>
      <c r="H1265" s="54">
        <f>(N1265+O1265)*60*(1/General!$C$19)*((F1265/100)-E1265*(C1265/100))*1000/(Q1265/1000)</f>
        <v>5.1821232942851392</v>
      </c>
      <c r="I1265" s="54">
        <f>(N1265+O1265)*60*(1/General!$C$19)*((D1265/100)*E1265-(G1265/100))*1000/(Q1265/1000)</f>
        <v>9.6494554129282104</v>
      </c>
      <c r="J1265" s="54">
        <f t="shared" si="38"/>
        <v>1.8620659650397855</v>
      </c>
      <c r="K1265" s="54">
        <f>'Raw data'!H1265</f>
        <v>-3394.6099999999997</v>
      </c>
      <c r="L1265" s="54">
        <f>'Raw data'!G1265</f>
        <v>-95.6</v>
      </c>
      <c r="M1265" s="54">
        <f>'Raw data'!J1265</f>
        <v>-803.88800000000003</v>
      </c>
      <c r="N1265" s="54">
        <f>'Raw data'!F1265</f>
        <v>4.0000200000000001</v>
      </c>
      <c r="O1265" s="54">
        <f>'Raw data'!N1265</f>
        <v>-3.1799999999999998E-4</v>
      </c>
      <c r="P1265" s="54">
        <f t="shared" si="39"/>
        <v>1537.5</v>
      </c>
      <c r="Q1265" s="54">
        <f>2000*General!$C$25+((0-K1265)+(0-L1265)+(0-M1265)-P1265)</f>
        <v>4932.598</v>
      </c>
      <c r="R1265" s="54">
        <f>(N1265+O1265)*60*(1/General!$C$19)*((F1265/100)-E1265*(C1265/100))*1000</f>
        <v>25.561330997144285</v>
      </c>
      <c r="S1265" s="54">
        <f>(N1265+O1265)*60*(1/General!$C$19)*((D1265/100)*E1265-(G1265/100))*1000</f>
        <v>47.596884470898864</v>
      </c>
    </row>
    <row r="1266" spans="1:19" x14ac:dyDescent="0.2">
      <c r="A1266" s="54">
        <f>'Raw data'!B1266</f>
        <v>104.917</v>
      </c>
      <c r="B1266" s="54">
        <f>'Raw data'!C1266</f>
        <v>1562.02</v>
      </c>
      <c r="C1266" s="54">
        <f>'Raw data'!E1266</f>
        <v>20.409099999999999</v>
      </c>
      <c r="D1266" s="54">
        <f>'Raw data'!D1266</f>
        <v>0.48245500000000002</v>
      </c>
      <c r="E1266" s="54">
        <f>(1-F1266/100-G1266/100)/(1-C1266/100-D1266/100-General!$C$16)</f>
        <v>1.0117858832879747</v>
      </c>
      <c r="F1266" s="54">
        <f>N1266*General!$C$13/(N1266+O1266)+O1266*100/(N1266+O1266)</f>
        <v>20.887401885665437</v>
      </c>
      <c r="G1266" s="54">
        <f>N1266*General!$C$14/(N1266+O1266)</f>
        <v>4.0006370727855664E-2</v>
      </c>
      <c r="H1266" s="54">
        <f>(N1266+O1266)*60*(1/General!$C$19)*((F1266/100)-E1266*(C1266/100))*1000/(Q1266/1000)</f>
        <v>5.157463787048048</v>
      </c>
      <c r="I1266" s="54">
        <f>(N1266+O1266)*60*(1/General!$C$19)*((D1266/100)*E1266-(G1266/100))*1000/(Q1266/1000)</f>
        <v>9.7207836405154175</v>
      </c>
      <c r="J1266" s="54">
        <f t="shared" si="38"/>
        <v>1.8847992040055126</v>
      </c>
      <c r="K1266" s="54">
        <f>'Raw data'!H1266</f>
        <v>-3396.5099999999998</v>
      </c>
      <c r="L1266" s="54">
        <f>'Raw data'!G1266</f>
        <v>-95.6</v>
      </c>
      <c r="M1266" s="54">
        <f>'Raw data'!J1266</f>
        <v>-805.1</v>
      </c>
      <c r="N1266" s="54">
        <f>'Raw data'!F1266</f>
        <v>4.0001800000000003</v>
      </c>
      <c r="O1266" s="54">
        <f>'Raw data'!N1266</f>
        <v>-6.3699999999999998E-4</v>
      </c>
      <c r="P1266" s="54">
        <f t="shared" si="39"/>
        <v>1537.5</v>
      </c>
      <c r="Q1266" s="54">
        <f>2000*General!$C$25+((0-K1266)+(0-L1266)+(0-M1266)-P1266)</f>
        <v>4935.71</v>
      </c>
      <c r="R1266" s="54">
        <f>(N1266+O1266)*60*(1/General!$C$19)*((F1266/100)-E1266*(C1266/100))*1000</f>
        <v>25.455745588370924</v>
      </c>
      <c r="S1266" s="54">
        <f>(N1266+O1266)*60*(1/General!$C$19)*((D1266/100)*E1266-(G1266/100))*1000</f>
        <v>47.97896902232835</v>
      </c>
    </row>
    <row r="1267" spans="1:19" x14ac:dyDescent="0.2">
      <c r="A1267" s="54">
        <f>'Raw data'!B1267</f>
        <v>105</v>
      </c>
      <c r="B1267" s="54">
        <f>'Raw data'!C1267</f>
        <v>1563.2</v>
      </c>
      <c r="C1267" s="54">
        <f>'Raw data'!E1267</f>
        <v>20.406400000000001</v>
      </c>
      <c r="D1267" s="54">
        <f>'Raw data'!D1267</f>
        <v>0.47892400000000002</v>
      </c>
      <c r="E1267" s="54">
        <f>(1-F1267/100-G1267/100)/(1-C1267/100-D1267/100-General!$C$16)</f>
        <v>1.0114637047276211</v>
      </c>
      <c r="F1267" s="54">
        <f>N1267*General!$C$13/(N1267+O1267)+O1267*100/(N1267+O1267)</f>
        <v>20.90628774577247</v>
      </c>
      <c r="G1267" s="54">
        <f>N1267*General!$C$14/(N1267+O1267)</f>
        <v>3.9996820356120115E-2</v>
      </c>
      <c r="H1267" s="54">
        <f>(N1267+O1267)*60*(1/General!$C$19)*((F1267/100)-E1267*(C1267/100))*1000/(Q1267/1000)</f>
        <v>5.7664511641089664</v>
      </c>
      <c r="I1267" s="54">
        <f>(N1267+O1267)*60*(1/General!$C$19)*((D1267/100)*E1267-(G1267/100))*1000/(Q1267/1000)</f>
        <v>9.6358905739603404</v>
      </c>
      <c r="J1267" s="54">
        <f t="shared" si="38"/>
        <v>1.6710261302367728</v>
      </c>
      <c r="K1267" s="54">
        <f>'Raw data'!H1267</f>
        <v>-3398.5079999999998</v>
      </c>
      <c r="L1267" s="54">
        <f>'Raw data'!G1267</f>
        <v>-95.7</v>
      </c>
      <c r="M1267" s="54">
        <f>'Raw data'!J1267</f>
        <v>-806.3</v>
      </c>
      <c r="N1267" s="54">
        <f>'Raw data'!F1267</f>
        <v>4.0001300000000004</v>
      </c>
      <c r="O1267" s="54">
        <f>'Raw data'!N1267</f>
        <v>3.1799999999999998E-4</v>
      </c>
      <c r="P1267" s="54">
        <f t="shared" si="39"/>
        <v>1537.5</v>
      </c>
      <c r="Q1267" s="54">
        <f>2000*General!$C$25+((0-K1267)+(0-L1267)+(0-M1267)-P1267)</f>
        <v>4939.0079999999998</v>
      </c>
      <c r="R1267" s="54">
        <f>(N1267+O1267)*60*(1/General!$C$19)*((F1267/100)-E1267*(C1267/100))*1000</f>
        <v>28.480548431143493</v>
      </c>
      <c r="S1267" s="54">
        <f>(N1267+O1267)*60*(1/General!$C$19)*((D1267/100)*E1267-(G1267/100))*1000</f>
        <v>47.591740631914703</v>
      </c>
    </row>
    <row r="1268" spans="1:19" x14ac:dyDescent="0.2">
      <c r="A1268" s="54">
        <f>'Raw data'!B1268</f>
        <v>105.084</v>
      </c>
      <c r="B1268" s="54">
        <f>'Raw data'!C1268</f>
        <v>1564</v>
      </c>
      <c r="C1268" s="54">
        <f>'Raw data'!E1268</f>
        <v>20.406400000000001</v>
      </c>
      <c r="D1268" s="54">
        <f>'Raw data'!D1268</f>
        <v>0.482456</v>
      </c>
      <c r="E1268" s="54">
        <f>(1-F1268/100-G1268/100)/(1-C1268/100-D1268/100-General!$C$16)</f>
        <v>1.0115110200850945</v>
      </c>
      <c r="F1268" s="54">
        <f>N1268*General!$C$13/(N1268+O1268)+O1268*100/(N1268+O1268)</f>
        <v>20.906162277925404</v>
      </c>
      <c r="G1268" s="54">
        <f>N1268*General!$C$14/(N1268+O1268)</f>
        <v>3.9996883803830395E-2</v>
      </c>
      <c r="H1268" s="54">
        <f>(N1268+O1268)*60*(1/General!$C$19)*((F1268/100)-E1268*(C1268/100))*1000/(Q1268/1000)</f>
        <v>5.7387196453724307</v>
      </c>
      <c r="I1268" s="54">
        <f>(N1268+O1268)*60*(1/General!$C$19)*((D1268/100)*E1268-(G1268/100))*1000/(Q1268/1000)</f>
        <v>9.7069481485224784</v>
      </c>
      <c r="J1268" s="54">
        <f t="shared" si="38"/>
        <v>1.6914832485936013</v>
      </c>
      <c r="K1268" s="54">
        <f>'Raw data'!H1268</f>
        <v>-3400.3980000000001</v>
      </c>
      <c r="L1268" s="54">
        <f>'Raw data'!G1268</f>
        <v>-95.8</v>
      </c>
      <c r="M1268" s="54">
        <f>'Raw data'!J1268</f>
        <v>-807.58799999999997</v>
      </c>
      <c r="N1268" s="54">
        <f>'Raw data'!F1268</f>
        <v>3.9999500000000001</v>
      </c>
      <c r="O1268" s="54">
        <f>'Raw data'!N1268</f>
        <v>3.1164000000000002E-4</v>
      </c>
      <c r="P1268" s="54">
        <f t="shared" si="39"/>
        <v>1537.5</v>
      </c>
      <c r="Q1268" s="54">
        <f>2000*General!$C$25+((0-K1268)+(0-L1268)+(0-M1268)-P1268)</f>
        <v>4942.2860000000001</v>
      </c>
      <c r="R1268" s="54">
        <f>(N1268+O1268)*60*(1/General!$C$19)*((F1268/100)-E1268*(C1268/100))*1000</f>
        <v>28.36239376124913</v>
      </c>
      <c r="S1268" s="54">
        <f>(N1268+O1268)*60*(1/General!$C$19)*((D1268/100)*E1268-(G1268/100))*1000</f>
        <v>47.974513937168567</v>
      </c>
    </row>
    <row r="1269" spans="1:19" x14ac:dyDescent="0.2">
      <c r="A1269" s="54">
        <f>'Raw data'!B1269</f>
        <v>105.167</v>
      </c>
      <c r="B1269" s="54">
        <f>'Raw data'!C1269</f>
        <v>1566.14</v>
      </c>
      <c r="C1269" s="54">
        <f>'Raw data'!E1269</f>
        <v>20.406400000000001</v>
      </c>
      <c r="D1269" s="54">
        <f>'Raw data'!D1269</f>
        <v>0.47892699999999999</v>
      </c>
      <c r="E1269" s="54">
        <f>(1-F1269/100-G1269/100)/(1-C1269/100-D1269/100-General!$C$16)</f>
        <v>1.0114669604281223</v>
      </c>
      <c r="F1269" s="54">
        <f>N1269*General!$C$13/(N1269+O1269)+O1269*100/(N1269+O1269)</f>
        <v>20.906036194779333</v>
      </c>
      <c r="G1269" s="54">
        <f>N1269*General!$C$14/(N1269+O1269)</f>
        <v>3.99969475626906E-2</v>
      </c>
      <c r="H1269" s="54">
        <f>(N1269+O1269)*60*(1/General!$C$19)*((F1269/100)-E1269*(C1269/100))*1000/(Q1269/1000)</f>
        <v>5.752023497251729</v>
      </c>
      <c r="I1269" s="54">
        <f>(N1269+O1269)*60*(1/General!$C$19)*((D1269/100)*E1269-(G1269/100))*1000/(Q1269/1000)</f>
        <v>9.6233843375007098</v>
      </c>
      <c r="J1269" s="54">
        <f t="shared" si="38"/>
        <v>1.6730432937380535</v>
      </c>
      <c r="K1269" s="54">
        <f>'Raw data'!H1269</f>
        <v>-3402.31</v>
      </c>
      <c r="L1269" s="54">
        <f>'Raw data'!G1269</f>
        <v>-95.9</v>
      </c>
      <c r="M1269" s="54">
        <f>'Raw data'!J1269</f>
        <v>-808.8</v>
      </c>
      <c r="N1269" s="54">
        <f>'Raw data'!F1269</f>
        <v>4.0001699999999998</v>
      </c>
      <c r="O1269" s="54">
        <f>'Raw data'!N1269</f>
        <v>3.0528E-4</v>
      </c>
      <c r="P1269" s="54">
        <f t="shared" si="39"/>
        <v>1537.5</v>
      </c>
      <c r="Q1269" s="54">
        <f>2000*General!$C$25+((0-K1269)+(0-L1269)+(0-M1269)-P1269)</f>
        <v>4945.51</v>
      </c>
      <c r="R1269" s="54">
        <f>(N1269+O1269)*60*(1/General!$C$19)*((F1269/100)-E1269*(C1269/100))*1000</f>
        <v>28.446689725893403</v>
      </c>
      <c r="S1269" s="54">
        <f>(N1269+O1269)*60*(1/General!$C$19)*((D1269/100)*E1269-(G1269/100))*1000</f>
        <v>47.592543474953139</v>
      </c>
    </row>
    <row r="1270" spans="1:19" x14ac:dyDescent="0.2">
      <c r="A1270" s="54">
        <f>'Raw data'!B1270</f>
        <v>105.25</v>
      </c>
      <c r="B1270" s="54">
        <f>'Raw data'!C1270</f>
        <v>1567.7</v>
      </c>
      <c r="C1270" s="54">
        <f>'Raw data'!E1270</f>
        <v>20.406400000000001</v>
      </c>
      <c r="D1270" s="54">
        <f>'Raw data'!D1270</f>
        <v>0.48246</v>
      </c>
      <c r="E1270" s="54">
        <f>(1-F1270/100-G1270/100)/(1-C1270/100-D1270/100-General!$C$16)</f>
        <v>1.0116703004198813</v>
      </c>
      <c r="F1270" s="54">
        <f>N1270*General!$C$13/(N1270+O1270)+O1270*100/(N1270+O1270)</f>
        <v>20.893711600307199</v>
      </c>
      <c r="G1270" s="54">
        <f>N1270*General!$C$14/(N1270+O1270)</f>
        <v>4.000317997456021E-2</v>
      </c>
      <c r="H1270" s="54">
        <f>(N1270+O1270)*60*(1/General!$C$19)*((F1270/100)-E1270*(C1270/100))*1000/(Q1270/1000)</f>
        <v>5.3911043637460168</v>
      </c>
      <c r="I1270" s="54">
        <f>(N1270+O1270)*60*(1/General!$C$19)*((D1270/100)*E1270-(G1270/100))*1000/(Q1270/1000)</f>
        <v>9.6952090359139351</v>
      </c>
      <c r="J1270" s="54">
        <f t="shared" si="38"/>
        <v>1.7983716102978955</v>
      </c>
      <c r="K1270" s="54">
        <f>'Raw data'!H1270</f>
        <v>-3404.2219999999998</v>
      </c>
      <c r="L1270" s="54">
        <f>'Raw data'!G1270</f>
        <v>-96</v>
      </c>
      <c r="M1270" s="54">
        <f>'Raw data'!J1270</f>
        <v>-810.08799999999997</v>
      </c>
      <c r="N1270" s="54">
        <f>'Raw data'!F1270</f>
        <v>4.0003500000000001</v>
      </c>
      <c r="O1270" s="54">
        <f>'Raw data'!N1270</f>
        <v>-3.1799999999999998E-4</v>
      </c>
      <c r="P1270" s="54">
        <f t="shared" si="39"/>
        <v>1537.5</v>
      </c>
      <c r="Q1270" s="54">
        <f>2000*General!$C$25+((0-K1270)+(0-L1270)+(0-M1270)-P1270)</f>
        <v>4948.8099999999995</v>
      </c>
      <c r="R1270" s="54">
        <f>(N1270+O1270)*60*(1/General!$C$19)*((F1270/100)-E1270*(C1270/100))*1000</f>
        <v>26.679551186349926</v>
      </c>
      <c r="S1270" s="54">
        <f>(N1270+O1270)*60*(1/General!$C$19)*((D1270/100)*E1270-(G1270/100))*1000</f>
        <v>47.979747429021245</v>
      </c>
    </row>
    <row r="1271" spans="1:19" x14ac:dyDescent="0.2">
      <c r="A1271" s="54">
        <f>'Raw data'!B1271</f>
        <v>105.334</v>
      </c>
      <c r="B1271" s="54">
        <f>'Raw data'!C1271</f>
        <v>1568.34</v>
      </c>
      <c r="C1271" s="54">
        <f>'Raw data'!E1271</f>
        <v>20.416499999999999</v>
      </c>
      <c r="D1271" s="54">
        <f>'Raw data'!D1271</f>
        <v>0.48398600000000003</v>
      </c>
      <c r="E1271" s="54">
        <f>(1-F1271/100-G1271/100)/(1-C1271/100-D1271/100-General!$C$16)</f>
        <v>1.0118175963700964</v>
      </c>
      <c r="F1271" s="54">
        <f>N1271*General!$C$13/(N1271+O1271)+O1271*100/(N1271+O1271)</f>
        <v>20.893963321498724</v>
      </c>
      <c r="G1271" s="54">
        <f>N1271*General!$C$14/(N1271+O1271)</f>
        <v>4.0003052681922259E-2</v>
      </c>
      <c r="H1271" s="54">
        <f>(N1271+O1271)*60*(1/General!$C$19)*((F1271/100)-E1271*(C1271/100))*1000/(Q1271/1000)</f>
        <v>5.1071657873520824</v>
      </c>
      <c r="I1271" s="54">
        <f>(N1271+O1271)*60*(1/General!$C$19)*((D1271/100)*E1271-(G1271/100))*1000/(Q1271/1000)</f>
        <v>9.7239992701317455</v>
      </c>
      <c r="J1271" s="54">
        <f t="shared" si="38"/>
        <v>1.903991308489196</v>
      </c>
      <c r="K1271" s="54">
        <f>'Raw data'!H1271</f>
        <v>-3406.2079999999996</v>
      </c>
      <c r="L1271" s="54">
        <f>'Raw data'!G1271</f>
        <v>-96.1</v>
      </c>
      <c r="M1271" s="54">
        <f>'Raw data'!J1271</f>
        <v>-811.28800000000001</v>
      </c>
      <c r="N1271" s="54">
        <f>'Raw data'!F1271</f>
        <v>4.0004600000000003</v>
      </c>
      <c r="O1271" s="54">
        <f>'Raw data'!N1271</f>
        <v>-3.0528E-4</v>
      </c>
      <c r="P1271" s="54">
        <f t="shared" si="39"/>
        <v>1537.5</v>
      </c>
      <c r="Q1271" s="54">
        <f>2000*General!$C$25+((0-K1271)+(0-L1271)+(0-M1271)-P1271)</f>
        <v>4952.0959999999995</v>
      </c>
      <c r="R1271" s="54">
        <f>(N1271+O1271)*60*(1/General!$C$19)*((F1271/100)-E1271*(C1271/100))*1000</f>
        <v>25.291175266883094</v>
      </c>
      <c r="S1271" s="54">
        <f>(N1271+O1271)*60*(1/General!$C$19)*((D1271/100)*E1271-(G1271/100))*1000</f>
        <v>48.154177889622325</v>
      </c>
    </row>
    <row r="1272" spans="1:19" x14ac:dyDescent="0.2">
      <c r="A1272" s="54">
        <f>'Raw data'!B1272</f>
        <v>105.417</v>
      </c>
      <c r="B1272" s="54">
        <f>'Raw data'!C1272</f>
        <v>1572.32</v>
      </c>
      <c r="C1272" s="54">
        <f>'Raw data'!E1272</f>
        <v>20.416499999999999</v>
      </c>
      <c r="D1272" s="54">
        <f>'Raw data'!D1272</f>
        <v>0.48398600000000003</v>
      </c>
      <c r="E1272" s="54">
        <f>(1-F1272/100-G1272/100)/(1-C1272/100-D1272/100-General!$C$16)</f>
        <v>1.0116693411600286</v>
      </c>
      <c r="F1272" s="54">
        <f>N1272*General!$C$13/(N1272+O1272)+O1272*100/(N1272+O1272)</f>
        <v>20.905554226942034</v>
      </c>
      <c r="G1272" s="54">
        <f>N1272*General!$C$14/(N1272+O1272)</f>
        <v>3.9997191288524886E-2</v>
      </c>
      <c r="H1272" s="54">
        <f>(N1272+O1272)*60*(1/General!$C$19)*((F1272/100)-E1272*(C1272/100))*1000/(Q1272/1000)</f>
        <v>5.4200778272455805</v>
      </c>
      <c r="I1272" s="54">
        <f>(N1272+O1272)*60*(1/General!$C$19)*((D1272/100)*E1272-(G1272/100))*1000/(Q1272/1000)</f>
        <v>9.71689069437768</v>
      </c>
      <c r="J1272" s="54">
        <f t="shared" si="38"/>
        <v>1.792758518250962</v>
      </c>
      <c r="K1272" s="54">
        <f>'Raw data'!H1272</f>
        <v>-3408.1099999999997</v>
      </c>
      <c r="L1272" s="54">
        <f>'Raw data'!G1272</f>
        <v>-96.2</v>
      </c>
      <c r="M1272" s="54">
        <f>'Raw data'!J1272</f>
        <v>-812.5</v>
      </c>
      <c r="N1272" s="54">
        <f>'Raw data'!F1272</f>
        <v>4.0001300000000004</v>
      </c>
      <c r="O1272" s="54">
        <f>'Raw data'!N1272</f>
        <v>2.809E-4</v>
      </c>
      <c r="P1272" s="54">
        <f t="shared" si="39"/>
        <v>1537.5</v>
      </c>
      <c r="Q1272" s="54">
        <f>2000*General!$C$25+((0-K1272)+(0-L1272)+(0-M1272)-P1272)</f>
        <v>4955.3099999999995</v>
      </c>
      <c r="R1272" s="54">
        <f>(N1272+O1272)*60*(1/General!$C$19)*((F1272/100)-E1272*(C1272/100))*1000</f>
        <v>26.858165858128295</v>
      </c>
      <c r="S1272" s="54">
        <f>(N1272+O1272)*60*(1/General!$C$19)*((D1272/100)*E1272-(G1272/100))*1000</f>
        <v>48.150205626756659</v>
      </c>
    </row>
    <row r="1273" spans="1:19" x14ac:dyDescent="0.2">
      <c r="A1273" s="54">
        <f>'Raw data'!B1273</f>
        <v>105.5</v>
      </c>
      <c r="B1273" s="54">
        <f>'Raw data'!C1273</f>
        <v>1572.37</v>
      </c>
      <c r="C1273" s="54">
        <f>'Raw data'!E1273</f>
        <v>20.415299999999998</v>
      </c>
      <c r="D1273" s="54">
        <f>'Raw data'!D1273</f>
        <v>0.48328500000000002</v>
      </c>
      <c r="E1273" s="54">
        <f>(1-F1273/100-G1273/100)/(1-C1273/100-D1273/100-General!$C$16)</f>
        <v>1.0117962071800464</v>
      </c>
      <c r="F1273" s="54">
        <f>N1273*General!$C$13/(N1273+O1273)+O1273*100/(N1273+O1273)</f>
        <v>20.893711175814961</v>
      </c>
      <c r="G1273" s="54">
        <f>N1273*General!$C$14/(N1273+O1273)</f>
        <v>4.0003180189221256E-2</v>
      </c>
      <c r="H1273" s="54">
        <f>(N1273+O1273)*60*(1/General!$C$19)*((F1273/100)-E1273*(C1273/100))*1000/(Q1273/1000)</f>
        <v>5.129975503214423</v>
      </c>
      <c r="I1273" s="54">
        <f>(N1273+O1273)*60*(1/General!$C$19)*((D1273/100)*E1273-(G1273/100))*1000/(Q1273/1000)</f>
        <v>9.6943863103217538</v>
      </c>
      <c r="J1273" s="54">
        <f t="shared" si="38"/>
        <v>1.8897529440924794</v>
      </c>
      <c r="K1273" s="54">
        <f>'Raw data'!H1273</f>
        <v>-3410.098</v>
      </c>
      <c r="L1273" s="54">
        <f>'Raw data'!G1273</f>
        <v>-96.4</v>
      </c>
      <c r="M1273" s="54">
        <f>'Raw data'!J1273</f>
        <v>-813.78800000000001</v>
      </c>
      <c r="N1273" s="54">
        <f>'Raw data'!F1273</f>
        <v>4.0000799999999996</v>
      </c>
      <c r="O1273" s="54">
        <f>'Raw data'!N1273</f>
        <v>-3.1799999999999998E-4</v>
      </c>
      <c r="P1273" s="54">
        <f t="shared" si="39"/>
        <v>1537.5</v>
      </c>
      <c r="Q1273" s="54">
        <f>2000*General!$C$25+((0-K1273)+(0-L1273)+(0-M1273)-P1273)</f>
        <v>4958.7860000000001</v>
      </c>
      <c r="R1273" s="54">
        <f>(N1273+O1273)*60*(1/General!$C$19)*((F1273/100)-E1273*(C1273/100))*1000</f>
        <v>25.438450705682634</v>
      </c>
      <c r="S1273" s="54">
        <f>(N1273+O1273)*60*(1/General!$C$19)*((D1273/100)*E1273-(G1273/100))*1000</f>
        <v>48.072387114215168</v>
      </c>
    </row>
    <row r="1274" spans="1:19" x14ac:dyDescent="0.2">
      <c r="A1274" s="54">
        <f>'Raw data'!B1274</f>
        <v>105.584</v>
      </c>
      <c r="B1274" s="54">
        <f>'Raw data'!C1274</f>
        <v>1573.92</v>
      </c>
      <c r="C1274" s="54">
        <f>'Raw data'!E1274</f>
        <v>20.409099999999999</v>
      </c>
      <c r="D1274" s="54">
        <f>'Raw data'!D1274</f>
        <v>0.47975299999999999</v>
      </c>
      <c r="E1274" s="54">
        <f>(1-F1274/100-G1274/100)/(1-C1274/100-D1274/100-General!$C$16)</f>
        <v>1.0115318911489579</v>
      </c>
      <c r="F1274" s="54">
        <f>N1274*General!$C$13/(N1274+O1274)+O1274*100/(N1274+O1274)</f>
        <v>20.904527255087849</v>
      </c>
      <c r="G1274" s="54">
        <f>N1274*General!$C$14/(N1274+O1274)</f>
        <v>3.9997710616896151E-2</v>
      </c>
      <c r="H1274" s="54">
        <f>(N1274+O1274)*60*(1/General!$C$19)*((F1274/100)-E1274*(C1274/100))*1000/(Q1274/1000)</f>
        <v>5.6125579184393404</v>
      </c>
      <c r="I1274" s="54">
        <f>(N1274+O1274)*60*(1/General!$C$19)*((D1274/100)*E1274-(G1274/100))*1000/(Q1274/1000)</f>
        <v>9.6096689478692188</v>
      </c>
      <c r="J1274" s="54">
        <f t="shared" si="38"/>
        <v>1.7121727895756553</v>
      </c>
      <c r="K1274" s="54">
        <f>'Raw data'!H1274</f>
        <v>-3411.9979999999996</v>
      </c>
      <c r="L1274" s="54">
        <f>'Raw data'!G1274</f>
        <v>-96.6</v>
      </c>
      <c r="M1274" s="54">
        <f>'Raw data'!J1274</f>
        <v>-815</v>
      </c>
      <c r="N1274" s="54">
        <f>'Raw data'!F1274</f>
        <v>4.0001499999999997</v>
      </c>
      <c r="O1274" s="54">
        <f>'Raw data'!N1274</f>
        <v>2.2896E-4</v>
      </c>
      <c r="P1274" s="54">
        <f t="shared" si="39"/>
        <v>1537.5</v>
      </c>
      <c r="Q1274" s="54">
        <f>2000*General!$C$25+((0-K1274)+(0-L1274)+(0-M1274)-P1274)</f>
        <v>4962.098</v>
      </c>
      <c r="R1274" s="54">
        <f>(N1274+O1274)*60*(1/General!$C$19)*((F1274/100)-E1274*(C1274/100))*1000</f>
        <v>27.850062421972016</v>
      </c>
      <c r="S1274" s="54">
        <f>(N1274+O1274)*60*(1/General!$C$19)*((D1274/100)*E1274-(G1274/100))*1000</f>
        <v>47.684119066883952</v>
      </c>
    </row>
    <row r="1275" spans="1:19" x14ac:dyDescent="0.2">
      <c r="A1275" s="54">
        <f>'Raw data'!B1275</f>
        <v>105.667</v>
      </c>
      <c r="B1275" s="54">
        <f>'Raw data'!C1275</f>
        <v>1575.56</v>
      </c>
      <c r="C1275" s="54">
        <f>'Raw data'!E1275</f>
        <v>20.415299999999998</v>
      </c>
      <c r="D1275" s="54">
        <f>'Raw data'!D1275</f>
        <v>0.47422199999999998</v>
      </c>
      <c r="E1275" s="54">
        <f>(1-F1275/100-G1275/100)/(1-C1275/100-D1275/100-General!$C$16)</f>
        <v>1.0116080991592022</v>
      </c>
      <c r="F1275" s="54">
        <f>N1275*General!$C$13/(N1275+O1275)+O1275*100/(N1275+O1275)</f>
        <v>20.899245373141156</v>
      </c>
      <c r="G1275" s="54">
        <f>N1275*General!$C$14/(N1275+O1275)</f>
        <v>4.0000381606502579E-2</v>
      </c>
      <c r="H1275" s="54">
        <f>(N1275+O1275)*60*(1/General!$C$19)*((F1275/100)-E1275*(C1275/100))*1000/(Q1275/1000)</f>
        <v>5.3254085561000606</v>
      </c>
      <c r="I1275" s="54">
        <f>(N1275+O1275)*60*(1/General!$C$19)*((D1275/100)*E1275-(G1275/100))*1000/(Q1275/1000)</f>
        <v>9.4820973885312085</v>
      </c>
      <c r="J1275" s="54">
        <f t="shared" si="38"/>
        <v>1.7805389555830065</v>
      </c>
      <c r="K1275" s="54">
        <f>'Raw data'!H1275</f>
        <v>-3413.9079999999999</v>
      </c>
      <c r="L1275" s="54">
        <f>'Raw data'!G1275</f>
        <v>-96.8</v>
      </c>
      <c r="M1275" s="54">
        <f>'Raw data'!J1275</f>
        <v>-816.28800000000001</v>
      </c>
      <c r="N1275" s="54">
        <f>'Raw data'!F1275</f>
        <v>3.9999700000000002</v>
      </c>
      <c r="O1275" s="54">
        <f>'Raw data'!N1275</f>
        <v>-3.8160000000000001E-5</v>
      </c>
      <c r="P1275" s="54">
        <f t="shared" si="39"/>
        <v>1537.5</v>
      </c>
      <c r="Q1275" s="54">
        <f>2000*General!$C$25+((0-K1275)+(0-L1275)+(0-M1275)-P1275)</f>
        <v>4965.4960000000001</v>
      </c>
      <c r="R1275" s="54">
        <f>(N1275+O1275)*60*(1/General!$C$19)*((F1275/100)-E1275*(C1275/100))*1000</f>
        <v>26.443294883680625</v>
      </c>
      <c r="S1275" s="54">
        <f>(N1275+O1275)*60*(1/General!$C$19)*((D1275/100)*E1275-(G1275/100))*1000</f>
        <v>47.083316654362157</v>
      </c>
    </row>
    <row r="1276" spans="1:19" x14ac:dyDescent="0.2">
      <c r="A1276" s="54">
        <f>'Raw data'!B1276</f>
        <v>105.75</v>
      </c>
      <c r="B1276" s="54">
        <f>'Raw data'!C1276</f>
        <v>1576.55</v>
      </c>
      <c r="C1276" s="54">
        <f>'Raw data'!E1276</f>
        <v>20.409099999999999</v>
      </c>
      <c r="D1276" s="54">
        <f>'Raw data'!D1276</f>
        <v>0.48303600000000002</v>
      </c>
      <c r="E1276" s="54">
        <f>(1-F1276/100-G1276/100)/(1-C1276/100-D1276/100-General!$C$16)</f>
        <v>1.0116322843916845</v>
      </c>
      <c r="F1276" s="54">
        <f>N1276*General!$C$13/(N1276+O1276)+O1276*100/(N1276+O1276)</f>
        <v>20.9</v>
      </c>
      <c r="G1276" s="54">
        <f>N1276*General!$C$14/(N1276+O1276)</f>
        <v>0.04</v>
      </c>
      <c r="H1276" s="54">
        <f>(N1276+O1276)*60*(1/General!$C$19)*((F1276/100)-E1276*(C1276/100))*1000/(Q1276/1000)</f>
        <v>5.4621437480469535</v>
      </c>
      <c r="I1276" s="54">
        <f>(N1276+O1276)*60*(1/General!$C$19)*((D1276/100)*E1276-(G1276/100))*1000/(Q1276/1000)</f>
        <v>9.6672984163431757</v>
      </c>
      <c r="J1276" s="54">
        <f t="shared" si="38"/>
        <v>1.769872574261675</v>
      </c>
      <c r="K1276" s="54">
        <f>'Raw data'!H1276</f>
        <v>-3415.81</v>
      </c>
      <c r="L1276" s="54">
        <f>'Raw data'!G1276</f>
        <v>-97</v>
      </c>
      <c r="M1276" s="54">
        <f>'Raw data'!J1276</f>
        <v>-817.5</v>
      </c>
      <c r="N1276" s="54">
        <f>'Raw data'!F1276</f>
        <v>3.9995699999999998</v>
      </c>
      <c r="O1276" s="54">
        <f>'Raw data'!N1276</f>
        <v>0</v>
      </c>
      <c r="P1276" s="54">
        <f t="shared" si="39"/>
        <v>1537.5</v>
      </c>
      <c r="Q1276" s="54">
        <f>2000*General!$C$25+((0-K1276)+(0-L1276)+(0-M1276)-P1276)</f>
        <v>4968.8099999999995</v>
      </c>
      <c r="R1276" s="54">
        <f>(N1276+O1276)*60*(1/General!$C$19)*((F1276/100)-E1276*(C1276/100))*1000</f>
        <v>27.140354476733179</v>
      </c>
      <c r="S1276" s="54">
        <f>(N1276+O1276)*60*(1/General!$C$19)*((D1276/100)*E1276-(G1276/100))*1000</f>
        <v>48.034969044110127</v>
      </c>
    </row>
    <row r="1277" spans="1:19" x14ac:dyDescent="0.2">
      <c r="A1277" s="54">
        <f>'Raw data'!B1277</f>
        <v>105.834</v>
      </c>
      <c r="B1277" s="54">
        <f>'Raw data'!C1277</f>
        <v>1578.66</v>
      </c>
      <c r="C1277" s="54">
        <f>'Raw data'!E1277</f>
        <v>20.406400000000001</v>
      </c>
      <c r="D1277" s="54">
        <f>'Raw data'!D1277</f>
        <v>0.48651299999999997</v>
      </c>
      <c r="E1277" s="54">
        <f>(1-F1277/100-G1277/100)/(1-C1277/100-D1277/100-General!$C$16)</f>
        <v>1.0117066881153602</v>
      </c>
      <c r="F1277" s="54">
        <f>N1277*General!$C$13/(N1277+O1277)+O1277*100/(N1277+O1277)</f>
        <v>20.894968831972275</v>
      </c>
      <c r="G1277" s="54">
        <f>N1277*General!$C$14/(N1277+O1277)</f>
        <v>4.0002544206335137E-2</v>
      </c>
      <c r="H1277" s="54">
        <f>(N1277+O1277)*60*(1/General!$C$19)*((F1277/100)-E1277*(C1277/100))*1000/(Q1277/1000)</f>
        <v>5.3762296556022138</v>
      </c>
      <c r="I1277" s="54">
        <f>(N1277+O1277)*60*(1/General!$C$19)*((D1277/100)*E1277-(G1277/100))*1000/(Q1277/1000)</f>
        <v>9.737213443634829</v>
      </c>
      <c r="J1277" s="54">
        <f t="shared" si="38"/>
        <v>1.8111602493558514</v>
      </c>
      <c r="K1277" s="54">
        <f>'Raw data'!H1277</f>
        <v>-3417.71</v>
      </c>
      <c r="L1277" s="54">
        <f>'Raw data'!G1277</f>
        <v>-97.3</v>
      </c>
      <c r="M1277" s="54">
        <f>'Raw data'!J1277</f>
        <v>-818.8</v>
      </c>
      <c r="N1277" s="54">
        <f>'Raw data'!F1277</f>
        <v>3.99993</v>
      </c>
      <c r="O1277" s="54">
        <f>'Raw data'!N1277</f>
        <v>-2.544E-4</v>
      </c>
      <c r="P1277" s="54">
        <f t="shared" si="39"/>
        <v>1537.5</v>
      </c>
      <c r="Q1277" s="54">
        <f>2000*General!$C$25+((0-K1277)+(0-L1277)+(0-M1277)-P1277)</f>
        <v>4972.3100000000004</v>
      </c>
      <c r="R1277" s="54">
        <f>(N1277+O1277)*60*(1/General!$C$19)*((F1277/100)-E1277*(C1277/100))*1000</f>
        <v>26.732280478847446</v>
      </c>
      <c r="S1277" s="54">
        <f>(N1277+O1277)*60*(1/General!$C$19)*((D1277/100)*E1277-(G1277/100))*1000</f>
        <v>48.416443777919895</v>
      </c>
    </row>
    <row r="1278" spans="1:19" x14ac:dyDescent="0.2">
      <c r="A1278" s="54">
        <f>'Raw data'!B1278</f>
        <v>105.917</v>
      </c>
      <c r="B1278" s="54">
        <f>'Raw data'!C1278</f>
        <v>1581.12</v>
      </c>
      <c r="C1278" s="54">
        <f>'Raw data'!E1278</f>
        <v>20.406400000000001</v>
      </c>
      <c r="D1278" s="54">
        <f>'Raw data'!D1278</f>
        <v>0.48475000000000001</v>
      </c>
      <c r="E1278" s="54">
        <f>(1-F1278/100-G1278/100)/(1-C1278/100-D1278/100-General!$C$16)</f>
        <v>1.0116838650776896</v>
      </c>
      <c r="F1278" s="54">
        <f>N1278*General!$C$13/(N1278+O1278)+O1278*100/(N1278+O1278)</f>
        <v>20.894968857130028</v>
      </c>
      <c r="G1278" s="54">
        <f>N1278*General!$C$14/(N1278+O1278)</f>
        <v>4.0002544193613133E-2</v>
      </c>
      <c r="H1278" s="54">
        <f>(N1278+O1278)*60*(1/General!$C$19)*((F1278/100)-E1278*(C1278/100))*1000/(Q1278/1000)</f>
        <v>5.382306576223864</v>
      </c>
      <c r="I1278" s="54">
        <f>(N1278+O1278)*60*(1/General!$C$19)*((D1278/100)*E1278-(G1278/100))*1000/(Q1278/1000)</f>
        <v>9.6914523217502726</v>
      </c>
      <c r="J1278" s="54">
        <f t="shared" si="38"/>
        <v>1.8006132100616299</v>
      </c>
      <c r="K1278" s="54">
        <f>'Raw data'!H1278</f>
        <v>-3419.6979999999999</v>
      </c>
      <c r="L1278" s="54">
        <f>'Raw data'!G1278</f>
        <v>-97.7</v>
      </c>
      <c r="M1278" s="54">
        <f>'Raw data'!J1278</f>
        <v>-820.08799999999997</v>
      </c>
      <c r="N1278" s="54">
        <f>'Raw data'!F1278</f>
        <v>3.9999500000000001</v>
      </c>
      <c r="O1278" s="54">
        <f>'Raw data'!N1278</f>
        <v>-2.544E-4</v>
      </c>
      <c r="P1278" s="54">
        <f t="shared" si="39"/>
        <v>1537.5</v>
      </c>
      <c r="Q1278" s="54">
        <f>2000*General!$C$25+((0-K1278)+(0-L1278)+(0-M1278)-P1278)</f>
        <v>4975.9859999999999</v>
      </c>
      <c r="R1278" s="54">
        <f>(N1278+O1278)*60*(1/General!$C$19)*((F1278/100)-E1278*(C1278/100))*1000</f>
        <v>26.782282170997878</v>
      </c>
      <c r="S1278" s="54">
        <f>(N1278+O1278)*60*(1/General!$C$19)*((D1278/100)*E1278-(G1278/100))*1000</f>
        <v>48.224531072696848</v>
      </c>
    </row>
    <row r="1279" spans="1:19" x14ac:dyDescent="0.2">
      <c r="A1279" s="54">
        <f>'Raw data'!B1279</f>
        <v>106</v>
      </c>
      <c r="B1279" s="54">
        <f>'Raw data'!C1279</f>
        <v>1583.2</v>
      </c>
      <c r="C1279" s="54">
        <f>'Raw data'!E1279</f>
        <v>20.406400000000001</v>
      </c>
      <c r="D1279" s="54">
        <f>'Raw data'!D1279</f>
        <v>0.48574000000000001</v>
      </c>
      <c r="E1279" s="54">
        <f>(1-F1279/100-G1279/100)/(1-C1279/100-D1279/100-General!$C$16)</f>
        <v>1.0116323361700772</v>
      </c>
      <c r="F1279" s="54">
        <f>N1279*General!$C$13/(N1279+O1279)+O1279*100/(N1279+O1279)</f>
        <v>20.9</v>
      </c>
      <c r="G1279" s="54">
        <f>N1279*General!$C$14/(N1279+O1279)</f>
        <v>0.04</v>
      </c>
      <c r="H1279" s="54">
        <f>(N1279+O1279)*60*(1/General!$C$19)*((F1279/100)-E1279*(C1279/100))*1000/(Q1279/1000)</f>
        <v>5.5098032993839317</v>
      </c>
      <c r="I1279" s="54">
        <f>(N1279+O1279)*60*(1/General!$C$19)*((D1279/100)*E1279-(G1279/100))*1000/(Q1279/1000)</f>
        <v>9.7065587877699269</v>
      </c>
      <c r="J1279" s="54">
        <f t="shared" si="38"/>
        <v>1.7616888045450274</v>
      </c>
      <c r="K1279" s="54">
        <f>'Raw data'!H1279</f>
        <v>-3421.6079999999997</v>
      </c>
      <c r="L1279" s="54">
        <f>'Raw data'!G1279</f>
        <v>-98</v>
      </c>
      <c r="M1279" s="54">
        <f>'Raw data'!J1279</f>
        <v>-821.3</v>
      </c>
      <c r="N1279" s="54">
        <f>'Raw data'!F1279</f>
        <v>3.9999899999999999</v>
      </c>
      <c r="O1279" s="54">
        <f>'Raw data'!N1279</f>
        <v>0</v>
      </c>
      <c r="P1279" s="54">
        <f t="shared" si="39"/>
        <v>1537.5</v>
      </c>
      <c r="Q1279" s="54">
        <f>2000*General!$C$25+((0-K1279)+(0-L1279)+(0-M1279)-P1279)</f>
        <v>4979.4079999999994</v>
      </c>
      <c r="R1279" s="54">
        <f>(N1279+O1279)*60*(1/General!$C$19)*((F1279/100)-E1279*(C1279/100))*1000</f>
        <v>27.43555862737874</v>
      </c>
      <c r="S1279" s="54">
        <f>(N1279+O1279)*60*(1/General!$C$19)*((D1279/100)*E1279-(G1279/100))*1000</f>
        <v>48.332916480291871</v>
      </c>
    </row>
    <row r="1280" spans="1:19" x14ac:dyDescent="0.2">
      <c r="A1280" s="54">
        <f>'Raw data'!B1280</f>
        <v>106.084</v>
      </c>
      <c r="B1280" s="54">
        <f>'Raw data'!C1280</f>
        <v>1585.62</v>
      </c>
      <c r="C1280" s="54">
        <f>'Raw data'!E1280</f>
        <v>20.406400000000001</v>
      </c>
      <c r="D1280" s="54">
        <f>'Raw data'!D1280</f>
        <v>0.49455300000000002</v>
      </c>
      <c r="E1280" s="54">
        <f>(1-F1280/100-G1280/100)/(1-C1280/100-D1280/100-General!$C$16)</f>
        <v>1.0118204363676933</v>
      </c>
      <c r="F1280" s="54">
        <f>N1280*General!$C$13/(N1280+O1280)+O1280*100/(N1280+O1280)</f>
        <v>20.894214043701357</v>
      </c>
      <c r="G1280" s="54">
        <f>N1280*General!$C$14/(N1280+O1280)</f>
        <v>4.000292589446202E-2</v>
      </c>
      <c r="H1280" s="54">
        <f>(N1280+O1280)*60*(1/General!$C$19)*((F1280/100)-E1280*(C1280/100))*1000/(Q1280/1000)</f>
        <v>5.2983142688012741</v>
      </c>
      <c r="I1280" s="54">
        <f>(N1280+O1280)*60*(1/General!$C$19)*((D1280/100)*E1280-(G1280/100))*1000/(Q1280/1000)</f>
        <v>9.8917577102374512</v>
      </c>
      <c r="J1280" s="54">
        <f t="shared" si="38"/>
        <v>1.866963190251723</v>
      </c>
      <c r="K1280" s="54">
        <f>'Raw data'!H1280</f>
        <v>-3423.598</v>
      </c>
      <c r="L1280" s="54">
        <f>'Raw data'!G1280</f>
        <v>-98.489099999999993</v>
      </c>
      <c r="M1280" s="54">
        <f>'Raw data'!J1280</f>
        <v>-822.58799999999997</v>
      </c>
      <c r="N1280" s="54">
        <f>'Raw data'!F1280</f>
        <v>3.9998899999999997</v>
      </c>
      <c r="O1280" s="54">
        <f>'Raw data'!N1280</f>
        <v>-2.9255999999999998E-4</v>
      </c>
      <c r="P1280" s="54">
        <f t="shared" si="39"/>
        <v>1537.5</v>
      </c>
      <c r="Q1280" s="54">
        <f>2000*General!$C$25+((0-K1280)+(0-L1280)+(0-M1280)-P1280)</f>
        <v>4983.1750999999995</v>
      </c>
      <c r="R1280" s="54">
        <f>(N1280+O1280)*60*(1/General!$C$19)*((F1280/100)-E1280*(C1280/100))*1000</f>
        <v>26.402427736265214</v>
      </c>
      <c r="S1280" s="54">
        <f>(N1280+O1280)*60*(1/General!$C$19)*((D1280/100)*E1280-(G1280/100))*1000</f>
        <v>49.292360716888275</v>
      </c>
    </row>
    <row r="1281" spans="1:19" x14ac:dyDescent="0.2">
      <c r="A1281" s="54">
        <f>'Raw data'!B1281</f>
        <v>106.167</v>
      </c>
      <c r="B1281" s="54">
        <f>'Raw data'!C1281</f>
        <v>1587.89</v>
      </c>
      <c r="C1281" s="54">
        <f>'Raw data'!E1281</f>
        <v>20.415299999999998</v>
      </c>
      <c r="D1281" s="54">
        <f>'Raw data'!D1281</f>
        <v>0.49192200000000003</v>
      </c>
      <c r="E1281" s="54">
        <f>(1-F1281/100-G1281/100)/(1-C1281/100-D1281/100-General!$C$16)</f>
        <v>1.011827604293577</v>
      </c>
      <c r="F1281" s="54">
        <f>N1281*General!$C$13/(N1281+O1281)+O1281*100/(N1281+O1281)</f>
        <v>20.9</v>
      </c>
      <c r="G1281" s="54">
        <f>N1281*General!$C$14/(N1281+O1281)</f>
        <v>0.04</v>
      </c>
      <c r="H1281" s="54">
        <f>(N1281+O1281)*60*(1/General!$C$19)*((F1281/100)-E1281*(C1281/100))*1000/(Q1281/1000)</f>
        <v>5.2229806666966736</v>
      </c>
      <c r="I1281" s="54">
        <f>(N1281+O1281)*60*(1/General!$C$19)*((D1281/100)*E1281-(G1281/100))*1000/(Q1281/1000)</f>
        <v>9.8290113545584532</v>
      </c>
      <c r="J1281" s="54">
        <f t="shared" si="38"/>
        <v>1.8818777977163967</v>
      </c>
      <c r="K1281" s="54">
        <f>'Raw data'!H1281</f>
        <v>-3425.598</v>
      </c>
      <c r="L1281" s="54">
        <f>'Raw data'!G1281</f>
        <v>-98.9</v>
      </c>
      <c r="M1281" s="54">
        <f>'Raw data'!J1281</f>
        <v>-823.8</v>
      </c>
      <c r="N1281" s="54">
        <f>'Raw data'!F1281</f>
        <v>4.0001899999999999</v>
      </c>
      <c r="O1281" s="54">
        <f>'Raw data'!N1281</f>
        <v>0</v>
      </c>
      <c r="P1281" s="54">
        <f t="shared" si="39"/>
        <v>1537.5</v>
      </c>
      <c r="Q1281" s="54">
        <f>2000*General!$C$25+((0-K1281)+(0-L1281)+(0-M1281)-P1281)</f>
        <v>4986.7979999999998</v>
      </c>
      <c r="R1281" s="54">
        <f>(N1281+O1281)*60*(1/General!$C$19)*((F1281/100)-E1281*(C1281/100))*1000</f>
        <v>26.045949542721633</v>
      </c>
      <c r="S1281" s="54">
        <f>(N1281+O1281)*60*(1/General!$C$19)*((D1281/100)*E1281-(G1281/100))*1000</f>
        <v>49.015294164889376</v>
      </c>
    </row>
    <row r="1282" spans="1:19" x14ac:dyDescent="0.2">
      <c r="A1282" s="54">
        <f>'Raw data'!B1282</f>
        <v>106.25</v>
      </c>
      <c r="B1282" s="54">
        <f>'Raw data'!C1282</f>
        <v>1589</v>
      </c>
      <c r="C1282" s="54">
        <f>'Raw data'!E1282</f>
        <v>20.409099999999999</v>
      </c>
      <c r="D1282" s="54">
        <f>'Raw data'!D1282</f>
        <v>0.48839700000000003</v>
      </c>
      <c r="E1282" s="54">
        <f>(1-F1282/100-G1282/100)/(1-C1282/100-D1282/100-General!$C$16)</f>
        <v>1.0116309033017628</v>
      </c>
      <c r="F1282" s="54">
        <f>N1282*General!$C$13/(N1282+O1282)+O1282*100/(N1282+O1282)</f>
        <v>20.905534085255198</v>
      </c>
      <c r="G1282" s="54">
        <f>N1282*General!$C$14/(N1282+O1282)</f>
        <v>3.9997201473954386E-2</v>
      </c>
      <c r="H1282" s="54">
        <f>(N1282+O1282)*60*(1/General!$C$19)*((F1282/100)-E1282*(C1282/100))*1000/(Q1282/1000)</f>
        <v>5.5584317898931994</v>
      </c>
      <c r="I1282" s="54">
        <f>(N1282+O1282)*60*(1/General!$C$19)*((D1282/100)*E1282-(G1282/100))*1000/(Q1282/1000)</f>
        <v>9.7428998255464467</v>
      </c>
      <c r="J1282" s="54">
        <f t="shared" ref="J1282:J1345" si="40">I1282/H1282</f>
        <v>1.7528144976541393</v>
      </c>
      <c r="K1282" s="54">
        <f>'Raw data'!H1282</f>
        <v>-3427.4979999999996</v>
      </c>
      <c r="L1282" s="54">
        <f>'Raw data'!G1282</f>
        <v>-99.1</v>
      </c>
      <c r="M1282" s="54">
        <f>'Raw data'!J1282</f>
        <v>-825.08799999999997</v>
      </c>
      <c r="N1282" s="54">
        <f>'Raw data'!F1282</f>
        <v>3.9995400000000001</v>
      </c>
      <c r="O1282" s="54">
        <f>'Raw data'!N1282</f>
        <v>2.7984E-4</v>
      </c>
      <c r="P1282" s="54">
        <f t="shared" si="39"/>
        <v>1537.5</v>
      </c>
      <c r="Q1282" s="54">
        <f>2000*General!$C$25+((0-K1282)+(0-L1282)+(0-M1282)-P1282)</f>
        <v>4990.1859999999997</v>
      </c>
      <c r="R1282" s="54">
        <f>(N1282+O1282)*60*(1/General!$C$19)*((F1282/100)-E1282*(C1282/100))*1000</f>
        <v>27.737608499879983</v>
      </c>
      <c r="S1282" s="54">
        <f>(N1282+O1282)*60*(1/General!$C$19)*((D1282/100)*E1282-(G1282/100))*1000</f>
        <v>48.618882308844313</v>
      </c>
    </row>
    <row r="1283" spans="1:19" x14ac:dyDescent="0.2">
      <c r="A1283" s="54">
        <f>'Raw data'!B1283</f>
        <v>106.334</v>
      </c>
      <c r="B1283" s="54">
        <f>'Raw data'!C1283</f>
        <v>1590.4</v>
      </c>
      <c r="C1283" s="54">
        <f>'Raw data'!E1283</f>
        <v>20.406400000000001</v>
      </c>
      <c r="D1283" s="54">
        <f>'Raw data'!D1283</f>
        <v>0.482935</v>
      </c>
      <c r="E1283" s="54">
        <f>(1-F1283/100-G1283/100)/(1-C1283/100-D1283/100-General!$C$16)</f>
        <v>1.011600853390564</v>
      </c>
      <c r="F1283" s="54">
        <f>N1283*General!$C$13/(N1283+O1283)+O1283*100/(N1283+O1283)</f>
        <v>20.899622677050555</v>
      </c>
      <c r="G1283" s="54">
        <f>N1283*General!$C$14/(N1283+O1283)</f>
        <v>4.000019080806546E-2</v>
      </c>
      <c r="H1283" s="54">
        <f>(N1283+O1283)*60*(1/General!$C$19)*((F1283/100)-E1283*(C1283/100))*1000/(Q1283/1000)</f>
        <v>5.4997250543073388</v>
      </c>
      <c r="I1283" s="54">
        <f>(N1283+O1283)*60*(1/General!$C$19)*((D1283/100)*E1283-(G1283/100))*1000/(Q1283/1000)</f>
        <v>9.6176139952399478</v>
      </c>
      <c r="J1283" s="54">
        <f t="shared" si="40"/>
        <v>1.7487445100019159</v>
      </c>
      <c r="K1283" s="54">
        <f>'Raw data'!H1283</f>
        <v>-3429.5079999999998</v>
      </c>
      <c r="L1283" s="54">
        <f>'Raw data'!G1283</f>
        <v>-99.1</v>
      </c>
      <c r="M1283" s="54">
        <f>'Raw data'!J1283</f>
        <v>-826.38800000000003</v>
      </c>
      <c r="N1283" s="54">
        <f>'Raw data'!F1283</f>
        <v>3.9998499999999999</v>
      </c>
      <c r="O1283" s="54">
        <f>'Raw data'!N1283</f>
        <v>-1.908E-5</v>
      </c>
      <c r="P1283" s="54">
        <f t="shared" si="39"/>
        <v>1537.5</v>
      </c>
      <c r="Q1283" s="54">
        <f>2000*General!$C$25+((0-K1283)+(0-L1283)+(0-M1283)-P1283)</f>
        <v>4993.4960000000001</v>
      </c>
      <c r="R1283" s="54">
        <f>(N1283+O1283)*60*(1/General!$C$19)*((F1283/100)-E1283*(C1283/100))*1000</f>
        <v>27.462855059783482</v>
      </c>
      <c r="S1283" s="54">
        <f>(N1283+O1283)*60*(1/General!$C$19)*((D1283/100)*E1283-(G1283/100))*1000</f>
        <v>48.025517014774699</v>
      </c>
    </row>
    <row r="1284" spans="1:19" x14ac:dyDescent="0.2">
      <c r="A1284" s="54">
        <f>'Raw data'!B1284</f>
        <v>106.417</v>
      </c>
      <c r="B1284" s="54">
        <f>'Raw data'!C1284</f>
        <v>1591.94</v>
      </c>
      <c r="C1284" s="54">
        <f>'Raw data'!E1284</f>
        <v>20.406400000000001</v>
      </c>
      <c r="D1284" s="54">
        <f>'Raw data'!D1284</f>
        <v>0.47763600000000001</v>
      </c>
      <c r="E1284" s="54">
        <f>(1-F1284/100-G1284/100)/(1-C1284/100-D1284/100-General!$C$16)</f>
        <v>1.0114534627977527</v>
      </c>
      <c r="F1284" s="54">
        <f>N1284*General!$C$13/(N1284+O1284)+O1284*100/(N1284+O1284)</f>
        <v>20.905785225666815</v>
      </c>
      <c r="G1284" s="54">
        <f>N1284*General!$C$14/(N1284+O1284)</f>
        <v>3.9997074475010462E-2</v>
      </c>
      <c r="H1284" s="54">
        <f>(N1284+O1284)*60*(1/General!$C$19)*((F1284/100)-E1284*(C1284/100))*1000/(Q1284/1000)</f>
        <v>5.6930779411224934</v>
      </c>
      <c r="I1284" s="54">
        <f>(N1284+O1284)*60*(1/General!$C$19)*((D1284/100)*E1284-(G1284/100))*1000/(Q1284/1000)</f>
        <v>9.4957645441431939</v>
      </c>
      <c r="J1284" s="54">
        <f t="shared" si="40"/>
        <v>1.6679491555091781</v>
      </c>
      <c r="K1284" s="54">
        <f>'Raw data'!H1284</f>
        <v>-3431.5099999999998</v>
      </c>
      <c r="L1284" s="54">
        <f>'Raw data'!G1284</f>
        <v>-99.1</v>
      </c>
      <c r="M1284" s="54">
        <f>'Raw data'!J1284</f>
        <v>-827.6</v>
      </c>
      <c r="N1284" s="54">
        <f>'Raw data'!F1284</f>
        <v>3.9998100000000001</v>
      </c>
      <c r="O1284" s="54">
        <f>'Raw data'!N1284</f>
        <v>2.9255999999999998E-4</v>
      </c>
      <c r="P1284" s="54">
        <f t="shared" si="39"/>
        <v>1537.5</v>
      </c>
      <c r="Q1284" s="54">
        <f>2000*General!$C$25+((0-K1284)+(0-L1284)+(0-M1284)-P1284)</f>
        <v>4996.71</v>
      </c>
      <c r="R1284" s="54">
        <f>(N1284+O1284)*60*(1/General!$C$19)*((F1284/100)-E1284*(C1284/100))*1000</f>
        <v>28.446659479186177</v>
      </c>
      <c r="S1284" s="54">
        <f>(N1284+O1284)*60*(1/General!$C$19)*((D1284/100)*E1284-(G1284/100))*1000</f>
        <v>47.447581655365738</v>
      </c>
    </row>
    <row r="1285" spans="1:19" x14ac:dyDescent="0.2">
      <c r="A1285" s="54">
        <f>'Raw data'!B1285</f>
        <v>106.5</v>
      </c>
      <c r="B1285" s="54">
        <f>'Raw data'!C1285</f>
        <v>1593.22</v>
      </c>
      <c r="C1285" s="54">
        <f>'Raw data'!E1285</f>
        <v>20.406400000000001</v>
      </c>
      <c r="D1285" s="54">
        <f>'Raw data'!D1285</f>
        <v>0.47675099999999998</v>
      </c>
      <c r="E1285" s="54">
        <f>(1-F1285/100-G1285/100)/(1-C1285/100-D1285/100-General!$C$16)</f>
        <v>1.0114420151638965</v>
      </c>
      <c r="F1285" s="54">
        <f>N1285*General!$C$13/(N1285+O1285)+O1285*100/(N1285+O1285)</f>
        <v>20.90578483520045</v>
      </c>
      <c r="G1285" s="54">
        <f>N1285*General!$C$14/(N1285+O1285)</f>
        <v>3.9997074672465008E-2</v>
      </c>
      <c r="H1285" s="54">
        <f>(N1285+O1285)*60*(1/General!$C$19)*((F1285/100)-E1285*(C1285/100))*1000/(Q1285/1000)</f>
        <v>5.6947266590390031</v>
      </c>
      <c r="I1285" s="54">
        <f>(N1285+O1285)*60*(1/General!$C$19)*((D1285/100)*E1285-(G1285/100))*1000/(Q1285/1000)</f>
        <v>9.4708951863929549</v>
      </c>
      <c r="J1285" s="54">
        <f t="shared" si="40"/>
        <v>1.663099171118283</v>
      </c>
      <c r="K1285" s="54">
        <f>'Raw data'!H1285</f>
        <v>-3433.4979999999996</v>
      </c>
      <c r="L1285" s="54">
        <f>'Raw data'!G1285</f>
        <v>-99.1</v>
      </c>
      <c r="M1285" s="54">
        <f>'Raw data'!J1285</f>
        <v>-828.88800000000003</v>
      </c>
      <c r="N1285" s="54">
        <f>'Raw data'!F1285</f>
        <v>4.0000799999999996</v>
      </c>
      <c r="O1285" s="54">
        <f>'Raw data'!N1285</f>
        <v>2.9255999999999998E-4</v>
      </c>
      <c r="P1285" s="54">
        <f t="shared" si="39"/>
        <v>1537.5</v>
      </c>
      <c r="Q1285" s="54">
        <f>2000*General!$C$25+((0-K1285)+(0-L1285)+(0-M1285)-P1285)</f>
        <v>4999.9859999999999</v>
      </c>
      <c r="R1285" s="54">
        <f>(N1285+O1285)*60*(1/General!$C$19)*((F1285/100)-E1285*(C1285/100))*1000</f>
        <v>28.473553569021789</v>
      </c>
      <c r="S1285" s="54">
        <f>(N1285+O1285)*60*(1/General!$C$19)*((D1285/100)*E1285-(G1285/100))*1000</f>
        <v>47.354343339432162</v>
      </c>
    </row>
    <row r="1286" spans="1:19" x14ac:dyDescent="0.2">
      <c r="A1286" s="54">
        <f>'Raw data'!B1286</f>
        <v>106.584</v>
      </c>
      <c r="B1286" s="54">
        <f>'Raw data'!C1286</f>
        <v>1595.73</v>
      </c>
      <c r="C1286" s="54">
        <f>'Raw data'!E1286</f>
        <v>20.406400000000001</v>
      </c>
      <c r="D1286" s="54">
        <f>'Raw data'!D1286</f>
        <v>0.48380000000000001</v>
      </c>
      <c r="E1286" s="54">
        <f>(1-F1286/100-G1286/100)/(1-C1286/100-D1286/100-General!$C$16)</f>
        <v>1.0116104412572597</v>
      </c>
      <c r="F1286" s="54">
        <f>N1286*General!$C$13/(N1286+O1286)+O1286*100/(N1286+O1286)</f>
        <v>20.899748456169213</v>
      </c>
      <c r="G1286" s="54">
        <f>N1286*General!$C$14/(N1286+O1286)</f>
        <v>4.0000127202948564E-2</v>
      </c>
      <c r="H1286" s="54">
        <f>(N1286+O1286)*60*(1/General!$C$19)*((F1286/100)-E1286*(C1286/100))*1000/(Q1286/1000)</f>
        <v>5.4877792959213441</v>
      </c>
      <c r="I1286" s="54">
        <f>(N1286+O1286)*60*(1/General!$C$19)*((D1286/100)*E1286-(G1286/100))*1000/(Q1286/1000)</f>
        <v>9.6181666506762742</v>
      </c>
      <c r="J1286" s="54">
        <f t="shared" si="40"/>
        <v>1.7526518710081396</v>
      </c>
      <c r="K1286" s="54">
        <f>'Raw data'!H1286</f>
        <v>-3435.3980000000001</v>
      </c>
      <c r="L1286" s="54">
        <f>'Raw data'!G1286</f>
        <v>-99.1</v>
      </c>
      <c r="M1286" s="54">
        <f>'Raw data'!J1286</f>
        <v>-830.1</v>
      </c>
      <c r="N1286" s="54">
        <f>'Raw data'!F1286</f>
        <v>3.9999199999999999</v>
      </c>
      <c r="O1286" s="54">
        <f>'Raw data'!N1286</f>
        <v>-1.272E-5</v>
      </c>
      <c r="P1286" s="54">
        <f t="shared" si="39"/>
        <v>1537.5</v>
      </c>
      <c r="Q1286" s="54">
        <f>2000*General!$C$25+((0-K1286)+(0-L1286)+(0-M1286)-P1286)</f>
        <v>5003.098</v>
      </c>
      <c r="R1286" s="54">
        <f>(N1286+O1286)*60*(1/General!$C$19)*((F1286/100)-E1286*(C1286/100))*1000</f>
        <v>27.455897619865482</v>
      </c>
      <c r="S1286" s="54">
        <f>(N1286+O1286)*60*(1/General!$C$19)*((D1286/100)*E1286-(G1286/100))*1000</f>
        <v>48.120630333665162</v>
      </c>
    </row>
    <row r="1287" spans="1:19" x14ac:dyDescent="0.2">
      <c r="A1287" s="54">
        <f>'Raw data'!B1287</f>
        <v>106.667</v>
      </c>
      <c r="B1287" s="54">
        <f>'Raw data'!C1287</f>
        <v>1595.97</v>
      </c>
      <c r="C1287" s="54">
        <f>'Raw data'!E1287</f>
        <v>20.4039</v>
      </c>
      <c r="D1287" s="54">
        <f>'Raw data'!D1287</f>
        <v>0.48580499999999999</v>
      </c>
      <c r="E1287" s="54">
        <f>(1-F1287/100-G1287/100)/(1-C1287/100-D1287/100-General!$C$16)</f>
        <v>1.0116008170539854</v>
      </c>
      <c r="F1287" s="54">
        <f>N1287*General!$C$13/(N1287+O1287)+O1287*100/(N1287+O1287)</f>
        <v>20.9</v>
      </c>
      <c r="G1287" s="54">
        <f>N1287*General!$C$14/(N1287+O1287)</f>
        <v>0.04</v>
      </c>
      <c r="H1287" s="54">
        <f>(N1287+O1287)*60*(1/General!$C$19)*((F1287/100)-E1287*(C1287/100))*1000/(Q1287/1000)</f>
        <v>5.5479621843973987</v>
      </c>
      <c r="I1287" s="54">
        <f>(N1287+O1287)*60*(1/General!$C$19)*((D1287/100)*E1287-(G1287/100))*1000/(Q1287/1000)</f>
        <v>9.6553376178883443</v>
      </c>
      <c r="J1287" s="54">
        <f t="shared" si="40"/>
        <v>1.7403394790689395</v>
      </c>
      <c r="K1287" s="54">
        <f>'Raw data'!H1287</f>
        <v>-3437.4079999999999</v>
      </c>
      <c r="L1287" s="54">
        <f>'Raw data'!G1287</f>
        <v>-99.1</v>
      </c>
      <c r="M1287" s="54">
        <f>'Raw data'!J1287</f>
        <v>-831.4</v>
      </c>
      <c r="N1287" s="54">
        <f>'Raw data'!F1287</f>
        <v>4.0000099999999996</v>
      </c>
      <c r="O1287" s="54">
        <f>'Raw data'!N1287</f>
        <v>0</v>
      </c>
      <c r="P1287" s="54">
        <f t="shared" si="39"/>
        <v>1537.5</v>
      </c>
      <c r="Q1287" s="54">
        <f>2000*General!$C$25+((0-K1287)+(0-L1287)+(0-M1287)-P1287)</f>
        <v>5006.4079999999994</v>
      </c>
      <c r="R1287" s="54">
        <f>(N1287+O1287)*60*(1/General!$C$19)*((F1287/100)-E1287*(C1287/100))*1000</f>
        <v>27.775362263664611</v>
      </c>
      <c r="S1287" s="54">
        <f>(N1287+O1287)*60*(1/General!$C$19)*((D1287/100)*E1287-(G1287/100))*1000</f>
        <v>48.338559492897147</v>
      </c>
    </row>
    <row r="1288" spans="1:19" x14ac:dyDescent="0.2">
      <c r="A1288" s="54">
        <f>'Raw data'!B1288</f>
        <v>106.75</v>
      </c>
      <c r="B1288" s="54">
        <f>'Raw data'!C1288</f>
        <v>1597.73</v>
      </c>
      <c r="C1288" s="54">
        <f>'Raw data'!E1288</f>
        <v>20.3916</v>
      </c>
      <c r="D1288" s="54">
        <f>'Raw data'!D1288</f>
        <v>0.480516</v>
      </c>
      <c r="E1288" s="54">
        <f>(1-F1288/100-G1288/100)/(1-C1288/100-D1288/100-General!$C$16)</f>
        <v>1.0112944101690178</v>
      </c>
      <c r="F1288" s="54">
        <f>N1288*General!$C$13/(N1288+O1288)+O1288*100/(N1288+O1288)</f>
        <v>20.906162185498665</v>
      </c>
      <c r="G1288" s="54">
        <f>N1288*General!$C$14/(N1288+O1288)</f>
        <v>3.9996883850569577E-2</v>
      </c>
      <c r="H1288" s="54">
        <f>(N1288+O1288)*60*(1/General!$C$19)*((F1288/100)-E1288*(C1288/100))*1000/(Q1288/1000)</f>
        <v>6.0760092866138065</v>
      </c>
      <c r="I1288" s="54">
        <f>(N1288+O1288)*60*(1/General!$C$19)*((D1288/100)*E1288-(G1288/100))*1000/(Q1288/1000)</f>
        <v>9.5323244403082708</v>
      </c>
      <c r="J1288" s="54">
        <f t="shared" si="40"/>
        <v>1.5688462592229986</v>
      </c>
      <c r="K1288" s="54">
        <f>'Raw data'!H1288</f>
        <v>-3439.3980000000001</v>
      </c>
      <c r="L1288" s="54">
        <f>'Raw data'!G1288</f>
        <v>-99.1</v>
      </c>
      <c r="M1288" s="54">
        <f>'Raw data'!J1288</f>
        <v>-832.68799999999999</v>
      </c>
      <c r="N1288" s="54">
        <f>'Raw data'!F1288</f>
        <v>4.0000099999999996</v>
      </c>
      <c r="O1288" s="54">
        <f>'Raw data'!N1288</f>
        <v>3.1164000000000002E-4</v>
      </c>
      <c r="P1288" s="54">
        <f t="shared" si="39"/>
        <v>1537.5</v>
      </c>
      <c r="Q1288" s="54">
        <f>2000*General!$C$25+((0-K1288)+(0-L1288)+(0-M1288)-P1288)</f>
        <v>5009.6859999999997</v>
      </c>
      <c r="R1288" s="54">
        <f>(N1288+O1288)*60*(1/General!$C$19)*((F1288/100)-E1288*(C1288/100))*1000</f>
        <v>30.43889865901917</v>
      </c>
      <c r="S1288" s="54">
        <f>(N1288+O1288)*60*(1/General!$C$19)*((D1288/100)*E1288-(G1288/100))*1000</f>
        <v>47.753952296070175</v>
      </c>
    </row>
    <row r="1289" spans="1:19" x14ac:dyDescent="0.2">
      <c r="A1289" s="54">
        <f>'Raw data'!B1289</f>
        <v>106.834</v>
      </c>
      <c r="B1289" s="54">
        <f>'Raw data'!C1289</f>
        <v>1599.2</v>
      </c>
      <c r="C1289" s="54">
        <f>'Raw data'!E1289</f>
        <v>20.386199999999999</v>
      </c>
      <c r="D1289" s="54">
        <f>'Raw data'!D1289</f>
        <v>0.47752099999999997</v>
      </c>
      <c r="E1289" s="54">
        <f>(1-F1289/100-G1289/100)/(1-C1289/100-D1289/100-General!$C$16)</f>
        <v>1.0112645973414778</v>
      </c>
      <c r="F1289" s="54">
        <f>N1289*General!$C$13/(N1289+O1289)+O1289*100/(N1289+O1289)</f>
        <v>20.899999999992279</v>
      </c>
      <c r="G1289" s="54">
        <f>N1289*General!$C$14/(N1289+O1289)</f>
        <v>4.0000000000003907E-2</v>
      </c>
      <c r="H1289" s="54">
        <f>(N1289+O1289)*60*(1/General!$C$19)*((F1289/100)-E1289*(C1289/100))*1000/(Q1289/1000)</f>
        <v>6.069708510166361</v>
      </c>
      <c r="I1289" s="54">
        <f>(N1289+O1289)*60*(1/General!$C$19)*((D1289/100)*E1289-(G1289/100))*1000/(Q1289/1000)</f>
        <v>9.4605028136166673</v>
      </c>
      <c r="J1289" s="54">
        <f t="shared" si="40"/>
        <v>1.5586420332658397</v>
      </c>
      <c r="K1289" s="54">
        <f>'Raw data'!H1289</f>
        <v>-3441.31</v>
      </c>
      <c r="L1289" s="54">
        <f>'Raw data'!G1289</f>
        <v>-99.1</v>
      </c>
      <c r="M1289" s="54">
        <f>'Raw data'!J1289</f>
        <v>-833.9</v>
      </c>
      <c r="N1289" s="54">
        <f>'Raw data'!F1289</f>
        <v>3.9999799999999999</v>
      </c>
      <c r="O1289" s="54">
        <f>'Raw data'!N1289</f>
        <v>-3.9044599999999998E-13</v>
      </c>
      <c r="P1289" s="54">
        <f t="shared" ref="P1289:P1352" si="41">P1288</f>
        <v>1537.5</v>
      </c>
      <c r="Q1289" s="54">
        <f>2000*General!$C$25+((0-K1289)+(0-L1289)+(0-M1289)-P1289)</f>
        <v>5012.8099999999995</v>
      </c>
      <c r="R1289" s="54">
        <f>(N1289+O1289)*60*(1/General!$C$19)*((F1289/100)-E1289*(C1289/100))*1000</f>
        <v>30.426295516847031</v>
      </c>
      <c r="S1289" s="54">
        <f>(N1289+O1289)*60*(1/General!$C$19)*((D1289/100)*E1289-(G1289/100))*1000</f>
        <v>47.423703109125753</v>
      </c>
    </row>
    <row r="1290" spans="1:19" x14ac:dyDescent="0.2">
      <c r="A1290" s="54">
        <f>'Raw data'!B1290</f>
        <v>106.917</v>
      </c>
      <c r="B1290" s="54">
        <f>'Raw data'!C1290</f>
        <v>1599.4</v>
      </c>
      <c r="C1290" s="54">
        <f>'Raw data'!E1290</f>
        <v>20.386199999999999</v>
      </c>
      <c r="D1290" s="54">
        <f>'Raw data'!D1290</f>
        <v>0.47398899999999999</v>
      </c>
      <c r="E1290" s="54">
        <f>(1-F1290/100-G1290/100)/(1-C1290/100-D1290/100-General!$C$16)</f>
        <v>1.0111385270039204</v>
      </c>
      <c r="F1290" s="54">
        <f>N1290*General!$C$13/(N1290+O1290)+O1290*100/(N1290+O1290)</f>
        <v>20.906287934389383</v>
      </c>
      <c r="G1290" s="54">
        <f>N1290*General!$C$14/(N1290+O1290)</f>
        <v>3.9996820260738621E-2</v>
      </c>
      <c r="H1290" s="54">
        <f>(N1290+O1290)*60*(1/General!$C$19)*((F1290/100)-E1290*(C1290/100))*1000/(Q1290/1000)</f>
        <v>6.2553457126780883</v>
      </c>
      <c r="I1290" s="54">
        <f>(N1290+O1290)*60*(1/General!$C$19)*((D1290/100)*E1290-(G1290/100))*1000/(Q1290/1000)</f>
        <v>9.377642595342552</v>
      </c>
      <c r="J1290" s="54">
        <f t="shared" si="40"/>
        <v>1.4991405792866597</v>
      </c>
      <c r="K1290" s="54">
        <f>'Raw data'!H1290</f>
        <v>-3443.31</v>
      </c>
      <c r="L1290" s="54">
        <f>'Raw data'!G1290</f>
        <v>-99.1</v>
      </c>
      <c r="M1290" s="54">
        <f>'Raw data'!J1290</f>
        <v>-835.2</v>
      </c>
      <c r="N1290" s="54">
        <f>'Raw data'!F1290</f>
        <v>4.0000099999999996</v>
      </c>
      <c r="O1290" s="54">
        <f>'Raw data'!N1290</f>
        <v>3.1799999999999998E-4</v>
      </c>
      <c r="P1290" s="54">
        <f t="shared" si="41"/>
        <v>1537.5</v>
      </c>
      <c r="Q1290" s="54">
        <f>2000*General!$C$25+((0-K1290)+(0-L1290)+(0-M1290)-P1290)</f>
        <v>5016.1099999999997</v>
      </c>
      <c r="R1290" s="54">
        <f>(N1290+O1290)*60*(1/General!$C$19)*((F1290/100)-E1290*(C1290/100))*1000</f>
        <v>31.377502182821683</v>
      </c>
      <c r="S1290" s="54">
        <f>(N1290+O1290)*60*(1/General!$C$19)*((D1290/100)*E1290-(G1290/100))*1000</f>
        <v>47.039286798923719</v>
      </c>
    </row>
    <row r="1291" spans="1:19" x14ac:dyDescent="0.2">
      <c r="A1291" s="54">
        <f>'Raw data'!B1291</f>
        <v>107</v>
      </c>
      <c r="B1291" s="54">
        <f>'Raw data'!C1291</f>
        <v>1602.98</v>
      </c>
      <c r="C1291" s="54">
        <f>'Raw data'!E1291</f>
        <v>20.406400000000001</v>
      </c>
      <c r="D1291" s="54">
        <f>'Raw data'!D1291</f>
        <v>0.47422599999999998</v>
      </c>
      <c r="E1291" s="54">
        <f>(1-F1291/100-G1291/100)/(1-C1291/100-D1291/100-General!$C$16)</f>
        <v>1.0115637337335475</v>
      </c>
      <c r="F1291" s="54">
        <f>N1291*General!$C$13/(N1291+O1291)+O1291*100/(N1291+O1291)</f>
        <v>20.893711018581072</v>
      </c>
      <c r="G1291" s="54">
        <f>N1291*General!$C$14/(N1291+O1291)</f>
        <v>4.0003180268732709E-2</v>
      </c>
      <c r="H1291" s="54">
        <f>(N1291+O1291)*60*(1/General!$C$19)*((F1291/100)-E1291*(C1291/100))*1000/(Q1291/1000)</f>
        <v>5.3611735871409003</v>
      </c>
      <c r="I1291" s="54">
        <f>(N1291+O1291)*60*(1/General!$C$19)*((D1291/100)*E1291-(G1291/100))*1000/(Q1291/1000)</f>
        <v>9.3792203979948994</v>
      </c>
      <c r="J1291" s="54">
        <f t="shared" si="40"/>
        <v>1.7494715001378669</v>
      </c>
      <c r="K1291" s="54">
        <f>'Raw data'!H1291</f>
        <v>-3445.308</v>
      </c>
      <c r="L1291" s="54">
        <f>'Raw data'!G1291</f>
        <v>-99.1</v>
      </c>
      <c r="M1291" s="54">
        <f>'Raw data'!J1291</f>
        <v>-836.48800000000006</v>
      </c>
      <c r="N1291" s="54">
        <f>'Raw data'!F1291</f>
        <v>3.9999799999999999</v>
      </c>
      <c r="O1291" s="54">
        <f>'Raw data'!N1291</f>
        <v>-3.1799999999999998E-4</v>
      </c>
      <c r="P1291" s="54">
        <f t="shared" si="41"/>
        <v>1537.5</v>
      </c>
      <c r="Q1291" s="54">
        <f>2000*General!$C$25+((0-K1291)+(0-L1291)+(0-M1291)-P1291)</f>
        <v>5019.3959999999997</v>
      </c>
      <c r="R1291" s="54">
        <f>(N1291+O1291)*60*(1/General!$C$19)*((F1291/100)-E1291*(C1291/100))*1000</f>
        <v>26.909853258600684</v>
      </c>
      <c r="S1291" s="54">
        <f>(N1291+O1291)*60*(1/General!$C$19)*((D1291/100)*E1291-(G1291/100))*1000</f>
        <v>47.078021348813998</v>
      </c>
    </row>
    <row r="1292" spans="1:19" x14ac:dyDescent="0.2">
      <c r="A1292" s="54">
        <f>'Raw data'!B1292</f>
        <v>107.084</v>
      </c>
      <c r="B1292" s="54">
        <f>'Raw data'!C1292</f>
        <v>1604.14</v>
      </c>
      <c r="C1292" s="54">
        <f>'Raw data'!E1292</f>
        <v>20.406400000000001</v>
      </c>
      <c r="D1292" s="54">
        <f>'Raw data'!D1292</f>
        <v>0.483043</v>
      </c>
      <c r="E1292" s="54">
        <f>(1-F1292/100-G1292/100)/(1-C1292/100-D1292/100-General!$C$16)</f>
        <v>1.0116746383444417</v>
      </c>
      <c r="F1292" s="54">
        <f>N1292*General!$C$13/(N1292+O1292)+O1292*100/(N1292+O1292)</f>
        <v>20.893962506468625</v>
      </c>
      <c r="G1292" s="54">
        <f>N1292*General!$C$14/(N1292+O1292)</f>
        <v>4.0003053094074023E-2</v>
      </c>
      <c r="H1292" s="54">
        <f>(N1292+O1292)*60*(1/General!$C$19)*((F1292/100)-E1292*(C1292/100))*1000/(Q1292/1000)</f>
        <v>5.3149030705039735</v>
      </c>
      <c r="I1292" s="54">
        <f>(N1292+O1292)*60*(1/General!$C$19)*((D1292/100)*E1292-(G1292/100))*1000/(Q1292/1000)</f>
        <v>9.5645658964723026</v>
      </c>
      <c r="J1292" s="54">
        <f t="shared" si="40"/>
        <v>1.799574850113939</v>
      </c>
      <c r="K1292" s="54">
        <f>'Raw data'!H1292</f>
        <v>-3447.21</v>
      </c>
      <c r="L1292" s="54">
        <f>'Raw data'!G1292</f>
        <v>-99.1</v>
      </c>
      <c r="M1292" s="54">
        <f>'Raw data'!J1292</f>
        <v>-837.7</v>
      </c>
      <c r="N1292" s="54">
        <f>'Raw data'!F1292</f>
        <v>3.9999199999999999</v>
      </c>
      <c r="O1292" s="54">
        <f>'Raw data'!N1292</f>
        <v>-3.0528E-4</v>
      </c>
      <c r="P1292" s="54">
        <f t="shared" si="41"/>
        <v>1537.5</v>
      </c>
      <c r="Q1292" s="54">
        <f>2000*General!$C$25+((0-K1292)+(0-L1292)+(0-M1292)-P1292)</f>
        <v>5022.51</v>
      </c>
      <c r="R1292" s="54">
        <f>(N1292+O1292)*60*(1/General!$C$19)*((F1292/100)-E1292*(C1292/100))*1000</f>
        <v>26.694153820636913</v>
      </c>
      <c r="S1292" s="54">
        <f>(N1292+O1292)*60*(1/General!$C$19)*((D1292/100)*E1292-(G1292/100))*1000</f>
        <v>48.038127860691112</v>
      </c>
    </row>
    <row r="1293" spans="1:19" x14ac:dyDescent="0.2">
      <c r="A1293" s="54">
        <f>'Raw data'!B1293</f>
        <v>107.167</v>
      </c>
      <c r="B1293" s="54">
        <f>'Raw data'!C1293</f>
        <v>1605.89</v>
      </c>
      <c r="C1293" s="54">
        <f>'Raw data'!E1293</f>
        <v>20.416499999999999</v>
      </c>
      <c r="D1293" s="54">
        <f>'Raw data'!D1293</f>
        <v>0.48328399999999999</v>
      </c>
      <c r="E1293" s="54">
        <f>(1-F1293/100-G1293/100)/(1-C1293/100-D1293/100-General!$C$16)</f>
        <v>1.0118117374179938</v>
      </c>
      <c r="F1293" s="54">
        <f>N1293*General!$C$13/(N1293+O1293)+O1293*100/(N1293+O1293)</f>
        <v>20.89371073554025</v>
      </c>
      <c r="G1293" s="54">
        <f>N1293*General!$C$14/(N1293+O1293)</f>
        <v>4.0003180411863334E-2</v>
      </c>
      <c r="H1293" s="54">
        <f>(N1293+O1293)*60*(1/General!$C$19)*((F1293/100)-E1293*(C1293/100))*1000/(Q1293/1000)</f>
        <v>5.0284796734513506</v>
      </c>
      <c r="I1293" s="54">
        <f>(N1293+O1293)*60*(1/General!$C$19)*((D1293/100)*E1293-(G1293/100))*1000/(Q1293/1000)</f>
        <v>9.5643807895620387</v>
      </c>
      <c r="J1293" s="54">
        <f t="shared" si="40"/>
        <v>1.9020422494812281</v>
      </c>
      <c r="K1293" s="54">
        <f>'Raw data'!H1293</f>
        <v>-3449.21</v>
      </c>
      <c r="L1293" s="54">
        <f>'Raw data'!G1293</f>
        <v>-99.2</v>
      </c>
      <c r="M1293" s="54">
        <f>'Raw data'!J1293</f>
        <v>-839</v>
      </c>
      <c r="N1293" s="54">
        <f>'Raw data'!F1293</f>
        <v>3.9998</v>
      </c>
      <c r="O1293" s="54">
        <f>'Raw data'!N1293</f>
        <v>-3.1799999999999998E-4</v>
      </c>
      <c r="P1293" s="54">
        <f t="shared" si="41"/>
        <v>1537.5</v>
      </c>
      <c r="Q1293" s="54">
        <f>2000*General!$C$25+((0-K1293)+(0-L1293)+(0-M1293)-P1293)</f>
        <v>5025.91</v>
      </c>
      <c r="R1293" s="54">
        <f>(N1293+O1293)*60*(1/General!$C$19)*((F1293/100)-E1293*(C1293/100))*1000</f>
        <v>25.272686275595877</v>
      </c>
      <c r="S1293" s="54">
        <f>(N1293+O1293)*60*(1/General!$C$19)*((D1293/100)*E1293-(G1293/100))*1000</f>
        <v>48.069717054067745</v>
      </c>
    </row>
    <row r="1294" spans="1:19" x14ac:dyDescent="0.2">
      <c r="A1294" s="54">
        <f>'Raw data'!B1294</f>
        <v>107.25</v>
      </c>
      <c r="B1294" s="54">
        <f>'Raw data'!C1294</f>
        <v>1608.29</v>
      </c>
      <c r="C1294" s="54">
        <f>'Raw data'!E1294</f>
        <v>20.416499999999999</v>
      </c>
      <c r="D1294" s="54">
        <f>'Raw data'!D1294</f>
        <v>0.47975200000000001</v>
      </c>
      <c r="E1294" s="54">
        <f>(1-F1294/100-G1294/100)/(1-C1294/100-D1294/100-General!$C$16)</f>
        <v>1.0117595655909424</v>
      </c>
      <c r="F1294" s="54">
        <f>N1294*General!$C$13/(N1294+O1294)+O1294*100/(N1294+O1294)</f>
        <v>20.894214333013824</v>
      </c>
      <c r="G1294" s="54">
        <f>N1294*General!$C$14/(N1294+O1294)</f>
        <v>4.0002925748159883E-2</v>
      </c>
      <c r="H1294" s="54">
        <f>(N1294+O1294)*60*(1/General!$C$19)*((F1294/100)-E1294*(C1294/100))*1000/(Q1294/1000)</f>
        <v>5.0590997764014718</v>
      </c>
      <c r="I1294" s="54">
        <f>(N1294+O1294)*60*(1/General!$C$19)*((D1294/100)*E1294-(G1294/100))*1000/(Q1294/1000)</f>
        <v>9.4824816545171284</v>
      </c>
      <c r="J1294" s="54">
        <f t="shared" si="40"/>
        <v>1.8743416958781549</v>
      </c>
      <c r="K1294" s="54">
        <f>'Raw data'!H1294</f>
        <v>-3451.1979999999999</v>
      </c>
      <c r="L1294" s="54">
        <f>'Raw data'!G1294</f>
        <v>-99.1</v>
      </c>
      <c r="M1294" s="54">
        <f>'Raw data'!J1294</f>
        <v>-840.28800000000001</v>
      </c>
      <c r="N1294" s="54">
        <f>'Raw data'!F1294</f>
        <v>4.0000900000000001</v>
      </c>
      <c r="O1294" s="54">
        <f>'Raw data'!N1294</f>
        <v>-2.9255999999999998E-4</v>
      </c>
      <c r="P1294" s="54">
        <f t="shared" si="41"/>
        <v>1537.5</v>
      </c>
      <c r="Q1294" s="54">
        <f>2000*General!$C$25+((0-K1294)+(0-L1294)+(0-M1294)-P1294)</f>
        <v>5029.0859999999993</v>
      </c>
      <c r="R1294" s="54">
        <f>(N1294+O1294)*60*(1/General!$C$19)*((F1294/100)-E1294*(C1294/100))*1000</f>
        <v>25.442647858103768</v>
      </c>
      <c r="S1294" s="54">
        <f>(N1294+O1294)*60*(1/General!$C$19)*((D1294/100)*E1294-(G1294/100))*1000</f>
        <v>47.688215733988919</v>
      </c>
    </row>
    <row r="1295" spans="1:19" x14ac:dyDescent="0.2">
      <c r="A1295" s="54">
        <f>'Raw data'!B1295</f>
        <v>107.334</v>
      </c>
      <c r="B1295" s="54">
        <f>'Raw data'!C1295</f>
        <v>1609.99</v>
      </c>
      <c r="C1295" s="54">
        <f>'Raw data'!E1295</f>
        <v>20.415299999999998</v>
      </c>
      <c r="D1295" s="54">
        <f>'Raw data'!D1295</f>
        <v>0.479987</v>
      </c>
      <c r="E1295" s="54">
        <f>(1-F1295/100-G1295/100)/(1-C1295/100-D1295/100-General!$C$16)</f>
        <v>1.0117535078615152</v>
      </c>
      <c r="F1295" s="54">
        <f>N1295*General!$C$13/(N1295+O1295)+O1295*100/(N1295+O1295)</f>
        <v>20.893711128645617</v>
      </c>
      <c r="G1295" s="54">
        <f>N1295*General!$C$14/(N1295+O1295)</f>
        <v>4.000318021307428E-2</v>
      </c>
      <c r="H1295" s="54">
        <f>(N1295+O1295)*60*(1/General!$C$19)*((F1295/100)-E1295*(C1295/100))*1000/(Q1295/1000)</f>
        <v>5.0735346030243607</v>
      </c>
      <c r="I1295" s="54">
        <f>(N1295+O1295)*60*(1/General!$C$19)*((D1295/100)*E1295-(G1295/100))*1000/(Q1295/1000)</f>
        <v>9.4812467751527372</v>
      </c>
      <c r="J1295" s="54">
        <f t="shared" si="40"/>
        <v>1.8687655681900575</v>
      </c>
      <c r="K1295" s="54">
        <f>'Raw data'!H1295</f>
        <v>-3453.2079999999996</v>
      </c>
      <c r="L1295" s="54">
        <f>'Raw data'!G1295</f>
        <v>-99.1</v>
      </c>
      <c r="M1295" s="54">
        <f>'Raw data'!J1295</f>
        <v>-841.5</v>
      </c>
      <c r="N1295" s="54">
        <f>'Raw data'!F1295</f>
        <v>4.0000499999999999</v>
      </c>
      <c r="O1295" s="54">
        <f>'Raw data'!N1295</f>
        <v>-3.1799999999999998E-4</v>
      </c>
      <c r="P1295" s="54">
        <f t="shared" si="41"/>
        <v>1537.5</v>
      </c>
      <c r="Q1295" s="54">
        <f>2000*General!$C$25+((0-K1295)+(0-L1295)+(0-M1295)-P1295)</f>
        <v>5032.3079999999991</v>
      </c>
      <c r="R1295" s="54">
        <f>(N1295+O1295)*60*(1/General!$C$19)*((F1295/100)-E1295*(C1295/100))*1000</f>
        <v>25.531588771076308</v>
      </c>
      <c r="S1295" s="54">
        <f>(N1295+O1295)*60*(1/General!$C$19)*((D1295/100)*E1295-(G1295/100))*1000</f>
        <v>47.712553996575309</v>
      </c>
    </row>
    <row r="1296" spans="1:19" x14ac:dyDescent="0.2">
      <c r="A1296" s="54">
        <f>'Raw data'!B1296</f>
        <v>107.417</v>
      </c>
      <c r="B1296" s="54">
        <f>'Raw data'!C1296</f>
        <v>1610.44</v>
      </c>
      <c r="C1296" s="54">
        <f>'Raw data'!E1296</f>
        <v>20.409099999999999</v>
      </c>
      <c r="D1296" s="54">
        <f>'Raw data'!D1296</f>
        <v>0.48879800000000001</v>
      </c>
      <c r="E1296" s="54">
        <f>(1-F1296/100-G1296/100)/(1-C1296/100-D1296/100-General!$C$16)</f>
        <v>1.0117873187816131</v>
      </c>
      <c r="F1296" s="54">
        <f>N1296*General!$C$13/(N1296+O1296)+O1296*100/(N1296+O1296)</f>
        <v>20.893710656913282</v>
      </c>
      <c r="G1296" s="54">
        <f>N1296*General!$C$14/(N1296+O1296)</f>
        <v>4.0003180451624133E-2</v>
      </c>
      <c r="H1296" s="54">
        <f>(N1296+O1296)*60*(1/General!$C$19)*((F1296/100)-E1296*(C1296/100))*1000/(Q1296/1000)</f>
        <v>5.1885380135222388</v>
      </c>
      <c r="I1296" s="54">
        <f>(N1296+O1296)*60*(1/General!$C$19)*((D1296/100)*E1296-(G1296/100))*1000/(Q1296/1000)</f>
        <v>9.6642483382962876</v>
      </c>
      <c r="J1296" s="54">
        <f t="shared" si="40"/>
        <v>1.8626149241095591</v>
      </c>
      <c r="K1296" s="54">
        <f>'Raw data'!H1296</f>
        <v>-3455.1970000000001</v>
      </c>
      <c r="L1296" s="54">
        <f>'Raw data'!G1296</f>
        <v>-99.1</v>
      </c>
      <c r="M1296" s="54">
        <f>'Raw data'!J1296</f>
        <v>-842.78800000000001</v>
      </c>
      <c r="N1296" s="54">
        <f>'Raw data'!F1296</f>
        <v>3.9997500000000001</v>
      </c>
      <c r="O1296" s="54">
        <f>'Raw data'!N1296</f>
        <v>-3.1799999999999998E-4</v>
      </c>
      <c r="P1296" s="54">
        <f t="shared" si="41"/>
        <v>1537.5</v>
      </c>
      <c r="Q1296" s="54">
        <f>2000*General!$C$25+((0-K1296)+(0-L1296)+(0-M1296)-P1296)</f>
        <v>5035.585</v>
      </c>
      <c r="R1296" s="54">
        <f>(N1296+O1296)*60*(1/General!$C$19)*((F1296/100)-E1296*(C1296/100))*1000</f>
        <v>26.127324192822385</v>
      </c>
      <c r="S1296" s="54">
        <f>(N1296+O1296)*60*(1/General!$C$19)*((D1296/100)*E1296-(G1296/100))*1000</f>
        <v>48.665143968599715</v>
      </c>
    </row>
    <row r="1297" spans="1:19" x14ac:dyDescent="0.2">
      <c r="A1297" s="54">
        <f>'Raw data'!B1297</f>
        <v>107.5</v>
      </c>
      <c r="B1297" s="54">
        <f>'Raw data'!C1297</f>
        <v>1612.27</v>
      </c>
      <c r="C1297" s="54">
        <f>'Raw data'!E1297</f>
        <v>20.4039</v>
      </c>
      <c r="D1297" s="54">
        <f>'Raw data'!D1297</f>
        <v>0.490811</v>
      </c>
      <c r="E1297" s="54">
        <f>(1-F1297/100-G1297/100)/(1-C1297/100-D1297/100-General!$C$16)</f>
        <v>1.0117460556618847</v>
      </c>
      <c r="F1297" s="54">
        <f>N1297*General!$C$13/(N1297+O1297)+O1297*100/(N1297+O1297)</f>
        <v>20.89371073554025</v>
      </c>
      <c r="G1297" s="54">
        <f>N1297*General!$C$14/(N1297+O1297)</f>
        <v>4.0003180411863334E-2</v>
      </c>
      <c r="H1297" s="54">
        <f>(N1297+O1297)*60*(1/General!$C$19)*((F1297/100)-E1297*(C1297/100))*1000/(Q1297/1000)</f>
        <v>5.3147762043187088</v>
      </c>
      <c r="I1297" s="54">
        <f>(N1297+O1297)*60*(1/General!$C$19)*((D1297/100)*E1297-(G1297/100))*1000/(Q1297/1000)</f>
        <v>9.7006898628370468</v>
      </c>
      <c r="J1297" s="54">
        <f t="shared" si="40"/>
        <v>1.8252301677264244</v>
      </c>
      <c r="K1297" s="54">
        <f>'Raw data'!H1297</f>
        <v>-3457.1979999999999</v>
      </c>
      <c r="L1297" s="54">
        <f>'Raw data'!G1297</f>
        <v>-99.2</v>
      </c>
      <c r="M1297" s="54">
        <f>'Raw data'!J1297</f>
        <v>-844.08799999999997</v>
      </c>
      <c r="N1297" s="54">
        <f>'Raw data'!F1297</f>
        <v>3.9998</v>
      </c>
      <c r="O1297" s="54">
        <f>'Raw data'!N1297</f>
        <v>-3.1799999999999998E-4</v>
      </c>
      <c r="P1297" s="54">
        <f t="shared" si="41"/>
        <v>1537.5</v>
      </c>
      <c r="Q1297" s="54">
        <f>2000*General!$C$25+((0-K1297)+(0-L1297)+(0-M1297)-P1297)</f>
        <v>5038.9859999999999</v>
      </c>
      <c r="R1297" s="54">
        <f>(N1297+O1297)*60*(1/General!$C$19)*((F1297/100)-E1297*(C1297/100))*1000</f>
        <v>26.78108288669511</v>
      </c>
      <c r="S1297" s="54">
        <f>(N1297+O1297)*60*(1/General!$C$19)*((D1297/100)*E1297-(G1297/100))*1000</f>
        <v>48.881640409177798</v>
      </c>
    </row>
    <row r="1298" spans="1:19" x14ac:dyDescent="0.2">
      <c r="A1298" s="54">
        <f>'Raw data'!B1298</f>
        <v>107.584</v>
      </c>
      <c r="B1298" s="54">
        <f>'Raw data'!C1298</f>
        <v>1613.4</v>
      </c>
      <c r="C1298" s="54">
        <f>'Raw data'!E1298</f>
        <v>20.3916</v>
      </c>
      <c r="D1298" s="54">
        <f>'Raw data'!D1298</f>
        <v>0.49609999999999999</v>
      </c>
      <c r="E1298" s="54">
        <f>(1-F1298/100-G1298/100)/(1-C1298/100-D1298/100-General!$C$16)</f>
        <v>1.0115748654163617</v>
      </c>
      <c r="F1298" s="54">
        <f>N1298*General!$C$13/(N1298+O1298)+O1298*100/(N1298+O1298)</f>
        <v>20.9</v>
      </c>
      <c r="G1298" s="54">
        <f>N1298*General!$C$14/(N1298+O1298)</f>
        <v>0.04</v>
      </c>
      <c r="H1298" s="54">
        <f>(N1298+O1298)*60*(1/General!$C$19)*((F1298/100)-E1298*(C1298/100))*1000/(Q1298/1000)</f>
        <v>5.7841298924870204</v>
      </c>
      <c r="I1298" s="54">
        <f>(N1298+O1298)*60*(1/General!$C$19)*((D1298/100)*E1298-(G1298/100))*1000/(Q1298/1000)</f>
        <v>9.8078204308922761</v>
      </c>
      <c r="J1298" s="54">
        <f t="shared" si="40"/>
        <v>1.6956431845750228</v>
      </c>
      <c r="K1298" s="54">
        <f>'Raw data'!H1298</f>
        <v>-3459.1099999999997</v>
      </c>
      <c r="L1298" s="54">
        <f>'Raw data'!G1298</f>
        <v>-99.170900000000003</v>
      </c>
      <c r="M1298" s="54">
        <f>'Raw data'!J1298</f>
        <v>-845.3</v>
      </c>
      <c r="N1298" s="54">
        <f>'Raw data'!F1298</f>
        <v>3.9999700000000002</v>
      </c>
      <c r="O1298" s="54">
        <f>'Raw data'!N1298</f>
        <v>0</v>
      </c>
      <c r="P1298" s="54">
        <f t="shared" si="41"/>
        <v>1537.5</v>
      </c>
      <c r="Q1298" s="54">
        <f>2000*General!$C$25+((0-K1298)+(0-L1298)+(0-M1298)-P1298)</f>
        <v>5042.0808999999999</v>
      </c>
      <c r="R1298" s="54">
        <f>(N1298+O1298)*60*(1/General!$C$19)*((F1298/100)-E1298*(C1298/100))*1000</f>
        <v>29.16405085402786</v>
      </c>
      <c r="S1298" s="54">
        <f>(N1298+O1298)*60*(1/General!$C$19)*((D1298/100)*E1298-(G1298/100))*1000</f>
        <v>49.451824065231719</v>
      </c>
    </row>
    <row r="1299" spans="1:19" x14ac:dyDescent="0.2">
      <c r="A1299" s="54">
        <f>'Raw data'!B1299</f>
        <v>107.667</v>
      </c>
      <c r="B1299" s="54">
        <f>'Raw data'!C1299</f>
        <v>1614.9</v>
      </c>
      <c r="C1299" s="54">
        <f>'Raw data'!E1299</f>
        <v>20.3887</v>
      </c>
      <c r="D1299" s="54">
        <f>'Raw data'!D1299</f>
        <v>0.49227700000000002</v>
      </c>
      <c r="E1299" s="54">
        <f>(1-F1299/100-G1299/100)/(1-C1299/100-D1299/100-General!$C$16)</f>
        <v>1.011499113813672</v>
      </c>
      <c r="F1299" s="54">
        <f>N1299*General!$C$13/(N1299+O1299)+O1299*100/(N1299+O1299)</f>
        <v>20.899119640215083</v>
      </c>
      <c r="G1299" s="54">
        <f>N1299*General!$C$14/(N1299+O1299)</f>
        <v>4.0000445188260389E-2</v>
      </c>
      <c r="H1299" s="54">
        <f>(N1299+O1299)*60*(1/General!$C$19)*((F1299/100)-E1299*(C1299/100))*1000/(Q1299/1000)</f>
        <v>5.8568628091813277</v>
      </c>
      <c r="I1299" s="54">
        <f>(N1299+O1299)*60*(1/General!$C$19)*((D1299/100)*E1299-(G1299/100))*1000/(Q1299/1000)</f>
        <v>9.7188053869392022</v>
      </c>
      <c r="J1299" s="54">
        <f t="shared" si="40"/>
        <v>1.6593875772032463</v>
      </c>
      <c r="K1299" s="54">
        <f>'Raw data'!H1299</f>
        <v>-3461.1099999999997</v>
      </c>
      <c r="L1299" s="54">
        <f>'Raw data'!G1299</f>
        <v>-99.2</v>
      </c>
      <c r="M1299" s="54">
        <f>'Raw data'!J1299</f>
        <v>-846.6</v>
      </c>
      <c r="N1299" s="54">
        <f>'Raw data'!F1299</f>
        <v>4.0001499999999997</v>
      </c>
      <c r="O1299" s="54">
        <f>'Raw data'!N1299</f>
        <v>-4.4520000000000001E-5</v>
      </c>
      <c r="P1299" s="54">
        <f t="shared" si="41"/>
        <v>1537.5</v>
      </c>
      <c r="Q1299" s="54">
        <f>2000*General!$C$25+((0-K1299)+(0-L1299)+(0-M1299)-P1299)</f>
        <v>5045.41</v>
      </c>
      <c r="R1299" s="54">
        <f>(N1299+O1299)*60*(1/General!$C$19)*((F1299/100)-E1299*(C1299/100))*1000</f>
        <v>29.550274186071562</v>
      </c>
      <c r="S1299" s="54">
        <f>(N1299+O1299)*60*(1/General!$C$19)*((D1299/100)*E1299-(G1299/100))*1000</f>
        <v>49.035357887316913</v>
      </c>
    </row>
    <row r="1300" spans="1:19" x14ac:dyDescent="0.2">
      <c r="A1300" s="54">
        <f>'Raw data'!B1300</f>
        <v>107.75</v>
      </c>
      <c r="B1300" s="54">
        <f>'Raw data'!C1300</f>
        <v>1616.4</v>
      </c>
      <c r="C1300" s="54">
        <f>'Raw data'!E1300</f>
        <v>20.4011</v>
      </c>
      <c r="D1300" s="54">
        <f>'Raw data'!D1300</f>
        <v>0.49051099999999997</v>
      </c>
      <c r="E1300" s="54">
        <f>(1-F1300/100-G1300/100)/(1-C1300/100-D1300/100-General!$C$16)</f>
        <v>1.0116158385287968</v>
      </c>
      <c r="F1300" s="54">
        <f>N1300*General!$C$13/(N1300+O1300)+O1300*100/(N1300+O1300)</f>
        <v>20.900754542665535</v>
      </c>
      <c r="G1300" s="54">
        <f>N1300*General!$C$14/(N1300+O1300)</f>
        <v>3.9999618436073053E-2</v>
      </c>
      <c r="H1300" s="54">
        <f>(N1300+O1300)*60*(1/General!$C$19)*((F1300/100)-E1300*(C1300/100))*1000/(Q1300/1000)</f>
        <v>5.5715794540537456</v>
      </c>
      <c r="I1300" s="54">
        <f>(N1300+O1300)*60*(1/General!$C$19)*((D1300/100)*E1300-(G1300/100))*1000/(Q1300/1000)</f>
        <v>9.6764812706920136</v>
      </c>
      <c r="J1300" s="54">
        <f t="shared" si="40"/>
        <v>1.736757296649811</v>
      </c>
      <c r="K1300" s="54">
        <f>'Raw data'!H1300</f>
        <v>-3463.1099999999997</v>
      </c>
      <c r="L1300" s="54">
        <f>'Raw data'!G1300</f>
        <v>-99.2</v>
      </c>
      <c r="M1300" s="54">
        <f>'Raw data'!J1300</f>
        <v>-847.88800000000003</v>
      </c>
      <c r="N1300" s="54">
        <f>'Raw data'!F1300</f>
        <v>4.0003399999999996</v>
      </c>
      <c r="O1300" s="54">
        <f>'Raw data'!N1300</f>
        <v>3.8160000000000001E-5</v>
      </c>
      <c r="P1300" s="54">
        <f t="shared" si="41"/>
        <v>1537.5</v>
      </c>
      <c r="Q1300" s="54">
        <f>2000*General!$C$25+((0-K1300)+(0-L1300)+(0-M1300)-P1300)</f>
        <v>5048.6979999999994</v>
      </c>
      <c r="R1300" s="54">
        <f>(N1300+O1300)*60*(1/General!$C$19)*((F1300/100)-E1300*(C1300/100))*1000</f>
        <v>28.129222046522234</v>
      </c>
      <c r="S1300" s="54">
        <f>(N1300+O1300)*60*(1/General!$C$19)*((D1300/100)*E1300-(G1300/100))*1000</f>
        <v>48.853631638380214</v>
      </c>
    </row>
    <row r="1301" spans="1:19" x14ac:dyDescent="0.2">
      <c r="A1301" s="54">
        <f>'Raw data'!B1301</f>
        <v>107.834</v>
      </c>
      <c r="B1301" s="54">
        <f>'Raw data'!C1301</f>
        <v>1617.8</v>
      </c>
      <c r="C1301" s="54">
        <f>'Raw data'!E1301</f>
        <v>20.406400000000001</v>
      </c>
      <c r="D1301" s="54">
        <f>'Raw data'!D1301</f>
        <v>0.49010100000000001</v>
      </c>
      <c r="E1301" s="54">
        <f>(1-F1301/100-G1301/100)/(1-C1301/100-D1301/100-General!$C$16)</f>
        <v>1.0117595719999033</v>
      </c>
      <c r="F1301" s="54">
        <f>N1301*General!$C$13/(N1301+O1301)+O1301*100/(N1301+O1301)</f>
        <v>20.894465887515743</v>
      </c>
      <c r="G1301" s="54">
        <f>N1301*General!$C$14/(N1301+O1301)</f>
        <v>4.0002798539815053E-2</v>
      </c>
      <c r="H1301" s="54">
        <f>(N1301+O1301)*60*(1/General!$C$19)*((F1301/100)-E1301*(C1301/100))*1000/(Q1301/1000)</f>
        <v>5.2580612860234126</v>
      </c>
      <c r="I1301" s="54">
        <f>(N1301+O1301)*60*(1/General!$C$19)*((D1301/100)*E1301-(G1301/100))*1000/(Q1301/1000)</f>
        <v>9.6613985336027479</v>
      </c>
      <c r="J1301" s="54">
        <f t="shared" si="40"/>
        <v>1.8374450216630147</v>
      </c>
      <c r="K1301" s="54">
        <f>'Raw data'!H1301</f>
        <v>-3465.1099999999997</v>
      </c>
      <c r="L1301" s="54">
        <f>'Raw data'!G1301</f>
        <v>-99.2</v>
      </c>
      <c r="M1301" s="54">
        <f>'Raw data'!J1301</f>
        <v>-849.18799999999999</v>
      </c>
      <c r="N1301" s="54">
        <f>'Raw data'!F1301</f>
        <v>4.0000799999999996</v>
      </c>
      <c r="O1301" s="54">
        <f>'Raw data'!N1301</f>
        <v>-2.7984E-4</v>
      </c>
      <c r="P1301" s="54">
        <f t="shared" si="41"/>
        <v>1537.5</v>
      </c>
      <c r="Q1301" s="54">
        <f>2000*General!$C$25+((0-K1301)+(0-L1301)+(0-M1301)-P1301)</f>
        <v>5051.9979999999996</v>
      </c>
      <c r="R1301" s="54">
        <f>(N1301+O1301)*60*(1/General!$C$19)*((F1301/100)-E1301*(C1301/100))*1000</f>
        <v>26.563715100867704</v>
      </c>
      <c r="S1301" s="54">
        <f>(N1301+O1301)*60*(1/General!$C$19)*((D1301/100)*E1301-(G1301/100))*1000</f>
        <v>48.80936606896401</v>
      </c>
    </row>
    <row r="1302" spans="1:19" x14ac:dyDescent="0.2">
      <c r="A1302" s="54">
        <f>'Raw data'!B1302</f>
        <v>107.917</v>
      </c>
      <c r="B1302" s="54">
        <f>'Raw data'!C1302</f>
        <v>1620.14</v>
      </c>
      <c r="C1302" s="54">
        <f>'Raw data'!E1302</f>
        <v>20.406400000000001</v>
      </c>
      <c r="D1302" s="54">
        <f>'Raw data'!D1302</f>
        <v>0.49186299999999999</v>
      </c>
      <c r="E1302" s="54">
        <f>(1-F1302/100-G1302/100)/(1-C1302/100-D1302/100-General!$C$16)</f>
        <v>1.0118485821882475</v>
      </c>
      <c r="F1302" s="54">
        <f>N1302*General!$C$13/(N1302+O1302)+O1302*100/(N1302+O1302)</f>
        <v>20.889290307352663</v>
      </c>
      <c r="G1302" s="54">
        <f>N1302*General!$C$14/(N1302+O1302)</f>
        <v>4.0005415773778683E-2</v>
      </c>
      <c r="H1302" s="54">
        <f>(N1302+O1302)*60*(1/General!$C$19)*((F1302/100)-E1302*(C1302/100))*1000/(Q1302/1000)</f>
        <v>5.1060777517650031</v>
      </c>
      <c r="I1302" s="54">
        <f>(N1302+O1302)*60*(1/General!$C$19)*((D1302/100)*E1302-(G1302/100))*1000/(Q1302/1000)</f>
        <v>9.6928436682330528</v>
      </c>
      <c r="J1302" s="54">
        <f t="shared" si="40"/>
        <v>1.8982953530001685</v>
      </c>
      <c r="K1302" s="54">
        <f>'Raw data'!H1302</f>
        <v>-3467.098</v>
      </c>
      <c r="L1302" s="54">
        <f>'Raw data'!G1302</f>
        <v>-99.2</v>
      </c>
      <c r="M1302" s="54">
        <f>'Raw data'!J1302</f>
        <v>-850.48800000000006</v>
      </c>
      <c r="N1302" s="54">
        <f>'Raw data'!F1302</f>
        <v>3.9999700000000002</v>
      </c>
      <c r="O1302" s="54">
        <f>'Raw data'!N1302</f>
        <v>-5.4149999999999999E-4</v>
      </c>
      <c r="P1302" s="54">
        <f t="shared" si="41"/>
        <v>1537.5</v>
      </c>
      <c r="Q1302" s="54">
        <f>2000*General!$C$25+((0-K1302)+(0-L1302)+(0-M1302)-P1302)</f>
        <v>5055.2860000000001</v>
      </c>
      <c r="R1302" s="54">
        <f>(N1302+O1302)*60*(1/General!$C$19)*((F1302/100)-E1302*(C1302/100))*1000</f>
        <v>25.812683373409094</v>
      </c>
      <c r="S1302" s="54">
        <f>(N1302+O1302)*60*(1/General!$C$19)*((D1302/100)*E1302-(G1302/100))*1000</f>
        <v>49.000096896207197</v>
      </c>
    </row>
    <row r="1303" spans="1:19" x14ac:dyDescent="0.2">
      <c r="A1303" s="54">
        <f>'Raw data'!B1303</f>
        <v>108</v>
      </c>
      <c r="B1303" s="54">
        <f>'Raw data'!C1303</f>
        <v>1621.32</v>
      </c>
      <c r="C1303" s="54">
        <f>'Raw data'!E1303</f>
        <v>20.406400000000001</v>
      </c>
      <c r="D1303" s="54">
        <f>'Raw data'!D1303</f>
        <v>0.493338</v>
      </c>
      <c r="E1303" s="54">
        <f>(1-F1303/100-G1303/100)/(1-C1303/100-D1303/100-General!$C$16)</f>
        <v>1.0117306987950208</v>
      </c>
      <c r="F1303" s="54">
        <f>N1303*General!$C$13/(N1303+O1303)+O1303*100/(N1303+O1303)</f>
        <v>20.9</v>
      </c>
      <c r="G1303" s="54">
        <f>N1303*General!$C$14/(N1303+O1303)</f>
        <v>0.04</v>
      </c>
      <c r="H1303" s="54">
        <f>(N1303+O1303)*60*(1/General!$C$19)*((F1303/100)-E1303*(C1303/100))*1000/(Q1303/1000)</f>
        <v>5.3807414845882908</v>
      </c>
      <c r="I1303" s="54">
        <f>(N1303+O1303)*60*(1/General!$C$19)*((D1303/100)*E1303-(G1303/100))*1000/(Q1303/1000)</f>
        <v>9.7177521456111524</v>
      </c>
      <c r="J1303" s="54">
        <f t="shared" si="40"/>
        <v>1.8060247223259249</v>
      </c>
      <c r="K1303" s="54">
        <f>'Raw data'!H1303</f>
        <v>-3469.1079999999997</v>
      </c>
      <c r="L1303" s="54">
        <f>'Raw data'!G1303</f>
        <v>-99.2</v>
      </c>
      <c r="M1303" s="54">
        <f>'Raw data'!J1303</f>
        <v>-851.7</v>
      </c>
      <c r="N1303" s="54">
        <f>'Raw data'!F1303</f>
        <v>3.9996800000000001</v>
      </c>
      <c r="O1303" s="54">
        <f>'Raw data'!N1303</f>
        <v>0</v>
      </c>
      <c r="P1303" s="54">
        <f t="shared" si="41"/>
        <v>1537.5</v>
      </c>
      <c r="Q1303" s="54">
        <f>2000*General!$C$25+((0-K1303)+(0-L1303)+(0-M1303)-P1303)</f>
        <v>5058.5079999999998</v>
      </c>
      <c r="R1303" s="54">
        <f>(N1303+O1303)*60*(1/General!$C$19)*((F1303/100)-E1303*(C1303/100))*1000</f>
        <v>27.218523845721744</v>
      </c>
      <c r="S1303" s="54">
        <f>(N1303+O1303)*60*(1/General!$C$19)*((D1303/100)*E1303-(G1303/100))*1000</f>
        <v>49.157326970591178</v>
      </c>
    </row>
    <row r="1304" spans="1:19" x14ac:dyDescent="0.2">
      <c r="A1304" s="54">
        <f>'Raw data'!B1304</f>
        <v>108.084</v>
      </c>
      <c r="B1304" s="54">
        <f>'Raw data'!C1304</f>
        <v>1623.2</v>
      </c>
      <c r="C1304" s="54">
        <f>'Raw data'!E1304</f>
        <v>20.406400000000001</v>
      </c>
      <c r="D1304" s="54">
        <f>'Raw data'!D1304</f>
        <v>0.49686399999999997</v>
      </c>
      <c r="E1304" s="54">
        <f>(1-F1304/100-G1304/100)/(1-C1304/100-D1304/100-General!$C$16)</f>
        <v>1.0118503604172395</v>
      </c>
      <c r="F1304" s="54">
        <f>N1304*General!$C$13/(N1304+O1304)+O1304*100/(N1304+O1304)</f>
        <v>20.894214101566167</v>
      </c>
      <c r="G1304" s="54">
        <f>N1304*General!$C$14/(N1304+O1304)</f>
        <v>4.0002925865200427E-2</v>
      </c>
      <c r="H1304" s="54">
        <f>(N1304+O1304)*60*(1/General!$C$19)*((F1304/100)-E1304*(C1304/100))*1000/(Q1304/1000)</f>
        <v>5.2031671889589015</v>
      </c>
      <c r="I1304" s="54">
        <f>(N1304+O1304)*60*(1/General!$C$19)*((D1304/100)*E1304-(G1304/100))*1000/(Q1304/1000)</f>
        <v>9.7880077033520561</v>
      </c>
      <c r="J1304" s="54">
        <f t="shared" si="40"/>
        <v>1.8811634044975849</v>
      </c>
      <c r="K1304" s="54">
        <f>'Raw data'!H1304</f>
        <v>-3471.098</v>
      </c>
      <c r="L1304" s="54">
        <f>'Raw data'!G1304</f>
        <v>-99.2</v>
      </c>
      <c r="M1304" s="54">
        <f>'Raw data'!J1304</f>
        <v>-852.98800000000006</v>
      </c>
      <c r="N1304" s="54">
        <f>'Raw data'!F1304</f>
        <v>3.99993</v>
      </c>
      <c r="O1304" s="54">
        <f>'Raw data'!N1304</f>
        <v>-2.9255999999999998E-4</v>
      </c>
      <c r="P1304" s="54">
        <f t="shared" si="41"/>
        <v>1537.5</v>
      </c>
      <c r="Q1304" s="54">
        <f>2000*General!$C$25+((0-K1304)+(0-L1304)+(0-M1304)-P1304)</f>
        <v>5061.7860000000001</v>
      </c>
      <c r="R1304" s="54">
        <f>(N1304+O1304)*60*(1/General!$C$19)*((F1304/100)-E1304*(C1304/100))*1000</f>
        <v>26.337318832731523</v>
      </c>
      <c r="S1304" s="54">
        <f>(N1304+O1304)*60*(1/General!$C$19)*((D1304/100)*E1304-(G1304/100))*1000</f>
        <v>49.544800360719591</v>
      </c>
    </row>
    <row r="1305" spans="1:19" x14ac:dyDescent="0.2">
      <c r="A1305" s="54">
        <f>'Raw data'!B1305</f>
        <v>108.167</v>
      </c>
      <c r="B1305" s="54">
        <f>'Raw data'!C1305</f>
        <v>1625.4</v>
      </c>
      <c r="C1305" s="54">
        <f>'Raw data'!E1305</f>
        <v>20.416499999999999</v>
      </c>
      <c r="D1305" s="54">
        <f>'Raw data'!D1305</f>
        <v>0.49839</v>
      </c>
      <c r="E1305" s="54">
        <f>(1-F1305/100-G1305/100)/(1-C1305/100-D1305/100-General!$C$16)</f>
        <v>1.0120009255923759</v>
      </c>
      <c r="F1305" s="54">
        <f>N1305*General!$C$13/(N1305+O1305)+O1305*100/(N1305+O1305)</f>
        <v>20.894214492123346</v>
      </c>
      <c r="G1305" s="54">
        <f>N1305*General!$C$14/(N1305+O1305)</f>
        <v>4.0002925667699953E-2</v>
      </c>
      <c r="H1305" s="54">
        <f>(N1305+O1305)*60*(1/General!$C$19)*((F1305/100)-E1305*(C1305/100))*1000/(Q1305/1000)</f>
        <v>4.9191995524595047</v>
      </c>
      <c r="I1305" s="54">
        <f>(N1305+O1305)*60*(1/General!$C$19)*((D1305/100)*E1305-(G1305/100))*1000/(Q1305/1000)</f>
        <v>9.816688998592431</v>
      </c>
      <c r="J1305" s="54">
        <f t="shared" si="40"/>
        <v>1.9955866587449733</v>
      </c>
      <c r="K1305" s="54">
        <f>'Raw data'!H1305</f>
        <v>-3473.098</v>
      </c>
      <c r="L1305" s="54">
        <f>'Raw data'!G1305</f>
        <v>-99.2</v>
      </c>
      <c r="M1305" s="54">
        <f>'Raw data'!J1305</f>
        <v>-854.2</v>
      </c>
      <c r="N1305" s="54">
        <f>'Raw data'!F1305</f>
        <v>4.0002000000000004</v>
      </c>
      <c r="O1305" s="54">
        <f>'Raw data'!N1305</f>
        <v>-2.9255999999999998E-4</v>
      </c>
      <c r="P1305" s="54">
        <f t="shared" si="41"/>
        <v>1537.5</v>
      </c>
      <c r="Q1305" s="54">
        <f>2000*General!$C$25+((0-K1305)+(0-L1305)+(0-M1305)-P1305)</f>
        <v>5064.9979999999996</v>
      </c>
      <c r="R1305" s="54">
        <f>(N1305+O1305)*60*(1/General!$C$19)*((F1305/100)-E1305*(C1305/100))*1000</f>
        <v>24.915735894808282</v>
      </c>
      <c r="S1305" s="54">
        <f>(N1305+O1305)*60*(1/General!$C$19)*((D1305/100)*E1305-(G1305/100))*1000</f>
        <v>49.721510144492662</v>
      </c>
    </row>
    <row r="1306" spans="1:19" x14ac:dyDescent="0.2">
      <c r="A1306" s="54">
        <f>'Raw data'!B1306</f>
        <v>108.25</v>
      </c>
      <c r="B1306" s="54">
        <f>'Raw data'!C1306</f>
        <v>1626.98</v>
      </c>
      <c r="C1306" s="54">
        <f>'Raw data'!E1306</f>
        <v>20.416499999999999</v>
      </c>
      <c r="D1306" s="54">
        <f>'Raw data'!D1306</f>
        <v>0.49839</v>
      </c>
      <c r="E1306" s="54">
        <f>(1-F1306/100-G1306/100)/(1-C1306/100-D1306/100-General!$C$16)</f>
        <v>1.0120816300113449</v>
      </c>
      <c r="F1306" s="54">
        <f>N1306*General!$C$13/(N1306+O1306)+O1306*100/(N1306+O1306)</f>
        <v>20.887906013252376</v>
      </c>
      <c r="G1306" s="54">
        <f>N1306*General!$C$14/(N1306+O1306)</f>
        <v>4.0006115796079704E-2</v>
      </c>
      <c r="H1306" s="54">
        <f>(N1306+O1306)*60*(1/General!$C$19)*((F1306/100)-E1306*(C1306/100))*1000/(Q1306/1000)</f>
        <v>4.7472499863487236</v>
      </c>
      <c r="I1306" s="54">
        <f>(N1306+O1306)*60*(1/General!$C$19)*((D1306/100)*E1306-(G1306/100))*1000/(Q1306/1000)</f>
        <v>9.8097087036005117</v>
      </c>
      <c r="J1306" s="54">
        <f t="shared" si="40"/>
        <v>2.0663981740606632</v>
      </c>
      <c r="K1306" s="54">
        <f>'Raw data'!H1306</f>
        <v>-3475.098</v>
      </c>
      <c r="L1306" s="54">
        <f>'Raw data'!G1306</f>
        <v>-99.2</v>
      </c>
      <c r="M1306" s="54">
        <f>'Raw data'!J1306</f>
        <v>-855.5</v>
      </c>
      <c r="N1306" s="54">
        <f>'Raw data'!F1306</f>
        <v>3.9999599999999997</v>
      </c>
      <c r="O1306" s="54">
        <f>'Raw data'!N1306</f>
        <v>-6.1147999999999997E-4</v>
      </c>
      <c r="P1306" s="54">
        <f t="shared" si="41"/>
        <v>1537.5</v>
      </c>
      <c r="Q1306" s="54">
        <f>2000*General!$C$25+((0-K1306)+(0-L1306)+(0-M1306)-P1306)</f>
        <v>5068.2979999999998</v>
      </c>
      <c r="R1306" s="54">
        <f>(N1306+O1306)*60*(1/General!$C$19)*((F1306/100)-E1306*(C1306/100))*1000</f>
        <v>24.06047761131126</v>
      </c>
      <c r="S1306" s="54">
        <f>(N1306+O1306)*60*(1/General!$C$19)*((D1306/100)*E1306-(G1306/100))*1000</f>
        <v>49.718527003041061</v>
      </c>
    </row>
    <row r="1307" spans="1:19" x14ac:dyDescent="0.2">
      <c r="A1307" s="54">
        <f>'Raw data'!B1307</f>
        <v>108.334</v>
      </c>
      <c r="B1307" s="54">
        <f>'Raw data'!C1307</f>
        <v>1627.74</v>
      </c>
      <c r="C1307" s="54">
        <f>'Raw data'!E1307</f>
        <v>20.407699999999998</v>
      </c>
      <c r="D1307" s="54">
        <f>'Raw data'!D1307</f>
        <v>0.49732900000000002</v>
      </c>
      <c r="E1307" s="54">
        <f>(1-F1307/100-G1307/100)/(1-C1307/100-D1307/100-General!$C$16)</f>
        <v>1.011804033135798</v>
      </c>
      <c r="F1307" s="54">
        <f>N1307*General!$C$13/(N1307+O1307)+O1307*100/(N1307+O1307)</f>
        <v>20.899622675163851</v>
      </c>
      <c r="G1307" s="54">
        <f>N1307*General!$C$14/(N1307+O1307)</f>
        <v>4.0000190809019537E-2</v>
      </c>
      <c r="H1307" s="54">
        <f>(N1307+O1307)*60*(1/General!$C$19)*((F1307/100)-E1307*(C1307/100))*1000/(Q1307/1000)</f>
        <v>5.2996896913985152</v>
      </c>
      <c r="I1307" s="54">
        <f>(N1307+O1307)*60*(1/General!$C$19)*((D1307/100)*E1307-(G1307/100))*1000/(Q1307/1000)</f>
        <v>9.7789800034503287</v>
      </c>
      <c r="J1307" s="54">
        <f t="shared" si="40"/>
        <v>1.845198600839173</v>
      </c>
      <c r="K1307" s="54">
        <f>'Raw data'!H1307</f>
        <v>-3477.1079999999997</v>
      </c>
      <c r="L1307" s="54">
        <f>'Raw data'!G1307</f>
        <v>-99.2</v>
      </c>
      <c r="M1307" s="54">
        <f>'Raw data'!J1307</f>
        <v>-856.8</v>
      </c>
      <c r="N1307" s="54">
        <f>'Raw data'!F1307</f>
        <v>3.9998300000000002</v>
      </c>
      <c r="O1307" s="54">
        <f>'Raw data'!N1307</f>
        <v>-1.908E-5</v>
      </c>
      <c r="P1307" s="54">
        <f t="shared" si="41"/>
        <v>1537.5</v>
      </c>
      <c r="Q1307" s="54">
        <f>2000*General!$C$25+((0-K1307)+(0-L1307)+(0-M1307)-P1307)</f>
        <v>5071.6079999999993</v>
      </c>
      <c r="R1307" s="54">
        <f>(N1307+O1307)*60*(1/General!$C$19)*((F1307/100)-E1307*(C1307/100))*1000</f>
        <v>26.877948636414239</v>
      </c>
      <c r="S1307" s="54">
        <f>(N1307+O1307)*60*(1/General!$C$19)*((D1307/100)*E1307-(G1307/100))*1000</f>
        <v>49.595153217338705</v>
      </c>
    </row>
    <row r="1308" spans="1:19" x14ac:dyDescent="0.2">
      <c r="A1308" s="54">
        <f>'Raw data'!B1308</f>
        <v>108.417</v>
      </c>
      <c r="B1308" s="54">
        <f>'Raw data'!C1308</f>
        <v>1629.55</v>
      </c>
      <c r="C1308" s="54">
        <f>'Raw data'!E1308</f>
        <v>20.413799999999998</v>
      </c>
      <c r="D1308" s="54">
        <f>'Raw data'!D1308</f>
        <v>0.49203999999999998</v>
      </c>
      <c r="E1308" s="54">
        <f>(1-F1308/100-G1308/100)/(1-C1308/100-D1308/100-General!$C$16)</f>
        <v>1.0118901539371832</v>
      </c>
      <c r="F1308" s="54">
        <f>N1308*General!$C$13/(N1308+O1308)+O1308*100/(N1308+O1308)</f>
        <v>20.893711018581072</v>
      </c>
      <c r="G1308" s="54">
        <f>N1308*General!$C$14/(N1308+O1308)</f>
        <v>4.0003180268732709E-2</v>
      </c>
      <c r="H1308" s="54">
        <f>(N1308+O1308)*60*(1/General!$C$19)*((F1308/100)-E1308*(C1308/100))*1000/(Q1308/1000)</f>
        <v>5.00404614046563</v>
      </c>
      <c r="I1308" s="54">
        <f>(N1308+O1308)*60*(1/General!$C$19)*((D1308/100)*E1308-(G1308/100))*1000/(Q1308/1000)</f>
        <v>9.660231209759349</v>
      </c>
      <c r="J1308" s="54">
        <f t="shared" si="40"/>
        <v>1.9304840400333434</v>
      </c>
      <c r="K1308" s="54">
        <f>'Raw data'!H1308</f>
        <v>-3479.0969999999998</v>
      </c>
      <c r="L1308" s="54">
        <f>'Raw data'!G1308</f>
        <v>-99.2</v>
      </c>
      <c r="M1308" s="54">
        <f>'Raw data'!J1308</f>
        <v>-858.08799999999997</v>
      </c>
      <c r="N1308" s="54">
        <f>'Raw data'!F1308</f>
        <v>3.9999799999999999</v>
      </c>
      <c r="O1308" s="54">
        <f>'Raw data'!N1308</f>
        <v>-3.1799999999999998E-4</v>
      </c>
      <c r="P1308" s="54">
        <f t="shared" si="41"/>
        <v>1537.5</v>
      </c>
      <c r="Q1308" s="54">
        <f>2000*General!$C$25+((0-K1308)+(0-L1308)+(0-M1308)-P1308)</f>
        <v>5074.8849999999993</v>
      </c>
      <c r="R1308" s="54">
        <f>(N1308+O1308)*60*(1/General!$C$19)*((F1308/100)-E1308*(C1308/100))*1000</f>
        <v>25.394958697556916</v>
      </c>
      <c r="S1308" s="54">
        <f>(N1308+O1308)*60*(1/General!$C$19)*((D1308/100)*E1308-(G1308/100))*1000</f>
        <v>49.024562462939564</v>
      </c>
    </row>
    <row r="1309" spans="1:19" x14ac:dyDescent="0.2">
      <c r="A1309" s="54">
        <f>'Raw data'!B1309</f>
        <v>108.5</v>
      </c>
      <c r="B1309" s="54">
        <f>'Raw data'!C1309</f>
        <v>1630.74</v>
      </c>
      <c r="C1309" s="54">
        <f>'Raw data'!E1309</f>
        <v>20.4039</v>
      </c>
      <c r="D1309" s="54">
        <f>'Raw data'!D1309</f>
        <v>0.49115300000000001</v>
      </c>
      <c r="E1309" s="54">
        <f>(1-F1309/100-G1309/100)/(1-C1309/100-D1309/100-General!$C$16)</f>
        <v>1.0117504839807461</v>
      </c>
      <c r="F1309" s="54">
        <f>N1309*General!$C$13/(N1309+O1309)+O1309*100/(N1309+O1309)</f>
        <v>20.893710688364308</v>
      </c>
      <c r="G1309" s="54">
        <f>N1309*General!$C$14/(N1309+O1309)</f>
        <v>4.0003180435719696E-2</v>
      </c>
      <c r="H1309" s="54">
        <f>(N1309+O1309)*60*(1/General!$C$19)*((F1309/100)-E1309*(C1309/100))*1000/(Q1309/1000)</f>
        <v>5.2719996017863826</v>
      </c>
      <c r="I1309" s="54">
        <f>(N1309+O1309)*60*(1/General!$C$19)*((D1309/100)*E1309-(G1309/100))*1000/(Q1309/1000)</f>
        <v>9.6334326317520915</v>
      </c>
      <c r="J1309" s="54">
        <f t="shared" si="40"/>
        <v>1.8272825036799825</v>
      </c>
      <c r="K1309" s="54">
        <f>'Raw data'!H1309</f>
        <v>-3480.9979999999996</v>
      </c>
      <c r="L1309" s="54">
        <f>'Raw data'!G1309</f>
        <v>-99.2</v>
      </c>
      <c r="M1309" s="54">
        <f>'Raw data'!J1309</f>
        <v>-859.3</v>
      </c>
      <c r="N1309" s="54">
        <f>'Raw data'!F1309</f>
        <v>3.9997699999999998</v>
      </c>
      <c r="O1309" s="54">
        <f>'Raw data'!N1309</f>
        <v>-3.1799999999999998E-4</v>
      </c>
      <c r="P1309" s="54">
        <f t="shared" si="41"/>
        <v>1537.5</v>
      </c>
      <c r="Q1309" s="54">
        <f>2000*General!$C$25+((0-K1309)+(0-L1309)+(0-M1309)-P1309)</f>
        <v>5077.9979999999996</v>
      </c>
      <c r="R1309" s="54">
        <f>(N1309+O1309)*60*(1/General!$C$19)*((F1309/100)-E1309*(C1309/100))*1000</f>
        <v>26.771203433872046</v>
      </c>
      <c r="S1309" s="54">
        <f>(N1309+O1309)*60*(1/General!$C$19)*((D1309/100)*E1309-(G1309/100))*1000</f>
        <v>48.918551637171859</v>
      </c>
    </row>
    <row r="1310" spans="1:19" x14ac:dyDescent="0.2">
      <c r="A1310" s="54">
        <f>'Raw data'!B1310</f>
        <v>108.584</v>
      </c>
      <c r="B1310" s="54">
        <f>'Raw data'!C1310</f>
        <v>1632.39</v>
      </c>
      <c r="C1310" s="54">
        <f>'Raw data'!E1310</f>
        <v>20.3916</v>
      </c>
      <c r="D1310" s="54">
        <f>'Raw data'!D1310</f>
        <v>0.49821700000000002</v>
      </c>
      <c r="E1310" s="54">
        <f>(1-F1310/100-G1310/100)/(1-C1310/100-D1310/100-General!$C$16)</f>
        <v>1.0116826957361753</v>
      </c>
      <c r="F1310" s="54">
        <f>N1310*General!$C$13/(N1310+O1310)+O1310*100/(N1310+O1310)</f>
        <v>20.893711034304811</v>
      </c>
      <c r="G1310" s="54">
        <f>N1310*General!$C$14/(N1310+O1310)</f>
        <v>4.0003180260781382E-2</v>
      </c>
      <c r="H1310" s="54">
        <f>(N1310+O1310)*60*(1/General!$C$19)*((F1310/100)-E1310*(C1310/100))*1000/(Q1310/1000)</f>
        <v>5.5601195596761865</v>
      </c>
      <c r="I1310" s="54">
        <f>(N1310+O1310)*60*(1/General!$C$19)*((D1310/100)*E1310-(G1310/100))*1000/(Q1310/1000)</f>
        <v>9.7774182224255277</v>
      </c>
      <c r="J1310" s="54">
        <f t="shared" si="40"/>
        <v>1.7584906434988514</v>
      </c>
      <c r="K1310" s="54">
        <f>'Raw data'!H1310</f>
        <v>-3483.098</v>
      </c>
      <c r="L1310" s="54">
        <f>'Raw data'!G1310</f>
        <v>-99.2</v>
      </c>
      <c r="M1310" s="54">
        <f>'Raw data'!J1310</f>
        <v>-860.58799999999997</v>
      </c>
      <c r="N1310" s="54">
        <f>'Raw data'!F1310</f>
        <v>3.9999899999999999</v>
      </c>
      <c r="O1310" s="54">
        <f>'Raw data'!N1310</f>
        <v>-3.1799999999999998E-4</v>
      </c>
      <c r="P1310" s="54">
        <f t="shared" si="41"/>
        <v>1537.5</v>
      </c>
      <c r="Q1310" s="54">
        <f>2000*General!$C$25+((0-K1310)+(0-L1310)+(0-M1310)-P1310)</f>
        <v>5081.3859999999995</v>
      </c>
      <c r="R1310" s="54">
        <f>(N1310+O1310)*60*(1/General!$C$19)*((F1310/100)-E1310*(C1310/100))*1000</f>
        <v>28.253113688864737</v>
      </c>
      <c r="S1310" s="54">
        <f>(N1310+O1310)*60*(1/General!$C$19)*((D1310/100)*E1310-(G1310/100))*1000</f>
        <v>49.682836071577952</v>
      </c>
    </row>
    <row r="1311" spans="1:19" x14ac:dyDescent="0.2">
      <c r="A1311" s="54">
        <f>'Raw data'!B1311</f>
        <v>108.667</v>
      </c>
      <c r="B1311" s="54">
        <f>'Raw data'!C1311</f>
        <v>1633.77</v>
      </c>
      <c r="C1311" s="54">
        <f>'Raw data'!E1311</f>
        <v>20.406400000000001</v>
      </c>
      <c r="D1311" s="54">
        <f>'Raw data'!D1311</f>
        <v>0.49839</v>
      </c>
      <c r="E1311" s="54">
        <f>(1-F1311/100-G1311/100)/(1-C1311/100-D1311/100-General!$C$16)</f>
        <v>1.0118765590582683</v>
      </c>
      <c r="F1311" s="54">
        <f>N1311*General!$C$13/(N1311+O1311)+O1311*100/(N1311+O1311)</f>
        <v>20.893710814165257</v>
      </c>
      <c r="G1311" s="54">
        <f>N1311*General!$C$14/(N1311+O1311)</f>
        <v>4.0003180372103535E-2</v>
      </c>
      <c r="H1311" s="54">
        <f>(N1311+O1311)*60*(1/General!$C$19)*((F1311/100)-E1311*(C1311/100))*1000/(Q1311/1000)</f>
        <v>5.1578310543913224</v>
      </c>
      <c r="I1311" s="54">
        <f>(N1311+O1311)*60*(1/General!$C$19)*((D1311/100)*E1311-(G1311/100))*1000/(Q1311/1000)</f>
        <v>9.7766175446554922</v>
      </c>
      <c r="J1311" s="54">
        <f t="shared" si="40"/>
        <v>1.8954900696741093</v>
      </c>
      <c r="K1311" s="54">
        <f>'Raw data'!H1311</f>
        <v>-3485.0099999999998</v>
      </c>
      <c r="L1311" s="54">
        <f>'Raw data'!G1311</f>
        <v>-99.2</v>
      </c>
      <c r="M1311" s="54">
        <f>'Raw data'!J1311</f>
        <v>-861.88900000000001</v>
      </c>
      <c r="N1311" s="54">
        <f>'Raw data'!F1311</f>
        <v>3.9998499999999999</v>
      </c>
      <c r="O1311" s="54">
        <f>'Raw data'!N1311</f>
        <v>-3.1799999999999998E-4</v>
      </c>
      <c r="P1311" s="54">
        <f t="shared" si="41"/>
        <v>1537.5</v>
      </c>
      <c r="Q1311" s="54">
        <f>2000*General!$C$25+((0-K1311)+(0-L1311)+(0-M1311)-P1311)</f>
        <v>5084.5989999999993</v>
      </c>
      <c r="R1311" s="54">
        <f>(N1311+O1311)*60*(1/General!$C$19)*((F1311/100)-E1311*(C1311/100))*1000</f>
        <v>26.225502621327056</v>
      </c>
      <c r="S1311" s="54">
        <f>(N1311+O1311)*60*(1/General!$C$19)*((D1311/100)*E1311-(G1311/100))*1000</f>
        <v>49.710179790937758</v>
      </c>
    </row>
    <row r="1312" spans="1:19" x14ac:dyDescent="0.2">
      <c r="A1312" s="54">
        <f>'Raw data'!B1312</f>
        <v>108.75</v>
      </c>
      <c r="B1312" s="54">
        <f>'Raw data'!C1312</f>
        <v>1636.15</v>
      </c>
      <c r="C1312" s="54">
        <f>'Raw data'!E1312</f>
        <v>20.406400000000001</v>
      </c>
      <c r="D1312" s="54">
        <f>'Raw data'!D1312</f>
        <v>0.49839</v>
      </c>
      <c r="E1312" s="54">
        <f>(1-F1312/100-G1312/100)/(1-C1312/100-D1312/100-General!$C$16)</f>
        <v>1.0117172867935498</v>
      </c>
      <c r="F1312" s="54">
        <f>N1312*General!$C$13/(N1312+O1312)+O1312*100/(N1312+O1312)</f>
        <v>20.906162370354913</v>
      </c>
      <c r="G1312" s="54">
        <f>N1312*General!$C$14/(N1312+O1312)</f>
        <v>3.9996883757089811E-2</v>
      </c>
      <c r="H1312" s="54">
        <f>(N1312+O1312)*60*(1/General!$C$19)*((F1312/100)-E1312*(C1312/100))*1000/(Q1312/1000)</f>
        <v>5.4858127436715041</v>
      </c>
      <c r="I1312" s="54">
        <f>(N1312+O1312)*60*(1/General!$C$19)*((D1312/100)*E1312-(G1312/100))*1000/(Q1312/1000)</f>
        <v>9.7703760789578897</v>
      </c>
      <c r="J1312" s="54">
        <f t="shared" si="40"/>
        <v>1.781026173419628</v>
      </c>
      <c r="K1312" s="54">
        <f>'Raw data'!H1312</f>
        <v>-3487.0099999999998</v>
      </c>
      <c r="L1312" s="54">
        <f>'Raw data'!G1312</f>
        <v>-99.2</v>
      </c>
      <c r="M1312" s="54">
        <f>'Raw data'!J1312</f>
        <v>-863.18799999999999</v>
      </c>
      <c r="N1312" s="54">
        <f>'Raw data'!F1312</f>
        <v>3.9998899999999997</v>
      </c>
      <c r="O1312" s="54">
        <f>'Raw data'!N1312</f>
        <v>3.1164000000000002E-4</v>
      </c>
      <c r="P1312" s="54">
        <f t="shared" si="41"/>
        <v>1537.5</v>
      </c>
      <c r="Q1312" s="54">
        <f>2000*General!$C$25+((0-K1312)+(0-L1312)+(0-M1312)-P1312)</f>
        <v>5087.8979999999992</v>
      </c>
      <c r="R1312" s="54">
        <f>(N1312+O1312)*60*(1/General!$C$19)*((F1312/100)-E1312*(C1312/100))*1000</f>
        <v>27.911255686900756</v>
      </c>
      <c r="S1312" s="54">
        <f>(N1312+O1312)*60*(1/General!$C$19)*((D1312/100)*E1312-(G1312/100))*1000</f>
        <v>49.710676911377682</v>
      </c>
    </row>
    <row r="1313" spans="1:19" x14ac:dyDescent="0.2">
      <c r="A1313" s="54">
        <f>'Raw data'!B1313</f>
        <v>108.834</v>
      </c>
      <c r="B1313" s="54">
        <f>'Raw data'!C1313</f>
        <v>1638.17</v>
      </c>
      <c r="C1313" s="54">
        <f>'Raw data'!E1313</f>
        <v>20.407699999999998</v>
      </c>
      <c r="D1313" s="54">
        <f>'Raw data'!D1313</f>
        <v>0.49874499999999999</v>
      </c>
      <c r="E1313" s="54">
        <f>(1-F1313/100-G1313/100)/(1-C1313/100-D1313/100-General!$C$16)</f>
        <v>1.0118979938781147</v>
      </c>
      <c r="F1313" s="54">
        <f>N1313*General!$C$13/(N1313+O1313)+O1313*100/(N1313+O1313)</f>
        <v>20.893710625461942</v>
      </c>
      <c r="G1313" s="54">
        <f>N1313*General!$C$14/(N1313+O1313)</f>
        <v>4.0003180467528723E-2</v>
      </c>
      <c r="H1313" s="54">
        <f>(N1313+O1313)*60*(1/General!$C$19)*((F1313/100)-E1313*(C1313/100))*1000/(Q1313/1000)</f>
        <v>5.1141268585181141</v>
      </c>
      <c r="I1313" s="54">
        <f>(N1313+O1313)*60*(1/General!$C$19)*((D1313/100)*E1313-(G1313/100))*1000/(Q1313/1000)</f>
        <v>9.7714311214695346</v>
      </c>
      <c r="J1313" s="54">
        <f t="shared" si="40"/>
        <v>1.9106743715584982</v>
      </c>
      <c r="K1313" s="54">
        <f>'Raw data'!H1313</f>
        <v>-3489.098</v>
      </c>
      <c r="L1313" s="54">
        <f>'Raw data'!G1313</f>
        <v>-99.2</v>
      </c>
      <c r="M1313" s="54">
        <f>'Raw data'!J1313</f>
        <v>-864.4</v>
      </c>
      <c r="N1313" s="54">
        <f>'Raw data'!F1313</f>
        <v>3.99973</v>
      </c>
      <c r="O1313" s="54">
        <f>'Raw data'!N1313</f>
        <v>-3.1799999999999998E-4</v>
      </c>
      <c r="P1313" s="54">
        <f t="shared" si="41"/>
        <v>1537.5</v>
      </c>
      <c r="Q1313" s="54">
        <f>2000*General!$C$25+((0-K1313)+(0-L1313)+(0-M1313)-P1313)</f>
        <v>5091.1979999999994</v>
      </c>
      <c r="R1313" s="54">
        <f>(N1313+O1313)*60*(1/General!$C$19)*((F1313/100)-E1313*(C1313/100))*1000</f>
        <v>26.037032433833705</v>
      </c>
      <c r="S1313" s="54">
        <f>(N1313+O1313)*60*(1/General!$C$19)*((D1313/100)*E1313-(G1313/100))*1000</f>
        <v>49.748290582763445</v>
      </c>
    </row>
    <row r="1314" spans="1:19" x14ac:dyDescent="0.2">
      <c r="A1314" s="54">
        <f>'Raw data'!B1314</f>
        <v>108.917</v>
      </c>
      <c r="B1314" s="54">
        <f>'Raw data'!C1314</f>
        <v>1639.62</v>
      </c>
      <c r="C1314" s="54">
        <f>'Raw data'!E1314</f>
        <v>20.413799999999998</v>
      </c>
      <c r="D1314" s="54">
        <f>'Raw data'!D1314</f>
        <v>0.50050700000000004</v>
      </c>
      <c r="E1314" s="54">
        <f>(1-F1314/100-G1314/100)/(1-C1314/100-D1314/100-General!$C$16)</f>
        <v>1.0119998175075777</v>
      </c>
      <c r="F1314" s="54">
        <f>N1314*General!$C$13/(N1314+O1314)+O1314*100/(N1314+O1314)</f>
        <v>20.893710814165257</v>
      </c>
      <c r="G1314" s="54">
        <f>N1314*General!$C$14/(N1314+O1314)</f>
        <v>4.0003180372103535E-2</v>
      </c>
      <c r="H1314" s="54">
        <f>(N1314+O1314)*60*(1/General!$C$19)*((F1314/100)-E1314*(C1314/100))*1000/(Q1314/1000)</f>
        <v>4.9375803348698541</v>
      </c>
      <c r="I1314" s="54">
        <f>(N1314+O1314)*60*(1/General!$C$19)*((D1314/100)*E1314-(G1314/100))*1000/(Q1314/1000)</f>
        <v>9.8039585954284298</v>
      </c>
      <c r="J1314" s="54">
        <f t="shared" si="40"/>
        <v>1.9855795613473992</v>
      </c>
      <c r="K1314" s="54">
        <f>'Raw data'!H1314</f>
        <v>-3491.098</v>
      </c>
      <c r="L1314" s="54">
        <f>'Raw data'!G1314</f>
        <v>-99.2</v>
      </c>
      <c r="M1314" s="54">
        <f>'Raw data'!J1314</f>
        <v>-865.68799999999999</v>
      </c>
      <c r="N1314" s="54">
        <f>'Raw data'!F1314</f>
        <v>3.9998499999999999</v>
      </c>
      <c r="O1314" s="54">
        <f>'Raw data'!N1314</f>
        <v>-3.1799999999999998E-4</v>
      </c>
      <c r="P1314" s="54">
        <f t="shared" si="41"/>
        <v>1537.5</v>
      </c>
      <c r="Q1314" s="54">
        <f>2000*General!$C$25+((0-K1314)+(0-L1314)+(0-M1314)-P1314)</f>
        <v>5094.4859999999999</v>
      </c>
      <c r="R1314" s="54">
        <f>(N1314+O1314)*60*(1/General!$C$19)*((F1314/100)-E1314*(C1314/100))*1000</f>
        <v>25.154433889869782</v>
      </c>
      <c r="S1314" s="54">
        <f>(N1314+O1314)*60*(1/General!$C$19)*((D1314/100)*E1314-(G1314/100))*1000</f>
        <v>49.946129808989795</v>
      </c>
    </row>
    <row r="1315" spans="1:19" x14ac:dyDescent="0.2">
      <c r="A1315" s="54">
        <f>'Raw data'!B1315</f>
        <v>109</v>
      </c>
      <c r="B1315" s="54">
        <f>'Raw data'!C1315</f>
        <v>1640.97</v>
      </c>
      <c r="C1315" s="54">
        <f>'Raw data'!E1315</f>
        <v>20.415299999999998</v>
      </c>
      <c r="D1315" s="54">
        <f>'Raw data'!D1315</f>
        <v>0.50127100000000002</v>
      </c>
      <c r="E1315" s="54">
        <f>(1-F1315/100-G1315/100)/(1-C1315/100-D1315/100-General!$C$16)</f>
        <v>1.0119519077222823</v>
      </c>
      <c r="F1315" s="54">
        <f>N1315*General!$C$13/(N1315+O1315)+O1315*100/(N1315+O1315)</f>
        <v>20.899748058139309</v>
      </c>
      <c r="G1315" s="54">
        <f>N1315*General!$C$14/(N1315+O1315)</f>
        <v>4.0000127404227905E-2</v>
      </c>
      <c r="H1315" s="54">
        <f>(N1315+O1315)*60*(1/General!$C$19)*((F1315/100)-E1315*(C1315/100))*1000/(Q1315/1000)</f>
        <v>5.0502521888250138</v>
      </c>
      <c r="I1315" s="54">
        <f>(N1315+O1315)*60*(1/General!$C$19)*((D1315/100)*E1315-(G1315/100))*1000/(Q1315/1000)</f>
        <v>9.8142132244760365</v>
      </c>
      <c r="J1315" s="54">
        <f t="shared" si="40"/>
        <v>1.9433115134710532</v>
      </c>
      <c r="K1315" s="54">
        <f>'Raw data'!H1315</f>
        <v>-3493.1079999999997</v>
      </c>
      <c r="L1315" s="54">
        <f>'Raw data'!G1315</f>
        <v>-99.2</v>
      </c>
      <c r="M1315" s="54">
        <f>'Raw data'!J1315</f>
        <v>-866.98800000000006</v>
      </c>
      <c r="N1315" s="54">
        <f>'Raw data'!F1315</f>
        <v>3.9998800000000001</v>
      </c>
      <c r="O1315" s="54">
        <f>'Raw data'!N1315</f>
        <v>-1.274E-5</v>
      </c>
      <c r="P1315" s="54">
        <f t="shared" si="41"/>
        <v>1537.5</v>
      </c>
      <c r="Q1315" s="54">
        <f>2000*General!$C$25+((0-K1315)+(0-L1315)+(0-M1315)-P1315)</f>
        <v>5097.7959999999994</v>
      </c>
      <c r="R1315" s="54">
        <f>(N1315+O1315)*60*(1/General!$C$19)*((F1315/100)-E1315*(C1315/100))*1000</f>
        <v>25.7451554071834</v>
      </c>
      <c r="S1315" s="54">
        <f>(N1315+O1315)*60*(1/General!$C$19)*((D1315/100)*E1315-(G1315/100))*1000</f>
        <v>50.030856918881035</v>
      </c>
    </row>
    <row r="1316" spans="1:19" x14ac:dyDescent="0.2">
      <c r="A1316" s="54">
        <f>'Raw data'!B1316</f>
        <v>109.084</v>
      </c>
      <c r="B1316" s="54">
        <f>'Raw data'!C1316</f>
        <v>1642.18</v>
      </c>
      <c r="C1316" s="54">
        <f>'Raw data'!E1316</f>
        <v>20.409099999999999</v>
      </c>
      <c r="D1316" s="54">
        <f>'Raw data'!D1316</f>
        <v>0.50127100000000002</v>
      </c>
      <c r="E1316" s="54">
        <f>(1-F1316/100-G1316/100)/(1-C1316/100-D1316/100-General!$C$16)</f>
        <v>1.011947221476861</v>
      </c>
      <c r="F1316" s="54">
        <f>N1316*General!$C$13/(N1316+O1316)+O1316*100/(N1316+O1316)</f>
        <v>20.893837116179494</v>
      </c>
      <c r="G1316" s="54">
        <f>N1316*General!$C$14/(N1316+O1316)</f>
        <v>4.00031165025641E-2</v>
      </c>
      <c r="H1316" s="54">
        <f>(N1316+O1316)*60*(1/General!$C$19)*((F1316/100)-E1316*(C1316/100))*1000/(Q1316/1000)</f>
        <v>5.0567139047971077</v>
      </c>
      <c r="I1316" s="54">
        <f>(N1316+O1316)*60*(1/General!$C$19)*((D1316/100)*E1316-(G1316/100))*1000/(Q1316/1000)</f>
        <v>9.8079432899825072</v>
      </c>
      <c r="J1316" s="54">
        <f t="shared" si="40"/>
        <v>1.9395883323907435</v>
      </c>
      <c r="K1316" s="54">
        <f>'Raw data'!H1316</f>
        <v>-3495.098</v>
      </c>
      <c r="L1316" s="54">
        <f>'Raw data'!G1316</f>
        <v>-99.2</v>
      </c>
      <c r="M1316" s="54">
        <f>'Raw data'!J1316</f>
        <v>-868.2</v>
      </c>
      <c r="N1316" s="54">
        <f>'Raw data'!F1316</f>
        <v>4.0001800000000003</v>
      </c>
      <c r="O1316" s="54">
        <f>'Raw data'!N1316</f>
        <v>-3.1164000000000002E-4</v>
      </c>
      <c r="P1316" s="54">
        <f t="shared" si="41"/>
        <v>1537.5</v>
      </c>
      <c r="Q1316" s="54">
        <f>2000*General!$C$25+((0-K1316)+(0-L1316)+(0-M1316)-P1316)</f>
        <v>5100.9979999999996</v>
      </c>
      <c r="R1316" s="54">
        <f>(N1316+O1316)*60*(1/General!$C$19)*((F1316/100)-E1316*(C1316/100))*1000</f>
        <v>25.794287514942237</v>
      </c>
      <c r="S1316" s="54">
        <f>(N1316+O1316)*60*(1/General!$C$19)*((D1316/100)*E1316-(G1316/100))*1000</f>
        <v>50.030299106314182</v>
      </c>
    </row>
    <row r="1317" spans="1:19" x14ac:dyDescent="0.2">
      <c r="A1317" s="54">
        <f>'Raw data'!B1317</f>
        <v>109.167</v>
      </c>
      <c r="B1317" s="54">
        <f>'Raw data'!C1317</f>
        <v>1644.38</v>
      </c>
      <c r="C1317" s="54">
        <f>'Raw data'!E1317</f>
        <v>20.406400000000001</v>
      </c>
      <c r="D1317" s="54">
        <f>'Raw data'!D1317</f>
        <v>0.49909599999999998</v>
      </c>
      <c r="E1317" s="54">
        <f>(1-F1317/100-G1317/100)/(1-C1317/100-D1317/100-General!$C$16)</f>
        <v>1.0118068627014156</v>
      </c>
      <c r="F1317" s="54">
        <f>N1317*General!$C$13/(N1317+O1317)+O1317*100/(N1317+O1317)</f>
        <v>20.899874219479759</v>
      </c>
      <c r="G1317" s="54">
        <f>N1317*General!$C$14/(N1317+O1317)</f>
        <v>4.0000063605825663E-2</v>
      </c>
      <c r="H1317" s="54">
        <f>(N1317+O1317)*60*(1/General!$C$19)*((F1317/100)-E1317*(C1317/100))*1000/(Q1317/1000)</f>
        <v>5.2971968120955051</v>
      </c>
      <c r="I1317" s="54">
        <f>(N1317+O1317)*60*(1/General!$C$19)*((D1317/100)*E1317-(G1317/100))*1000/(Q1317/1000)</f>
        <v>9.7535033406471197</v>
      </c>
      <c r="J1317" s="54">
        <f t="shared" si="40"/>
        <v>1.8412574964887429</v>
      </c>
      <c r="K1317" s="54">
        <f>'Raw data'!H1317</f>
        <v>-3497.098</v>
      </c>
      <c r="L1317" s="54">
        <f>'Raw data'!G1317</f>
        <v>-99.174499999999995</v>
      </c>
      <c r="M1317" s="54">
        <f>'Raw data'!J1317</f>
        <v>-869.5</v>
      </c>
      <c r="N1317" s="54">
        <f>'Raw data'!F1317</f>
        <v>3.9996399999999999</v>
      </c>
      <c r="O1317" s="54">
        <f>'Raw data'!N1317</f>
        <v>-6.3600000000000001E-6</v>
      </c>
      <c r="P1317" s="54">
        <f t="shared" si="41"/>
        <v>1537.5</v>
      </c>
      <c r="Q1317" s="54">
        <f>2000*General!$C$25+((0-K1317)+(0-L1317)+(0-M1317)-P1317)</f>
        <v>5104.2725</v>
      </c>
      <c r="R1317" s="54">
        <f>(N1317+O1317)*60*(1/General!$C$19)*((F1317/100)-E1317*(C1317/100))*1000</f>
        <v>27.038336015066758</v>
      </c>
      <c r="S1317" s="54">
        <f>(N1317+O1317)*60*(1/General!$C$19)*((D1317/100)*E1317-(G1317/100))*1000</f>
        <v>49.784538880323225</v>
      </c>
    </row>
    <row r="1318" spans="1:19" x14ac:dyDescent="0.2">
      <c r="A1318" s="54">
        <f>'Raw data'!B1318</f>
        <v>109.25</v>
      </c>
      <c r="B1318" s="54">
        <f>'Raw data'!C1318</f>
        <v>1644.4</v>
      </c>
      <c r="C1318" s="54">
        <f>'Raw data'!E1318</f>
        <v>20.406400000000001</v>
      </c>
      <c r="D1318" s="54">
        <f>'Raw data'!D1318</f>
        <v>0.50262200000000001</v>
      </c>
      <c r="E1318" s="54">
        <f>(1-F1318/100-G1318/100)/(1-C1318/100-D1318/100-General!$C$16)</f>
        <v>1.0119313620442179</v>
      </c>
      <c r="F1318" s="54">
        <f>N1318*General!$C$13/(N1318+O1318)+O1318*100/(N1318+O1318)</f>
        <v>20.893711097198995</v>
      </c>
      <c r="G1318" s="54">
        <f>N1318*General!$C$14/(N1318+O1318)</f>
        <v>4.0003180228976483E-2</v>
      </c>
      <c r="H1318" s="54">
        <f>(N1318+O1318)*60*(1/General!$C$19)*((F1318/100)-E1318*(C1318/100))*1000/(Q1318/1000)</f>
        <v>5.1114118148424872</v>
      </c>
      <c r="I1318" s="54">
        <f>(N1318+O1318)*60*(1/General!$C$19)*((D1318/100)*E1318-(G1318/100))*1000/(Q1318/1000)</f>
        <v>9.8234000151014769</v>
      </c>
      <c r="J1318" s="54">
        <f t="shared" si="40"/>
        <v>1.9218564989376019</v>
      </c>
      <c r="K1318" s="54">
        <f>'Raw data'!H1318</f>
        <v>-3499.098</v>
      </c>
      <c r="L1318" s="54">
        <f>'Raw data'!G1318</f>
        <v>-99.2</v>
      </c>
      <c r="M1318" s="54">
        <f>'Raw data'!J1318</f>
        <v>-870.78800000000001</v>
      </c>
      <c r="N1318" s="54">
        <f>'Raw data'!F1318</f>
        <v>4.0000299999999998</v>
      </c>
      <c r="O1318" s="54">
        <f>'Raw data'!N1318</f>
        <v>-3.1799999999999998E-4</v>
      </c>
      <c r="P1318" s="54">
        <f t="shared" si="41"/>
        <v>1537.5</v>
      </c>
      <c r="Q1318" s="54">
        <f>2000*General!$C$25+((0-K1318)+(0-L1318)+(0-M1318)-P1318)</f>
        <v>5107.5859999999993</v>
      </c>
      <c r="R1318" s="54">
        <f>(N1318+O1318)*60*(1/General!$C$19)*((F1318/100)-E1318*(C1318/100))*1000</f>
        <v>26.106975425724077</v>
      </c>
      <c r="S1318" s="54">
        <f>(N1318+O1318)*60*(1/General!$C$19)*((D1318/100)*E1318-(G1318/100))*1000</f>
        <v>50.173860389532088</v>
      </c>
    </row>
    <row r="1319" spans="1:19" x14ac:dyDescent="0.2">
      <c r="A1319" s="54">
        <f>'Raw data'!B1319</f>
        <v>109.334</v>
      </c>
      <c r="B1319" s="54">
        <f>'Raw data'!C1319</f>
        <v>1646.35</v>
      </c>
      <c r="C1319" s="54">
        <f>'Raw data'!E1319</f>
        <v>20.404</v>
      </c>
      <c r="D1319" s="54">
        <f>'Raw data'!D1319</f>
        <v>0.50703299999999996</v>
      </c>
      <c r="E1319" s="54">
        <f>(1-F1319/100-G1319/100)/(1-C1319/100-D1319/100-General!$C$16)</f>
        <v>1.0118801757540719</v>
      </c>
      <c r="F1319" s="54">
        <f>N1319*General!$C$13/(N1319+O1319)+O1319*100/(N1319+O1319)</f>
        <v>20.899748432898715</v>
      </c>
      <c r="G1319" s="54">
        <f>N1319*General!$C$14/(N1319+O1319)</f>
        <v>4.00001272147162E-2</v>
      </c>
      <c r="H1319" s="54">
        <f>(N1319+O1319)*60*(1/General!$C$19)*((F1319/100)-E1319*(C1319/100))*1000/(Q1319/1000)</f>
        <v>5.3071919310512339</v>
      </c>
      <c r="I1319" s="54">
        <f>(N1319+O1319)*60*(1/General!$C$19)*((D1319/100)*E1319-(G1319/100))*1000/(Q1319/1000)</f>
        <v>9.9098007659791811</v>
      </c>
      <c r="J1319" s="54">
        <f t="shared" si="40"/>
        <v>1.8672399443477965</v>
      </c>
      <c r="K1319" s="54">
        <f>'Raw data'!H1319</f>
        <v>-3501.1099999999997</v>
      </c>
      <c r="L1319" s="54">
        <f>'Raw data'!G1319</f>
        <v>-99.2</v>
      </c>
      <c r="M1319" s="54">
        <f>'Raw data'!J1319</f>
        <v>-872</v>
      </c>
      <c r="N1319" s="54">
        <f>'Raw data'!F1319</f>
        <v>3.9995500000000002</v>
      </c>
      <c r="O1319" s="54">
        <f>'Raw data'!N1319</f>
        <v>-1.272E-5</v>
      </c>
      <c r="P1319" s="54">
        <f t="shared" si="41"/>
        <v>1537.5</v>
      </c>
      <c r="Q1319" s="54">
        <f>2000*General!$C$25+((0-K1319)+(0-L1319)+(0-M1319)-P1319)</f>
        <v>5110.8099999999995</v>
      </c>
      <c r="R1319" s="54">
        <f>(N1319+O1319)*60*(1/General!$C$19)*((F1319/100)-E1319*(C1319/100))*1000</f>
        <v>27.124049593135954</v>
      </c>
      <c r="S1319" s="54">
        <f>(N1319+O1319)*60*(1/General!$C$19)*((D1319/100)*E1319-(G1319/100))*1000</f>
        <v>50.647108852774053</v>
      </c>
    </row>
    <row r="1320" spans="1:19" x14ac:dyDescent="0.2">
      <c r="A1320" s="54">
        <f>'Raw data'!B1320</f>
        <v>109.417</v>
      </c>
      <c r="B1320" s="54">
        <f>'Raw data'!C1320</f>
        <v>1647.59</v>
      </c>
      <c r="C1320" s="54">
        <f>'Raw data'!E1320</f>
        <v>20.3916</v>
      </c>
      <c r="D1320" s="54">
        <f>'Raw data'!D1320</f>
        <v>0.50703299999999996</v>
      </c>
      <c r="E1320" s="54">
        <f>(1-F1320/100-G1320/100)/(1-C1320/100-D1320/100-General!$C$16)</f>
        <v>1.0116584810486675</v>
      </c>
      <c r="F1320" s="54">
        <f>N1320*General!$C$13/(N1320+O1320)+O1320*100/(N1320+O1320)</f>
        <v>20.904527741773983</v>
      </c>
      <c r="G1320" s="54">
        <f>N1320*General!$C$14/(N1320+O1320)</f>
        <v>3.999771037078434E-2</v>
      </c>
      <c r="H1320" s="54">
        <f>(N1320+O1320)*60*(1/General!$C$19)*((F1320/100)-E1320*(C1320/100))*1000/(Q1320/1000)</f>
        <v>5.7616347697257231</v>
      </c>
      <c r="I1320" s="54">
        <f>(N1320+O1320)*60*(1/General!$C$19)*((D1320/100)*E1320-(G1320/100))*1000/(Q1320/1000)</f>
        <v>9.9019542966274727</v>
      </c>
      <c r="J1320" s="54">
        <f t="shared" si="40"/>
        <v>1.7186015241120265</v>
      </c>
      <c r="K1320" s="54">
        <f>'Raw data'!H1320</f>
        <v>-3503.1970000000001</v>
      </c>
      <c r="L1320" s="54">
        <f>'Raw data'!G1320</f>
        <v>-99.2</v>
      </c>
      <c r="M1320" s="54">
        <f>'Raw data'!J1320</f>
        <v>-873.3</v>
      </c>
      <c r="N1320" s="54">
        <f>'Raw data'!F1320</f>
        <v>3.9997199999999999</v>
      </c>
      <c r="O1320" s="54">
        <f>'Raw data'!N1320</f>
        <v>2.2896E-4</v>
      </c>
      <c r="P1320" s="54">
        <f t="shared" si="41"/>
        <v>1537.5</v>
      </c>
      <c r="Q1320" s="54">
        <f>2000*General!$C$25+((0-K1320)+(0-L1320)+(0-M1320)-P1320)</f>
        <v>5114.1970000000001</v>
      </c>
      <c r="R1320" s="54">
        <f>(N1320+O1320)*60*(1/General!$C$19)*((F1320/100)-E1320*(C1320/100))*1000</f>
        <v>29.466135254426984</v>
      </c>
      <c r="S1320" s="54">
        <f>(N1320+O1320)*60*(1/General!$C$19)*((D1320/100)*E1320-(G1320/100))*1000</f>
        <v>50.640544957949331</v>
      </c>
    </row>
    <row r="1321" spans="1:19" x14ac:dyDescent="0.2">
      <c r="A1321" s="54">
        <f>'Raw data'!B1321</f>
        <v>109.5</v>
      </c>
      <c r="B1321" s="54">
        <f>'Raw data'!C1321</f>
        <v>1649.2</v>
      </c>
      <c r="C1321" s="54">
        <f>'Raw data'!E1321</f>
        <v>20.3887</v>
      </c>
      <c r="D1321" s="54">
        <f>'Raw data'!D1321</f>
        <v>0.50415200000000004</v>
      </c>
      <c r="E1321" s="54">
        <f>(1-F1321/100-G1321/100)/(1-C1321/100-D1321/100-General!$C$16)</f>
        <v>1.0115723893563413</v>
      </c>
      <c r="F1321" s="54">
        <f>N1321*General!$C$13/(N1321+O1321)+O1321*100/(N1321+O1321)</f>
        <v>20.905407873019591</v>
      </c>
      <c r="G1321" s="54">
        <f>N1321*General!$C$14/(N1321+O1321)</f>
        <v>3.9997265298093755E-2</v>
      </c>
      <c r="H1321" s="54">
        <f>(N1321+O1321)*60*(1/General!$C$19)*((F1321/100)-E1321*(C1321/100))*1000/(Q1321/1000)</f>
        <v>5.8748314131830099</v>
      </c>
      <c r="I1321" s="54">
        <f>(N1321+O1321)*60*(1/General!$C$19)*((D1321/100)*E1321-(G1321/100))*1000/(Q1321/1000)</f>
        <v>9.8343330403793612</v>
      </c>
      <c r="J1321" s="54">
        <f t="shared" si="40"/>
        <v>1.6739770639734963</v>
      </c>
      <c r="K1321" s="54">
        <f>'Raw data'!H1321</f>
        <v>-3505.1099999999997</v>
      </c>
      <c r="L1321" s="54">
        <f>'Raw data'!G1321</f>
        <v>-99.2</v>
      </c>
      <c r="M1321" s="54">
        <f>'Raw data'!J1321</f>
        <v>-874.6</v>
      </c>
      <c r="N1321" s="54">
        <f>'Raw data'!F1321</f>
        <v>3.99987</v>
      </c>
      <c r="O1321" s="54">
        <f>'Raw data'!N1321</f>
        <v>2.7347999999999999E-4</v>
      </c>
      <c r="P1321" s="54">
        <f t="shared" si="41"/>
        <v>1537.5</v>
      </c>
      <c r="Q1321" s="54">
        <f>2000*General!$C$25+((0-K1321)+(0-L1321)+(0-M1321)-P1321)</f>
        <v>5117.41</v>
      </c>
      <c r="R1321" s="54">
        <f>(N1321+O1321)*60*(1/General!$C$19)*((F1321/100)-E1321*(C1321/100))*1000</f>
        <v>30.063921022136864</v>
      </c>
      <c r="S1321" s="54">
        <f>(N1321+O1321)*60*(1/General!$C$19)*((D1321/100)*E1321-(G1321/100))*1000</f>
        <v>50.32631424416774</v>
      </c>
    </row>
    <row r="1322" spans="1:19" x14ac:dyDescent="0.2">
      <c r="A1322" s="54">
        <f>'Raw data'!B1322</f>
        <v>109.584</v>
      </c>
      <c r="B1322" s="54">
        <f>'Raw data'!C1322</f>
        <v>1651.48</v>
      </c>
      <c r="C1322" s="54">
        <f>'Raw data'!E1322</f>
        <v>20.401</v>
      </c>
      <c r="D1322" s="54">
        <f>'Raw data'!D1322</f>
        <v>0.50415200000000004</v>
      </c>
      <c r="E1322" s="54">
        <f>(1-F1322/100-G1322/100)/(1-C1322/100-D1322/100-General!$C$16)</f>
        <v>1.011812061511038</v>
      </c>
      <c r="F1322" s="54">
        <f>N1322*General!$C$13/(N1322+O1322)+O1322*100/(N1322+O1322)</f>
        <v>20.899119552172625</v>
      </c>
      <c r="G1322" s="54">
        <f>N1322*General!$C$14/(N1322+O1322)</f>
        <v>4.000044523278249E-2</v>
      </c>
      <c r="H1322" s="54">
        <f>(N1322+O1322)*60*(1/General!$C$19)*((F1322/100)-E1322*(C1322/100))*1000/(Q1322/1000)</f>
        <v>5.3764517776775671</v>
      </c>
      <c r="I1322" s="54">
        <f>(N1322+O1322)*60*(1/General!$C$19)*((D1322/100)*E1322-(G1322/100))*1000/(Q1322/1000)</f>
        <v>9.8292333250489694</v>
      </c>
      <c r="J1322" s="54">
        <f t="shared" si="40"/>
        <v>1.8282007784127923</v>
      </c>
      <c r="K1322" s="54">
        <f>'Raw data'!H1322</f>
        <v>-3507.1979999999999</v>
      </c>
      <c r="L1322" s="54">
        <f>'Raw data'!G1322</f>
        <v>-99.2</v>
      </c>
      <c r="M1322" s="54">
        <f>'Raw data'!J1322</f>
        <v>-875.88800000000003</v>
      </c>
      <c r="N1322" s="54">
        <f>'Raw data'!F1322</f>
        <v>3.9997500000000001</v>
      </c>
      <c r="O1322" s="54">
        <f>'Raw data'!N1322</f>
        <v>-4.4520000000000001E-5</v>
      </c>
      <c r="P1322" s="54">
        <f t="shared" si="41"/>
        <v>1537.5</v>
      </c>
      <c r="Q1322" s="54">
        <f>2000*General!$C$25+((0-K1322)+(0-L1322)+(0-M1322)-P1322)</f>
        <v>5120.7860000000001</v>
      </c>
      <c r="R1322" s="54">
        <f>(N1322+O1322)*60*(1/General!$C$19)*((F1322/100)-E1322*(C1322/100))*1000</f>
        <v>27.531658992806399</v>
      </c>
      <c r="S1322" s="54">
        <f>(N1322+O1322)*60*(1/General!$C$19)*((D1322/100)*E1322-(G1322/100))*1000</f>
        <v>50.333400401644212</v>
      </c>
    </row>
    <row r="1323" spans="1:19" x14ac:dyDescent="0.2">
      <c r="A1323" s="54">
        <f>'Raw data'!B1323</f>
        <v>109.667</v>
      </c>
      <c r="B1323" s="54">
        <f>'Raw data'!C1323</f>
        <v>1653.78</v>
      </c>
      <c r="C1323" s="54">
        <f>'Raw data'!E1323</f>
        <v>20.406400000000001</v>
      </c>
      <c r="D1323" s="54">
        <f>'Raw data'!D1323</f>
        <v>0.50521099999999997</v>
      </c>
      <c r="E1323" s="54">
        <f>(1-F1323/100-G1323/100)/(1-C1323/100-D1323/100-General!$C$16)</f>
        <v>1.0118040016296297</v>
      </c>
      <c r="F1323" s="54">
        <f>N1323*General!$C$13/(N1323+O1323)+O1323*100/(N1323+O1323)</f>
        <v>20.906288201616036</v>
      </c>
      <c r="G1323" s="54">
        <f>N1323*General!$C$14/(N1323+O1323)</f>
        <v>3.9996820125605036E-2</v>
      </c>
      <c r="H1323" s="54">
        <f>(N1323+O1323)*60*(1/General!$C$19)*((F1323/100)-E1323*(C1323/100))*1000/(Q1323/1000)</f>
        <v>5.4127417476736692</v>
      </c>
      <c r="I1323" s="54">
        <f>(N1323+O1323)*60*(1/General!$C$19)*((D1323/100)*E1323-(G1323/100))*1000/(Q1323/1000)</f>
        <v>9.8465429513766303</v>
      </c>
      <c r="J1323" s="54">
        <f t="shared" si="40"/>
        <v>1.8191414647869639</v>
      </c>
      <c r="K1323" s="54">
        <f>'Raw data'!H1323</f>
        <v>-3509.21</v>
      </c>
      <c r="L1323" s="54">
        <f>'Raw data'!G1323</f>
        <v>-99.2</v>
      </c>
      <c r="M1323" s="54">
        <f>'Raw data'!J1323</f>
        <v>-877.1</v>
      </c>
      <c r="N1323" s="54">
        <f>'Raw data'!F1323</f>
        <v>3.9998399999999998</v>
      </c>
      <c r="O1323" s="54">
        <f>'Raw data'!N1323</f>
        <v>3.1799999999999998E-4</v>
      </c>
      <c r="P1323" s="54">
        <f t="shared" si="41"/>
        <v>1537.5</v>
      </c>
      <c r="Q1323" s="54">
        <f>2000*General!$C$25+((0-K1323)+(0-L1323)+(0-M1323)-P1323)</f>
        <v>5124.01</v>
      </c>
      <c r="R1323" s="54">
        <f>(N1323+O1323)*60*(1/General!$C$19)*((F1323/100)-E1323*(C1323/100))*1000</f>
        <v>27.734942842497357</v>
      </c>
      <c r="S1323" s="54">
        <f>(N1323+O1323)*60*(1/General!$C$19)*((D1323/100)*E1323-(G1323/100))*1000</f>
        <v>50.453784548283366</v>
      </c>
    </row>
    <row r="1324" spans="1:19" x14ac:dyDescent="0.2">
      <c r="A1324" s="54">
        <f>'Raw data'!B1324</f>
        <v>109.75</v>
      </c>
      <c r="B1324" s="54">
        <f>'Raw data'!C1324</f>
        <v>1655.85</v>
      </c>
      <c r="C1324" s="54">
        <f>'Raw data'!E1324</f>
        <v>20.406400000000001</v>
      </c>
      <c r="D1324" s="54">
        <f>'Raw data'!D1324</f>
        <v>0.51049999999999995</v>
      </c>
      <c r="E1324" s="54">
        <f>(1-F1324/100-G1324/100)/(1-C1324/100-D1324/100-General!$C$16)</f>
        <v>1.0120334036749803</v>
      </c>
      <c r="F1324" s="54">
        <f>N1324*General!$C$13/(N1324+O1324)+O1324*100/(N1324+O1324)</f>
        <v>20.893710971409369</v>
      </c>
      <c r="G1324" s="54">
        <f>N1324*General!$C$14/(N1324+O1324)</f>
        <v>4.0003180292586919E-2</v>
      </c>
      <c r="H1324" s="54">
        <f>(N1324+O1324)*60*(1/General!$C$19)*((F1324/100)-E1324*(C1324/100))*1000/(Q1324/1000)</f>
        <v>5.0480762025576036</v>
      </c>
      <c r="I1324" s="54">
        <f>(N1324+O1324)*60*(1/General!$C$19)*((D1324/100)*E1324-(G1324/100))*1000/(Q1324/1000)</f>
        <v>9.9527995407339098</v>
      </c>
      <c r="J1324" s="54">
        <f t="shared" si="40"/>
        <v>1.9716024761455329</v>
      </c>
      <c r="K1324" s="54">
        <f>'Raw data'!H1324</f>
        <v>-3511.2979999999998</v>
      </c>
      <c r="L1324" s="54">
        <f>'Raw data'!G1324</f>
        <v>-99.2</v>
      </c>
      <c r="M1324" s="54">
        <f>'Raw data'!J1324</f>
        <v>-878.4</v>
      </c>
      <c r="N1324" s="54">
        <f>'Raw data'!F1324</f>
        <v>3.9999500000000001</v>
      </c>
      <c r="O1324" s="54">
        <f>'Raw data'!N1324</f>
        <v>-3.1799999999999998E-4</v>
      </c>
      <c r="P1324" s="54">
        <f t="shared" si="41"/>
        <v>1537.5</v>
      </c>
      <c r="Q1324" s="54">
        <f>2000*General!$C$25+((0-K1324)+(0-L1324)+(0-M1324)-P1324)</f>
        <v>5127.3979999999992</v>
      </c>
      <c r="R1324" s="54">
        <f>(N1324+O1324)*60*(1/General!$C$19)*((F1324/100)-E1324*(C1324/100))*1000</f>
        <v>25.883495824841447</v>
      </c>
      <c r="S1324" s="54">
        <f>(N1324+O1324)*60*(1/General!$C$19)*((D1324/100)*E1324-(G1324/100))*1000</f>
        <v>51.031964459559958</v>
      </c>
    </row>
    <row r="1325" spans="1:19" x14ac:dyDescent="0.2">
      <c r="A1325" s="54">
        <f>'Raw data'!B1325</f>
        <v>109.834</v>
      </c>
      <c r="B1325" s="54">
        <f>'Raw data'!C1325</f>
        <v>1657.54</v>
      </c>
      <c r="C1325" s="54">
        <f>'Raw data'!E1325</f>
        <v>20.406400000000001</v>
      </c>
      <c r="D1325" s="54">
        <f>'Raw data'!D1325</f>
        <v>0.51174399999999998</v>
      </c>
      <c r="E1325" s="54">
        <f>(1-F1325/100-G1325/100)/(1-C1325/100-D1325/100-General!$C$16)</f>
        <v>1.0119690595596889</v>
      </c>
      <c r="F1325" s="54">
        <f>N1325*General!$C$13/(N1325+O1325)+O1325*100/(N1325+O1325)</f>
        <v>20.9</v>
      </c>
      <c r="G1325" s="54">
        <f>N1325*General!$C$14/(N1325+O1325)</f>
        <v>0.04</v>
      </c>
      <c r="H1325" s="54">
        <f>(N1325+O1325)*60*(1/General!$C$19)*((F1325/100)-E1325*(C1325/100))*1000/(Q1325/1000)</f>
        <v>5.2038800551004485</v>
      </c>
      <c r="I1325" s="54">
        <f>(N1325+O1325)*60*(1/General!$C$19)*((D1325/100)*E1325-(G1325/100))*1000/(Q1325/1000)</f>
        <v>9.9728403602879254</v>
      </c>
      <c r="J1325" s="54">
        <f t="shared" si="40"/>
        <v>1.9164239480334109</v>
      </c>
      <c r="K1325" s="54">
        <f>'Raw data'!H1325</f>
        <v>-3513.2979999999998</v>
      </c>
      <c r="L1325" s="54">
        <f>'Raw data'!G1325</f>
        <v>-99.2</v>
      </c>
      <c r="M1325" s="54">
        <f>'Raw data'!J1325</f>
        <v>-879.68799999999999</v>
      </c>
      <c r="N1325" s="54">
        <f>'Raw data'!F1325</f>
        <v>3.9999400000000001</v>
      </c>
      <c r="O1325" s="54">
        <f>'Raw data'!N1325</f>
        <v>0</v>
      </c>
      <c r="P1325" s="54">
        <f t="shared" si="41"/>
        <v>1537.5</v>
      </c>
      <c r="Q1325" s="54">
        <f>2000*General!$C$25+((0-K1325)+(0-L1325)+(0-M1325)-P1325)</f>
        <v>5130.6859999999997</v>
      </c>
      <c r="R1325" s="54">
        <f>(N1325+O1325)*60*(1/General!$C$19)*((F1325/100)-E1325*(C1325/100))*1000</f>
        <v>26.699474544383101</v>
      </c>
      <c r="S1325" s="54">
        <f>(N1325+O1325)*60*(1/General!$C$19)*((D1325/100)*E1325-(G1325/100))*1000</f>
        <v>51.167512416764211</v>
      </c>
    </row>
    <row r="1326" spans="1:19" x14ac:dyDescent="0.2">
      <c r="A1326" s="54">
        <f>'Raw data'!B1326</f>
        <v>109.917</v>
      </c>
      <c r="B1326" s="54">
        <f>'Raw data'!C1326</f>
        <v>1658.32</v>
      </c>
      <c r="C1326" s="54">
        <f>'Raw data'!E1326</f>
        <v>20.406400000000001</v>
      </c>
      <c r="D1326" s="54">
        <f>'Raw data'!D1326</f>
        <v>0.50644599999999995</v>
      </c>
      <c r="E1326" s="54">
        <f>(1-F1326/100-G1326/100)/(1-C1326/100-D1326/100-General!$C$16)</f>
        <v>1.0119728418274554</v>
      </c>
      <c r="F1326" s="54">
        <f>N1326*General!$C$13/(N1326+O1326)+O1326*100/(N1326+O1326)</f>
        <v>20.894340216433825</v>
      </c>
      <c r="G1326" s="54">
        <f>N1326*General!$C$14/(N1326+O1326)</f>
        <v>4.0002862090298956E-2</v>
      </c>
      <c r="H1326" s="54">
        <f>(N1326+O1326)*60*(1/General!$C$19)*((F1326/100)-E1326*(C1326/100))*1000/(Q1326/1000)</f>
        <v>5.0807020065251542</v>
      </c>
      <c r="I1326" s="54">
        <f>(N1326+O1326)*60*(1/General!$C$19)*((D1326/100)*E1326-(G1326/100))*1000/(Q1326/1000)</f>
        <v>9.8542377615348844</v>
      </c>
      <c r="J1326" s="54">
        <f t="shared" si="40"/>
        <v>1.9395425570874005</v>
      </c>
      <c r="K1326" s="54">
        <f>'Raw data'!H1326</f>
        <v>-3515.3980000000001</v>
      </c>
      <c r="L1326" s="54">
        <f>'Raw data'!G1326</f>
        <v>-99.2</v>
      </c>
      <c r="M1326" s="54">
        <f>'Raw data'!J1326</f>
        <v>-880.98800000000006</v>
      </c>
      <c r="N1326" s="54">
        <f>'Raw data'!F1326</f>
        <v>4.0001600000000002</v>
      </c>
      <c r="O1326" s="54">
        <f>'Raw data'!N1326</f>
        <v>-2.8620000000000002E-4</v>
      </c>
      <c r="P1326" s="54">
        <f t="shared" si="41"/>
        <v>1537.5</v>
      </c>
      <c r="Q1326" s="54">
        <f>2000*General!$C$25+((0-K1326)+(0-L1326)+(0-M1326)-P1326)</f>
        <v>5134.0860000000002</v>
      </c>
      <c r="R1326" s="54">
        <f>(N1326+O1326)*60*(1/General!$C$19)*((F1326/100)-E1326*(C1326/100))*1000</f>
        <v>26.084761041872703</v>
      </c>
      <c r="S1326" s="54">
        <f>(N1326+O1326)*60*(1/General!$C$19)*((D1326/100)*E1326-(G1326/100))*1000</f>
        <v>50.592504132167583</v>
      </c>
    </row>
    <row r="1327" spans="1:19" x14ac:dyDescent="0.2">
      <c r="A1327" s="54">
        <f>'Raw data'!B1327</f>
        <v>110</v>
      </c>
      <c r="B1327" s="54">
        <f>'Raw data'!C1327</f>
        <v>1658.8</v>
      </c>
      <c r="C1327" s="54">
        <f>'Raw data'!E1327</f>
        <v>20.406400000000001</v>
      </c>
      <c r="D1327" s="54">
        <f>'Raw data'!D1327</f>
        <v>0.50429599999999997</v>
      </c>
      <c r="E1327" s="54">
        <f>(1-F1327/100-G1327/100)/(1-C1327/100-D1327/100-General!$C$16)</f>
        <v>1.0119530410454649</v>
      </c>
      <c r="F1327" s="54">
        <f>N1327*General!$C$13/(N1327+O1327)+O1327*100/(N1327+O1327)</f>
        <v>20.893711238706313</v>
      </c>
      <c r="G1327" s="54">
        <f>N1327*General!$C$14/(N1327+O1327)</f>
        <v>4.0003180157417793E-2</v>
      </c>
      <c r="H1327" s="54">
        <f>(N1327+O1327)*60*(1/General!$C$19)*((F1327/100)-E1327*(C1327/100))*1000/(Q1327/1000)</f>
        <v>5.0718778151622059</v>
      </c>
      <c r="I1327" s="54">
        <f>(N1327+O1327)*60*(1/General!$C$19)*((D1327/100)*E1327-(G1327/100))*1000/(Q1327/1000)</f>
        <v>9.800659830951636</v>
      </c>
      <c r="J1327" s="54">
        <f t="shared" si="40"/>
        <v>1.9323532995319599</v>
      </c>
      <c r="K1327" s="54">
        <f>'Raw data'!H1327</f>
        <v>-3518.1899999999996</v>
      </c>
      <c r="L1327" s="54">
        <f>'Raw data'!G1327</f>
        <v>-99.2</v>
      </c>
      <c r="M1327" s="54">
        <f>'Raw data'!J1327</f>
        <v>-882.28800000000001</v>
      </c>
      <c r="N1327" s="54">
        <f>'Raw data'!F1327</f>
        <v>4.0001199999999999</v>
      </c>
      <c r="O1327" s="54">
        <f>'Raw data'!N1327</f>
        <v>-3.1799999999999998E-4</v>
      </c>
      <c r="P1327" s="54">
        <f t="shared" si="41"/>
        <v>1537.5</v>
      </c>
      <c r="Q1327" s="54">
        <f>2000*General!$C$25+((0-K1327)+(0-L1327)+(0-M1327)-P1327)</f>
        <v>5138.1779999999999</v>
      </c>
      <c r="R1327" s="54">
        <f>(N1327+O1327)*60*(1/General!$C$19)*((F1327/100)-E1327*(C1327/100))*1000</f>
        <v>26.060211008554514</v>
      </c>
      <c r="S1327" s="54">
        <f>(N1327+O1327)*60*(1/General!$C$19)*((D1327/100)*E1327-(G1327/100))*1000</f>
        <v>50.357534728879415</v>
      </c>
    </row>
    <row r="1328" spans="1:19" x14ac:dyDescent="0.2">
      <c r="A1328" s="54">
        <f>'Raw data'!B1328</f>
        <v>110.084</v>
      </c>
      <c r="B1328" s="54">
        <f>'Raw data'!C1328</f>
        <v>1659.42</v>
      </c>
      <c r="C1328" s="54">
        <f>'Raw data'!E1328</f>
        <v>20.406400000000001</v>
      </c>
      <c r="D1328" s="54">
        <f>'Raw data'!D1328</f>
        <v>0.50501600000000002</v>
      </c>
      <c r="E1328" s="54">
        <f>(1-F1328/100-G1328/100)/(1-C1328/100-D1328/100-General!$C$16)</f>
        <v>1.0118819178166978</v>
      </c>
      <c r="F1328" s="54">
        <f>N1328*General!$C$13/(N1328+O1328)+O1328*100/(N1328+O1328)</f>
        <v>20.9</v>
      </c>
      <c r="G1328" s="54">
        <f>N1328*General!$C$14/(N1328+O1328)</f>
        <v>0.04</v>
      </c>
      <c r="H1328" s="54">
        <f>(N1328+O1328)*60*(1/General!$C$19)*((F1328/100)-E1328*(C1328/100))*1000/(Q1328/1000)</f>
        <v>5.230699515654571</v>
      </c>
      <c r="I1328" s="54">
        <f>(N1328+O1328)*60*(1/General!$C$19)*((D1328/100)*E1328-(G1328/100))*1000/(Q1328/1000)</f>
        <v>9.8105296020142845</v>
      </c>
      <c r="J1328" s="54">
        <f t="shared" si="40"/>
        <v>1.8755674212699622</v>
      </c>
      <c r="K1328" s="54">
        <f>'Raw data'!H1328</f>
        <v>-3519.569</v>
      </c>
      <c r="L1328" s="54">
        <f>'Raw data'!G1328</f>
        <v>-99.210899999999995</v>
      </c>
      <c r="M1328" s="54">
        <f>'Raw data'!J1328</f>
        <v>-883.48800000000006</v>
      </c>
      <c r="N1328" s="54">
        <f>'Raw data'!F1328</f>
        <v>3.99993</v>
      </c>
      <c r="O1328" s="54">
        <f>'Raw data'!N1328</f>
        <v>0</v>
      </c>
      <c r="P1328" s="54">
        <f t="shared" si="41"/>
        <v>1537.5</v>
      </c>
      <c r="Q1328" s="54">
        <f>2000*General!$C$25+((0-K1328)+(0-L1328)+(0-M1328)-P1328)</f>
        <v>5140.7678999999998</v>
      </c>
      <c r="R1328" s="54">
        <f>(N1328+O1328)*60*(1/General!$C$19)*((F1328/100)-E1328*(C1328/100))*1000</f>
        <v>26.889812164622565</v>
      </c>
      <c r="S1328" s="54">
        <f>(N1328+O1328)*60*(1/General!$C$19)*((D1328/100)*E1328-(G1328/100))*1000</f>
        <v>50.433655660034809</v>
      </c>
    </row>
    <row r="1329" spans="1:19" x14ac:dyDescent="0.2">
      <c r="A1329" s="54">
        <f>'Raw data'!B1329</f>
        <v>110.167</v>
      </c>
      <c r="B1329" s="54">
        <f>'Raw data'!C1329</f>
        <v>1659.87</v>
      </c>
      <c r="C1329" s="54">
        <f>'Raw data'!E1329</f>
        <v>20.406400000000001</v>
      </c>
      <c r="D1329" s="54">
        <f>'Raw data'!D1329</f>
        <v>0.50573599999999996</v>
      </c>
      <c r="E1329" s="54">
        <f>(1-F1329/100-G1329/100)/(1-C1329/100-D1329/100-General!$C$16)</f>
        <v>1.0118912426131166</v>
      </c>
      <c r="F1329" s="54">
        <f>N1329*General!$C$13/(N1329+O1329)+O1329*100/(N1329+O1329)</f>
        <v>20.9</v>
      </c>
      <c r="G1329" s="54">
        <f>N1329*General!$C$14/(N1329+O1329)</f>
        <v>0.04</v>
      </c>
      <c r="H1329" s="54">
        <f>(N1329+O1329)*60*(1/General!$C$19)*((F1329/100)-E1329*(C1329/100))*1000/(Q1329/1000)</f>
        <v>5.2234172561383225</v>
      </c>
      <c r="I1329" s="54">
        <f>(N1329+O1329)*60*(1/General!$C$19)*((D1329/100)*E1329-(G1329/100))*1000/(Q1329/1000)</f>
        <v>9.8195632102669101</v>
      </c>
      <c r="J1329" s="54">
        <f t="shared" si="40"/>
        <v>1.8799116993243083</v>
      </c>
      <c r="K1329" s="54">
        <f>'Raw data'!H1329</f>
        <v>-3521.5649999999996</v>
      </c>
      <c r="L1329" s="54">
        <f>'Raw data'!G1329</f>
        <v>-99.233599999999996</v>
      </c>
      <c r="M1329" s="54">
        <f>'Raw data'!J1329</f>
        <v>-884.8</v>
      </c>
      <c r="N1329" s="54">
        <f>'Raw data'!F1329</f>
        <v>3.9999799999999999</v>
      </c>
      <c r="O1329" s="54">
        <f>'Raw data'!N1329</f>
        <v>0</v>
      </c>
      <c r="P1329" s="54">
        <f t="shared" si="41"/>
        <v>1537.5</v>
      </c>
      <c r="Q1329" s="54">
        <f>2000*General!$C$25+((0-K1329)+(0-L1329)+(0-M1329)-P1329)</f>
        <v>5144.0985999999994</v>
      </c>
      <c r="R1329" s="54">
        <f>(N1329+O1329)*60*(1/General!$C$19)*((F1329/100)-E1329*(C1329/100))*1000</f>
        <v>26.869773394516983</v>
      </c>
      <c r="S1329" s="54">
        <f>(N1329+O1329)*60*(1/General!$C$19)*((D1329/100)*E1329-(G1329/100))*1000</f>
        <v>50.51280136254551</v>
      </c>
    </row>
    <row r="1330" spans="1:19" x14ac:dyDescent="0.2">
      <c r="A1330" s="54">
        <f>'Raw data'!B1330</f>
        <v>110.25</v>
      </c>
      <c r="B1330" s="54">
        <f>'Raw data'!C1330</f>
        <v>1660.33</v>
      </c>
      <c r="C1330" s="54">
        <f>'Raw data'!E1330</f>
        <v>20.406400000000001</v>
      </c>
      <c r="D1330" s="54">
        <f>'Raw data'!D1330</f>
        <v>0.50645600000000002</v>
      </c>
      <c r="E1330" s="54">
        <f>(1-F1330/100-G1330/100)/(1-C1330/100-D1330/100-General!$C$16)</f>
        <v>1.0119005675813983</v>
      </c>
      <c r="F1330" s="54">
        <f>N1330*General!$C$13/(N1330+O1330)+O1330*100/(N1330+O1330)</f>
        <v>20.9</v>
      </c>
      <c r="G1330" s="54">
        <f>N1330*General!$C$14/(N1330+O1330)</f>
        <v>0.04</v>
      </c>
      <c r="H1330" s="54">
        <f>(N1330+O1330)*60*(1/General!$C$19)*((F1330/100)-E1330*(C1330/100))*1000/(Q1330/1000)</f>
        <v>5.2162707869861018</v>
      </c>
      <c r="I1330" s="54">
        <f>(N1330+O1330)*60*(1/General!$C$19)*((D1330/100)*E1330-(G1330/100))*1000/(Q1330/1000)</f>
        <v>9.8288242215008843</v>
      </c>
      <c r="J1330" s="54">
        <f t="shared" si="40"/>
        <v>1.8842626510154508</v>
      </c>
      <c r="K1330" s="54">
        <f>'Raw data'!H1330</f>
        <v>-3523.5609999999997</v>
      </c>
      <c r="L1330" s="54">
        <f>'Raw data'!G1330</f>
        <v>-99.256299999999996</v>
      </c>
      <c r="M1330" s="54">
        <f>'Raw data'!J1330</f>
        <v>-886</v>
      </c>
      <c r="N1330" s="54">
        <f>'Raw data'!F1330</f>
        <v>4.0000400000000003</v>
      </c>
      <c r="O1330" s="54">
        <f>'Raw data'!N1330</f>
        <v>0</v>
      </c>
      <c r="P1330" s="54">
        <f t="shared" si="41"/>
        <v>1537.5</v>
      </c>
      <c r="Q1330" s="54">
        <f>2000*General!$C$25+((0-K1330)+(0-L1330)+(0-M1330)-P1330)</f>
        <v>5147.3172999999997</v>
      </c>
      <c r="R1330" s="54">
        <f>(N1330+O1330)*60*(1/General!$C$19)*((F1330/100)-E1330*(C1330/100))*1000</f>
        <v>26.849800863338178</v>
      </c>
      <c r="S1330" s="54">
        <f>(N1330+O1330)*60*(1/General!$C$19)*((D1330/100)*E1330-(G1330/100))*1000</f>
        <v>50.592076953990535</v>
      </c>
    </row>
    <row r="1331" spans="1:19" x14ac:dyDescent="0.2">
      <c r="A1331" s="54">
        <f>'Raw data'!B1331</f>
        <v>110.334</v>
      </c>
      <c r="B1331" s="54">
        <f>'Raw data'!C1331</f>
        <v>1660.78</v>
      </c>
      <c r="C1331" s="54">
        <f>'Raw data'!E1331</f>
        <v>20.406400000000001</v>
      </c>
      <c r="D1331" s="54">
        <f>'Raw data'!D1331</f>
        <v>0.50703299999999996</v>
      </c>
      <c r="E1331" s="54">
        <f>(1-F1331/100-G1331/100)/(1-C1331/100-D1331/100-General!$C$16)</f>
        <v>1.0119080406314238</v>
      </c>
      <c r="F1331" s="54">
        <f>N1331*General!$C$13/(N1331+O1331)+O1331*100/(N1331+O1331)</f>
        <v>20.9</v>
      </c>
      <c r="G1331" s="54">
        <f>N1331*General!$C$14/(N1331+O1331)</f>
        <v>0.04</v>
      </c>
      <c r="H1331" s="54">
        <f>(N1331+O1331)*60*(1/General!$C$19)*((F1331/100)-E1331*(C1331/100))*1000/(Q1331/1000)</f>
        <v>5.2098177483426209</v>
      </c>
      <c r="I1331" s="54">
        <f>(N1331+O1331)*60*(1/General!$C$19)*((D1331/100)*E1331-(G1331/100))*1000/(Q1331/1000)</f>
        <v>9.8348557670561174</v>
      </c>
      <c r="J1331" s="54">
        <f t="shared" si="40"/>
        <v>1.8877542828028566</v>
      </c>
      <c r="K1331" s="54">
        <f>'Raw data'!H1331</f>
        <v>-3525.5569999999998</v>
      </c>
      <c r="L1331" s="54">
        <f>'Raw data'!G1331</f>
        <v>-99.278899999999993</v>
      </c>
      <c r="M1331" s="54">
        <f>'Raw data'!J1331</f>
        <v>-887.3</v>
      </c>
      <c r="N1331" s="54">
        <f>'Raw data'!F1331</f>
        <v>4.0000999999999998</v>
      </c>
      <c r="O1331" s="54">
        <f>'Raw data'!N1331</f>
        <v>0</v>
      </c>
      <c r="P1331" s="54">
        <f t="shared" si="41"/>
        <v>1537.5</v>
      </c>
      <c r="Q1331" s="54">
        <f>2000*General!$C$25+((0-K1331)+(0-L1331)+(0-M1331)-P1331)</f>
        <v>5150.6358999999993</v>
      </c>
      <c r="R1331" s="54">
        <f>(N1331+O1331)*60*(1/General!$C$19)*((F1331/100)-E1331*(C1331/100))*1000</f>
        <v>26.833874327070664</v>
      </c>
      <c r="S1331" s="54">
        <f>(N1331+O1331)*60*(1/General!$C$19)*((D1331/100)*E1331-(G1331/100))*1000</f>
        <v>50.655761185121264</v>
      </c>
    </row>
    <row r="1332" spans="1:19" x14ac:dyDescent="0.2">
      <c r="A1332" s="54">
        <f>'Raw data'!B1332</f>
        <v>110.417</v>
      </c>
      <c r="B1332" s="54">
        <f>'Raw data'!C1332</f>
        <v>1662.7</v>
      </c>
      <c r="C1332" s="54">
        <f>'Raw data'!E1332</f>
        <v>20.406400000000001</v>
      </c>
      <c r="D1332" s="54">
        <f>'Raw data'!D1332</f>
        <v>0.50703299999999996</v>
      </c>
      <c r="E1332" s="54">
        <f>(1-F1332/100-G1332/100)/(1-C1332/100-D1332/100-General!$C$16)</f>
        <v>1.0119884917052375</v>
      </c>
      <c r="F1332" s="54">
        <f>N1332*General!$C$13/(N1332+O1332)+O1332*100/(N1332+O1332)</f>
        <v>20.893711207260797</v>
      </c>
      <c r="G1332" s="54">
        <f>N1332*General!$C$14/(N1332+O1332)</f>
        <v>4.0003180173319448E-2</v>
      </c>
      <c r="H1332" s="54">
        <f>(N1332+O1332)*60*(1/General!$C$19)*((F1332/100)-E1332*(C1332/100))*1000/(Q1332/1000)</f>
        <v>5.0412623239612824</v>
      </c>
      <c r="I1332" s="54">
        <f>(N1332+O1332)*60*(1/General!$C$19)*((D1332/100)*E1332-(G1332/100))*1000/(Q1332/1000)</f>
        <v>9.8284535586347115</v>
      </c>
      <c r="J1332" s="54">
        <f t="shared" si="40"/>
        <v>1.9496016924014754</v>
      </c>
      <c r="K1332" s="54">
        <f>'Raw data'!H1332</f>
        <v>-3527.6030000000001</v>
      </c>
      <c r="L1332" s="54">
        <f>'Raw data'!G1332</f>
        <v>-99.3</v>
      </c>
      <c r="M1332" s="54">
        <f>'Raw data'!J1332</f>
        <v>-888.58799999999997</v>
      </c>
      <c r="N1332" s="54">
        <f>'Raw data'!F1332</f>
        <v>4.0000999999999998</v>
      </c>
      <c r="O1332" s="54">
        <f>'Raw data'!N1332</f>
        <v>-3.1799999999999998E-4</v>
      </c>
      <c r="P1332" s="54">
        <f t="shared" si="41"/>
        <v>1537.5</v>
      </c>
      <c r="Q1332" s="54">
        <f>2000*General!$C$25+((0-K1332)+(0-L1332)+(0-M1332)-P1332)</f>
        <v>5153.991</v>
      </c>
      <c r="R1332" s="54">
        <f>(N1332+O1332)*60*(1/General!$C$19)*((F1332/100)-E1332*(C1332/100))*1000</f>
        <v>25.982620646335533</v>
      </c>
      <c r="S1332" s="54">
        <f>(N1332+O1332)*60*(1/General!$C$19)*((D1332/100)*E1332-(G1332/100))*1000</f>
        <v>50.655761185121271</v>
      </c>
    </row>
    <row r="1333" spans="1:19" x14ac:dyDescent="0.2">
      <c r="A1333" s="54">
        <f>'Raw data'!B1333</f>
        <v>110.5</v>
      </c>
      <c r="B1333" s="54">
        <f>'Raw data'!C1333</f>
        <v>1670.02</v>
      </c>
      <c r="C1333" s="54">
        <f>'Raw data'!E1333</f>
        <v>20.406400000000001</v>
      </c>
      <c r="D1333" s="54">
        <f>'Raw data'!D1333</f>
        <v>0.50773599999999997</v>
      </c>
      <c r="E1333" s="54">
        <f>(1-F1333/100-G1333/100)/(1-C1333/100-D1333/100-General!$C$16)</f>
        <v>1.0119767862404225</v>
      </c>
      <c r="F1333" s="54">
        <f>N1333*General!$C$13/(N1333+O1333)+O1333*100/(N1333+O1333)</f>
        <v>20.895337993214898</v>
      </c>
      <c r="G1333" s="54">
        <f>N1333*General!$C$14/(N1333+O1333)</f>
        <v>4.0002357525555046E-2</v>
      </c>
      <c r="H1333" s="54">
        <f>(N1333+O1333)*60*(1/General!$C$19)*((F1333/100)-E1333*(C1333/100))*1000/(Q1333/1000)</f>
        <v>5.0764143807416788</v>
      </c>
      <c r="I1333" s="54">
        <f>(N1333+O1333)*60*(1/General!$C$19)*((D1333/100)*E1333-(G1333/100))*1000/(Q1333/1000)</f>
        <v>9.8361406558270499</v>
      </c>
      <c r="J1333" s="54">
        <f t="shared" si="40"/>
        <v>1.9376157890384751</v>
      </c>
      <c r="K1333" s="54">
        <f>'Raw data'!H1333</f>
        <v>-3529.6729999999998</v>
      </c>
      <c r="L1333" s="54">
        <f>'Raw data'!G1333</f>
        <v>-99.4</v>
      </c>
      <c r="M1333" s="54">
        <f>'Raw data'!J1333</f>
        <v>-889.88800000000003</v>
      </c>
      <c r="N1333" s="54">
        <f>'Raw data'!F1333</f>
        <v>3.99987</v>
      </c>
      <c r="O1333" s="54">
        <f>'Raw data'!N1333</f>
        <v>-2.3573100000000001E-4</v>
      </c>
      <c r="P1333" s="54">
        <f t="shared" si="41"/>
        <v>1537.5</v>
      </c>
      <c r="Q1333" s="54">
        <f>2000*General!$C$25+((0-K1333)+(0-L1333)+(0-M1333)-P1333)</f>
        <v>5157.4610000000002</v>
      </c>
      <c r="R1333" s="54">
        <f>(N1333+O1333)*60*(1/General!$C$19)*((F1333/100)-E1333*(C1333/100))*1000</f>
        <v>26.181409188514362</v>
      </c>
      <c r="S1333" s="54">
        <f>(N1333+O1333)*60*(1/General!$C$19)*((D1333/100)*E1333-(G1333/100))*1000</f>
        <v>50.729511822942435</v>
      </c>
    </row>
    <row r="1334" spans="1:19" x14ac:dyDescent="0.2">
      <c r="A1334" s="54">
        <f>'Raw data'!B1334</f>
        <v>110.584</v>
      </c>
      <c r="B1334" s="54">
        <f>'Raw data'!C1334</f>
        <v>1670.99</v>
      </c>
      <c r="C1334" s="54">
        <f>'Raw data'!E1334</f>
        <v>20.406400000000001</v>
      </c>
      <c r="D1334" s="54">
        <f>'Raw data'!D1334</f>
        <v>0.51126099999999997</v>
      </c>
      <c r="E1334" s="54">
        <f>(1-F1334/100-G1334/100)/(1-C1334/100-D1334/100-General!$C$16)</f>
        <v>1.0119630043310022</v>
      </c>
      <c r="F1334" s="54">
        <f>N1334*General!$C$13/(N1334+O1334)+O1334*100/(N1334+O1334)</f>
        <v>20.899984278164389</v>
      </c>
      <c r="G1334" s="54">
        <f>N1334*General!$C$14/(N1334+O1334)</f>
        <v>4.0000007950359351E-2</v>
      </c>
      <c r="H1334" s="54">
        <f>(N1334+O1334)*60*(1/General!$C$19)*((F1334/100)-E1334*(C1334/100))*1000/(Q1334/1000)</f>
        <v>5.175411350249707</v>
      </c>
      <c r="I1334" s="54">
        <f>(N1334+O1334)*60*(1/General!$C$19)*((D1334/100)*E1334-(G1334/100))*1000/(Q1334/1000)</f>
        <v>9.9037897721884676</v>
      </c>
      <c r="J1334" s="54">
        <f t="shared" si="40"/>
        <v>1.9136236913246756</v>
      </c>
      <c r="K1334" s="54">
        <f>'Raw data'!H1334</f>
        <v>-3531.7959999999998</v>
      </c>
      <c r="L1334" s="54">
        <f>'Raw data'!G1334</f>
        <v>-99.5</v>
      </c>
      <c r="M1334" s="54">
        <f>'Raw data'!J1334</f>
        <v>-891.18799999999999</v>
      </c>
      <c r="N1334" s="54">
        <f>'Raw data'!F1334</f>
        <v>3.9998200000000002</v>
      </c>
      <c r="O1334" s="54">
        <f>'Raw data'!N1334</f>
        <v>-7.9500000000000001E-7</v>
      </c>
      <c r="P1334" s="54">
        <f t="shared" si="41"/>
        <v>1537.5</v>
      </c>
      <c r="Q1334" s="54">
        <f>2000*General!$C$25+((0-K1334)+(0-L1334)+(0-M1334)-P1334)</f>
        <v>5160.9839999999995</v>
      </c>
      <c r="R1334" s="54">
        <f>(N1334+O1334)*60*(1/General!$C$19)*((F1334/100)-E1334*(C1334/100))*1000</f>
        <v>26.710215172057129</v>
      </c>
      <c r="S1334" s="54">
        <f>(N1334+O1334)*60*(1/General!$C$19)*((D1334/100)*E1334-(G1334/100))*1000</f>
        <v>51.113300553628321</v>
      </c>
    </row>
    <row r="1335" spans="1:19" x14ac:dyDescent="0.2">
      <c r="A1335" s="54">
        <f>'Raw data'!B1335</f>
        <v>110.667</v>
      </c>
      <c r="B1335" s="54">
        <f>'Raw data'!C1335</f>
        <v>1672.88</v>
      </c>
      <c r="C1335" s="54">
        <f>'Raw data'!E1335</f>
        <v>20.4039</v>
      </c>
      <c r="D1335" s="54">
        <f>'Raw data'!D1335</f>
        <v>0.51314800000000005</v>
      </c>
      <c r="E1335" s="54">
        <f>(1-F1335/100-G1335/100)/(1-C1335/100-D1335/100-General!$C$16)</f>
        <v>1.0120337082132935</v>
      </c>
      <c r="F1335" s="54">
        <f>N1335*General!$C$13/(N1335+O1335)+O1335*100/(N1335+O1335)</f>
        <v>20.893837023731805</v>
      </c>
      <c r="G1335" s="54">
        <f>N1335*General!$C$14/(N1335+O1335)</f>
        <v>4.0003116549313877E-2</v>
      </c>
      <c r="H1335" s="54">
        <f>(N1335+O1335)*60*(1/General!$C$19)*((F1335/100)-E1335*(C1335/100))*1000/(Q1335/1000)</f>
        <v>5.0671520736062989</v>
      </c>
      <c r="I1335" s="54">
        <f>(N1335+O1335)*60*(1/General!$C$19)*((D1335/100)*E1335-(G1335/100))*1000/(Q1335/1000)</f>
        <v>9.9376547381841505</v>
      </c>
      <c r="J1335" s="54">
        <f t="shared" si="40"/>
        <v>1.9611913346645442</v>
      </c>
      <c r="K1335" s="54">
        <f>'Raw data'!H1335</f>
        <v>-3533.7979999999998</v>
      </c>
      <c r="L1335" s="54">
        <f>'Raw data'!G1335</f>
        <v>-99.616399999999999</v>
      </c>
      <c r="M1335" s="54">
        <f>'Raw data'!J1335</f>
        <v>-892.4</v>
      </c>
      <c r="N1335" s="54">
        <f>'Raw data'!F1335</f>
        <v>4.0001199999999999</v>
      </c>
      <c r="O1335" s="54">
        <f>'Raw data'!N1335</f>
        <v>-3.1164000000000002E-4</v>
      </c>
      <c r="P1335" s="54">
        <f t="shared" si="41"/>
        <v>1537.5</v>
      </c>
      <c r="Q1335" s="54">
        <f>2000*General!$C$25+((0-K1335)+(0-L1335)+(0-M1335)-P1335)</f>
        <v>5164.3143999999993</v>
      </c>
      <c r="R1335" s="54">
        <f>(N1335+O1335)*60*(1/General!$C$19)*((F1335/100)-E1335*(C1335/100))*1000</f>
        <v>26.168366420714865</v>
      </c>
      <c r="S1335" s="54">
        <f>(N1335+O1335)*60*(1/General!$C$19)*((D1335/100)*E1335-(G1335/100))*1000</f>
        <v>51.321173466632629</v>
      </c>
    </row>
    <row r="1336" spans="1:19" x14ac:dyDescent="0.2">
      <c r="A1336" s="54">
        <f>'Raw data'!B1336</f>
        <v>110.75</v>
      </c>
      <c r="B1336" s="54">
        <f>'Raw data'!C1336</f>
        <v>1674.3</v>
      </c>
      <c r="C1336" s="54">
        <f>'Raw data'!E1336</f>
        <v>20.3916</v>
      </c>
      <c r="D1336" s="54">
        <f>'Raw data'!D1336</f>
        <v>0.51491100000000001</v>
      </c>
      <c r="E1336" s="54">
        <f>(1-F1336/100-G1336/100)/(1-C1336/100-D1336/100-General!$C$16)</f>
        <v>1.0118183972142318</v>
      </c>
      <c r="F1336" s="54">
        <f>N1336*General!$C$13/(N1336+O1336)+O1336*100/(N1336+O1336)</f>
        <v>20.9</v>
      </c>
      <c r="G1336" s="54">
        <f>N1336*General!$C$14/(N1336+O1336)</f>
        <v>0.04</v>
      </c>
      <c r="H1336" s="54">
        <f>(N1336+O1336)*60*(1/General!$C$19)*((F1336/100)-E1336*(C1336/100))*1000/(Q1336/1000)</f>
        <v>5.5404292998856697</v>
      </c>
      <c r="I1336" s="54">
        <f>(N1336+O1336)*60*(1/General!$C$19)*((D1336/100)*E1336-(G1336/100))*1000/(Q1336/1000)</f>
        <v>9.9659203264864278</v>
      </c>
      <c r="J1336" s="54">
        <f t="shared" si="40"/>
        <v>1.7987631981319716</v>
      </c>
      <c r="K1336" s="54">
        <f>'Raw data'!H1336</f>
        <v>-3535.81</v>
      </c>
      <c r="L1336" s="54">
        <f>'Raw data'!G1336</f>
        <v>-99.8</v>
      </c>
      <c r="M1336" s="54">
        <f>'Raw data'!J1336</f>
        <v>-893.7</v>
      </c>
      <c r="N1336" s="54">
        <f>'Raw data'!F1336</f>
        <v>3.9999099999999999</v>
      </c>
      <c r="O1336" s="54">
        <f>'Raw data'!N1336</f>
        <v>0</v>
      </c>
      <c r="P1336" s="54">
        <f t="shared" si="41"/>
        <v>1537.5</v>
      </c>
      <c r="Q1336" s="54">
        <f>2000*General!$C$25+((0-K1336)+(0-L1336)+(0-M1336)-P1336)</f>
        <v>5167.8100000000004</v>
      </c>
      <c r="R1336" s="54">
        <f>(N1336+O1336)*60*(1/General!$C$19)*((F1336/100)-E1336*(C1336/100))*1000</f>
        <v>28.631885940242164</v>
      </c>
      <c r="S1336" s="54">
        <f>(N1336+O1336)*60*(1/General!$C$19)*((D1336/100)*E1336-(G1336/100))*1000</f>
        <v>51.501982722419832</v>
      </c>
    </row>
    <row r="1337" spans="1:19" x14ac:dyDescent="0.2">
      <c r="A1337" s="54">
        <f>'Raw data'!B1337</f>
        <v>110.834</v>
      </c>
      <c r="B1337" s="54">
        <f>'Raw data'!C1337</f>
        <v>1676.6</v>
      </c>
      <c r="C1337" s="54">
        <f>'Raw data'!E1337</f>
        <v>20.3887</v>
      </c>
      <c r="D1337" s="54">
        <f>'Raw data'!D1337</f>
        <v>0.51427500000000004</v>
      </c>
      <c r="E1337" s="54">
        <f>(1-F1337/100-G1337/100)/(1-C1337/100-D1337/100-General!$C$16)</f>
        <v>1.0117726103464157</v>
      </c>
      <c r="F1337" s="54">
        <f>N1337*General!$C$13/(N1337+O1337)+O1337*100/(N1337+O1337)</f>
        <v>20.899999999991248</v>
      </c>
      <c r="G1337" s="54">
        <f>N1337*General!$C$14/(N1337+O1337)</f>
        <v>4.0000000000004428E-2</v>
      </c>
      <c r="H1337" s="54">
        <f>(N1337+O1337)*60*(1/General!$C$19)*((F1337/100)-E1337*(C1337/100))*1000/(Q1337/1000)</f>
        <v>5.616554132151216</v>
      </c>
      <c r="I1337" s="54">
        <f>(N1337+O1337)*60*(1/General!$C$19)*((D1337/100)*E1337-(G1337/100))*1000/(Q1337/1000)</f>
        <v>9.9449926302118872</v>
      </c>
      <c r="J1337" s="54">
        <f t="shared" si="40"/>
        <v>1.770657309841118</v>
      </c>
      <c r="K1337" s="54">
        <f>'Raw data'!H1337</f>
        <v>-3537.8980000000001</v>
      </c>
      <c r="L1337" s="54">
        <f>'Raw data'!G1337</f>
        <v>-99.9</v>
      </c>
      <c r="M1337" s="54">
        <f>'Raw data'!J1337</f>
        <v>-894.99800000000005</v>
      </c>
      <c r="N1337" s="54">
        <f>'Raw data'!F1337</f>
        <v>3.9997500000000001</v>
      </c>
      <c r="O1337" s="54">
        <f>'Raw data'!N1337</f>
        <v>-4.4250600000000001E-13</v>
      </c>
      <c r="P1337" s="54">
        <f t="shared" si="41"/>
        <v>1537.5</v>
      </c>
      <c r="Q1337" s="54">
        <f>2000*General!$C$25+((0-K1337)+(0-L1337)+(0-M1337)-P1337)</f>
        <v>5171.2960000000003</v>
      </c>
      <c r="R1337" s="54">
        <f>(N1337+O1337)*60*(1/General!$C$19)*((F1337/100)-E1337*(C1337/100))*1000</f>
        <v>29.044863917377054</v>
      </c>
      <c r="S1337" s="54">
        <f>(N1337+O1337)*60*(1/General!$C$19)*((D1337/100)*E1337-(G1337/100))*1000</f>
        <v>51.428500608644207</v>
      </c>
    </row>
    <row r="1338" spans="1:19" x14ac:dyDescent="0.2">
      <c r="A1338" s="54">
        <f>'Raw data'!B1338</f>
        <v>110.917</v>
      </c>
      <c r="B1338" s="54">
        <f>'Raw data'!C1338</f>
        <v>1678.25</v>
      </c>
      <c r="C1338" s="54">
        <f>'Raw data'!E1338</f>
        <v>20.401</v>
      </c>
      <c r="D1338" s="54">
        <f>'Raw data'!D1338</f>
        <v>0.50721099999999997</v>
      </c>
      <c r="E1338" s="54">
        <f>(1-F1338/100-G1338/100)/(1-C1338/100-D1338/100-General!$C$16)</f>
        <v>1.0118404116066422</v>
      </c>
      <c r="F1338" s="54">
        <f>N1338*General!$C$13/(N1338+O1338)+O1338*100/(N1338+O1338)</f>
        <v>20.9</v>
      </c>
      <c r="G1338" s="54">
        <f>N1338*General!$C$14/(N1338+O1338)</f>
        <v>0.04</v>
      </c>
      <c r="H1338" s="54">
        <f>(N1338+O1338)*60*(1/General!$C$19)*((F1338/100)-E1338*(C1338/100))*1000/(Q1338/1000)</f>
        <v>5.3270632080943878</v>
      </c>
      <c r="I1338" s="54">
        <f>(N1338+O1338)*60*(1/General!$C$19)*((D1338/100)*E1338-(G1338/100))*1000/(Q1338/1000)</f>
        <v>9.7918653867743792</v>
      </c>
      <c r="J1338" s="54">
        <f t="shared" si="40"/>
        <v>1.8381357615385143</v>
      </c>
      <c r="K1338" s="54">
        <f>'Raw data'!H1338</f>
        <v>-3539.924</v>
      </c>
      <c r="L1338" s="54">
        <f>'Raw data'!G1338</f>
        <v>-99.9</v>
      </c>
      <c r="M1338" s="54">
        <f>'Raw data'!J1338</f>
        <v>-896.3</v>
      </c>
      <c r="N1338" s="54">
        <f>'Raw data'!F1338</f>
        <v>3.99993</v>
      </c>
      <c r="O1338" s="54">
        <f>'Raw data'!N1338</f>
        <v>0</v>
      </c>
      <c r="P1338" s="54">
        <f t="shared" si="41"/>
        <v>1537.5</v>
      </c>
      <c r="Q1338" s="54">
        <f>2000*General!$C$25+((0-K1338)+(0-L1338)+(0-M1338)-P1338)</f>
        <v>5174.6239999999998</v>
      </c>
      <c r="R1338" s="54">
        <f>(N1338+O1338)*60*(1/General!$C$19)*((F1338/100)-E1338*(C1338/100))*1000</f>
        <v>27.56554912612221</v>
      </c>
      <c r="S1338" s="54">
        <f>(N1338+O1338)*60*(1/General!$C$19)*((D1338/100)*E1338-(G1338/100))*1000</f>
        <v>50.669221635171986</v>
      </c>
    </row>
    <row r="1339" spans="1:19" x14ac:dyDescent="0.2">
      <c r="A1339" s="54">
        <f>'Raw data'!B1339</f>
        <v>111</v>
      </c>
      <c r="B1339" s="54">
        <f>'Raw data'!C1339</f>
        <v>1680.53</v>
      </c>
      <c r="C1339" s="54">
        <f>'Raw data'!E1339</f>
        <v>20.3887</v>
      </c>
      <c r="D1339" s="54">
        <f>'Raw data'!D1339</f>
        <v>0.50302999999999998</v>
      </c>
      <c r="E1339" s="54">
        <f>(1-F1339/100-G1339/100)/(1-C1339/100-D1339/100-General!$C$16)</f>
        <v>1.0117058487475301</v>
      </c>
      <c r="F1339" s="54">
        <f>N1339*General!$C$13/(N1339+O1339)+O1339*100/(N1339+O1339)</f>
        <v>20.89383700832359</v>
      </c>
      <c r="G1339" s="54">
        <f>N1339*General!$C$14/(N1339+O1339)</f>
        <v>4.0003116557105645E-2</v>
      </c>
      <c r="H1339" s="54">
        <f>(N1339+O1339)*60*(1/General!$C$19)*((F1339/100)-E1339*(C1339/100))*1000/(Q1339/1000)</f>
        <v>5.5101670165628622</v>
      </c>
      <c r="I1339" s="54">
        <f>(N1339+O1339)*60*(1/General!$C$19)*((D1339/100)*E1339-(G1339/100))*1000/(Q1339/1000)</f>
        <v>9.6964077816545267</v>
      </c>
      <c r="J1339" s="54">
        <f t="shared" si="40"/>
        <v>1.7597302863068136</v>
      </c>
      <c r="K1339" s="54">
        <f>'Raw data'!H1339</f>
        <v>-3541.91</v>
      </c>
      <c r="L1339" s="54">
        <f>'Raw data'!G1339</f>
        <v>-99.9</v>
      </c>
      <c r="M1339" s="54">
        <f>'Raw data'!J1339</f>
        <v>-897.58799999999997</v>
      </c>
      <c r="N1339" s="54">
        <f>'Raw data'!F1339</f>
        <v>4.0001100000000003</v>
      </c>
      <c r="O1339" s="54">
        <f>'Raw data'!N1339</f>
        <v>-3.1164000000000002E-4</v>
      </c>
      <c r="P1339" s="54">
        <f t="shared" si="41"/>
        <v>1537.5</v>
      </c>
      <c r="Q1339" s="54">
        <f>2000*General!$C$25+((0-K1339)+(0-L1339)+(0-M1339)-P1339)</f>
        <v>5177.8980000000001</v>
      </c>
      <c r="R1339" s="54">
        <f>(N1339+O1339)*60*(1/General!$C$19)*((F1339/100)-E1339*(C1339/100))*1000</f>
        <v>28.531082774726812</v>
      </c>
      <c r="S1339" s="54">
        <f>(N1339+O1339)*60*(1/General!$C$19)*((D1339/100)*E1339-(G1339/100))*1000</f>
        <v>50.207010459813411</v>
      </c>
    </row>
    <row r="1340" spans="1:19" x14ac:dyDescent="0.2">
      <c r="A1340" s="54">
        <f>'Raw data'!B1340</f>
        <v>111.084</v>
      </c>
      <c r="B1340" s="54">
        <f>'Raw data'!C1340</f>
        <v>1682.2</v>
      </c>
      <c r="C1340" s="54">
        <f>'Raw data'!E1340</f>
        <v>20.401</v>
      </c>
      <c r="D1340" s="54">
        <f>'Raw data'!D1340</f>
        <v>0.51185199999999997</v>
      </c>
      <c r="E1340" s="54">
        <f>(1-F1340/100-G1340/100)/(1-C1340/100-D1340/100-General!$C$16)</f>
        <v>1.0119793624386551</v>
      </c>
      <c r="F1340" s="54">
        <f>N1340*General!$C$13/(N1340+O1340)+O1340*100/(N1340+O1340)</f>
        <v>20.893836576862221</v>
      </c>
      <c r="G1340" s="54">
        <f>N1340*General!$C$14/(N1340+O1340)</f>
        <v>4.0003116775290913E-2</v>
      </c>
      <c r="H1340" s="54">
        <f>(N1340+O1340)*60*(1/General!$C$19)*((F1340/100)-E1340*(C1340/100))*1000/(Q1340/1000)</f>
        <v>5.133622629884937</v>
      </c>
      <c r="I1340" s="54">
        <f>(N1340+O1340)*60*(1/General!$C$19)*((D1340/100)*E1340-(G1340/100))*1000/(Q1340/1000)</f>
        <v>9.8764948926129694</v>
      </c>
      <c r="J1340" s="54">
        <f t="shared" si="40"/>
        <v>1.923884088229979</v>
      </c>
      <c r="K1340" s="54">
        <f>'Raw data'!H1340</f>
        <v>-3544.0099999999998</v>
      </c>
      <c r="L1340" s="54">
        <f>'Raw data'!G1340</f>
        <v>-100</v>
      </c>
      <c r="M1340" s="54">
        <f>'Raw data'!J1340</f>
        <v>-898.88800000000003</v>
      </c>
      <c r="N1340" s="54">
        <f>'Raw data'!F1340</f>
        <v>3.9998300000000002</v>
      </c>
      <c r="O1340" s="54">
        <f>'Raw data'!N1340</f>
        <v>-3.1164000000000002E-4</v>
      </c>
      <c r="P1340" s="54">
        <f t="shared" si="41"/>
        <v>1537.5</v>
      </c>
      <c r="Q1340" s="54">
        <f>2000*General!$C$25+((0-K1340)+(0-L1340)+(0-M1340)-P1340)</f>
        <v>5181.3980000000001</v>
      </c>
      <c r="R1340" s="54">
        <f>(N1340+O1340)*60*(1/General!$C$19)*((F1340/100)-E1340*(C1340/100))*1000</f>
        <v>26.599342027240549</v>
      </c>
      <c r="S1340" s="54">
        <f>(N1340+O1340)*60*(1/General!$C$19)*((D1340/100)*E1340-(G1340/100))*1000</f>
        <v>51.174050883595051</v>
      </c>
    </row>
    <row r="1341" spans="1:19" x14ac:dyDescent="0.2">
      <c r="A1341" s="54">
        <f>'Raw data'!B1341</f>
        <v>111.167</v>
      </c>
      <c r="B1341" s="54">
        <f>'Raw data'!C1341</f>
        <v>1683.8</v>
      </c>
      <c r="C1341" s="54">
        <f>'Raw data'!E1341</f>
        <v>20.406400000000001</v>
      </c>
      <c r="D1341" s="54">
        <f>'Raw data'!D1341</f>
        <v>0.515324</v>
      </c>
      <c r="E1341" s="54">
        <f>(1-F1341/100-G1341/100)/(1-C1341/100-D1341/100-General!$C$16)</f>
        <v>1.0120926786616258</v>
      </c>
      <c r="F1341" s="54">
        <f>N1341*General!$C$13/(N1341+O1341)+O1341*100/(N1341+O1341)</f>
        <v>20.893962506468625</v>
      </c>
      <c r="G1341" s="54">
        <f>N1341*General!$C$14/(N1341+O1341)</f>
        <v>4.0003053094074023E-2</v>
      </c>
      <c r="H1341" s="54">
        <f>(N1341+O1341)*60*(1/General!$C$19)*((F1341/100)-E1341*(C1341/100))*1000/(Q1341/1000)</f>
        <v>4.9723001331646417</v>
      </c>
      <c r="I1341" s="54">
        <f>(N1341+O1341)*60*(1/General!$C$19)*((D1341/100)*E1341-(G1341/100))*1000/(Q1341/1000)</f>
        <v>9.9438498032166347</v>
      </c>
      <c r="J1341" s="54">
        <f t="shared" si="40"/>
        <v>1.9998490712361381</v>
      </c>
      <c r="K1341" s="54">
        <f>'Raw data'!H1341</f>
        <v>-3546.098</v>
      </c>
      <c r="L1341" s="54">
        <f>'Raw data'!G1341</f>
        <v>-100.1</v>
      </c>
      <c r="M1341" s="54">
        <f>'Raw data'!J1341</f>
        <v>-900.18799999999999</v>
      </c>
      <c r="N1341" s="54">
        <f>'Raw data'!F1341</f>
        <v>3.9999199999999999</v>
      </c>
      <c r="O1341" s="54">
        <f>'Raw data'!N1341</f>
        <v>-3.0528E-4</v>
      </c>
      <c r="P1341" s="54">
        <f t="shared" si="41"/>
        <v>1537.5</v>
      </c>
      <c r="Q1341" s="54">
        <f>2000*General!$C$25+((0-K1341)+(0-L1341)+(0-M1341)-P1341)</f>
        <v>5184.8859999999995</v>
      </c>
      <c r="R1341" s="54">
        <f>(N1341+O1341)*60*(1/General!$C$19)*((F1341/100)-E1341*(C1341/100))*1000</f>
        <v>25.780809348243487</v>
      </c>
      <c r="S1341" s="54">
        <f>(N1341+O1341)*60*(1/General!$C$19)*((D1341/100)*E1341-(G1341/100))*1000</f>
        <v>51.557727630800677</v>
      </c>
    </row>
    <row r="1342" spans="1:19" x14ac:dyDescent="0.2">
      <c r="A1342" s="54">
        <f>'Raw data'!B1342</f>
        <v>111.25</v>
      </c>
      <c r="B1342" s="54">
        <f>'Raw data'!C1342</f>
        <v>1685.14</v>
      </c>
      <c r="C1342" s="54">
        <f>'Raw data'!E1342</f>
        <v>20.406400000000001</v>
      </c>
      <c r="D1342" s="54">
        <f>'Raw data'!D1342</f>
        <v>0.51355899999999999</v>
      </c>
      <c r="E1342" s="54">
        <f>(1-F1342/100-G1342/100)/(1-C1342/100-D1342/100-General!$C$16)</f>
        <v>1.011992570195696</v>
      </c>
      <c r="F1342" s="54">
        <f>N1342*General!$C$13/(N1342+O1342)+O1342*100/(N1342+O1342)</f>
        <v>20.9</v>
      </c>
      <c r="G1342" s="54">
        <f>N1342*General!$C$14/(N1342+O1342)</f>
        <v>0.04</v>
      </c>
      <c r="H1342" s="54">
        <f>(N1342+O1342)*60*(1/General!$C$19)*((F1342/100)-E1342*(C1342/100))*1000/(Q1342/1000)</f>
        <v>5.1365109559918363</v>
      </c>
      <c r="I1342" s="54">
        <f>(N1342+O1342)*60*(1/General!$C$19)*((D1342/100)*E1342-(G1342/100))*1000/(Q1342/1000)</f>
        <v>9.9008660412168048</v>
      </c>
      <c r="J1342" s="54">
        <f t="shared" si="40"/>
        <v>1.9275469527943396</v>
      </c>
      <c r="K1342" s="54">
        <f>'Raw data'!H1342</f>
        <v>-3548.1489999999999</v>
      </c>
      <c r="L1342" s="54">
        <f>'Raw data'!G1342</f>
        <v>-100.1</v>
      </c>
      <c r="M1342" s="54">
        <f>'Raw data'!J1342</f>
        <v>-901.48800000000006</v>
      </c>
      <c r="N1342" s="54">
        <f>'Raw data'!F1342</f>
        <v>4.00014</v>
      </c>
      <c r="O1342" s="54">
        <f>'Raw data'!N1342</f>
        <v>0</v>
      </c>
      <c r="P1342" s="54">
        <f t="shared" si="41"/>
        <v>1537.5</v>
      </c>
      <c r="Q1342" s="54">
        <f>2000*General!$C$25+((0-K1342)+(0-L1342)+(0-M1342)-P1342)</f>
        <v>5188.2370000000001</v>
      </c>
      <c r="R1342" s="54">
        <f>(N1342+O1342)*60*(1/General!$C$19)*((F1342/100)-E1342*(C1342/100))*1000</f>
        <v>26.649436192782215</v>
      </c>
      <c r="S1342" s="54">
        <f>(N1342+O1342)*60*(1/General!$C$19)*((D1342/100)*E1342-(G1342/100))*1000</f>
        <v>51.368039527084555</v>
      </c>
    </row>
    <row r="1343" spans="1:19" x14ac:dyDescent="0.2">
      <c r="A1343" s="54">
        <f>'Raw data'!B1343</f>
        <v>111.334</v>
      </c>
      <c r="B1343" s="54">
        <f>'Raw data'!C1343</f>
        <v>1687.14</v>
      </c>
      <c r="C1343" s="54">
        <f>'Raw data'!E1343</f>
        <v>20.415299999999998</v>
      </c>
      <c r="D1343" s="54">
        <f>'Raw data'!D1343</f>
        <v>0.50773699999999999</v>
      </c>
      <c r="E1343" s="54">
        <f>(1-F1343/100-G1343/100)/(1-C1343/100-D1343/100-General!$C$16)</f>
        <v>1.0121129021733133</v>
      </c>
      <c r="F1343" s="54">
        <f>N1343*General!$C$13/(N1343+O1343)+O1343*100/(N1343+O1343)</f>
        <v>20.893711395929195</v>
      </c>
      <c r="G1343" s="54">
        <f>N1343*General!$C$14/(N1343+O1343)</f>
        <v>4.0003180077911905E-2</v>
      </c>
      <c r="H1343" s="54">
        <f>(N1343+O1343)*60*(1/General!$C$19)*((F1343/100)-E1343*(C1343/100))*1000/(Q1343/1000)</f>
        <v>4.7669322833770993</v>
      </c>
      <c r="I1343" s="54">
        <f>(N1343+O1343)*60*(1/General!$C$19)*((D1343/100)*E1343-(G1343/100))*1000/(Q1343/1000)</f>
        <v>9.7739048511110269</v>
      </c>
      <c r="J1343" s="54">
        <f t="shared" si="40"/>
        <v>2.050355295625633</v>
      </c>
      <c r="K1343" s="54">
        <f>'Raw data'!H1343</f>
        <v>-3550.1079999999997</v>
      </c>
      <c r="L1343" s="54">
        <f>'Raw data'!G1343</f>
        <v>-100.1</v>
      </c>
      <c r="M1343" s="54">
        <f>'Raw data'!J1343</f>
        <v>-902.7</v>
      </c>
      <c r="N1343" s="54">
        <f>'Raw data'!F1343</f>
        <v>4.0002199999999997</v>
      </c>
      <c r="O1343" s="54">
        <f>'Raw data'!N1343</f>
        <v>-3.1799999999999998E-4</v>
      </c>
      <c r="P1343" s="54">
        <f t="shared" si="41"/>
        <v>1537.5</v>
      </c>
      <c r="Q1343" s="54">
        <f>2000*General!$C$25+((0-K1343)+(0-L1343)+(0-M1343)-P1343)</f>
        <v>5191.4079999999994</v>
      </c>
      <c r="R1343" s="54">
        <f>(N1343+O1343)*60*(1/General!$C$19)*((F1343/100)-E1343*(C1343/100))*1000</f>
        <v>24.747090391382134</v>
      </c>
      <c r="S1343" s="54">
        <f>(N1343+O1343)*60*(1/General!$C$19)*((D1343/100)*E1343-(G1343/100))*1000</f>
        <v>50.740327835296583</v>
      </c>
    </row>
    <row r="1344" spans="1:19" x14ac:dyDescent="0.2">
      <c r="A1344" s="54">
        <f>'Raw data'!B1344</f>
        <v>111.417</v>
      </c>
      <c r="B1344" s="54">
        <f>'Raw data'!C1344</f>
        <v>1688.42</v>
      </c>
      <c r="C1344" s="54">
        <f>'Raw data'!E1344</f>
        <v>20.409099999999999</v>
      </c>
      <c r="D1344" s="54">
        <f>'Raw data'!D1344</f>
        <v>0.51126899999999997</v>
      </c>
      <c r="E1344" s="54">
        <f>(1-F1344/100-G1344/100)/(1-C1344/100-D1344/100-General!$C$16)</f>
        <v>1.0119399578463379</v>
      </c>
      <c r="F1344" s="54">
        <f>N1344*General!$C$13/(N1344+O1344)+O1344*100/(N1344+O1344)</f>
        <v>20.904527424850201</v>
      </c>
      <c r="G1344" s="54">
        <f>N1344*General!$C$14/(N1344+O1344)</f>
        <v>3.9997710531049203E-2</v>
      </c>
      <c r="H1344" s="54">
        <f>(N1344+O1344)*60*(1/General!$C$19)*((F1344/100)-E1344*(C1344/100))*1000/(Q1344/1000)</f>
        <v>5.1891696034724424</v>
      </c>
      <c r="I1344" s="54">
        <f>(N1344+O1344)*60*(1/General!$C$19)*((D1344/100)*E1344-(G1344/100))*1000/(Q1344/1000)</f>
        <v>9.8401063094299577</v>
      </c>
      <c r="J1344" s="54">
        <f t="shared" si="40"/>
        <v>1.8962776438922411</v>
      </c>
      <c r="K1344" s="54">
        <f>'Raw data'!H1344</f>
        <v>-3552.2019999999998</v>
      </c>
      <c r="L1344" s="54">
        <f>'Raw data'!G1344</f>
        <v>-100.2</v>
      </c>
      <c r="M1344" s="54">
        <f>'Raw data'!J1344</f>
        <v>-904</v>
      </c>
      <c r="N1344" s="54">
        <f>'Raw data'!F1344</f>
        <v>4</v>
      </c>
      <c r="O1344" s="54">
        <f>'Raw data'!N1344</f>
        <v>2.2896E-4</v>
      </c>
      <c r="P1344" s="54">
        <f t="shared" si="41"/>
        <v>1537.5</v>
      </c>
      <c r="Q1344" s="54">
        <f>2000*General!$C$25+((0-K1344)+(0-L1344)+(0-M1344)-P1344)</f>
        <v>5194.902</v>
      </c>
      <c r="R1344" s="54">
        <f>(N1344+O1344)*60*(1/General!$C$19)*((F1344/100)-E1344*(C1344/100))*1000</f>
        <v>26.9572275514182</v>
      </c>
      <c r="S1344" s="54">
        <f>(N1344+O1344)*60*(1/General!$C$19)*((D1344/100)*E1344-(G1344/100))*1000</f>
        <v>51.118387947070303</v>
      </c>
    </row>
    <row r="1345" spans="1:19" x14ac:dyDescent="0.2">
      <c r="A1345" s="54">
        <f>'Raw data'!B1345</f>
        <v>111.5</v>
      </c>
      <c r="B1345" s="54">
        <f>'Raw data'!C1345</f>
        <v>1690.66</v>
      </c>
      <c r="C1345" s="54">
        <f>'Raw data'!E1345</f>
        <v>20.404</v>
      </c>
      <c r="D1345" s="54">
        <f>'Raw data'!D1345</f>
        <v>0.51175599999999999</v>
      </c>
      <c r="E1345" s="54">
        <f>(1-F1345/100-G1345/100)/(1-C1345/100-D1345/100-General!$C$16)</f>
        <v>1.0119611916821385</v>
      </c>
      <c r="F1345" s="54">
        <f>N1345*General!$C$13/(N1345+O1345)+O1345*100/(N1345+O1345)</f>
        <v>20.89819720230933</v>
      </c>
      <c r="G1345" s="54">
        <f>N1345*General!$C$14/(N1345+O1345)</f>
        <v>4.0000911654963681E-2</v>
      </c>
      <c r="H1345" s="54">
        <f>(N1345+O1345)*60*(1/General!$C$19)*((F1345/100)-E1345*(C1345/100))*1000/(Q1345/1000)</f>
        <v>5.1521933702530456</v>
      </c>
      <c r="I1345" s="54">
        <f>(N1345+O1345)*60*(1/General!$C$19)*((D1345/100)*E1345-(G1345/100))*1000/(Q1345/1000)</f>
        <v>9.8428911677090323</v>
      </c>
      <c r="J1345" s="54">
        <f t="shared" si="40"/>
        <v>1.9104273578974011</v>
      </c>
      <c r="K1345" s="54">
        <f>'Raw data'!H1345</f>
        <v>-3554.2659999999996</v>
      </c>
      <c r="L1345" s="54">
        <f>'Raw data'!G1345</f>
        <v>-100.2</v>
      </c>
      <c r="M1345" s="54">
        <f>'Raw data'!J1345</f>
        <v>-905.3</v>
      </c>
      <c r="N1345" s="54">
        <f>'Raw data'!F1345</f>
        <v>3.9998499999999999</v>
      </c>
      <c r="O1345" s="54">
        <f>'Raw data'!N1345</f>
        <v>-9.1160000000000001E-5</v>
      </c>
      <c r="P1345" s="54">
        <f t="shared" si="41"/>
        <v>1537.5</v>
      </c>
      <c r="Q1345" s="54">
        <f>2000*General!$C$25+((0-K1345)+(0-L1345)+(0-M1345)-P1345)</f>
        <v>5198.2659999999996</v>
      </c>
      <c r="R1345" s="54">
        <f>(N1345+O1345)*60*(1/General!$C$19)*((F1345/100)-E1345*(C1345/100))*1000</f>
        <v>26.782471622011816</v>
      </c>
      <c r="S1345" s="54">
        <f>(N1345+O1345)*60*(1/General!$C$19)*((D1345/100)*E1345-(G1345/100))*1000</f>
        <v>51.165966498802156</v>
      </c>
    </row>
    <row r="1346" spans="1:19" x14ac:dyDescent="0.2">
      <c r="A1346" s="54">
        <f>'Raw data'!B1346</f>
        <v>111.584</v>
      </c>
      <c r="B1346" s="54">
        <f>'Raw data'!C1346</f>
        <v>1690.51</v>
      </c>
      <c r="C1346" s="54">
        <f>'Raw data'!E1346</f>
        <v>20.3919</v>
      </c>
      <c r="D1346" s="54">
        <f>'Raw data'!D1346</f>
        <v>0.50657399999999997</v>
      </c>
      <c r="E1346" s="54">
        <f>(1-F1346/100-G1346/100)/(1-C1346/100-D1346/100-General!$C$16)</f>
        <v>1.0117143339048509</v>
      </c>
      <c r="F1346" s="54">
        <f>N1346*General!$C$13/(N1346+O1346)+O1346*100/(N1346+O1346)</f>
        <v>20.9</v>
      </c>
      <c r="G1346" s="54">
        <f>N1346*General!$C$14/(N1346+O1346)</f>
        <v>0.04</v>
      </c>
      <c r="H1346" s="54">
        <f>(N1346+O1346)*60*(1/General!$C$19)*((F1346/100)-E1346*(C1346/100))*1000/(Q1346/1000)</f>
        <v>5.541782142281944</v>
      </c>
      <c r="I1346" s="54">
        <f>(N1346+O1346)*60*(1/General!$C$19)*((D1346/100)*E1346-(G1346/100))*1000/(Q1346/1000)</f>
        <v>9.726295632194196</v>
      </c>
      <c r="J1346" s="54">
        <f t="shared" ref="J1346:J1406" si="42">I1346/H1346</f>
        <v>1.7550844444038702</v>
      </c>
      <c r="K1346" s="54">
        <f>'Raw data'!H1346</f>
        <v>-3556.3969999999999</v>
      </c>
      <c r="L1346" s="54">
        <f>'Raw data'!G1346</f>
        <v>-100.2</v>
      </c>
      <c r="M1346" s="54">
        <f>'Raw data'!J1346</f>
        <v>-906.6</v>
      </c>
      <c r="N1346" s="54">
        <f>'Raw data'!F1346</f>
        <v>3.9999199999999999</v>
      </c>
      <c r="O1346" s="54">
        <f>'Raw data'!N1346</f>
        <v>0</v>
      </c>
      <c r="P1346" s="54">
        <f t="shared" si="41"/>
        <v>1537.5</v>
      </c>
      <c r="Q1346" s="54">
        <f>2000*General!$C$25+((0-K1346)+(0-L1346)+(0-M1346)-P1346)</f>
        <v>5201.6970000000001</v>
      </c>
      <c r="R1346" s="54">
        <f>(N1346+O1346)*60*(1/General!$C$19)*((F1346/100)-E1346*(C1346/100))*1000</f>
        <v>28.826671544161563</v>
      </c>
      <c r="S1346" s="54">
        <f>(N1346+O1346)*60*(1/General!$C$19)*((D1346/100)*E1346-(G1346/100))*1000</f>
        <v>50.593242811097653</v>
      </c>
    </row>
    <row r="1347" spans="1:19" x14ac:dyDescent="0.2">
      <c r="A1347" s="54">
        <f>'Raw data'!B1347</f>
        <v>111.667</v>
      </c>
      <c r="B1347" s="54">
        <f>'Raw data'!C1347</f>
        <v>1692.65</v>
      </c>
      <c r="C1347" s="54">
        <f>'Raw data'!E1347</f>
        <v>20.404</v>
      </c>
      <c r="D1347" s="54">
        <f>'Raw data'!D1347</f>
        <v>0.50555300000000003</v>
      </c>
      <c r="E1347" s="54">
        <f>(1-F1347/100-G1347/100)/(1-C1347/100-D1347/100-General!$C$16)</f>
        <v>1.0118674442327618</v>
      </c>
      <c r="F1347" s="54">
        <f>N1347*General!$C$13/(N1347+O1347)+O1347*100/(N1347+O1347)</f>
        <v>20.89924535427469</v>
      </c>
      <c r="G1347" s="54">
        <f>N1347*General!$C$14/(N1347+O1347)</f>
        <v>4.0000381616043135E-2</v>
      </c>
      <c r="H1347" s="54">
        <f>(N1347+O1347)*60*(1/General!$C$19)*((F1347/100)-E1347*(C1347/100))*1000/(Q1347/1000)</f>
        <v>5.2064334351126673</v>
      </c>
      <c r="I1347" s="54">
        <f>(N1347+O1347)*60*(1/General!$C$19)*((D1347/100)*E1347-(G1347/100))*1000/(Q1347/1000)</f>
        <v>9.7000621728183738</v>
      </c>
      <c r="J1347" s="54">
        <f t="shared" si="42"/>
        <v>1.8630915565731159</v>
      </c>
      <c r="K1347" s="54">
        <f>'Raw data'!H1347</f>
        <v>-3558.3980000000001</v>
      </c>
      <c r="L1347" s="54">
        <f>'Raw data'!G1347</f>
        <v>-100.3</v>
      </c>
      <c r="M1347" s="54">
        <f>'Raw data'!J1347</f>
        <v>-907.9</v>
      </c>
      <c r="N1347" s="54">
        <f>'Raw data'!F1347</f>
        <v>3.99987</v>
      </c>
      <c r="O1347" s="54">
        <f>'Raw data'!N1347</f>
        <v>-3.8160000000000001E-5</v>
      </c>
      <c r="P1347" s="54">
        <f t="shared" si="41"/>
        <v>1537.5</v>
      </c>
      <c r="Q1347" s="54">
        <f>2000*General!$C$25+((0-K1347)+(0-L1347)+(0-M1347)-P1347)</f>
        <v>5205.098</v>
      </c>
      <c r="R1347" s="54">
        <f>(N1347+O1347)*60*(1/General!$C$19)*((F1347/100)-E1347*(C1347/100))*1000</f>
        <v>27.099996260238072</v>
      </c>
      <c r="S1347" s="54">
        <f>(N1347+O1347)*60*(1/General!$C$19)*((D1347/100)*E1347-(G1347/100))*1000</f>
        <v>50.48977421561257</v>
      </c>
    </row>
    <row r="1348" spans="1:19" x14ac:dyDescent="0.2">
      <c r="A1348" s="54">
        <f>'Raw data'!B1348</f>
        <v>111.75</v>
      </c>
      <c r="B1348" s="54">
        <f>'Raw data'!C1348</f>
        <v>1694.37</v>
      </c>
      <c r="C1348" s="54">
        <f>'Raw data'!E1348</f>
        <v>20.3916</v>
      </c>
      <c r="D1348" s="54">
        <f>'Raw data'!D1348</f>
        <v>0.51261900000000005</v>
      </c>
      <c r="E1348" s="54">
        <f>(1-F1348/100-G1348/100)/(1-C1348/100-D1348/100-General!$C$16)</f>
        <v>1.0118691601391347</v>
      </c>
      <c r="F1348" s="54">
        <f>N1348*General!$C$13/(N1348+O1348)+O1348*100/(N1348+O1348)</f>
        <v>20.893711175814961</v>
      </c>
      <c r="G1348" s="54">
        <f>N1348*General!$C$14/(N1348+O1348)</f>
        <v>4.0003180189221256E-2</v>
      </c>
      <c r="H1348" s="54">
        <f>(N1348+O1348)*60*(1/General!$C$19)*((F1348/100)-E1348*(C1348/100))*1000/(Q1348/1000)</f>
        <v>5.3463606645760482</v>
      </c>
      <c r="I1348" s="54">
        <f>(N1348+O1348)*60*(1/General!$C$19)*((D1348/100)*E1348-(G1348/100))*1000/(Q1348/1000)</f>
        <v>9.8404479306339887</v>
      </c>
      <c r="J1348" s="54">
        <f t="shared" si="42"/>
        <v>1.8405881211559283</v>
      </c>
      <c r="K1348" s="54">
        <f>'Raw data'!H1348</f>
        <v>-3560.5249999999996</v>
      </c>
      <c r="L1348" s="54">
        <f>'Raw data'!G1348</f>
        <v>-100.3</v>
      </c>
      <c r="M1348" s="54">
        <f>'Raw data'!J1348</f>
        <v>-909.2</v>
      </c>
      <c r="N1348" s="54">
        <f>'Raw data'!F1348</f>
        <v>4.0000799999999996</v>
      </c>
      <c r="O1348" s="54">
        <f>'Raw data'!N1348</f>
        <v>-3.1799999999999998E-4</v>
      </c>
      <c r="P1348" s="54">
        <f t="shared" si="41"/>
        <v>1537.5</v>
      </c>
      <c r="Q1348" s="54">
        <f>2000*General!$C$25+((0-K1348)+(0-L1348)+(0-M1348)-P1348)</f>
        <v>5208.5249999999996</v>
      </c>
      <c r="R1348" s="54">
        <f>(N1348+O1348)*60*(1/General!$C$19)*((F1348/100)-E1348*(C1348/100))*1000</f>
        <v>27.846653180460962</v>
      </c>
      <c r="S1348" s="54">
        <f>(N1348+O1348)*60*(1/General!$C$19)*((D1348/100)*E1348-(G1348/100))*1000</f>
        <v>51.254219057905395</v>
      </c>
    </row>
    <row r="1349" spans="1:19" x14ac:dyDescent="0.2">
      <c r="A1349" s="54">
        <f>'Raw data'!B1349</f>
        <v>111.834</v>
      </c>
      <c r="B1349" s="54">
        <f>'Raw data'!C1349</f>
        <v>1697.14</v>
      </c>
      <c r="C1349" s="54">
        <f>'Raw data'!E1349</f>
        <v>20.406400000000001</v>
      </c>
      <c r="D1349" s="54">
        <f>'Raw data'!D1349</f>
        <v>0.51173800000000003</v>
      </c>
      <c r="E1349" s="54">
        <f>(1-F1349/100-G1349/100)/(1-C1349/100-D1349/100-General!$C$16)</f>
        <v>1.01205751555558</v>
      </c>
      <c r="F1349" s="54">
        <f>N1349*General!$C$13/(N1349+O1349)+O1349*100/(N1349+O1349)</f>
        <v>20.893079810747928</v>
      </c>
      <c r="G1349" s="54">
        <f>N1349*General!$C$14/(N1349+O1349)</f>
        <v>4.0003499463591441E-2</v>
      </c>
      <c r="H1349" s="54">
        <f>(N1349+O1349)*60*(1/General!$C$19)*((F1349/100)-E1349*(C1349/100))*1000/(Q1349/1000)</f>
        <v>4.9429729372633862</v>
      </c>
      <c r="I1349" s="54">
        <f>(N1349+O1349)*60*(1/General!$C$19)*((D1349/100)*E1349-(G1349/100))*1000/(Q1349/1000)</f>
        <v>9.8170513409455396</v>
      </c>
      <c r="J1349" s="54">
        <f t="shared" si="42"/>
        <v>1.9860621260816824</v>
      </c>
      <c r="K1349" s="54">
        <f>'Raw data'!H1349</f>
        <v>-3562.4949999999999</v>
      </c>
      <c r="L1349" s="54">
        <f>'Raw data'!G1349</f>
        <v>-100.4</v>
      </c>
      <c r="M1349" s="54">
        <f>'Raw data'!J1349</f>
        <v>-910.48800000000006</v>
      </c>
      <c r="N1349" s="54">
        <f>'Raw data'!F1349</f>
        <v>3.9998200000000002</v>
      </c>
      <c r="O1349" s="54">
        <f>'Raw data'!N1349</f>
        <v>-3.4989999999999999E-4</v>
      </c>
      <c r="P1349" s="54">
        <f t="shared" si="41"/>
        <v>1537.5</v>
      </c>
      <c r="Q1349" s="54">
        <f>2000*General!$C$25+((0-K1349)+(0-L1349)+(0-M1349)-P1349)</f>
        <v>5211.8829999999998</v>
      </c>
      <c r="R1349" s="54">
        <f>(N1349+O1349)*60*(1/General!$C$19)*((F1349/100)-E1349*(C1349/100))*1000</f>
        <v>25.762196621183104</v>
      </c>
      <c r="S1349" s="54">
        <f>(N1349+O1349)*60*(1/General!$C$19)*((D1349/100)*E1349-(G1349/100))*1000</f>
        <v>51.165322994001251</v>
      </c>
    </row>
    <row r="1350" spans="1:19" x14ac:dyDescent="0.2">
      <c r="A1350" s="54">
        <f>'Raw data'!B1350</f>
        <v>111.917</v>
      </c>
      <c r="B1350" s="54">
        <f>'Raw data'!C1350</f>
        <v>1698.91</v>
      </c>
      <c r="C1350" s="54">
        <f>'Raw data'!E1350</f>
        <v>20.406400000000001</v>
      </c>
      <c r="D1350" s="54">
        <f>'Raw data'!D1350</f>
        <v>0.50644500000000003</v>
      </c>
      <c r="E1350" s="54">
        <f>(1-F1350/100-G1350/100)/(1-C1350/100-D1350/100-General!$C$16)</f>
        <v>1.0119393099526304</v>
      </c>
      <c r="F1350" s="54">
        <f>N1350*General!$C$13/(N1350+O1350)+O1350*100/(N1350+O1350)</f>
        <v>20.896960382113186</v>
      </c>
      <c r="G1350" s="54">
        <f>N1350*General!$C$14/(N1350+O1350)</f>
        <v>4.0001537101333404E-2</v>
      </c>
      <c r="H1350" s="54">
        <f>(N1350+O1350)*60*(1/General!$C$19)*((F1350/100)-E1350*(C1350/100))*1000/(Q1350/1000)</f>
        <v>5.0692366638608197</v>
      </c>
      <c r="I1350" s="54">
        <f>(N1350+O1350)*60*(1/General!$C$19)*((D1350/100)*E1350-(G1350/100))*1000/(Q1350/1000)</f>
        <v>9.7000814380749745</v>
      </c>
      <c r="J1350" s="54">
        <f t="shared" si="42"/>
        <v>1.913519151162933</v>
      </c>
      <c r="K1350" s="54">
        <f>'Raw data'!H1350</f>
        <v>-3564.6149999999998</v>
      </c>
      <c r="L1350" s="54">
        <f>'Raw data'!G1350</f>
        <v>-100.4</v>
      </c>
      <c r="M1350" s="54">
        <f>'Raw data'!J1350</f>
        <v>-911.8</v>
      </c>
      <c r="N1350" s="54">
        <f>'Raw data'!F1350</f>
        <v>3.9998899999999997</v>
      </c>
      <c r="O1350" s="54">
        <f>'Raw data'!N1350</f>
        <v>-1.537E-4</v>
      </c>
      <c r="P1350" s="54">
        <f t="shared" si="41"/>
        <v>1537.5</v>
      </c>
      <c r="Q1350" s="54">
        <f>2000*General!$C$25+((0-K1350)+(0-L1350)+(0-M1350)-P1350)</f>
        <v>5215.3149999999996</v>
      </c>
      <c r="R1350" s="54">
        <f>(N1350+O1350)*60*(1/General!$C$19)*((F1350/100)-E1350*(C1350/100))*1000</f>
        <v>26.437666011583289</v>
      </c>
      <c r="S1350" s="54">
        <f>(N1350+O1350)*60*(1/General!$C$19)*((D1350/100)*E1350-(G1350/100))*1000</f>
        <v>50.58898022521398</v>
      </c>
    </row>
    <row r="1351" spans="1:19" x14ac:dyDescent="0.2">
      <c r="A1351" s="54">
        <f>'Raw data'!B1351</f>
        <v>112</v>
      </c>
      <c r="B1351" s="54">
        <f>'Raw data'!C1351</f>
        <v>1700.6</v>
      </c>
      <c r="C1351" s="54">
        <f>'Raw data'!E1351</f>
        <v>20.415299999999998</v>
      </c>
      <c r="D1351" s="54">
        <f>'Raw data'!D1351</f>
        <v>0.50197400000000003</v>
      </c>
      <c r="E1351" s="54">
        <f>(1-F1351/100-G1351/100)/(1-C1351/100-D1351/100-General!$C$16)</f>
        <v>1.0118902188910497</v>
      </c>
      <c r="F1351" s="54">
        <f>N1351*General!$C$13/(N1351+O1351)+O1351*100/(N1351+O1351)</f>
        <v>20.905281747219398</v>
      </c>
      <c r="G1351" s="54">
        <f>N1351*General!$C$14/(N1351+O1351)</f>
        <v>3.9997329078523686E-2</v>
      </c>
      <c r="H1351" s="54">
        <f>(N1351+O1351)*60*(1/General!$C$19)*((F1351/100)-E1351*(C1351/100))*1000/(Q1351/1000)</f>
        <v>5.0734116007788659</v>
      </c>
      <c r="I1351" s="54">
        <f>(N1351+O1351)*60*(1/General!$C$19)*((D1351/100)*E1351-(G1351/100))*1000/(Q1351/1000)</f>
        <v>9.6023499412098268</v>
      </c>
      <c r="J1351" s="54">
        <f t="shared" si="42"/>
        <v>1.8926810392706324</v>
      </c>
      <c r="K1351" s="54">
        <f>'Raw data'!H1351</f>
        <v>-3566.6099999999997</v>
      </c>
      <c r="L1351" s="54">
        <f>'Raw data'!G1351</f>
        <v>-100.4</v>
      </c>
      <c r="M1351" s="54">
        <f>'Raw data'!J1351</f>
        <v>-913.09799999999996</v>
      </c>
      <c r="N1351" s="54">
        <f>'Raw data'!F1351</f>
        <v>4.0001499999999997</v>
      </c>
      <c r="O1351" s="54">
        <f>'Raw data'!N1351</f>
        <v>2.6711999999999998E-4</v>
      </c>
      <c r="P1351" s="54">
        <f t="shared" si="41"/>
        <v>1537.5</v>
      </c>
      <c r="Q1351" s="54">
        <f>2000*General!$C$25+((0-K1351)+(0-L1351)+(0-M1351)-P1351)</f>
        <v>5218.6080000000002</v>
      </c>
      <c r="R1351" s="54">
        <f>(N1351+O1351)*60*(1/General!$C$19)*((F1351/100)-E1351*(C1351/100))*1000</f>
        <v>26.476146367117398</v>
      </c>
      <c r="S1351" s="54">
        <f>(N1351+O1351)*60*(1/General!$C$19)*((D1351/100)*E1351-(G1351/100))*1000</f>
        <v>50.110900221997142</v>
      </c>
    </row>
    <row r="1352" spans="1:19" x14ac:dyDescent="0.2">
      <c r="A1352" s="54">
        <f>'Raw data'!B1352</f>
        <v>112.084</v>
      </c>
      <c r="B1352" s="54">
        <f>'Raw data'!C1352</f>
        <v>1701.8</v>
      </c>
      <c r="C1352" s="54">
        <f>'Raw data'!E1352</f>
        <v>20.409099999999999</v>
      </c>
      <c r="D1352" s="54">
        <f>'Raw data'!D1352</f>
        <v>0.50550200000000001</v>
      </c>
      <c r="E1352" s="54">
        <f>(1-F1352/100-G1352/100)/(1-C1352/100-D1352/100-General!$C$16)</f>
        <v>1.0119167453435562</v>
      </c>
      <c r="F1352" s="54">
        <f>N1352*General!$C$13/(N1352+O1352)+O1352*100/(N1352+O1352)</f>
        <v>20.90050308915075</v>
      </c>
      <c r="G1352" s="54">
        <f>N1352*General!$C$14/(N1352+O1352)</f>
        <v>3.999974559334981E-2</v>
      </c>
      <c r="H1352" s="54">
        <f>(N1352+O1352)*60*(1/General!$C$19)*((F1352/100)-E1352*(C1352/100))*1000/(Q1352/1000)</f>
        <v>5.0889041829030992</v>
      </c>
      <c r="I1352" s="54">
        <f>(N1352+O1352)*60*(1/General!$C$19)*((D1352/100)*E1352-(G1352/100))*1000/(Q1352/1000)</f>
        <v>9.6680857728802287</v>
      </c>
      <c r="J1352" s="54">
        <f t="shared" si="42"/>
        <v>1.899836472724628</v>
      </c>
      <c r="K1352" s="54">
        <f>'Raw data'!H1352</f>
        <v>-3568.7079999999996</v>
      </c>
      <c r="L1352" s="54">
        <f>'Raw data'!G1352</f>
        <v>-100.5</v>
      </c>
      <c r="M1352" s="54">
        <f>'Raw data'!J1352</f>
        <v>-914.4</v>
      </c>
      <c r="N1352" s="54">
        <f>'Raw data'!F1352</f>
        <v>3.99987</v>
      </c>
      <c r="O1352" s="54">
        <f>'Raw data'!N1352</f>
        <v>2.544E-5</v>
      </c>
      <c r="P1352" s="54">
        <f t="shared" si="41"/>
        <v>1537.5</v>
      </c>
      <c r="Q1352" s="54">
        <f>2000*General!$C$25+((0-K1352)+(0-L1352)+(0-M1352)-P1352)</f>
        <v>5222.1079999999993</v>
      </c>
      <c r="R1352" s="54">
        <f>(N1352+O1352)*60*(1/General!$C$19)*((F1352/100)-E1352*(C1352/100))*1000</f>
        <v>26.574807244771737</v>
      </c>
      <c r="S1352" s="54">
        <f>(N1352+O1352)*60*(1/General!$C$19)*((D1352/100)*E1352-(G1352/100))*1000</f>
        <v>50.487788059244025</v>
      </c>
    </row>
    <row r="1353" spans="1:19" x14ac:dyDescent="0.2">
      <c r="A1353" s="54">
        <f>'Raw data'!B1353</f>
        <v>112.167</v>
      </c>
      <c r="B1353" s="54">
        <f>'Raw data'!C1353</f>
        <v>1703.2</v>
      </c>
      <c r="C1353" s="54">
        <f>'Raw data'!E1353</f>
        <v>20.406400000000001</v>
      </c>
      <c r="D1353" s="54">
        <f>'Raw data'!D1353</f>
        <v>0.50695000000000001</v>
      </c>
      <c r="E1353" s="54">
        <f>(1-F1353/100-G1353/100)/(1-C1353/100-D1353/100-General!$C$16)</f>
        <v>1.0119282277882047</v>
      </c>
      <c r="F1353" s="54">
        <f>N1353*General!$C$13/(N1353+O1353)+O1353*100/(N1353+O1353)</f>
        <v>20.898337954405008</v>
      </c>
      <c r="G1353" s="54">
        <f>N1353*General!$C$14/(N1353+O1353)</f>
        <v>4.0000840478176987E-2</v>
      </c>
      <c r="H1353" s="54">
        <f>(N1353+O1353)*60*(1/General!$C$19)*((F1353/100)-E1353*(C1353/100))*1000/(Q1353/1000)</f>
        <v>5.0922556556156788</v>
      </c>
      <c r="I1353" s="54">
        <f>(N1353+O1353)*60*(1/General!$C$19)*((D1353/100)*E1353-(G1353/100))*1000/(Q1353/1000)</f>
        <v>9.6916206136001364</v>
      </c>
      <c r="J1353" s="54">
        <f t="shared" si="42"/>
        <v>1.9032077863004251</v>
      </c>
      <c r="K1353" s="54">
        <f>'Raw data'!H1353</f>
        <v>-3570.7979999999998</v>
      </c>
      <c r="L1353" s="54">
        <f>'Raw data'!G1353</f>
        <v>-100.5</v>
      </c>
      <c r="M1353" s="54">
        <f>'Raw data'!J1353</f>
        <v>-915.7</v>
      </c>
      <c r="N1353" s="54">
        <f>'Raw data'!F1353</f>
        <v>3.9998499999999999</v>
      </c>
      <c r="O1353" s="54">
        <f>'Raw data'!N1353</f>
        <v>-8.4042900000000001E-5</v>
      </c>
      <c r="P1353" s="54">
        <f t="shared" ref="P1353:P1416" si="43">P1352</f>
        <v>1537.5</v>
      </c>
      <c r="Q1353" s="54">
        <f>2000*General!$C$25+((0-K1353)+(0-L1353)+(0-M1353)-P1353)</f>
        <v>5225.4979999999996</v>
      </c>
      <c r="R1353" s="54">
        <f>(N1353+O1353)*60*(1/General!$C$19)*((F1353/100)-E1353*(C1353/100))*1000</f>
        <v>26.609571743908418</v>
      </c>
      <c r="S1353" s="54">
        <f>(N1353+O1353)*60*(1/General!$C$19)*((D1353/100)*E1353-(G1353/100))*1000</f>
        <v>50.643544133126284</v>
      </c>
    </row>
    <row r="1354" spans="1:19" x14ac:dyDescent="0.2">
      <c r="A1354" s="54">
        <f>'Raw data'!B1354</f>
        <v>112.25</v>
      </c>
      <c r="B1354" s="54">
        <f>'Raw data'!C1354</f>
        <v>1705.17</v>
      </c>
      <c r="C1354" s="54">
        <f>'Raw data'!E1354</f>
        <v>20.406400000000001</v>
      </c>
      <c r="D1354" s="54">
        <f>'Raw data'!D1354</f>
        <v>0.52105800000000002</v>
      </c>
      <c r="E1354" s="54">
        <f>(1-F1354/100-G1354/100)/(1-C1354/100-D1354/100-General!$C$16)</f>
        <v>1.0121653655713072</v>
      </c>
      <c r="F1354" s="54">
        <f>N1354*General!$C$13/(N1354+O1354)+O1354*100/(N1354+O1354)</f>
        <v>20.894087927444833</v>
      </c>
      <c r="G1354" s="54">
        <f>N1354*General!$C$14/(N1354+O1354)</f>
        <v>4.0002989670065825E-2</v>
      </c>
      <c r="H1354" s="54">
        <f>(N1354+O1354)*60*(1/General!$C$19)*((F1354/100)-E1354*(C1354/100))*1000/(Q1354/1000)</f>
        <v>4.9022636361430516</v>
      </c>
      <c r="I1354" s="54">
        <f>(N1354+O1354)*60*(1/General!$C$19)*((D1354/100)*E1354-(G1354/100))*1000/(Q1354/1000)</f>
        <v>9.9789803977310108</v>
      </c>
      <c r="J1354" s="54">
        <f t="shared" si="42"/>
        <v>2.0355862390098141</v>
      </c>
      <c r="K1354" s="54">
        <f>'Raw data'!H1354</f>
        <v>-3572.8980000000001</v>
      </c>
      <c r="L1354" s="54">
        <f>'Raw data'!G1354</f>
        <v>-100.6</v>
      </c>
      <c r="M1354" s="54">
        <f>'Raw data'!J1354</f>
        <v>-916.98800000000006</v>
      </c>
      <c r="N1354" s="54">
        <f>'Raw data'!F1354</f>
        <v>3.9996700000000001</v>
      </c>
      <c r="O1354" s="54">
        <f>'Raw data'!N1354</f>
        <v>-2.9891999999999999E-4</v>
      </c>
      <c r="P1354" s="54">
        <f t="shared" si="43"/>
        <v>1537.5</v>
      </c>
      <c r="Q1354" s="54">
        <f>2000*General!$C$25+((0-K1354)+(0-L1354)+(0-M1354)-P1354)</f>
        <v>5228.9859999999999</v>
      </c>
      <c r="R1354" s="54">
        <f>(N1354+O1354)*60*(1/General!$C$19)*((F1354/100)-E1354*(C1354/100))*1000</f>
        <v>25.633867921701111</v>
      </c>
      <c r="S1354" s="54">
        <f>(N1354+O1354)*60*(1/General!$C$19)*((D1354/100)*E1354-(G1354/100))*1000</f>
        <v>52.179948794009889</v>
      </c>
    </row>
    <row r="1355" spans="1:19" x14ac:dyDescent="0.2">
      <c r="A1355" s="54">
        <f>'Raw data'!B1355</f>
        <v>112.334</v>
      </c>
      <c r="B1355" s="54">
        <f>'Raw data'!C1355</f>
        <v>1706.83</v>
      </c>
      <c r="C1355" s="54">
        <f>'Raw data'!E1355</f>
        <v>20.385000000000002</v>
      </c>
      <c r="D1355" s="54">
        <f>'Raw data'!D1355</f>
        <v>0.52108399999999999</v>
      </c>
      <c r="E1355" s="54">
        <f>(1-F1355/100-G1355/100)/(1-C1355/100-D1355/100-General!$C$16)</f>
        <v>1.0119100993126733</v>
      </c>
      <c r="F1355" s="54">
        <f>N1355*General!$C$13/(N1355+O1355)+O1355*100/(N1355+O1355)</f>
        <v>20.892398784826586</v>
      </c>
      <c r="G1355" s="54">
        <f>N1355*General!$C$14/(N1355+O1355)</f>
        <v>4.0003843850909444E-2</v>
      </c>
      <c r="H1355" s="54">
        <f>(N1355+O1355)*60*(1/General!$C$19)*((F1355/100)-E1355*(C1355/100))*1000/(Q1355/1000)</f>
        <v>5.4145820292997904</v>
      </c>
      <c r="I1355" s="54">
        <f>(N1355+O1355)*60*(1/General!$C$19)*((D1355/100)*E1355-(G1355/100))*1000/(Q1355/1000)</f>
        <v>9.9710429683897903</v>
      </c>
      <c r="J1355" s="54">
        <f t="shared" si="42"/>
        <v>1.8415166515963262</v>
      </c>
      <c r="K1355" s="54">
        <f>'Raw data'!H1355</f>
        <v>-3574.9659999999999</v>
      </c>
      <c r="L1355" s="54">
        <f>'Raw data'!G1355</f>
        <v>-100.6</v>
      </c>
      <c r="M1355" s="54">
        <f>'Raw data'!J1355</f>
        <v>-918.3</v>
      </c>
      <c r="N1355" s="54">
        <f>'Raw data'!F1355</f>
        <v>4.0000400000000003</v>
      </c>
      <c r="O1355" s="54">
        <f>'Raw data'!N1355</f>
        <v>-3.8435200000000002E-4</v>
      </c>
      <c r="P1355" s="54">
        <f t="shared" si="43"/>
        <v>1537.5</v>
      </c>
      <c r="Q1355" s="54">
        <f>2000*General!$C$25+((0-K1355)+(0-L1355)+(0-M1355)-P1355)</f>
        <v>5232.366</v>
      </c>
      <c r="R1355" s="54">
        <f>(N1355+O1355)*60*(1/General!$C$19)*((F1355/100)-E1355*(C1355/100))*1000</f>
        <v>28.331074914319228</v>
      </c>
      <c r="S1355" s="54">
        <f>(N1355+O1355)*60*(1/General!$C$19)*((D1355/100)*E1355-(G1355/100))*1000</f>
        <v>52.172146212341815</v>
      </c>
    </row>
    <row r="1356" spans="1:19" x14ac:dyDescent="0.2">
      <c r="A1356" s="54">
        <f>'Raw data'!B1356</f>
        <v>112.417</v>
      </c>
      <c r="B1356" s="54">
        <f>'Raw data'!C1356</f>
        <v>1706.81</v>
      </c>
      <c r="C1356" s="54">
        <f>'Raw data'!E1356</f>
        <v>20.378799999999998</v>
      </c>
      <c r="D1356" s="54">
        <f>'Raw data'!D1356</f>
        <v>0.51932100000000003</v>
      </c>
      <c r="E1356" s="54">
        <f>(1-F1356/100-G1356/100)/(1-C1356/100-D1356/100-General!$C$16)</f>
        <v>1.0117129811012142</v>
      </c>
      <c r="F1356" s="54">
        <f>N1356*General!$C$13/(N1356+O1356)+O1356*100/(N1356+O1356)</f>
        <v>20.899748452395908</v>
      </c>
      <c r="G1356" s="54">
        <f>N1356*General!$C$14/(N1356+O1356)</f>
        <v>4.0000127204856684E-2</v>
      </c>
      <c r="H1356" s="54">
        <f>(N1356+O1356)*60*(1/General!$C$19)*((F1356/100)-E1356*(C1356/100))*1000/(Q1356/1000)</f>
        <v>5.77204926225573</v>
      </c>
      <c r="I1356" s="54">
        <f>(N1356+O1356)*60*(1/General!$C$19)*((D1356/100)*E1356-(G1356/100))*1000/(Q1356/1000)</f>
        <v>9.9264995809593923</v>
      </c>
      <c r="J1356" s="54">
        <f t="shared" si="42"/>
        <v>1.7197530946019843</v>
      </c>
      <c r="K1356" s="54">
        <f>'Raw data'!H1356</f>
        <v>-3577.1019999999999</v>
      </c>
      <c r="L1356" s="54">
        <f>'Raw data'!G1356</f>
        <v>-100.6</v>
      </c>
      <c r="M1356" s="54">
        <f>'Raw data'!J1356</f>
        <v>-919.58799999999997</v>
      </c>
      <c r="N1356" s="54">
        <f>'Raw data'!F1356</f>
        <v>3.99986</v>
      </c>
      <c r="O1356" s="54">
        <f>'Raw data'!N1356</f>
        <v>-1.272E-5</v>
      </c>
      <c r="P1356" s="54">
        <f t="shared" si="43"/>
        <v>1537.5</v>
      </c>
      <c r="Q1356" s="54">
        <f>2000*General!$C$25+((0-K1356)+(0-L1356)+(0-M1356)-P1356)</f>
        <v>5235.79</v>
      </c>
      <c r="R1356" s="54">
        <f>(N1356+O1356)*60*(1/General!$C$19)*((F1356/100)-E1356*(C1356/100))*1000</f>
        <v>30.221237806825929</v>
      </c>
      <c r="S1356" s="54">
        <f>(N1356+O1356)*60*(1/General!$C$19)*((D1356/100)*E1356-(G1356/100))*1000</f>
        <v>51.973067240991377</v>
      </c>
    </row>
    <row r="1357" spans="1:19" x14ac:dyDescent="0.2">
      <c r="A1357" s="54">
        <f>'Raw data'!B1357</f>
        <v>112.5</v>
      </c>
      <c r="B1357" s="54">
        <f>'Raw data'!C1357</f>
        <v>1709.6</v>
      </c>
      <c r="C1357" s="54">
        <f>'Raw data'!E1357</f>
        <v>20.377300000000002</v>
      </c>
      <c r="D1357" s="54">
        <f>'Raw data'!D1357</f>
        <v>0.51890800000000004</v>
      </c>
      <c r="E1357" s="54">
        <f>(1-F1357/100-G1357/100)/(1-C1357/100-D1357/100-General!$C$16)</f>
        <v>1.0116882146917479</v>
      </c>
      <c r="F1357" s="54">
        <f>N1357*General!$C$13/(N1357+O1357)+O1357*100/(N1357+O1357)</f>
        <v>20.899748462457794</v>
      </c>
      <c r="G1357" s="54">
        <f>N1357*General!$C$14/(N1357+O1357)</f>
        <v>4.0000127199768497E-2</v>
      </c>
      <c r="H1357" s="54">
        <f>(N1357+O1357)*60*(1/General!$C$19)*((F1357/100)-E1357*(C1357/100))*1000/(Q1357/1000)</f>
        <v>5.8098174750037526</v>
      </c>
      <c r="I1357" s="54">
        <f>(N1357+O1357)*60*(1/General!$C$19)*((D1357/100)*E1357-(G1357/100))*1000/(Q1357/1000)</f>
        <v>9.9115728675265622</v>
      </c>
      <c r="J1357" s="54">
        <f t="shared" si="42"/>
        <v>1.7060041748592387</v>
      </c>
      <c r="K1357" s="54">
        <f>'Raw data'!H1357</f>
        <v>-3579.134</v>
      </c>
      <c r="L1357" s="54">
        <f>'Raw data'!G1357</f>
        <v>-100.7</v>
      </c>
      <c r="M1357" s="54">
        <f>'Raw data'!J1357</f>
        <v>-920.89800000000002</v>
      </c>
      <c r="N1357" s="54">
        <f>'Raw data'!F1357</f>
        <v>4.0000200000000001</v>
      </c>
      <c r="O1357" s="54">
        <f>'Raw data'!N1357</f>
        <v>-1.272E-5</v>
      </c>
      <c r="P1357" s="54">
        <f t="shared" si="43"/>
        <v>1537.5</v>
      </c>
      <c r="Q1357" s="54">
        <f>2000*General!$C$25+((0-K1357)+(0-L1357)+(0-M1357)-P1357)</f>
        <v>5239.232</v>
      </c>
      <c r="R1357" s="54">
        <f>(N1357+O1357)*60*(1/General!$C$19)*((F1357/100)-E1357*(C1357/100))*1000</f>
        <v>30.43898162919886</v>
      </c>
      <c r="S1357" s="54">
        <f>(N1357+O1357)*60*(1/General!$C$19)*((D1357/100)*E1357-(G1357/100))*1000</f>
        <v>51.929029737876931</v>
      </c>
    </row>
    <row r="1358" spans="1:19" x14ac:dyDescent="0.2">
      <c r="A1358" s="54">
        <f>'Raw data'!B1358</f>
        <v>112.584</v>
      </c>
      <c r="B1358" s="54">
        <f>'Raw data'!C1358</f>
        <v>1712.09</v>
      </c>
      <c r="C1358" s="54">
        <f>'Raw data'!E1358</f>
        <v>20.383500000000002</v>
      </c>
      <c r="D1358" s="54">
        <f>'Raw data'!D1358</f>
        <v>0.52067300000000005</v>
      </c>
      <c r="E1358" s="54">
        <f>(1-F1358/100-G1358/100)/(1-C1358/100-D1358/100-General!$C$16)</f>
        <v>1.0118669586459099</v>
      </c>
      <c r="F1358" s="54">
        <f>N1358*General!$C$13/(N1358+O1358)+O1358*100/(N1358+O1358)</f>
        <v>20.893836715552819</v>
      </c>
      <c r="G1358" s="54">
        <f>N1358*General!$C$14/(N1358+O1358)</f>
        <v>4.0003116705156605E-2</v>
      </c>
      <c r="H1358" s="54">
        <f>(N1358+O1358)*60*(1/General!$C$19)*((F1358/100)-E1358*(C1358/100))*1000/(Q1358/1000)</f>
        <v>5.4821724119133712</v>
      </c>
      <c r="I1358" s="54">
        <f>(N1358+O1358)*60*(1/General!$C$19)*((D1358/100)*E1358-(G1358/100))*1000/(Q1358/1000)</f>
        <v>9.9423453510181101</v>
      </c>
      <c r="J1358" s="54">
        <f t="shared" si="42"/>
        <v>1.8135776484176758</v>
      </c>
      <c r="K1358" s="54">
        <f>'Raw data'!H1358</f>
        <v>-3581.3059999999996</v>
      </c>
      <c r="L1358" s="54">
        <f>'Raw data'!G1358</f>
        <v>-100.7</v>
      </c>
      <c r="M1358" s="54">
        <f>'Raw data'!J1358</f>
        <v>-922.18799999999999</v>
      </c>
      <c r="N1358" s="54">
        <f>'Raw data'!F1358</f>
        <v>3.9999199999999999</v>
      </c>
      <c r="O1358" s="54">
        <f>'Raw data'!N1358</f>
        <v>-3.1164000000000002E-4</v>
      </c>
      <c r="P1358" s="54">
        <f t="shared" si="43"/>
        <v>1537.5</v>
      </c>
      <c r="Q1358" s="54">
        <f>2000*General!$C$25+((0-K1358)+(0-L1358)+(0-M1358)-P1358)</f>
        <v>5242.6939999999995</v>
      </c>
      <c r="R1358" s="54">
        <f>(N1358+O1358)*60*(1/General!$C$19)*((F1358/100)-E1358*(C1358/100))*1000</f>
        <v>28.741352410903755</v>
      </c>
      <c r="S1358" s="54">
        <f>(N1358+O1358)*60*(1/General!$C$19)*((D1358/100)*E1358-(G1358/100))*1000</f>
        <v>52.124674317710536</v>
      </c>
    </row>
    <row r="1359" spans="1:19" x14ac:dyDescent="0.2">
      <c r="A1359" s="54">
        <f>'Raw data'!B1359</f>
        <v>112.667</v>
      </c>
      <c r="B1359" s="54">
        <f>'Raw data'!C1359</f>
        <v>1713.48</v>
      </c>
      <c r="C1359" s="54">
        <f>'Raw data'!E1359</f>
        <v>20.386199999999999</v>
      </c>
      <c r="D1359" s="54">
        <f>'Raw data'!D1359</f>
        <v>0.52143700000000004</v>
      </c>
      <c r="E1359" s="54">
        <f>(1-F1359/100-G1359/100)/(1-C1359/100-D1359/100-General!$C$16)</f>
        <v>1.0118329784046758</v>
      </c>
      <c r="F1359" s="54">
        <f>N1359*General!$C$13/(N1359+O1359)+O1359*100/(N1359+O1359)</f>
        <v>20.9</v>
      </c>
      <c r="G1359" s="54">
        <f>N1359*General!$C$14/(N1359+O1359)</f>
        <v>0.04</v>
      </c>
      <c r="H1359" s="54">
        <f>(N1359+O1359)*60*(1/General!$C$19)*((F1359/100)-E1359*(C1359/100))*1000/(Q1359/1000)</f>
        <v>5.5628361524321246</v>
      </c>
      <c r="I1359" s="54">
        <f>(N1359+O1359)*60*(1/General!$C$19)*((D1359/100)*E1359-(G1359/100))*1000/(Q1359/1000)</f>
        <v>9.9514743628669429</v>
      </c>
      <c r="J1359" s="54">
        <f t="shared" si="42"/>
        <v>1.7889209910516715</v>
      </c>
      <c r="K1359" s="54">
        <f>'Raw data'!H1359</f>
        <v>-3583.3719999999998</v>
      </c>
      <c r="L1359" s="54">
        <f>'Raw data'!G1359</f>
        <v>-100.7</v>
      </c>
      <c r="M1359" s="54">
        <f>'Raw data'!J1359</f>
        <v>-923.48800000000006</v>
      </c>
      <c r="N1359" s="54">
        <f>'Raw data'!F1359</f>
        <v>3.9996200000000002</v>
      </c>
      <c r="O1359" s="54">
        <f>'Raw data'!N1359</f>
        <v>0</v>
      </c>
      <c r="P1359" s="54">
        <f t="shared" si="43"/>
        <v>1537.5</v>
      </c>
      <c r="Q1359" s="54">
        <f>2000*General!$C$25+((0-K1359)+(0-L1359)+(0-M1359)-P1359)</f>
        <v>5246.0599999999995</v>
      </c>
      <c r="R1359" s="54">
        <f>(N1359+O1359)*60*(1/General!$C$19)*((F1359/100)-E1359*(C1359/100))*1000</f>
        <v>29.182972225828067</v>
      </c>
      <c r="S1359" s="54">
        <f>(N1359+O1359)*60*(1/General!$C$19)*((D1359/100)*E1359-(G1359/100))*1000</f>
        <v>52.206031596061742</v>
      </c>
    </row>
    <row r="1360" spans="1:19" x14ac:dyDescent="0.2">
      <c r="A1360" s="54">
        <f>'Raw data'!B1360</f>
        <v>112.75</v>
      </c>
      <c r="B1360" s="54">
        <f>'Raw data'!C1360</f>
        <v>1714.22</v>
      </c>
      <c r="C1360" s="54">
        <f>'Raw data'!E1360</f>
        <v>20.386199999999999</v>
      </c>
      <c r="D1360" s="54">
        <f>'Raw data'!D1360</f>
        <v>0.52143700000000004</v>
      </c>
      <c r="E1360" s="54">
        <f>(1-F1360/100-G1360/100)/(1-C1360/100-D1360/100-General!$C$16)</f>
        <v>1.0119134176785518</v>
      </c>
      <c r="F1360" s="54">
        <f>N1360*General!$C$13/(N1360+O1360)+O1360*100/(N1360+O1360)</f>
        <v>20.893711663190061</v>
      </c>
      <c r="G1360" s="54">
        <f>N1360*General!$C$14/(N1360+O1360)</f>
        <v>4.0003179942761029E-2</v>
      </c>
      <c r="H1360" s="54">
        <f>(N1360+O1360)*60*(1/General!$C$19)*((F1360/100)-E1360*(C1360/100))*1000/(Q1360/1000)</f>
        <v>5.3980012947622322</v>
      </c>
      <c r="I1360" s="54">
        <f>(N1360+O1360)*60*(1/General!$C$19)*((D1360/100)*E1360-(G1360/100))*1000/(Q1360/1000)</f>
        <v>9.9466820529786268</v>
      </c>
      <c r="J1360" s="54">
        <f t="shared" si="42"/>
        <v>1.8426601828773277</v>
      </c>
      <c r="K1360" s="54">
        <f>'Raw data'!H1360</f>
        <v>-3585.5099999999998</v>
      </c>
      <c r="L1360" s="54">
        <f>'Raw data'!G1360</f>
        <v>-100.8</v>
      </c>
      <c r="M1360" s="54">
        <f>'Raw data'!J1360</f>
        <v>-924.78800000000001</v>
      </c>
      <c r="N1360" s="54">
        <f>'Raw data'!F1360</f>
        <v>4.0003900000000003</v>
      </c>
      <c r="O1360" s="54">
        <f>'Raw data'!N1360</f>
        <v>-3.1799999999999998E-4</v>
      </c>
      <c r="P1360" s="54">
        <f t="shared" si="43"/>
        <v>1537.5</v>
      </c>
      <c r="Q1360" s="54">
        <f>2000*General!$C$25+((0-K1360)+(0-L1360)+(0-M1360)-P1360)</f>
        <v>5249.598</v>
      </c>
      <c r="R1360" s="54">
        <f>(N1360+O1360)*60*(1/General!$C$19)*((F1360/100)-E1360*(C1360/100))*1000</f>
        <v>28.337336800981223</v>
      </c>
      <c r="S1360" s="54">
        <f>(N1360+O1360)*60*(1/General!$C$19)*((D1360/100)*E1360-(G1360/100))*1000</f>
        <v>52.216082211952489</v>
      </c>
    </row>
    <row r="1361" spans="1:19" x14ac:dyDescent="0.2">
      <c r="A1361" s="54">
        <f>'Raw data'!B1361</f>
        <v>112.834</v>
      </c>
      <c r="B1361" s="54">
        <f>'Raw data'!C1361</f>
        <v>1716.46</v>
      </c>
      <c r="C1361" s="54">
        <f>'Raw data'!E1361</f>
        <v>20.385000000000002</v>
      </c>
      <c r="D1361" s="54">
        <f>'Raw data'!D1361</f>
        <v>0.51820900000000003</v>
      </c>
      <c r="E1361" s="54">
        <f>(1-F1361/100-G1361/100)/(1-C1361/100-D1361/100-General!$C$16)</f>
        <v>1.0117756402315816</v>
      </c>
      <c r="F1361" s="54">
        <f>N1361*General!$C$13/(N1361+O1361)+O1361*100/(N1361+O1361)</f>
        <v>20.9</v>
      </c>
      <c r="G1361" s="54">
        <f>N1361*General!$C$14/(N1361+O1361)</f>
        <v>0.04</v>
      </c>
      <c r="H1361" s="54">
        <f>(N1361+O1361)*60*(1/General!$C$19)*((F1361/100)-E1361*(C1361/100))*1000/(Q1361/1000)</f>
        <v>5.6047446840275654</v>
      </c>
      <c r="I1361" s="54">
        <f>(N1361+O1361)*60*(1/General!$C$19)*((D1361/100)*E1361-(G1361/100))*1000/(Q1361/1000)</f>
        <v>9.8723607222630321</v>
      </c>
      <c r="J1361" s="54">
        <f t="shared" si="42"/>
        <v>1.7614291602608312</v>
      </c>
      <c r="K1361" s="54">
        <f>'Raw data'!H1361</f>
        <v>-3587.7569999999996</v>
      </c>
      <c r="L1361" s="54">
        <f>'Raw data'!G1361</f>
        <v>-100.9</v>
      </c>
      <c r="M1361" s="54">
        <f>'Raw data'!J1361</f>
        <v>-926</v>
      </c>
      <c r="N1361" s="54">
        <f>'Raw data'!F1361</f>
        <v>4.0002300000000002</v>
      </c>
      <c r="O1361" s="54">
        <f>'Raw data'!N1361</f>
        <v>0</v>
      </c>
      <c r="P1361" s="54">
        <f t="shared" si="43"/>
        <v>1537.5</v>
      </c>
      <c r="Q1361" s="54">
        <f>2000*General!$C$25+((0-K1361)+(0-L1361)+(0-M1361)-P1361)</f>
        <v>5253.1569999999992</v>
      </c>
      <c r="R1361" s="54">
        <f>(N1361+O1361)*60*(1/General!$C$19)*((F1361/100)-E1361*(C1361/100))*1000</f>
        <v>29.442603770112189</v>
      </c>
      <c r="S1361" s="54">
        <f>(N1361+O1361)*60*(1/General!$C$19)*((D1361/100)*E1361-(G1361/100))*1000</f>
        <v>51.861060834681091</v>
      </c>
    </row>
    <row r="1362" spans="1:19" x14ac:dyDescent="0.2">
      <c r="A1362" s="54">
        <f>'Raw data'!B1362</f>
        <v>112.917</v>
      </c>
      <c r="B1362" s="54">
        <f>'Raw data'!C1362</f>
        <v>1717.53</v>
      </c>
      <c r="C1362" s="54">
        <f>'Raw data'!E1362</f>
        <v>20.378900000000002</v>
      </c>
      <c r="D1362" s="54">
        <f>'Raw data'!D1362</f>
        <v>0.516482</v>
      </c>
      <c r="E1362" s="54">
        <f>(1-F1362/100-G1362/100)/(1-C1362/100-D1362/100-General!$C$16)</f>
        <v>1.0117147880677309</v>
      </c>
      <c r="F1362" s="54">
        <f>N1362*General!$C$13/(N1362+O1362)+O1362*100/(N1362+O1362)</f>
        <v>20.896834686839991</v>
      </c>
      <c r="G1362" s="54">
        <f>N1362*General!$C$14/(N1362+O1362)</f>
        <v>4.000160066405057E-2</v>
      </c>
      <c r="H1362" s="54">
        <f>(N1362+O1362)*60*(1/General!$C$19)*((F1362/100)-E1362*(C1362/100))*1000/(Q1362/1000)</f>
        <v>5.6872031909912604</v>
      </c>
      <c r="I1362" s="54">
        <f>(N1362+O1362)*60*(1/General!$C$19)*((D1362/100)*E1362-(G1362/100))*1000/(Q1362/1000)</f>
        <v>9.8289729607524912</v>
      </c>
      <c r="J1362" s="54">
        <f t="shared" si="42"/>
        <v>1.7282612614091135</v>
      </c>
      <c r="K1362" s="54">
        <f>'Raw data'!H1362</f>
        <v>-3589.6489999999999</v>
      </c>
      <c r="L1362" s="54">
        <f>'Raw data'!G1362</f>
        <v>-100.9</v>
      </c>
      <c r="M1362" s="54">
        <f>'Raw data'!J1362</f>
        <v>-927.38800000000003</v>
      </c>
      <c r="N1362" s="54">
        <f>'Raw data'!F1362</f>
        <v>4</v>
      </c>
      <c r="O1362" s="54">
        <f>'Raw data'!N1362</f>
        <v>-1.6006000000000001E-4</v>
      </c>
      <c r="P1362" s="54">
        <f t="shared" si="43"/>
        <v>1537.5</v>
      </c>
      <c r="Q1362" s="54">
        <f>2000*General!$C$25+((0-K1362)+(0-L1362)+(0-M1362)-P1362)</f>
        <v>5256.4369999999999</v>
      </c>
      <c r="R1362" s="54">
        <f>(N1362+O1362)*60*(1/General!$C$19)*((F1362/100)-E1362*(C1362/100))*1000</f>
        <v>29.894425279644526</v>
      </c>
      <c r="S1362" s="54">
        <f>(N1362+O1362)*60*(1/General!$C$19)*((D1362/100)*E1362-(G1362/100))*1000</f>
        <v>51.665377142898947</v>
      </c>
    </row>
    <row r="1363" spans="1:19" x14ac:dyDescent="0.2">
      <c r="A1363" s="54">
        <f>'Raw data'!B1363</f>
        <v>113</v>
      </c>
      <c r="B1363" s="54">
        <f>'Raw data'!C1363</f>
        <v>1720.06</v>
      </c>
      <c r="C1363" s="54">
        <f>'Raw data'!E1363</f>
        <v>20.386199999999999</v>
      </c>
      <c r="D1363" s="54">
        <f>'Raw data'!D1363</f>
        <v>0.51623799999999997</v>
      </c>
      <c r="E1363" s="54">
        <f>(1-F1363/100-G1363/100)/(1-C1363/100-D1363/100-General!$C$16)</f>
        <v>1.0118460943560101</v>
      </c>
      <c r="F1363" s="54">
        <f>N1363*General!$C$13/(N1363+O1363)+O1363*100/(N1363+O1363)</f>
        <v>20.893711411651054</v>
      </c>
      <c r="G1363" s="54">
        <f>N1363*General!$C$14/(N1363+O1363)</f>
        <v>4.0003180069961543E-2</v>
      </c>
      <c r="H1363" s="54">
        <f>(N1363+O1363)*60*(1/General!$C$19)*((F1363/100)-E1363*(C1363/100))*1000/(Q1363/1000)</f>
        <v>5.4150769202972473</v>
      </c>
      <c r="I1363" s="54">
        <f>(N1363+O1363)*60*(1/General!$C$19)*((D1363/100)*E1363-(G1363/100))*1000/(Q1363/1000)</f>
        <v>9.8188743391964977</v>
      </c>
      <c r="J1363" s="54">
        <f t="shared" si="42"/>
        <v>1.8132474355798283</v>
      </c>
      <c r="K1363" s="54">
        <f>'Raw data'!H1363</f>
        <v>-3591.88</v>
      </c>
      <c r="L1363" s="54">
        <f>'Raw data'!G1363</f>
        <v>-100.9</v>
      </c>
      <c r="M1363" s="54">
        <f>'Raw data'!J1363</f>
        <v>-928.68799999999999</v>
      </c>
      <c r="N1363" s="54">
        <f>'Raw data'!F1363</f>
        <v>4.0002300000000002</v>
      </c>
      <c r="O1363" s="54">
        <f>'Raw data'!N1363</f>
        <v>-3.1799999999999998E-4</v>
      </c>
      <c r="P1363" s="54">
        <f t="shared" si="43"/>
        <v>1537.5</v>
      </c>
      <c r="Q1363" s="54">
        <f>2000*General!$C$25+((0-K1363)+(0-L1363)+(0-M1363)-P1363)</f>
        <v>5259.9679999999998</v>
      </c>
      <c r="R1363" s="54">
        <f>(N1363+O1363)*60*(1/General!$C$19)*((F1363/100)-E1363*(C1363/100))*1000</f>
        <v>28.483131318302071</v>
      </c>
      <c r="S1363" s="54">
        <f>(N1363+O1363)*60*(1/General!$C$19)*((D1363/100)*E1363-(G1363/100))*1000</f>
        <v>51.646964820194725</v>
      </c>
    </row>
    <row r="1364" spans="1:19" x14ac:dyDescent="0.2">
      <c r="A1364" s="54">
        <f>'Raw data'!B1364</f>
        <v>113.084</v>
      </c>
      <c r="B1364" s="54">
        <f>'Raw data'!C1364</f>
        <v>1721.6</v>
      </c>
      <c r="C1364" s="54">
        <f>'Raw data'!E1364</f>
        <v>20.386199999999999</v>
      </c>
      <c r="D1364" s="54">
        <f>'Raw data'!D1364</f>
        <v>0.51976900000000004</v>
      </c>
      <c r="E1364" s="54">
        <f>(1-F1364/100-G1364/100)/(1-C1364/100-D1364/100-General!$C$16)</f>
        <v>1.0118246274687532</v>
      </c>
      <c r="F1364" s="54">
        <f>N1364*General!$C$13/(N1364+O1364)+O1364*100/(N1364+O1364)</f>
        <v>20.898964256686497</v>
      </c>
      <c r="G1364" s="54">
        <f>N1364*General!$C$14/(N1364+O1364)</f>
        <v>4.0000523764001775E-2</v>
      </c>
      <c r="H1364" s="54">
        <f>(N1364+O1364)*60*(1/General!$C$19)*((F1364/100)-E1364*(C1364/100))*1000/(Q1364/1000)</f>
        <v>5.5274418076143981</v>
      </c>
      <c r="I1364" s="54">
        <f>(N1364+O1364)*60*(1/General!$C$19)*((D1364/100)*E1364-(G1364/100))*1000/(Q1364/1000)</f>
        <v>9.8852212753496573</v>
      </c>
      <c r="J1364" s="54">
        <f t="shared" si="42"/>
        <v>1.7883899314384721</v>
      </c>
      <c r="K1364" s="54">
        <f>'Raw data'!H1364</f>
        <v>-3593.91</v>
      </c>
      <c r="L1364" s="54">
        <f>'Raw data'!G1364</f>
        <v>-101</v>
      </c>
      <c r="M1364" s="54">
        <f>'Raw data'!J1364</f>
        <v>-929.98800000000006</v>
      </c>
      <c r="N1364" s="54">
        <f>'Raw data'!F1364</f>
        <v>4.0000600000000004</v>
      </c>
      <c r="O1364" s="54">
        <f>'Raw data'!N1364</f>
        <v>-5.2376500000000002E-5</v>
      </c>
      <c r="P1364" s="54">
        <f t="shared" si="43"/>
        <v>1537.5</v>
      </c>
      <c r="Q1364" s="54">
        <f>2000*General!$C$25+((0-K1364)+(0-L1364)+(0-M1364)-P1364)</f>
        <v>5263.3980000000001</v>
      </c>
      <c r="R1364" s="54">
        <f>(N1364+O1364)*60*(1/General!$C$19)*((F1364/100)-E1364*(C1364/100))*1000</f>
        <v>29.09312615531401</v>
      </c>
      <c r="S1364" s="54">
        <f>(N1364+O1364)*60*(1/General!$C$19)*((D1364/100)*E1364-(G1364/100))*1000</f>
        <v>52.029853890232843</v>
      </c>
    </row>
    <row r="1365" spans="1:19" x14ac:dyDescent="0.2">
      <c r="A1365" s="54">
        <f>'Raw data'!B1365</f>
        <v>113.167</v>
      </c>
      <c r="B1365" s="54">
        <f>'Raw data'!C1365</f>
        <v>1722.86</v>
      </c>
      <c r="C1365" s="54">
        <f>'Raw data'!E1365</f>
        <v>20.386199999999999</v>
      </c>
      <c r="D1365" s="54">
        <f>'Raw data'!D1365</f>
        <v>0.51883800000000002</v>
      </c>
      <c r="E1365" s="54">
        <f>(1-F1365/100-G1365/100)/(1-C1365/100-D1365/100-General!$C$16)</f>
        <v>1.0118025405766997</v>
      </c>
      <c r="F1365" s="54">
        <f>N1365*General!$C$13/(N1365+O1365)+O1365*100/(N1365+O1365)</f>
        <v>20.899748470632485</v>
      </c>
      <c r="G1365" s="54">
        <f>N1365*General!$C$14/(N1365+O1365)</f>
        <v>4.0000127195634644E-2</v>
      </c>
      <c r="H1365" s="54">
        <f>(N1365+O1365)*60*(1/General!$C$19)*((F1365/100)-E1365*(C1365/100))*1000/(Q1365/1000)</f>
        <v>5.5491825356548903</v>
      </c>
      <c r="I1365" s="54">
        <f>(N1365+O1365)*60*(1/General!$C$19)*((D1365/100)*E1365-(G1365/100))*1000/(Q1365/1000)</f>
        <v>9.8598392498011389</v>
      </c>
      <c r="J1365" s="54">
        <f t="shared" si="42"/>
        <v>1.7768093203727211</v>
      </c>
      <c r="K1365" s="54">
        <f>'Raw data'!H1365</f>
        <v>-3595.97</v>
      </c>
      <c r="L1365" s="54">
        <f>'Raw data'!G1365</f>
        <v>-101</v>
      </c>
      <c r="M1365" s="54">
        <f>'Raw data'!J1365</f>
        <v>-931.298</v>
      </c>
      <c r="N1365" s="54">
        <f>'Raw data'!F1365</f>
        <v>4.0001499999999997</v>
      </c>
      <c r="O1365" s="54">
        <f>'Raw data'!N1365</f>
        <v>-1.272E-5</v>
      </c>
      <c r="P1365" s="54">
        <f t="shared" si="43"/>
        <v>1537.5</v>
      </c>
      <c r="Q1365" s="54">
        <f>2000*General!$C$25+((0-K1365)+(0-L1365)+(0-M1365)-P1365)</f>
        <v>5266.768</v>
      </c>
      <c r="R1365" s="54">
        <f>(N1365+O1365)*60*(1/General!$C$19)*((F1365/100)-E1365*(C1365/100))*1000</f>
        <v>29.226257004946035</v>
      </c>
      <c r="S1365" s="54">
        <f>(N1365+O1365)*60*(1/General!$C$19)*((D1365/100)*E1365-(G1365/100))*1000</f>
        <v>51.929485845996645</v>
      </c>
    </row>
    <row r="1366" spans="1:19" x14ac:dyDescent="0.2">
      <c r="A1366" s="54">
        <f>'Raw data'!B1366</f>
        <v>113.25</v>
      </c>
      <c r="B1366" s="54">
        <f>'Raw data'!C1366</f>
        <v>1725.74</v>
      </c>
      <c r="C1366" s="54">
        <f>'Raw data'!E1366</f>
        <v>20.386199999999999</v>
      </c>
      <c r="D1366" s="54">
        <f>'Raw data'!D1366</f>
        <v>0.52060099999999998</v>
      </c>
      <c r="E1366" s="54">
        <f>(1-F1366/100-G1366/100)/(1-C1366/100-D1366/100-General!$C$16)</f>
        <v>1.0118221525428166</v>
      </c>
      <c r="F1366" s="54">
        <f>N1366*General!$C$13/(N1366+O1366)+O1366*100/(N1366+O1366)</f>
        <v>20.9</v>
      </c>
      <c r="G1366" s="54">
        <f>N1366*General!$C$14/(N1366+O1366)</f>
        <v>0.04</v>
      </c>
      <c r="H1366" s="54">
        <f>(N1366+O1366)*60*(1/General!$C$19)*((F1366/100)-E1366*(C1366/100))*1000/(Q1366/1000)</f>
        <v>5.5423680505217039</v>
      </c>
      <c r="I1366" s="54">
        <f>(N1366+O1366)*60*(1/General!$C$19)*((D1366/100)*E1366-(G1366/100))*1000/(Q1366/1000)</f>
        <v>9.8895363439376283</v>
      </c>
      <c r="J1366" s="54">
        <f t="shared" si="42"/>
        <v>1.7843521494402965</v>
      </c>
      <c r="K1366" s="54">
        <f>'Raw data'!H1366</f>
        <v>-3598.0699999999997</v>
      </c>
      <c r="L1366" s="54">
        <f>'Raw data'!G1366</f>
        <v>-101.062</v>
      </c>
      <c r="M1366" s="54">
        <f>'Raw data'!J1366</f>
        <v>-932.5</v>
      </c>
      <c r="N1366" s="54">
        <f>'Raw data'!F1366</f>
        <v>3.9999500000000001</v>
      </c>
      <c r="O1366" s="54">
        <f>'Raw data'!N1366</f>
        <v>0</v>
      </c>
      <c r="P1366" s="54">
        <f t="shared" si="43"/>
        <v>1537.5</v>
      </c>
      <c r="Q1366" s="54">
        <f>2000*General!$C$25+((0-K1366)+(0-L1366)+(0-M1366)-P1366)</f>
        <v>5270.1319999999996</v>
      </c>
      <c r="R1366" s="54">
        <f>(N1366+O1366)*60*(1/General!$C$19)*((F1366/100)-E1366*(C1366/100))*1000</f>
        <v>29.209011218832046</v>
      </c>
      <c r="S1366" s="54">
        <f>(N1366+O1366)*60*(1/General!$C$19)*((D1366/100)*E1366-(G1366/100))*1000</f>
        <v>52.119161951348694</v>
      </c>
    </row>
    <row r="1367" spans="1:19" x14ac:dyDescent="0.2">
      <c r="A1367" s="54">
        <f>'Raw data'!B1367</f>
        <v>113.334</v>
      </c>
      <c r="B1367" s="54">
        <f>'Raw data'!C1367</f>
        <v>1726.29</v>
      </c>
      <c r="C1367" s="54">
        <f>'Raw data'!E1367</f>
        <v>20.385200000000001</v>
      </c>
      <c r="D1367" s="54">
        <f>'Raw data'!D1367</f>
        <v>0.51855600000000002</v>
      </c>
      <c r="E1367" s="54">
        <f>(1-F1367/100-G1367/100)/(1-C1367/100-D1367/100-General!$C$16)</f>
        <v>1.0118173116118265</v>
      </c>
      <c r="F1367" s="54">
        <f>N1367*General!$C$13/(N1367+O1367)+O1367*100/(N1367+O1367)</f>
        <v>20.897295901101366</v>
      </c>
      <c r="G1367" s="54">
        <f>N1367*General!$C$14/(N1367+O1367)</f>
        <v>4.0001367433071373E-2</v>
      </c>
      <c r="H1367" s="54">
        <f>(N1367+O1367)*60*(1/General!$C$19)*((F1367/100)-E1367*(C1367/100))*1000/(Q1367/1000)</f>
        <v>5.5064489976814848</v>
      </c>
      <c r="I1367" s="54">
        <f>(N1367+O1367)*60*(1/General!$C$19)*((D1367/100)*E1367-(G1367/100))*1000/(Q1367/1000)</f>
        <v>9.8410880336605526</v>
      </c>
      <c r="J1367" s="54">
        <f t="shared" si="42"/>
        <v>1.7871931689196046</v>
      </c>
      <c r="K1367" s="54">
        <f>'Raw data'!H1367</f>
        <v>-3600.16</v>
      </c>
      <c r="L1367" s="54">
        <f>'Raw data'!G1367</f>
        <v>-101</v>
      </c>
      <c r="M1367" s="54">
        <f>'Raw data'!J1367</f>
        <v>-933.8</v>
      </c>
      <c r="N1367" s="54">
        <f>'Raw data'!F1367</f>
        <v>4.0000400000000003</v>
      </c>
      <c r="O1367" s="54">
        <f>'Raw data'!N1367</f>
        <v>-1.3674E-4</v>
      </c>
      <c r="P1367" s="54">
        <f t="shared" si="43"/>
        <v>1537.5</v>
      </c>
      <c r="Q1367" s="54">
        <f>2000*General!$C$25+((0-K1367)+(0-L1367)+(0-M1367)-P1367)</f>
        <v>5273.46</v>
      </c>
      <c r="R1367" s="54">
        <f>(N1367+O1367)*60*(1/General!$C$19)*((F1367/100)-E1367*(C1367/100))*1000</f>
        <v>29.038038531313404</v>
      </c>
      <c r="S1367" s="54">
        <f>(N1367+O1367)*60*(1/General!$C$19)*((D1367/100)*E1367-(G1367/100))*1000</f>
        <v>51.896584101987578</v>
      </c>
    </row>
    <row r="1368" spans="1:19" x14ac:dyDescent="0.2">
      <c r="A1368" s="54">
        <f>'Raw data'!B1368</f>
        <v>113.417</v>
      </c>
      <c r="B1368" s="54">
        <f>'Raw data'!C1368</f>
        <v>1728</v>
      </c>
      <c r="C1368" s="54">
        <f>'Raw data'!E1368</f>
        <v>20.379000000000001</v>
      </c>
      <c r="D1368" s="54">
        <f>'Raw data'!D1368</f>
        <v>0.51855600000000002</v>
      </c>
      <c r="E1368" s="54">
        <f>(1-F1368/100-G1368/100)/(1-C1368/100-D1368/100-General!$C$16)</f>
        <v>1.0116332827441712</v>
      </c>
      <c r="F1368" s="54">
        <f>N1368*General!$C$13/(N1368+O1368)+O1368*100/(N1368+O1368)</f>
        <v>20.90540776486818</v>
      </c>
      <c r="G1368" s="54">
        <f>N1368*General!$C$14/(N1368+O1368)</f>
        <v>3.9997265352784743E-2</v>
      </c>
      <c r="H1368" s="54">
        <f>(N1368+O1368)*60*(1/General!$C$19)*((F1368/100)-E1368*(C1368/100))*1000/(Q1368/1000)</f>
        <v>5.8711059124137712</v>
      </c>
      <c r="I1368" s="54">
        <f>(N1368+O1368)*60*(1/General!$C$19)*((D1368/100)*E1368-(G1368/100))*1000/(Q1368/1000)</f>
        <v>9.8332563892404821</v>
      </c>
      <c r="J1368" s="54">
        <f t="shared" si="42"/>
        <v>1.6748559020966056</v>
      </c>
      <c r="K1368" s="54">
        <f>'Raw data'!H1368</f>
        <v>-3602.2999999999997</v>
      </c>
      <c r="L1368" s="54">
        <f>'Raw data'!G1368</f>
        <v>-101.1</v>
      </c>
      <c r="M1368" s="54">
        <f>'Raw data'!J1368</f>
        <v>-935.18799999999999</v>
      </c>
      <c r="N1368" s="54">
        <f>'Raw data'!F1368</f>
        <v>3.9999500000000001</v>
      </c>
      <c r="O1368" s="54">
        <f>'Raw data'!N1368</f>
        <v>2.7347999999999999E-4</v>
      </c>
      <c r="P1368" s="54">
        <f t="shared" si="43"/>
        <v>1537.5</v>
      </c>
      <c r="Q1368" s="54">
        <f>2000*General!$C$25+((0-K1368)+(0-L1368)+(0-M1368)-P1368)</f>
        <v>5277.0879999999997</v>
      </c>
      <c r="R1368" s="54">
        <f>(N1368+O1368)*60*(1/General!$C$19)*((F1368/100)-E1368*(C1368/100))*1000</f>
        <v>30.982342557127765</v>
      </c>
      <c r="S1368" s="54">
        <f>(N1368+O1368)*60*(1/General!$C$19)*((D1368/100)*E1368-(G1368/100))*1000</f>
        <v>51.890959292584277</v>
      </c>
    </row>
    <row r="1369" spans="1:19" x14ac:dyDescent="0.2">
      <c r="A1369" s="54">
        <f>'Raw data'!B1369</f>
        <v>113.5</v>
      </c>
      <c r="B1369" s="54">
        <f>'Raw data'!C1369</f>
        <v>1730.52</v>
      </c>
      <c r="C1369" s="54">
        <f>'Raw data'!E1369</f>
        <v>20.376999999999999</v>
      </c>
      <c r="D1369" s="54">
        <f>'Raw data'!D1369</f>
        <v>0.51882099999999998</v>
      </c>
      <c r="E1369" s="54">
        <f>(1-F1369/100-G1369/100)/(1-C1369/100-D1369/100-General!$C$16)</f>
        <v>1.0116231569091512</v>
      </c>
      <c r="F1369" s="54">
        <f>N1369*General!$C$13/(N1369+O1369)+O1369*100/(N1369+O1369)</f>
        <v>20.904443399525331</v>
      </c>
      <c r="G1369" s="54">
        <f>N1369*General!$C$14/(N1369+O1369)</f>
        <v>3.9997753021731815E-2</v>
      </c>
      <c r="H1369" s="54">
        <f>(N1369+O1369)*60*(1/General!$C$19)*((F1369/100)-E1369*(C1369/100))*1000/(Q1369/1000)</f>
        <v>5.8932107817203674</v>
      </c>
      <c r="I1369" s="54">
        <f>(N1369+O1369)*60*(1/General!$C$19)*((D1369/100)*E1369-(G1369/100))*1000/(Q1369/1000)</f>
        <v>9.8326248544825763</v>
      </c>
      <c r="J1369" s="54">
        <f t="shared" si="42"/>
        <v>1.6684665148888838</v>
      </c>
      <c r="K1369" s="54">
        <f>'Raw data'!H1369</f>
        <v>-3604.41</v>
      </c>
      <c r="L1369" s="54">
        <f>'Raw data'!G1369</f>
        <v>-101.2</v>
      </c>
      <c r="M1369" s="54">
        <f>'Raw data'!J1369</f>
        <v>-936.4</v>
      </c>
      <c r="N1369" s="54">
        <f>'Raw data'!F1369</f>
        <v>4.0001699999999998</v>
      </c>
      <c r="O1369" s="54">
        <f>'Raw data'!N1369</f>
        <v>2.2472E-4</v>
      </c>
      <c r="P1369" s="54">
        <f t="shared" si="43"/>
        <v>1537.5</v>
      </c>
      <c r="Q1369" s="54">
        <f>2000*General!$C$25+((0-K1369)+(0-L1369)+(0-M1369)-P1369)</f>
        <v>5280.5099999999993</v>
      </c>
      <c r="R1369" s="54">
        <f>(N1369+O1369)*60*(1/General!$C$19)*((F1369/100)-E1369*(C1369/100))*1000</f>
        <v>31.119158464982217</v>
      </c>
      <c r="S1369" s="54">
        <f>(N1369+O1369)*60*(1/General!$C$19)*((D1369/100)*E1369-(G1369/100))*1000</f>
        <v>51.921273870343789</v>
      </c>
    </row>
    <row r="1370" spans="1:19" x14ac:dyDescent="0.2">
      <c r="A1370" s="54">
        <f>'Raw data'!B1370</f>
        <v>113.584</v>
      </c>
      <c r="B1370" s="54">
        <f>'Raw data'!C1370</f>
        <v>1732.83</v>
      </c>
      <c r="C1370" s="54">
        <f>'Raw data'!E1370</f>
        <v>20.382899999999999</v>
      </c>
      <c r="D1370" s="54">
        <f>'Raw data'!D1370</f>
        <v>0.52048499999999998</v>
      </c>
      <c r="E1370" s="54">
        <f>(1-F1370/100-G1370/100)/(1-C1370/100-D1370/100-General!$C$16)</f>
        <v>1.0118487091291519</v>
      </c>
      <c r="F1370" s="54">
        <f>N1370*General!$C$13/(N1370+O1370)+O1370*100/(N1370+O1370)</f>
        <v>20.894465693805344</v>
      </c>
      <c r="G1370" s="54">
        <f>N1370*General!$C$14/(N1370+O1370)</f>
        <v>4.0002798637772272E-2</v>
      </c>
      <c r="H1370" s="54">
        <f>(N1370+O1370)*60*(1/General!$C$19)*((F1370/100)-E1370*(C1370/100))*1000/(Q1370/1000)</f>
        <v>5.4721680593171218</v>
      </c>
      <c r="I1370" s="54">
        <f>(N1370+O1370)*60*(1/General!$C$19)*((D1370/100)*E1370-(G1370/100))*1000/(Q1370/1000)</f>
        <v>9.861065980318946</v>
      </c>
      <c r="J1370" s="54">
        <f t="shared" si="42"/>
        <v>1.8020400458149526</v>
      </c>
      <c r="K1370" s="54">
        <f>'Raw data'!H1370</f>
        <v>-3606.41</v>
      </c>
      <c r="L1370" s="54">
        <f>'Raw data'!G1370</f>
        <v>-101.2</v>
      </c>
      <c r="M1370" s="54">
        <f>'Raw data'!J1370</f>
        <v>-937.7</v>
      </c>
      <c r="N1370" s="54">
        <f>'Raw data'!F1370</f>
        <v>3.9999400000000001</v>
      </c>
      <c r="O1370" s="54">
        <f>'Raw data'!N1370</f>
        <v>-2.7984E-4</v>
      </c>
      <c r="P1370" s="54">
        <f t="shared" si="43"/>
        <v>1537.5</v>
      </c>
      <c r="Q1370" s="54">
        <f>2000*General!$C$25+((0-K1370)+(0-L1370)+(0-M1370)-P1370)</f>
        <v>5283.8099999999995</v>
      </c>
      <c r="R1370" s="54">
        <f>(N1370+O1370)*60*(1/General!$C$19)*((F1370/100)-E1370*(C1370/100))*1000</f>
        <v>28.913896313500402</v>
      </c>
      <c r="S1370" s="54">
        <f>(N1370+O1370)*60*(1/General!$C$19)*((D1370/100)*E1370-(G1370/100))*1000</f>
        <v>52.103999037469052</v>
      </c>
    </row>
    <row r="1371" spans="1:19" x14ac:dyDescent="0.2">
      <c r="A1371" s="54">
        <f>'Raw data'!B1371</f>
        <v>113.667</v>
      </c>
      <c r="B1371" s="54">
        <f>'Raw data'!C1371</f>
        <v>1733.8</v>
      </c>
      <c r="C1371" s="54">
        <f>'Raw data'!E1371</f>
        <v>20.403400000000001</v>
      </c>
      <c r="D1371" s="54">
        <f>'Raw data'!D1371</f>
        <v>0.51883900000000005</v>
      </c>
      <c r="E1371" s="54">
        <f>(1-F1371/100-G1371/100)/(1-C1371/100-D1371/100-General!$C$16)</f>
        <v>1.0119577450924362</v>
      </c>
      <c r="F1371" s="54">
        <f>N1371*General!$C$13/(N1371+O1371)+O1371*100/(N1371+O1371)</f>
        <v>20.905030452639341</v>
      </c>
      <c r="G1371" s="54">
        <f>N1371*General!$C$14/(N1371+O1371)</f>
        <v>3.9997456155428907E-2</v>
      </c>
      <c r="H1371" s="54">
        <f>(N1371+O1371)*60*(1/General!$C$19)*((F1371/100)-E1371*(C1371/100))*1000/(Q1371/1000)</f>
        <v>5.2182516998925408</v>
      </c>
      <c r="I1371" s="54">
        <f>(N1371+O1371)*60*(1/General!$C$19)*((D1371/100)*E1371-(G1371/100))*1000/(Q1371/1000)</f>
        <v>9.8236865526519637</v>
      </c>
      <c r="J1371" s="54">
        <f t="shared" si="42"/>
        <v>1.8825628041005118</v>
      </c>
      <c r="K1371" s="54">
        <f>'Raw data'!H1371</f>
        <v>-3608.5099999999998</v>
      </c>
      <c r="L1371" s="54">
        <f>'Raw data'!G1371</f>
        <v>-101.2</v>
      </c>
      <c r="M1371" s="54">
        <f>'Raw data'!J1371</f>
        <v>-939</v>
      </c>
      <c r="N1371" s="54">
        <f>'Raw data'!F1371</f>
        <v>3.9999899999999999</v>
      </c>
      <c r="O1371" s="54">
        <f>'Raw data'!N1371</f>
        <v>2.544E-4</v>
      </c>
      <c r="P1371" s="54">
        <f t="shared" si="43"/>
        <v>1537.5</v>
      </c>
      <c r="Q1371" s="54">
        <f>2000*General!$C$25+((0-K1371)+(0-L1371)+(0-M1371)-P1371)</f>
        <v>5287.2099999999991</v>
      </c>
      <c r="R1371" s="54">
        <f>(N1371+O1371)*60*(1/General!$C$19)*((F1371/100)-E1371*(C1371/100))*1000</f>
        <v>27.589992570188837</v>
      </c>
      <c r="S1371" s="54">
        <f>(N1371+O1371)*60*(1/General!$C$19)*((D1371/100)*E1371-(G1371/100))*1000</f>
        <v>51.939893778046979</v>
      </c>
    </row>
    <row r="1372" spans="1:19" x14ac:dyDescent="0.2">
      <c r="A1372" s="54">
        <f>'Raw data'!B1372</f>
        <v>113.75</v>
      </c>
      <c r="B1372" s="54">
        <f>'Raw data'!C1372</f>
        <v>1735.05</v>
      </c>
      <c r="C1372" s="54">
        <f>'Raw data'!E1372</f>
        <v>20.384900000000002</v>
      </c>
      <c r="D1372" s="54">
        <f>'Raw data'!D1372</f>
        <v>0.52060399999999996</v>
      </c>
      <c r="E1372" s="54">
        <f>(1-F1372/100-G1372/100)/(1-C1372/100-D1372/100-General!$C$16)</f>
        <v>1.0118053573759076</v>
      </c>
      <c r="F1372" s="54">
        <f>N1372*General!$C$13/(N1372+O1372)+O1372*100/(N1372+O1372)</f>
        <v>20.9</v>
      </c>
      <c r="G1372" s="54">
        <f>N1372*General!$C$14/(N1372+O1372)</f>
        <v>0.04</v>
      </c>
      <c r="H1372" s="54">
        <f>(N1372+O1372)*60*(1/General!$C$19)*((F1372/100)-E1372*(C1372/100))*1000/(Q1372/1000)</f>
        <v>5.5543913775490852</v>
      </c>
      <c r="I1372" s="54">
        <f>(N1372+O1372)*60*(1/General!$C$19)*((D1372/100)*E1372-(G1372/100))*1000/(Q1372/1000)</f>
        <v>9.8510099482077678</v>
      </c>
      <c r="J1372" s="54">
        <f t="shared" si="42"/>
        <v>1.7735534424213721</v>
      </c>
      <c r="K1372" s="54">
        <f>'Raw data'!H1372</f>
        <v>-3610.7</v>
      </c>
      <c r="L1372" s="54">
        <f>'Raw data'!G1372</f>
        <v>-101.3</v>
      </c>
      <c r="M1372" s="54">
        <f>'Raw data'!J1372</f>
        <v>-940.3</v>
      </c>
      <c r="N1372" s="54">
        <f>'Raw data'!F1372</f>
        <v>4.0000400000000003</v>
      </c>
      <c r="O1372" s="54">
        <f>'Raw data'!N1372</f>
        <v>0</v>
      </c>
      <c r="P1372" s="54">
        <f t="shared" si="43"/>
        <v>1537.5</v>
      </c>
      <c r="Q1372" s="54">
        <f>2000*General!$C$25+((0-K1372)+(0-L1372)+(0-M1372)-P1372)</f>
        <v>5290.8</v>
      </c>
      <c r="R1372" s="54">
        <f>(N1372+O1372)*60*(1/General!$C$19)*((F1372/100)-E1372*(C1372/100))*1000</f>
        <v>29.387173900336702</v>
      </c>
      <c r="S1372" s="54">
        <f>(N1372+O1372)*60*(1/General!$C$19)*((D1372/100)*E1372-(G1372/100))*1000</f>
        <v>52.119723433977654</v>
      </c>
    </row>
    <row r="1373" spans="1:19" x14ac:dyDescent="0.2">
      <c r="A1373" s="54">
        <f>'Raw data'!B1373</f>
        <v>113.834</v>
      </c>
      <c r="B1373" s="54">
        <f>'Raw data'!C1373</f>
        <v>1737.11</v>
      </c>
      <c r="C1373" s="54">
        <f>'Raw data'!E1373</f>
        <v>20.376100000000001</v>
      </c>
      <c r="D1373" s="54">
        <f>'Raw data'!D1373</f>
        <v>0.51855600000000002</v>
      </c>
      <c r="E1373" s="54">
        <f>(1-F1373/100-G1373/100)/(1-C1373/100-D1373/100-General!$C$16)</f>
        <v>1.0117206661569724</v>
      </c>
      <c r="F1373" s="54">
        <f>N1373*General!$C$13/(N1373+O1373)+O1373*100/(N1373+O1373)</f>
        <v>20.895640214566637</v>
      </c>
      <c r="G1373" s="54">
        <f>N1373*General!$C$14/(N1373+O1373)</f>
        <v>4.0002204695541527E-2</v>
      </c>
      <c r="H1373" s="54">
        <f>(N1373+O1373)*60*(1/General!$C$19)*((F1373/100)-E1373*(C1373/100))*1000/(Q1373/1000)</f>
        <v>5.6777805734383531</v>
      </c>
      <c r="I1373" s="54">
        <f>(N1373+O1373)*60*(1/General!$C$19)*((D1373/100)*E1373-(G1373/100))*1000/(Q1373/1000)</f>
        <v>9.8020954836996488</v>
      </c>
      <c r="J1373" s="54">
        <f t="shared" si="42"/>
        <v>1.726395614785742</v>
      </c>
      <c r="K1373" s="54">
        <f>'Raw data'!H1373</f>
        <v>-3612.7599999999998</v>
      </c>
      <c r="L1373" s="54">
        <f>'Raw data'!G1373</f>
        <v>-101.4</v>
      </c>
      <c r="M1373" s="54">
        <f>'Raw data'!J1373</f>
        <v>-941.6</v>
      </c>
      <c r="N1373" s="54">
        <f>'Raw data'!F1373</f>
        <v>4.0004099999999996</v>
      </c>
      <c r="O1373" s="54">
        <f>'Raw data'!N1373</f>
        <v>-2.2048E-4</v>
      </c>
      <c r="P1373" s="54">
        <f t="shared" si="43"/>
        <v>1537.5</v>
      </c>
      <c r="Q1373" s="54">
        <f>2000*General!$C$25+((0-K1373)+(0-L1373)+(0-M1373)-P1373)</f>
        <v>5294.26</v>
      </c>
      <c r="R1373" s="54">
        <f>(N1373+O1373)*60*(1/General!$C$19)*((F1373/100)-E1373*(C1373/100))*1000</f>
        <v>30.059646578731737</v>
      </c>
      <c r="S1373" s="54">
        <f>(N1373+O1373)*60*(1/General!$C$19)*((D1373/100)*E1373-(G1373/100))*1000</f>
        <v>51.894842035531703</v>
      </c>
    </row>
    <row r="1374" spans="1:19" x14ac:dyDescent="0.2">
      <c r="A1374" s="54">
        <f>'Raw data'!B1374</f>
        <v>113.917</v>
      </c>
      <c r="B1374" s="54">
        <f>'Raw data'!C1374</f>
        <v>1738.66</v>
      </c>
      <c r="C1374" s="54">
        <f>'Raw data'!E1374</f>
        <v>20.376100000000001</v>
      </c>
      <c r="D1374" s="54">
        <f>'Raw data'!D1374</f>
        <v>0.51855600000000002</v>
      </c>
      <c r="E1374" s="54">
        <f>(1-F1374/100-G1374/100)/(1-C1374/100-D1374/100-General!$C$16)</f>
        <v>1.0118232799064693</v>
      </c>
      <c r="F1374" s="54">
        <f>N1374*General!$C$13/(N1374+O1374)+O1374*100/(N1374+O1374)</f>
        <v>20.887617056366295</v>
      </c>
      <c r="G1374" s="54">
        <f>N1374*General!$C$14/(N1374+O1374)</f>
        <v>4.0006261918398837E-2</v>
      </c>
      <c r="H1374" s="54">
        <f>(N1374+O1374)*60*(1/General!$C$19)*((F1374/100)-E1374*(C1374/100))*1000/(Q1374/1000)</f>
        <v>5.4685709533633293</v>
      </c>
      <c r="I1374" s="54">
        <f>(N1374+O1374)*60*(1/General!$C$19)*((D1374/100)*E1374-(G1374/100))*1000/(Q1374/1000)</f>
        <v>9.7947706117183788</v>
      </c>
      <c r="J1374" s="54">
        <f t="shared" si="42"/>
        <v>1.7911024096147663</v>
      </c>
      <c r="K1374" s="54">
        <f>'Raw data'!H1374</f>
        <v>-3614.81</v>
      </c>
      <c r="L1374" s="54">
        <f>'Raw data'!G1374</f>
        <v>-101.4</v>
      </c>
      <c r="M1374" s="54">
        <f>'Raw data'!J1374</f>
        <v>-942.9</v>
      </c>
      <c r="N1374" s="54">
        <f>'Raw data'!F1374</f>
        <v>3.9999500000000001</v>
      </c>
      <c r="O1374" s="54">
        <f>'Raw data'!N1374</f>
        <v>-6.2608599999999998E-4</v>
      </c>
      <c r="P1374" s="54">
        <f t="shared" si="43"/>
        <v>1537.5</v>
      </c>
      <c r="Q1374" s="54">
        <f>2000*General!$C$25+((0-K1374)+(0-L1374)+(0-M1374)-P1374)</f>
        <v>5297.61</v>
      </c>
      <c r="R1374" s="54">
        <f>(N1374+O1374)*60*(1/General!$C$19)*((F1374/100)-E1374*(C1374/100))*1000</f>
        <v>28.970356168247104</v>
      </c>
      <c r="S1374" s="54">
        <f>(N1374+O1374)*60*(1/General!$C$19)*((D1374/100)*E1374-(G1374/100))*1000</f>
        <v>51.888874740345393</v>
      </c>
    </row>
    <row r="1375" spans="1:19" x14ac:dyDescent="0.2">
      <c r="A1375" s="54">
        <f>'Raw data'!B1375</f>
        <v>114</v>
      </c>
      <c r="B1375" s="54">
        <f>'Raw data'!C1375</f>
        <v>1741.55</v>
      </c>
      <c r="C1375" s="54">
        <f>'Raw data'!E1375</f>
        <v>20.385200000000001</v>
      </c>
      <c r="D1375" s="54">
        <f>'Raw data'!D1375</f>
        <v>0.51883500000000005</v>
      </c>
      <c r="E1375" s="54">
        <f>(1-F1375/100-G1375/100)/(1-C1375/100-D1375/100-General!$C$16)</f>
        <v>1.0118241411930888</v>
      </c>
      <c r="F1375" s="54">
        <f>N1375*General!$C$13/(N1375+O1375)+O1375*100/(N1375+O1375)</f>
        <v>20.897044414121069</v>
      </c>
      <c r="G1375" s="54">
        <f>N1375*General!$C$14/(N1375+O1375)</f>
        <v>4.000149460727126E-2</v>
      </c>
      <c r="H1375" s="54">
        <f>(N1375+O1375)*60*(1/General!$C$19)*((F1375/100)-E1375*(C1375/100))*1000/(Q1375/1000)</f>
        <v>5.4700451788203353</v>
      </c>
      <c r="I1375" s="54">
        <f>(N1375+O1375)*60*(1/General!$C$19)*((D1375/100)*E1375-(G1375/100))*1000/(Q1375/1000)</f>
        <v>9.7959029762401304</v>
      </c>
      <c r="J1375" s="54">
        <f t="shared" si="42"/>
        <v>1.7908267036201528</v>
      </c>
      <c r="K1375" s="54">
        <f>'Raw data'!H1375</f>
        <v>-3616.91</v>
      </c>
      <c r="L1375" s="54">
        <f>'Raw data'!G1375</f>
        <v>-101.4</v>
      </c>
      <c r="M1375" s="54">
        <f>'Raw data'!J1375</f>
        <v>-944.2</v>
      </c>
      <c r="N1375" s="54">
        <f>'Raw data'!F1375</f>
        <v>4.0001300000000004</v>
      </c>
      <c r="O1375" s="54">
        <f>'Raw data'!N1375</f>
        <v>-1.4946E-4</v>
      </c>
      <c r="P1375" s="54">
        <f t="shared" si="43"/>
        <v>1537.5</v>
      </c>
      <c r="Q1375" s="54">
        <f>2000*General!$C$25+((0-K1375)+(0-L1375)+(0-M1375)-P1375)</f>
        <v>5301.01</v>
      </c>
      <c r="R1375" s="54">
        <f>(N1375+O1375)*60*(1/General!$C$19)*((F1375/100)-E1375*(C1375/100))*1000</f>
        <v>28.996764193378382</v>
      </c>
      <c r="S1375" s="54">
        <f>(N1375+O1375)*60*(1/General!$C$19)*((D1375/100)*E1375-(G1375/100))*1000</f>
        <v>51.928179636078688</v>
      </c>
    </row>
    <row r="1376" spans="1:19" x14ac:dyDescent="0.2">
      <c r="A1376" s="54">
        <f>'Raw data'!B1376</f>
        <v>114.084</v>
      </c>
      <c r="B1376" s="54">
        <f>'Raw data'!C1376</f>
        <v>1742.99</v>
      </c>
      <c r="C1376" s="54">
        <f>'Raw data'!E1376</f>
        <v>20.379000000000001</v>
      </c>
      <c r="D1376" s="54">
        <f>'Raw data'!D1376</f>
        <v>0.52060200000000001</v>
      </c>
      <c r="E1376" s="54">
        <f>(1-F1376/100-G1376/100)/(1-C1376/100-D1376/100-General!$C$16)</f>
        <v>1.0117289379902819</v>
      </c>
      <c r="F1376" s="54">
        <f>N1376*General!$C$13/(N1376+O1376)+O1376*100/(N1376+O1376)</f>
        <v>20.9</v>
      </c>
      <c r="G1376" s="54">
        <f>N1376*General!$C$14/(N1376+O1376)</f>
        <v>0.04</v>
      </c>
      <c r="H1376" s="54">
        <f>(N1376+O1376)*60*(1/General!$C$19)*((F1376/100)-E1376*(C1376/100))*1000/(Q1376/1000)</f>
        <v>5.691378188539395</v>
      </c>
      <c r="I1376" s="54">
        <f>(N1376+O1376)*60*(1/General!$C$19)*((D1376/100)*E1376-(G1376/100))*1000/(Q1376/1000)</f>
        <v>9.8236735805802837</v>
      </c>
      <c r="J1376" s="54">
        <f t="shared" si="42"/>
        <v>1.7260623446816454</v>
      </c>
      <c r="K1376" s="54">
        <f>'Raw data'!H1376</f>
        <v>-3619.0099999999998</v>
      </c>
      <c r="L1376" s="54">
        <f>'Raw data'!G1376</f>
        <v>-101.5</v>
      </c>
      <c r="M1376" s="54">
        <f>'Raw data'!J1376</f>
        <v>-945.5</v>
      </c>
      <c r="N1376" s="54">
        <f>'Raw data'!F1376</f>
        <v>3.9996200000000002</v>
      </c>
      <c r="O1376" s="54">
        <f>'Raw data'!N1376</f>
        <v>0</v>
      </c>
      <c r="P1376" s="54">
        <f t="shared" si="43"/>
        <v>1537.5</v>
      </c>
      <c r="Q1376" s="54">
        <f>2000*General!$C$25+((0-K1376)+(0-L1376)+(0-M1376)-P1376)</f>
        <v>5304.51</v>
      </c>
      <c r="R1376" s="54">
        <f>(N1376+O1376)*60*(1/General!$C$19)*((F1376/100)-E1376*(C1376/100))*1000</f>
        <v>30.18997251488911</v>
      </c>
      <c r="S1376" s="54">
        <f>(N1376+O1376)*60*(1/General!$C$19)*((D1376/100)*E1376-(G1376/100))*1000</f>
        <v>52.109774744923925</v>
      </c>
    </row>
    <row r="1377" spans="1:19" x14ac:dyDescent="0.2">
      <c r="A1377" s="54">
        <f>'Raw data'!B1377</f>
        <v>114.167</v>
      </c>
      <c r="B1377" s="54">
        <f>'Raw data'!C1377</f>
        <v>1744.29</v>
      </c>
      <c r="C1377" s="54">
        <f>'Raw data'!E1377</f>
        <v>20.377099999999999</v>
      </c>
      <c r="D1377" s="54">
        <f>'Raw data'!D1377</f>
        <v>0.52200000000000002</v>
      </c>
      <c r="E1377" s="54">
        <f>(1-F1377/100-G1377/100)/(1-C1377/100-D1377/100-General!$C$16)</f>
        <v>1.01180287009382</v>
      </c>
      <c r="F1377" s="54">
        <f>N1377*General!$C$13/(N1377+O1377)+O1377*100/(N1377+O1377)</f>
        <v>20.893711584586285</v>
      </c>
      <c r="G1377" s="54">
        <f>N1377*General!$C$14/(N1377+O1377)</f>
        <v>4.0003179982510094E-2</v>
      </c>
      <c r="H1377" s="54">
        <f>(N1377+O1377)*60*(1/General!$C$19)*((F1377/100)-E1377*(C1377/100))*1000/(Q1377/1000)</f>
        <v>5.5697302196014666</v>
      </c>
      <c r="I1377" s="54">
        <f>(N1377+O1377)*60*(1/General!$C$19)*((D1377/100)*E1377-(G1377/100))*1000/(Q1377/1000)</f>
        <v>9.8474292343092742</v>
      </c>
      <c r="J1377" s="54">
        <f t="shared" si="42"/>
        <v>1.7680262501141197</v>
      </c>
      <c r="K1377" s="54">
        <f>'Raw data'!H1377</f>
        <v>-3621.1099999999997</v>
      </c>
      <c r="L1377" s="54">
        <f>'Raw data'!G1377</f>
        <v>-101.6</v>
      </c>
      <c r="M1377" s="54">
        <f>'Raw data'!J1377</f>
        <v>-946.8</v>
      </c>
      <c r="N1377" s="54">
        <f>'Raw data'!F1377</f>
        <v>4.0003399999999996</v>
      </c>
      <c r="O1377" s="54">
        <f>'Raw data'!N1377</f>
        <v>-3.1799999999999998E-4</v>
      </c>
      <c r="P1377" s="54">
        <f t="shared" si="43"/>
        <v>1537.5</v>
      </c>
      <c r="Q1377" s="54">
        <f>2000*General!$C$25+((0-K1377)+(0-L1377)+(0-M1377)-P1377)</f>
        <v>5308.0099999999993</v>
      </c>
      <c r="R1377" s="54">
        <f>(N1377+O1377)*60*(1/General!$C$19)*((F1377/100)-E1377*(C1377/100))*1000</f>
        <v>29.564183702946778</v>
      </c>
      <c r="S1377" s="54">
        <f>(N1377+O1377)*60*(1/General!$C$19)*((D1377/100)*E1377-(G1377/100))*1000</f>
        <v>52.270252850005967</v>
      </c>
    </row>
    <row r="1378" spans="1:19" x14ac:dyDescent="0.2">
      <c r="A1378" s="54">
        <f>'Raw data'!B1378</f>
        <v>114.25</v>
      </c>
      <c r="B1378" s="54">
        <f>'Raw data'!C1378</f>
        <v>1746.87</v>
      </c>
      <c r="C1378" s="54">
        <f>'Raw data'!E1378</f>
        <v>20.383299999999998</v>
      </c>
      <c r="D1378" s="54">
        <f>'Raw data'!D1378</f>
        <v>0.52552900000000002</v>
      </c>
      <c r="E1378" s="54">
        <f>(1-F1378/100-G1378/100)/(1-C1378/100-D1378/100-General!$C$16)</f>
        <v>1.0119282188317051</v>
      </c>
      <c r="F1378" s="54">
        <f>N1378*General!$C$13/(N1378+O1378)+O1378*100/(N1378+O1378)</f>
        <v>20.893761412389434</v>
      </c>
      <c r="G1378" s="54">
        <f>N1378*General!$C$14/(N1378+O1378)</f>
        <v>4.0003154785138086E-2</v>
      </c>
      <c r="H1378" s="54">
        <f>(N1378+O1378)*60*(1/General!$C$19)*((F1378/100)-E1378*(C1378/100))*1000/(Q1378/1000)</f>
        <v>5.3885995511859219</v>
      </c>
      <c r="I1378" s="54">
        <f>(N1378+O1378)*60*(1/General!$C$19)*((D1378/100)*E1378-(G1378/100))*1000/(Q1378/1000)</f>
        <v>9.9133412956688414</v>
      </c>
      <c r="J1378" s="54">
        <f t="shared" si="42"/>
        <v>1.8396878820745022</v>
      </c>
      <c r="K1378" s="54">
        <f>'Raw data'!H1378</f>
        <v>-3623.3</v>
      </c>
      <c r="L1378" s="54">
        <f>'Raw data'!G1378</f>
        <v>-101.6</v>
      </c>
      <c r="M1378" s="54">
        <f>'Raw data'!J1378</f>
        <v>-948.18899999999996</v>
      </c>
      <c r="N1378" s="54">
        <f>'Raw data'!F1378</f>
        <v>4.0000299999999998</v>
      </c>
      <c r="O1378" s="54">
        <f>'Raw data'!N1378</f>
        <v>-3.1545599999999998E-4</v>
      </c>
      <c r="P1378" s="54">
        <f t="shared" si="43"/>
        <v>1537.5</v>
      </c>
      <c r="Q1378" s="54">
        <f>2000*General!$C$25+((0-K1378)+(0-L1378)+(0-M1378)-P1378)</f>
        <v>5311.5889999999999</v>
      </c>
      <c r="R1378" s="54">
        <f>(N1378+O1378)*60*(1/General!$C$19)*((F1378/100)-E1378*(C1378/100))*1000</f>
        <v>28.622026101484078</v>
      </c>
      <c r="S1378" s="54">
        <f>(N1378+O1378)*60*(1/General!$C$19)*((D1378/100)*E1378-(G1378/100))*1000</f>
        <v>52.655594579320358</v>
      </c>
    </row>
    <row r="1379" spans="1:19" x14ac:dyDescent="0.2">
      <c r="A1379" s="54">
        <f>'Raw data'!B1379</f>
        <v>114.334</v>
      </c>
      <c r="B1379" s="54">
        <f>'Raw data'!C1379</f>
        <v>1747.4</v>
      </c>
      <c r="C1379" s="54">
        <f>'Raw data'!E1379</f>
        <v>20.385200000000001</v>
      </c>
      <c r="D1379" s="54">
        <f>'Raw data'!D1379</f>
        <v>0.52979900000000002</v>
      </c>
      <c r="E1379" s="54">
        <f>(1-F1379/100-G1379/100)/(1-C1379/100-D1379/100-General!$C$16)</f>
        <v>1.0120071701889024</v>
      </c>
      <c r="F1379" s="54">
        <f>N1379*General!$C$13/(N1379+O1379)+O1379*100/(N1379+O1379)</f>
        <v>20.893836730962501</v>
      </c>
      <c r="G1379" s="54">
        <f>N1379*General!$C$14/(N1379+O1379)</f>
        <v>4.0003116697364095E-2</v>
      </c>
      <c r="H1379" s="54">
        <f>(N1379+O1379)*60*(1/General!$C$19)*((F1379/100)-E1379*(C1379/100))*1000/(Q1379/1000)</f>
        <v>5.31542012514877</v>
      </c>
      <c r="I1379" s="54">
        <f>(N1379+O1379)*60*(1/General!$C$19)*((D1379/100)*E1379-(G1379/100))*1000/(Q1379/1000)</f>
        <v>9.9947045004400064</v>
      </c>
      <c r="J1379" s="54">
        <f t="shared" si="42"/>
        <v>1.8803225831862671</v>
      </c>
      <c r="K1379" s="54">
        <f>'Raw data'!H1379</f>
        <v>-3625.37</v>
      </c>
      <c r="L1379" s="54">
        <f>'Raw data'!G1379</f>
        <v>-101.6</v>
      </c>
      <c r="M1379" s="54">
        <f>'Raw data'!J1379</f>
        <v>-949.48800000000006</v>
      </c>
      <c r="N1379" s="54">
        <f>'Raw data'!F1379</f>
        <v>3.99993</v>
      </c>
      <c r="O1379" s="54">
        <f>'Raw data'!N1379</f>
        <v>-3.1164000000000002E-4</v>
      </c>
      <c r="P1379" s="54">
        <f t="shared" si="43"/>
        <v>1537.5</v>
      </c>
      <c r="Q1379" s="54">
        <f>2000*General!$C$25+((0-K1379)+(0-L1379)+(0-M1379)-P1379)</f>
        <v>5314.9579999999996</v>
      </c>
      <c r="R1379" s="54">
        <f>(N1379+O1379)*60*(1/General!$C$19)*((F1379/100)-E1379*(C1379/100))*1000</f>
        <v>28.251234717520457</v>
      </c>
      <c r="S1379" s="54">
        <f>(N1379+O1379)*60*(1/General!$C$19)*((D1379/100)*E1379-(G1379/100))*1000</f>
        <v>53.121434642249618</v>
      </c>
    </row>
    <row r="1380" spans="1:19" x14ac:dyDescent="0.2">
      <c r="A1380" s="54">
        <f>'Raw data'!B1380</f>
        <v>114.417</v>
      </c>
      <c r="B1380" s="54">
        <f>'Raw data'!C1380</f>
        <v>1749.4</v>
      </c>
      <c r="C1380" s="54">
        <f>'Raw data'!E1380</f>
        <v>20.379000000000001</v>
      </c>
      <c r="D1380" s="54">
        <f>'Raw data'!D1380</f>
        <v>0.528034</v>
      </c>
      <c r="E1380" s="54">
        <f>(1-F1380/100-G1380/100)/(1-C1380/100-D1380/100-General!$C$16)</f>
        <v>1.0118935483108695</v>
      </c>
      <c r="F1380" s="54">
        <f>N1380*General!$C$13/(N1380+O1380)+O1380*100/(N1380+O1380)</f>
        <v>20.894654469639612</v>
      </c>
      <c r="G1380" s="54">
        <f>N1380*General!$C$14/(N1380+O1380)</f>
        <v>4.000270317590917E-2</v>
      </c>
      <c r="H1380" s="54">
        <f>(N1380+O1380)*60*(1/General!$C$19)*((F1380/100)-E1380*(C1380/100))*1000/(Q1380/1000)</f>
        <v>5.5013300008205093</v>
      </c>
      <c r="I1380" s="54">
        <f>(N1380+O1380)*60*(1/General!$C$19)*((D1380/100)*E1380-(G1380/100))*1000/(Q1380/1000)</f>
        <v>9.9510098291611619</v>
      </c>
      <c r="J1380" s="54">
        <f t="shared" si="42"/>
        <v>1.8088371044232929</v>
      </c>
      <c r="K1380" s="54">
        <f>'Raw data'!H1380</f>
        <v>-3627.6099999999997</v>
      </c>
      <c r="L1380" s="54">
        <f>'Raw data'!G1380</f>
        <v>-101.7</v>
      </c>
      <c r="M1380" s="54">
        <f>'Raw data'!J1380</f>
        <v>-950.78800000000001</v>
      </c>
      <c r="N1380" s="54">
        <f>'Raw data'!F1380</f>
        <v>4.0000099999999996</v>
      </c>
      <c r="O1380" s="54">
        <f>'Raw data'!N1380</f>
        <v>-2.7030000000000001E-4</v>
      </c>
      <c r="P1380" s="54">
        <f t="shared" si="43"/>
        <v>1537.5</v>
      </c>
      <c r="Q1380" s="54">
        <f>2000*General!$C$25+((0-K1380)+(0-L1380)+(0-M1380)-P1380)</f>
        <v>5318.598</v>
      </c>
      <c r="R1380" s="54">
        <f>(N1380+O1380)*60*(1/General!$C$19)*((F1380/100)-E1380*(C1380/100))*1000</f>
        <v>29.25936273970396</v>
      </c>
      <c r="S1380" s="54">
        <f>(N1380+O1380)*60*(1/General!$C$19)*((D1380/100)*E1380-(G1380/100))*1000</f>
        <v>52.925420975356893</v>
      </c>
    </row>
    <row r="1381" spans="1:19" x14ac:dyDescent="0.2">
      <c r="A1381" s="54">
        <f>'Raw data'!B1381</f>
        <v>114.5</v>
      </c>
      <c r="B1381" s="54">
        <f>'Raw data'!C1381</f>
        <v>1750.52</v>
      </c>
      <c r="C1381" s="54">
        <f>'Raw data'!E1381</f>
        <v>20.377099999999999</v>
      </c>
      <c r="D1381" s="54">
        <f>'Raw data'!D1381</f>
        <v>0.51996500000000001</v>
      </c>
      <c r="E1381" s="54">
        <f>(1-F1381/100-G1381/100)/(1-C1381/100-D1381/100-General!$C$16)</f>
        <v>1.0116156642672525</v>
      </c>
      <c r="F1381" s="54">
        <f>N1381*General!$C$13/(N1381+O1381)+O1381*100/(N1381+O1381)</f>
        <v>20.906288311657143</v>
      </c>
      <c r="G1381" s="54">
        <f>N1381*General!$C$14/(N1381+O1381)</f>
        <v>3.9996820069958458E-2</v>
      </c>
      <c r="H1381" s="54">
        <f>(N1381+O1381)*60*(1/General!$C$19)*((F1381/100)-E1381*(C1381/100))*1000/(Q1381/1000)</f>
        <v>5.885021784319016</v>
      </c>
      <c r="I1381" s="54">
        <f>(N1381+O1381)*60*(1/General!$C$19)*((D1381/100)*E1381-(G1381/100))*1000/(Q1381/1000)</f>
        <v>9.7785245662986178</v>
      </c>
      <c r="J1381" s="54">
        <f t="shared" si="42"/>
        <v>1.6615953049407679</v>
      </c>
      <c r="K1381" s="54">
        <f>'Raw data'!H1381</f>
        <v>-3629.67</v>
      </c>
      <c r="L1381" s="54">
        <f>'Raw data'!G1381</f>
        <v>-101.7</v>
      </c>
      <c r="M1381" s="54">
        <f>'Raw data'!J1381</f>
        <v>-952.08799999999997</v>
      </c>
      <c r="N1381" s="54">
        <f>'Raw data'!F1381</f>
        <v>3.9997699999999998</v>
      </c>
      <c r="O1381" s="54">
        <f>'Raw data'!N1381</f>
        <v>3.1799999999999998E-4</v>
      </c>
      <c r="P1381" s="54">
        <f t="shared" si="43"/>
        <v>1537.5</v>
      </c>
      <c r="Q1381" s="54">
        <f>2000*General!$C$25+((0-K1381)+(0-L1381)+(0-M1381)-P1381)</f>
        <v>5321.9579999999996</v>
      </c>
      <c r="R1381" s="54">
        <f>(N1381+O1381)*60*(1/General!$C$19)*((F1381/100)-E1381*(C1381/100))*1000</f>
        <v>31.319838765230859</v>
      </c>
      <c r="S1381" s="54">
        <f>(N1381+O1381)*60*(1/General!$C$19)*((D1381/100)*E1381-(G1381/100))*1000</f>
        <v>52.040897043809451</v>
      </c>
    </row>
    <row r="1382" spans="1:19" x14ac:dyDescent="0.2">
      <c r="A1382" s="54">
        <f>'Raw data'!B1382</f>
        <v>114.584</v>
      </c>
      <c r="B1382" s="54">
        <f>'Raw data'!C1382</f>
        <v>1753.15</v>
      </c>
      <c r="C1382" s="54">
        <f>'Raw data'!E1382</f>
        <v>20.383299999999998</v>
      </c>
      <c r="D1382" s="54">
        <f>'Raw data'!D1382</f>
        <v>0.52878800000000004</v>
      </c>
      <c r="E1382" s="54">
        <f>(1-F1382/100-G1382/100)/(1-C1382/100-D1382/100-General!$C$16)</f>
        <v>1.0118906209547991</v>
      </c>
      <c r="F1382" s="54">
        <f>N1382*General!$C$13/(N1382+O1382)+O1382*100/(N1382+O1382)</f>
        <v>20.899999999990278</v>
      </c>
      <c r="G1382" s="54">
        <f>N1382*General!$C$14/(N1382+O1382)</f>
        <v>4.0000000000004914E-2</v>
      </c>
      <c r="H1382" s="54">
        <f>(N1382+O1382)*60*(1/General!$C$19)*((F1382/100)-E1382*(C1382/100))*1000/(Q1382/1000)</f>
        <v>5.515273598869487</v>
      </c>
      <c r="I1382" s="54">
        <f>(N1382+O1382)*60*(1/General!$C$19)*((D1382/100)*E1382-(G1382/100))*1000/(Q1382/1000)</f>
        <v>9.9532622038284337</v>
      </c>
      <c r="J1382" s="54">
        <f t="shared" si="42"/>
        <v>1.8046724292823186</v>
      </c>
      <c r="K1382" s="54">
        <f>'Raw data'!H1382</f>
        <v>-3631.8999999999996</v>
      </c>
      <c r="L1382" s="54">
        <f>'Raw data'!G1382</f>
        <v>-101.8</v>
      </c>
      <c r="M1382" s="54">
        <f>'Raw data'!J1382</f>
        <v>-953.38800000000003</v>
      </c>
      <c r="N1382" s="54">
        <f>'Raw data'!F1382</f>
        <v>3.9997199999999999</v>
      </c>
      <c r="O1382" s="54">
        <f>'Raw data'!N1382</f>
        <v>-4.9131100000000003E-13</v>
      </c>
      <c r="P1382" s="54">
        <f t="shared" si="43"/>
        <v>1537.5</v>
      </c>
      <c r="Q1382" s="54">
        <f>2000*General!$C$25+((0-K1382)+(0-L1382)+(0-M1382)-P1382)</f>
        <v>5325.5879999999997</v>
      </c>
      <c r="R1382" s="54">
        <f>(N1382+O1382)*60*(1/General!$C$19)*((F1382/100)-E1382*(C1382/100))*1000</f>
        <v>29.372074894856151</v>
      </c>
      <c r="S1382" s="54">
        <f>(N1382+O1382)*60*(1/General!$C$19)*((D1382/100)*E1382-(G1382/100))*1000</f>
        <v>53.006973753562256</v>
      </c>
    </row>
    <row r="1383" spans="1:19" x14ac:dyDescent="0.2">
      <c r="A1383" s="54">
        <f>'Raw data'!B1383</f>
        <v>114.667</v>
      </c>
      <c r="B1383" s="54">
        <f>'Raw data'!C1383</f>
        <v>1755.42</v>
      </c>
      <c r="C1383" s="54">
        <f>'Raw data'!E1383</f>
        <v>20.385200000000001</v>
      </c>
      <c r="D1383" s="54">
        <f>'Raw data'!D1383</f>
        <v>0.53008</v>
      </c>
      <c r="E1383" s="54">
        <f>(1-F1383/100-G1383/100)/(1-C1383/100-D1383/100-General!$C$16)</f>
        <v>1.0119322846886416</v>
      </c>
      <c r="F1383" s="54">
        <f>N1383*General!$C$13/(N1383+O1383)+O1383*100/(N1383+O1383)</f>
        <v>20.899974847009471</v>
      </c>
      <c r="G1383" s="54">
        <f>N1383*General!$C$14/(N1383+O1383)</f>
        <v>4.0000012719590659E-2</v>
      </c>
      <c r="H1383" s="54">
        <f>(N1383+O1383)*60*(1/General!$C$19)*((F1383/100)-E1383*(C1383/100))*1000/(Q1383/1000)</f>
        <v>5.4561348496738562</v>
      </c>
      <c r="I1383" s="54">
        <f>(N1383+O1383)*60*(1/General!$C$19)*((D1383/100)*E1383-(G1383/100))*1000/(Q1383/1000)</f>
        <v>9.9746790702596861</v>
      </c>
      <c r="J1383" s="54">
        <f t="shared" si="42"/>
        <v>1.8281584574208112</v>
      </c>
      <c r="K1383" s="54">
        <f>'Raw data'!H1383</f>
        <v>-3633.9799999999996</v>
      </c>
      <c r="L1383" s="54">
        <f>'Raw data'!G1383</f>
        <v>-101.8</v>
      </c>
      <c r="M1383" s="54">
        <f>'Raw data'!J1383</f>
        <v>-954.68799999999999</v>
      </c>
      <c r="N1383" s="54">
        <f>'Raw data'!F1383</f>
        <v>4.0001300000000004</v>
      </c>
      <c r="O1383" s="54">
        <f>'Raw data'!N1383</f>
        <v>-1.2719999999999998E-6</v>
      </c>
      <c r="P1383" s="54">
        <f t="shared" si="43"/>
        <v>1537.5</v>
      </c>
      <c r="Q1383" s="54">
        <f>2000*General!$C$25+((0-K1383)+(0-L1383)+(0-M1383)-P1383)</f>
        <v>5328.9679999999998</v>
      </c>
      <c r="R1383" s="54">
        <f>(N1383+O1383)*60*(1/General!$C$19)*((F1383/100)-E1383*(C1383/100))*1000</f>
        <v>29.07556801759679</v>
      </c>
      <c r="S1383" s="54">
        <f>(N1383+O1383)*60*(1/General!$C$19)*((D1383/100)*E1383-(G1383/100))*1000</f>
        <v>53.15474557568362</v>
      </c>
    </row>
    <row r="1384" spans="1:19" x14ac:dyDescent="0.2">
      <c r="A1384" s="54">
        <f>'Raw data'!B1384</f>
        <v>114.75</v>
      </c>
      <c r="B1384" s="54">
        <f>'Raw data'!C1384</f>
        <v>1755</v>
      </c>
      <c r="C1384" s="54">
        <f>'Raw data'!E1384</f>
        <v>20.379000000000001</v>
      </c>
      <c r="D1384" s="54">
        <f>'Raw data'!D1384</f>
        <v>0.53008</v>
      </c>
      <c r="E1384" s="54">
        <f>(1-F1384/100-G1384/100)/(1-C1384/100-D1384/100-General!$C$16)</f>
        <v>1.0119321206583616</v>
      </c>
      <c r="F1384" s="54">
        <f>N1384*General!$C$13/(N1384+O1384)+O1384*100/(N1384+O1384)</f>
        <v>20.89371051537978</v>
      </c>
      <c r="G1384" s="54">
        <f>N1384*General!$C$14/(N1384+O1384)</f>
        <v>4.0003180523196069E-2</v>
      </c>
      <c r="H1384" s="54">
        <f>(N1384+O1384)*60*(1/General!$C$19)*((F1384/100)-E1384*(C1384/100))*1000/(Q1384/1000)</f>
        <v>5.4516991788905633</v>
      </c>
      <c r="I1384" s="54">
        <f>(N1384+O1384)*60*(1/General!$C$19)*((D1384/100)*E1384-(G1384/100))*1000/(Q1384/1000)</f>
        <v>9.9660277959321846</v>
      </c>
      <c r="J1384" s="54">
        <f t="shared" si="42"/>
        <v>1.8280590085603916</v>
      </c>
      <c r="K1384" s="54">
        <f>'Raw data'!H1384</f>
        <v>-3636.1099999999997</v>
      </c>
      <c r="L1384" s="54">
        <f>'Raw data'!G1384</f>
        <v>-101.9</v>
      </c>
      <c r="M1384" s="54">
        <f>'Raw data'!J1384</f>
        <v>-956</v>
      </c>
      <c r="N1384" s="54">
        <f>'Raw data'!F1384</f>
        <v>3.99966</v>
      </c>
      <c r="O1384" s="54">
        <f>'Raw data'!N1384</f>
        <v>-3.1799999999999998E-4</v>
      </c>
      <c r="P1384" s="54">
        <f t="shared" si="43"/>
        <v>1537.5</v>
      </c>
      <c r="Q1384" s="54">
        <f>2000*General!$C$25+((0-K1384)+(0-L1384)+(0-M1384)-P1384)</f>
        <v>5332.51</v>
      </c>
      <c r="R1384" s="54">
        <f>(N1384+O1384)*60*(1/General!$C$19)*((F1384/100)-E1384*(C1384/100))*1000</f>
        <v>29.071240388425718</v>
      </c>
      <c r="S1384" s="54">
        <f>(N1384+O1384)*60*(1/General!$C$19)*((D1384/100)*E1384-(G1384/100))*1000</f>
        <v>53.143942882086336</v>
      </c>
    </row>
    <row r="1385" spans="1:19" x14ac:dyDescent="0.2">
      <c r="A1385" s="54">
        <f>'Raw data'!B1385</f>
        <v>114.834</v>
      </c>
      <c r="B1385" s="54">
        <f>'Raw data'!C1385</f>
        <v>1757.64</v>
      </c>
      <c r="C1385" s="54">
        <f>'Raw data'!E1385</f>
        <v>20.376100000000001</v>
      </c>
      <c r="D1385" s="54">
        <f>'Raw data'!D1385</f>
        <v>0.53008</v>
      </c>
      <c r="E1385" s="54">
        <f>(1-F1385/100-G1385/100)/(1-C1385/100-D1385/100-General!$C$16)</f>
        <v>1.0117862267232238</v>
      </c>
      <c r="F1385" s="54">
        <f>N1385*General!$C$13/(N1385+O1385)+O1385*100/(N1385+O1385)</f>
        <v>20.902179892324323</v>
      </c>
      <c r="G1385" s="54">
        <f>N1385*General!$C$14/(N1385+O1385)</f>
        <v>3.9998897652427652E-2</v>
      </c>
      <c r="H1385" s="54">
        <f>(N1385+O1385)*60*(1/General!$C$19)*((F1385/100)-E1385*(C1385/100))*1000/(Q1385/1000)</f>
        <v>5.7377855763888572</v>
      </c>
      <c r="I1385" s="54">
        <f>(N1385+O1385)*60*(1/General!$C$19)*((D1385/100)*E1385-(G1385/100))*1000/(Q1385/1000)</f>
        <v>9.9601372363987579</v>
      </c>
      <c r="J1385" s="54">
        <f t="shared" si="42"/>
        <v>1.7358852302506722</v>
      </c>
      <c r="K1385" s="54">
        <f>'Raw data'!H1385</f>
        <v>-3638.31</v>
      </c>
      <c r="L1385" s="54">
        <f>'Raw data'!G1385</f>
        <v>-101.9</v>
      </c>
      <c r="M1385" s="54">
        <f>'Raw data'!J1385</f>
        <v>-957.3</v>
      </c>
      <c r="N1385" s="54">
        <f>'Raw data'!F1385</f>
        <v>4.0000799999999996</v>
      </c>
      <c r="O1385" s="54">
        <f>'Raw data'!N1385</f>
        <v>1.1024E-4</v>
      </c>
      <c r="P1385" s="54">
        <f t="shared" si="43"/>
        <v>1537.5</v>
      </c>
      <c r="Q1385" s="54">
        <f>2000*General!$C$25+((0-K1385)+(0-L1385)+(0-M1385)-P1385)</f>
        <v>5336.01</v>
      </c>
      <c r="R1385" s="54">
        <f>(N1385+O1385)*60*(1/General!$C$19)*((F1385/100)-E1385*(C1385/100))*1000</f>
        <v>30.616881213466705</v>
      </c>
      <c r="S1385" s="54">
        <f>(N1385+O1385)*60*(1/General!$C$19)*((D1385/100)*E1385-(G1385/100))*1000</f>
        <v>53.147391894796137</v>
      </c>
    </row>
    <row r="1386" spans="1:19" x14ac:dyDescent="0.2">
      <c r="A1386" s="54">
        <f>'Raw data'!B1386</f>
        <v>114.917</v>
      </c>
      <c r="B1386" s="54">
        <f>'Raw data'!C1386</f>
        <v>1760.6</v>
      </c>
      <c r="C1386" s="54">
        <f>'Raw data'!E1386</f>
        <v>20.376100000000001</v>
      </c>
      <c r="D1386" s="54">
        <f>'Raw data'!D1386</f>
        <v>0.53008</v>
      </c>
      <c r="E1386" s="54">
        <f>(1-F1386/100-G1386/100)/(1-C1386/100-D1386/100-General!$C$16)</f>
        <v>1.0118141109939471</v>
      </c>
      <c r="F1386" s="54">
        <f>N1386*General!$C$13/(N1386+O1386)+O1386*100/(N1386+O1386)</f>
        <v>20.9</v>
      </c>
      <c r="G1386" s="54">
        <f>N1386*General!$C$14/(N1386+O1386)</f>
        <v>0.04</v>
      </c>
      <c r="H1386" s="54">
        <f>(N1386+O1386)*60*(1/General!$C$19)*((F1386/100)-E1386*(C1386/100))*1000/(Q1386/1000)</f>
        <v>5.6782494598713011</v>
      </c>
      <c r="I1386" s="54">
        <f>(N1386+O1386)*60*(1/General!$C$19)*((D1386/100)*E1386-(G1386/100))*1000/(Q1386/1000)</f>
        <v>9.9527188028692262</v>
      </c>
      <c r="J1386" s="54">
        <f t="shared" si="42"/>
        <v>1.7527794214054848</v>
      </c>
      <c r="K1386" s="54">
        <f>'Raw data'!H1386</f>
        <v>-3640.38</v>
      </c>
      <c r="L1386" s="54">
        <f>'Raw data'!G1386</f>
        <v>-102</v>
      </c>
      <c r="M1386" s="54">
        <f>'Raw data'!J1386</f>
        <v>-958.6</v>
      </c>
      <c r="N1386" s="54">
        <f>'Raw data'!F1386</f>
        <v>3.9996999999999998</v>
      </c>
      <c r="O1386" s="54">
        <f>'Raw data'!N1386</f>
        <v>0</v>
      </c>
      <c r="P1386" s="54">
        <f t="shared" si="43"/>
        <v>1537.5</v>
      </c>
      <c r="Q1386" s="54">
        <f>2000*General!$C$25+((0-K1386)+(0-L1386)+(0-M1386)-P1386)</f>
        <v>5339.4800000000005</v>
      </c>
      <c r="R1386" s="54">
        <f>(N1386+O1386)*60*(1/General!$C$19)*((F1386/100)-E1386*(C1386/100))*1000</f>
        <v>30.318899425993621</v>
      </c>
      <c r="S1386" s="54">
        <f>(N1386+O1386)*60*(1/General!$C$19)*((D1386/100)*E1386-(G1386/100))*1000</f>
        <v>53.142342993544183</v>
      </c>
    </row>
    <row r="1387" spans="1:19" x14ac:dyDescent="0.2">
      <c r="A1387" s="54">
        <f>'Raw data'!B1387</f>
        <v>115</v>
      </c>
      <c r="B1387" s="54">
        <f>'Raw data'!C1387</f>
        <v>1762.31</v>
      </c>
      <c r="C1387" s="54">
        <f>'Raw data'!E1387</f>
        <v>20.385200000000001</v>
      </c>
      <c r="D1387" s="54">
        <f>'Raw data'!D1387</f>
        <v>0.529806</v>
      </c>
      <c r="E1387" s="54">
        <f>(1-F1387/100-G1387/100)/(1-C1387/100-D1387/100-General!$C$16)</f>
        <v>1.0119477214272543</v>
      </c>
      <c r="F1387" s="54">
        <f>N1387*General!$C$13/(N1387+O1387)+O1387*100/(N1387+O1387)</f>
        <v>20.89849078470759</v>
      </c>
      <c r="G1387" s="54">
        <f>N1387*General!$C$14/(N1387+O1387)</f>
        <v>4.0000763193573909E-2</v>
      </c>
      <c r="H1387" s="54">
        <f>(N1387+O1387)*60*(1/General!$C$19)*((F1387/100)-E1387*(C1387/100))*1000/(Q1387/1000)</f>
        <v>5.4056710540759809</v>
      </c>
      <c r="I1387" s="54">
        <f>(N1387+O1387)*60*(1/General!$C$19)*((D1387/100)*E1387-(G1387/100))*1000/(Q1387/1000)</f>
        <v>9.9429171603501167</v>
      </c>
      <c r="J1387" s="54">
        <f t="shared" si="42"/>
        <v>1.8393492798369528</v>
      </c>
      <c r="K1387" s="54">
        <f>'Raw data'!H1387</f>
        <v>-3642.54</v>
      </c>
      <c r="L1387" s="54">
        <f>'Raw data'!G1387</f>
        <v>-102.018</v>
      </c>
      <c r="M1387" s="54">
        <f>'Raw data'!J1387</f>
        <v>-959.9</v>
      </c>
      <c r="N1387" s="54">
        <f>'Raw data'!F1387</f>
        <v>4.0001100000000003</v>
      </c>
      <c r="O1387" s="54">
        <f>'Raw data'!N1387</f>
        <v>-7.6319999999999988E-5</v>
      </c>
      <c r="P1387" s="54">
        <f t="shared" si="43"/>
        <v>1537.5</v>
      </c>
      <c r="Q1387" s="54">
        <f>2000*General!$C$25+((0-K1387)+(0-L1387)+(0-M1387)-P1387)</f>
        <v>5342.9579999999996</v>
      </c>
      <c r="R1387" s="54">
        <f>(N1387+O1387)*60*(1/General!$C$19)*((F1387/100)-E1387*(C1387/100))*1000</f>
        <v>28.882273403743692</v>
      </c>
      <c r="S1387" s="54">
        <f>(N1387+O1387)*60*(1/General!$C$19)*((D1387/100)*E1387-(G1387/100))*1000</f>
        <v>53.124588785229932</v>
      </c>
    </row>
    <row r="1388" spans="1:19" x14ac:dyDescent="0.2">
      <c r="A1388" s="54">
        <f>'Raw data'!B1388</f>
        <v>115.084</v>
      </c>
      <c r="B1388" s="54">
        <f>'Raw data'!C1388</f>
        <v>1762.97</v>
      </c>
      <c r="C1388" s="54">
        <f>'Raw data'!E1388</f>
        <v>20.379200000000001</v>
      </c>
      <c r="D1388" s="54">
        <f>'Raw data'!D1388</f>
        <v>0.52807499999999996</v>
      </c>
      <c r="E1388" s="54">
        <f>(1-F1388/100-G1388/100)/(1-C1388/100-D1388/100-General!$C$16)</f>
        <v>1.0118974740529589</v>
      </c>
      <c r="F1388" s="54">
        <f>N1388*General!$C$13/(N1388+O1388)+O1388*100/(N1388+O1388)</f>
        <v>20.894591563225177</v>
      </c>
      <c r="G1388" s="54">
        <f>N1388*General!$C$14/(N1388+O1388)</f>
        <v>4.0002734986991063E-2</v>
      </c>
      <c r="H1388" s="54">
        <f>(N1388+O1388)*60*(1/General!$C$19)*((F1388/100)-E1388*(C1388/100))*1000/(Q1388/1000)</f>
        <v>5.4656892701075366</v>
      </c>
      <c r="I1388" s="54">
        <f>(N1388+O1388)*60*(1/General!$C$19)*((D1388/100)*E1388-(G1388/100))*1000/(Q1388/1000)</f>
        <v>9.8999208743506362</v>
      </c>
      <c r="J1388" s="54">
        <f t="shared" si="42"/>
        <v>1.811284978912798</v>
      </c>
      <c r="K1388" s="54">
        <f>'Raw data'!H1388</f>
        <v>-3644.71</v>
      </c>
      <c r="L1388" s="54">
        <f>'Raw data'!G1388</f>
        <v>-102</v>
      </c>
      <c r="M1388" s="54">
        <f>'Raw data'!J1388</f>
        <v>-961.28800000000001</v>
      </c>
      <c r="N1388" s="54">
        <f>'Raw data'!F1388</f>
        <v>4</v>
      </c>
      <c r="O1388" s="54">
        <f>'Raw data'!N1388</f>
        <v>-2.7347999999999999E-4</v>
      </c>
      <c r="P1388" s="54">
        <f t="shared" si="43"/>
        <v>1537.5</v>
      </c>
      <c r="Q1388" s="54">
        <f>2000*General!$C$25+((0-K1388)+(0-L1388)+(0-M1388)-P1388)</f>
        <v>5346.4979999999996</v>
      </c>
      <c r="R1388" s="54">
        <f>(N1388+O1388)*60*(1/General!$C$19)*((F1388/100)-E1388*(C1388/100))*1000</f>
        <v>29.222296751251402</v>
      </c>
      <c r="S1388" s="54">
        <f>(N1388+O1388)*60*(1/General!$C$19)*((D1388/100)*E1388-(G1388/100))*1000</f>
        <v>52.929907154873924</v>
      </c>
    </row>
    <row r="1389" spans="1:19" x14ac:dyDescent="0.2">
      <c r="A1389" s="54">
        <f>'Raw data'!B1389</f>
        <v>115.167</v>
      </c>
      <c r="B1389" s="54">
        <f>'Raw data'!C1389</f>
        <v>1765.37</v>
      </c>
      <c r="C1389" s="54">
        <f>'Raw data'!E1389</f>
        <v>20.377099999999999</v>
      </c>
      <c r="D1389" s="54">
        <f>'Raw data'!D1389</f>
        <v>0.52254</v>
      </c>
      <c r="E1389" s="54">
        <f>(1-F1389/100-G1389/100)/(1-C1389/100-D1389/100-General!$C$16)</f>
        <v>1.0117915248780014</v>
      </c>
      <c r="F1389" s="54">
        <f>N1389*General!$C$13/(N1389+O1389)+O1389*100/(N1389+O1389)</f>
        <v>20.89514523710811</v>
      </c>
      <c r="G1389" s="54">
        <f>N1389*General!$C$14/(N1389+O1389)</f>
        <v>4.0002455000198174E-2</v>
      </c>
      <c r="H1389" s="54">
        <f>(N1389+O1389)*60*(1/General!$C$19)*((F1389/100)-E1389*(C1389/100))*1000/(Q1389/1000)</f>
        <v>5.5591023353412536</v>
      </c>
      <c r="I1389" s="54">
        <f>(N1389+O1389)*60*(1/General!$C$19)*((D1389/100)*E1389-(G1389/100))*1000/(Q1389/1000)</f>
        <v>9.7805604771510115</v>
      </c>
      <c r="J1389" s="54">
        <f t="shared" si="42"/>
        <v>1.7593776633634532</v>
      </c>
      <c r="K1389" s="54">
        <f>'Raw data'!H1389</f>
        <v>-3646.92</v>
      </c>
      <c r="L1389" s="54">
        <f>'Raw data'!G1389</f>
        <v>-102.1</v>
      </c>
      <c r="M1389" s="54">
        <f>'Raw data'!J1389</f>
        <v>-962.58799999999997</v>
      </c>
      <c r="N1389" s="54">
        <f>'Raw data'!F1389</f>
        <v>4.0001800000000003</v>
      </c>
      <c r="O1389" s="54">
        <f>'Raw data'!N1389</f>
        <v>-2.45496E-4</v>
      </c>
      <c r="P1389" s="54">
        <f t="shared" si="43"/>
        <v>1537.5</v>
      </c>
      <c r="Q1389" s="54">
        <f>2000*General!$C$25+((0-K1389)+(0-L1389)+(0-M1389)-P1389)</f>
        <v>5350.1080000000002</v>
      </c>
      <c r="R1389" s="54">
        <f>(N1389+O1389)*60*(1/General!$C$19)*((F1389/100)-E1389*(C1389/100))*1000</f>
        <v>29.741797877127926</v>
      </c>
      <c r="S1389" s="54">
        <f>(N1389+O1389)*60*(1/General!$C$19)*((D1389/100)*E1389-(G1389/100))*1000</f>
        <v>52.327054853289447</v>
      </c>
    </row>
    <row r="1390" spans="1:19" x14ac:dyDescent="0.2">
      <c r="A1390" s="54">
        <f>'Raw data'!B1390</f>
        <v>115.25</v>
      </c>
      <c r="B1390" s="54">
        <f>'Raw data'!C1390</f>
        <v>1767.35</v>
      </c>
      <c r="C1390" s="54">
        <f>'Raw data'!E1390</f>
        <v>20.383099999999999</v>
      </c>
      <c r="D1390" s="54">
        <f>'Raw data'!D1390</f>
        <v>0.529447</v>
      </c>
      <c r="E1390" s="54">
        <f>(1-F1390/100-G1390/100)/(1-C1390/100-D1390/100-General!$C$16)</f>
        <v>1.0119761288418219</v>
      </c>
      <c r="F1390" s="54">
        <f>N1390*General!$C$13/(N1390+O1390)+O1390*100/(N1390+O1390)</f>
        <v>20.893780537404648</v>
      </c>
      <c r="G1390" s="54">
        <f>N1390*General!$C$14/(N1390+O1390)</f>
        <v>4.0003145113828242E-2</v>
      </c>
      <c r="H1390" s="54">
        <f>(N1390+O1390)*60*(1/General!$C$19)*((F1390/100)-E1390*(C1390/100))*1000/(Q1390/1000)</f>
        <v>5.3309312721783408</v>
      </c>
      <c r="I1390" s="54">
        <f>(N1390+O1390)*60*(1/General!$C$19)*((D1390/100)*E1390-(G1390/100))*1000/(Q1390/1000)</f>
        <v>9.9148233471345826</v>
      </c>
      <c r="J1390" s="54">
        <f t="shared" si="42"/>
        <v>1.8598670365305907</v>
      </c>
      <c r="K1390" s="54">
        <f>'Raw data'!H1390</f>
        <v>-3649.0099999999998</v>
      </c>
      <c r="L1390" s="54">
        <f>'Raw data'!G1390</f>
        <v>-102.1</v>
      </c>
      <c r="M1390" s="54">
        <f>'Raw data'!J1390</f>
        <v>-963.9</v>
      </c>
      <c r="N1390" s="54">
        <f>'Raw data'!F1390</f>
        <v>3.9997500000000001</v>
      </c>
      <c r="O1390" s="54">
        <f>'Raw data'!N1390</f>
        <v>-3.1446700000000002E-4</v>
      </c>
      <c r="P1390" s="54">
        <f t="shared" si="43"/>
        <v>1537.5</v>
      </c>
      <c r="Q1390" s="54">
        <f>2000*General!$C$25+((0-K1390)+(0-L1390)+(0-M1390)-P1390)</f>
        <v>5353.5099999999993</v>
      </c>
      <c r="R1390" s="54">
        <f>(N1390+O1390)*60*(1/General!$C$19)*((F1390/100)-E1390*(C1390/100))*1000</f>
        <v>28.539193874919466</v>
      </c>
      <c r="S1390" s="54">
        <f>(N1390+O1390)*60*(1/General!$C$19)*((D1390/100)*E1390-(G1390/100))*1000</f>
        <v>53.079105937118449</v>
      </c>
    </row>
    <row r="1391" spans="1:19" x14ac:dyDescent="0.2">
      <c r="A1391" s="54">
        <f>'Raw data'!B1391</f>
        <v>115.334</v>
      </c>
      <c r="B1391" s="54">
        <f>'Raw data'!C1391</f>
        <v>1768.94</v>
      </c>
      <c r="C1391" s="54">
        <f>'Raw data'!E1391</f>
        <v>20.386199999999999</v>
      </c>
      <c r="D1391" s="54">
        <f>'Raw data'!D1391</f>
        <v>0.53268899999999997</v>
      </c>
      <c r="E1391" s="54">
        <f>(1-F1391/100-G1391/100)/(1-C1391/100-D1391/100-General!$C$16)</f>
        <v>1.0119497503308683</v>
      </c>
      <c r="F1391" s="54">
        <f>N1391*General!$C$13/(N1391+O1391)+O1391*100/(N1391+O1391)</f>
        <v>20.902263579153193</v>
      </c>
      <c r="G1391" s="54">
        <f>N1391*General!$C$14/(N1391+O1391)</f>
        <v>3.9998855332918748E-2</v>
      </c>
      <c r="H1391" s="54">
        <f>(N1391+O1391)*60*(1/General!$C$19)*((F1391/100)-E1391*(C1391/100))*1000/(Q1391/1000)</f>
        <v>5.4477778249566136</v>
      </c>
      <c r="I1391" s="54">
        <f>(N1391+O1391)*60*(1/General!$C$19)*((D1391/100)*E1391-(G1391/100))*1000/(Q1391/1000)</f>
        <v>9.978743123332011</v>
      </c>
      <c r="J1391" s="54">
        <f t="shared" si="42"/>
        <v>1.8317088992907824</v>
      </c>
      <c r="K1391" s="54">
        <f>'Raw data'!H1391</f>
        <v>-3651.09</v>
      </c>
      <c r="L1391" s="54">
        <f>'Raw data'!G1391</f>
        <v>-102.2</v>
      </c>
      <c r="M1391" s="54">
        <f>'Raw data'!J1391</f>
        <v>-963.9</v>
      </c>
      <c r="N1391" s="54">
        <f>'Raw data'!F1391</f>
        <v>4.0003500000000001</v>
      </c>
      <c r="O1391" s="54">
        <f>'Raw data'!N1391</f>
        <v>1.1448E-4</v>
      </c>
      <c r="P1391" s="54">
        <f t="shared" si="43"/>
        <v>1537.5</v>
      </c>
      <c r="Q1391" s="54">
        <f>2000*General!$C$25+((0-K1391)+(0-L1391)+(0-M1391)-P1391)</f>
        <v>5355.69</v>
      </c>
      <c r="R1391" s="54">
        <f>(N1391+O1391)*60*(1/General!$C$19)*((F1391/100)-E1391*(C1391/100))*1000</f>
        <v>29.176609219341881</v>
      </c>
      <c r="S1391" s="54">
        <f>(N1391+O1391)*60*(1/General!$C$19)*((D1391/100)*E1391-(G1391/100))*1000</f>
        <v>53.443054758198009</v>
      </c>
    </row>
    <row r="1392" spans="1:19" x14ac:dyDescent="0.2">
      <c r="A1392" s="54">
        <f>'Raw data'!B1392</f>
        <v>115.417</v>
      </c>
      <c r="B1392" s="54">
        <f>'Raw data'!C1392</f>
        <v>1770.37</v>
      </c>
      <c r="C1392" s="54">
        <f>'Raw data'!E1392</f>
        <v>20.386199999999999</v>
      </c>
      <c r="D1392" s="54">
        <f>'Raw data'!D1392</f>
        <v>0.53099499999999999</v>
      </c>
      <c r="E1392" s="54">
        <f>(1-F1392/100-G1392/100)/(1-C1392/100-D1392/100-General!$C$16)</f>
        <v>1.012037227484728</v>
      </c>
      <c r="F1392" s="54">
        <f>N1392*General!$C$13/(N1392+O1392)+O1392*100/(N1392+O1392)</f>
        <v>20.893710782715491</v>
      </c>
      <c r="G1392" s="54">
        <f>N1392*General!$C$14/(N1392+O1392)</f>
        <v>4.0003180388007334E-2</v>
      </c>
      <c r="H1392" s="54">
        <f>(N1392+O1392)*60*(1/General!$C$19)*((F1392/100)-E1392*(C1392/100))*1000/(Q1392/1000)</f>
        <v>5.2376659388151889</v>
      </c>
      <c r="I1392" s="54">
        <f>(N1392+O1392)*60*(1/General!$C$19)*((D1392/100)*E1392-(G1392/100))*1000/(Q1392/1000)</f>
        <v>9.9387839372728628</v>
      </c>
      <c r="J1392" s="54">
        <f t="shared" si="42"/>
        <v>1.8975597247657059</v>
      </c>
      <c r="K1392" s="54">
        <f>'Raw data'!H1392</f>
        <v>-3653.2299999999996</v>
      </c>
      <c r="L1392" s="54">
        <f>'Raw data'!G1392</f>
        <v>-102.3</v>
      </c>
      <c r="M1392" s="54">
        <f>'Raw data'!J1392</f>
        <v>-963.9</v>
      </c>
      <c r="N1392" s="54">
        <f>'Raw data'!F1392</f>
        <v>3.9998300000000002</v>
      </c>
      <c r="O1392" s="54">
        <f>'Raw data'!N1392</f>
        <v>-3.1799999999999998E-4</v>
      </c>
      <c r="P1392" s="54">
        <f t="shared" si="43"/>
        <v>1537.5</v>
      </c>
      <c r="Q1392" s="54">
        <f>2000*General!$C$25+((0-K1392)+(0-L1392)+(0-M1392)-P1392)</f>
        <v>5357.9299999999994</v>
      </c>
      <c r="R1392" s="54">
        <f>(N1392+O1392)*60*(1/General!$C$19)*((F1392/100)-E1392*(C1392/100))*1000</f>
        <v>28.063047463556064</v>
      </c>
      <c r="S1392" s="54">
        <f>(N1392+O1392)*60*(1/General!$C$19)*((D1392/100)*E1392-(G1392/100))*1000</f>
        <v>53.251308621032386</v>
      </c>
    </row>
    <row r="1393" spans="1:19" x14ac:dyDescent="0.2">
      <c r="A1393" s="54">
        <f>'Raw data'!B1393</f>
        <v>115.5</v>
      </c>
      <c r="B1393" s="54">
        <f>'Raw data'!C1393</f>
        <v>1772.8</v>
      </c>
      <c r="C1393" s="54">
        <f>'Raw data'!E1393</f>
        <v>20.385200000000001</v>
      </c>
      <c r="D1393" s="54">
        <f>'Raw data'!D1393</f>
        <v>0.53008</v>
      </c>
      <c r="E1393" s="54">
        <f>(1-F1393/100-G1393/100)/(1-C1393/100-D1393/100-General!$C$16)</f>
        <v>1.0118676090900021</v>
      </c>
      <c r="F1393" s="54">
        <f>N1393*General!$C$13/(N1393+O1393)+O1393*100/(N1393+O1393)</f>
        <v>20.905030364613339</v>
      </c>
      <c r="G1393" s="54">
        <f>N1393*General!$C$14/(N1393+O1393)</f>
        <v>3.9997456199942681E-2</v>
      </c>
      <c r="H1393" s="54">
        <f>(N1393+O1393)*60*(1/General!$C$19)*((F1393/100)-E1393*(C1393/100))*1000/(Q1393/1000)</f>
        <v>5.5520358037010924</v>
      </c>
      <c r="I1393" s="54">
        <f>(N1393+O1393)*60*(1/General!$C$19)*((D1393/100)*E1393-(G1393/100))*1000/(Q1393/1000)</f>
        <v>9.9165715934155774</v>
      </c>
      <c r="J1393" s="54">
        <f t="shared" si="42"/>
        <v>1.7861144891762051</v>
      </c>
      <c r="K1393" s="54">
        <f>'Raw data'!H1393</f>
        <v>-3655.3999999999996</v>
      </c>
      <c r="L1393" s="54">
        <f>'Raw data'!G1393</f>
        <v>-102.3</v>
      </c>
      <c r="M1393" s="54">
        <f>'Raw data'!J1393</f>
        <v>-963.9</v>
      </c>
      <c r="N1393" s="54">
        <f>'Raw data'!F1393</f>
        <v>4.0000600000000004</v>
      </c>
      <c r="O1393" s="54">
        <f>'Raw data'!N1393</f>
        <v>2.544E-4</v>
      </c>
      <c r="P1393" s="54">
        <f t="shared" si="43"/>
        <v>1537.5</v>
      </c>
      <c r="Q1393" s="54">
        <f>2000*General!$C$25+((0-K1393)+(0-L1393)+(0-M1393)-P1393)</f>
        <v>5360.0999999999995</v>
      </c>
      <c r="R1393" s="54">
        <f>(N1393+O1393)*60*(1/General!$C$19)*((F1393/100)-E1393*(C1393/100))*1000</f>
        <v>29.759467111418221</v>
      </c>
      <c r="S1393" s="54">
        <f>(N1393+O1393)*60*(1/General!$C$19)*((D1393/100)*E1393-(G1393/100))*1000</f>
        <v>53.153815397866829</v>
      </c>
    </row>
    <row r="1394" spans="1:19" x14ac:dyDescent="0.2">
      <c r="A1394" s="54">
        <f>'Raw data'!B1394</f>
        <v>115.584</v>
      </c>
      <c r="B1394" s="54">
        <f>'Raw data'!C1394</f>
        <v>1773.2</v>
      </c>
      <c r="C1394" s="54">
        <f>'Raw data'!E1394</f>
        <v>20.379000000000001</v>
      </c>
      <c r="D1394" s="54">
        <f>'Raw data'!D1394</f>
        <v>0.53008</v>
      </c>
      <c r="E1394" s="54">
        <f>(1-F1394/100-G1394/100)/(1-C1394/100-D1394/100-General!$C$16)</f>
        <v>1.0118516652160567</v>
      </c>
      <c r="F1394" s="54">
        <f>N1394*General!$C$13/(N1394+O1394)+O1394*100/(N1394+O1394)</f>
        <v>20.9</v>
      </c>
      <c r="G1394" s="54">
        <f>N1394*General!$C$14/(N1394+O1394)</f>
        <v>0.04</v>
      </c>
      <c r="H1394" s="54">
        <f>(N1394+O1394)*60*(1/General!$C$19)*((F1394/100)-E1394*(C1394/100))*1000/(Q1394/1000)</f>
        <v>5.5805383210730204</v>
      </c>
      <c r="I1394" s="54">
        <f>(N1394+O1394)*60*(1/General!$C$19)*((D1394/100)*E1394-(G1394/100))*1000/(Q1394/1000)</f>
        <v>9.9113332298077488</v>
      </c>
      <c r="J1394" s="54">
        <f t="shared" si="42"/>
        <v>1.7760532514185849</v>
      </c>
      <c r="K1394" s="54">
        <f>'Raw data'!H1394</f>
        <v>-3657.5099999999998</v>
      </c>
      <c r="L1394" s="54">
        <f>'Raw data'!G1394</f>
        <v>-102.36199999999999</v>
      </c>
      <c r="M1394" s="54">
        <f>'Raw data'!J1394</f>
        <v>-963.9</v>
      </c>
      <c r="N1394" s="54">
        <f>'Raw data'!F1394</f>
        <v>3.9999099999999999</v>
      </c>
      <c r="O1394" s="54">
        <f>'Raw data'!N1394</f>
        <v>0</v>
      </c>
      <c r="P1394" s="54">
        <f t="shared" si="43"/>
        <v>1537.5</v>
      </c>
      <c r="Q1394" s="54">
        <f>2000*General!$C$25+((0-K1394)+(0-L1394)+(0-M1394)-P1394)</f>
        <v>5362.2719999999999</v>
      </c>
      <c r="R1394" s="54">
        <f>(N1394+O1394)*60*(1/General!$C$19)*((F1394/100)-E1394*(C1394/100))*1000</f>
        <v>29.924364384016865</v>
      </c>
      <c r="S1394" s="54">
        <f>(N1394+O1394)*60*(1/General!$C$19)*((D1394/100)*E1394-(G1394/100))*1000</f>
        <v>53.147264660867656</v>
      </c>
    </row>
    <row r="1395" spans="1:19" x14ac:dyDescent="0.2">
      <c r="A1395" s="54">
        <f>'Raw data'!B1395</f>
        <v>115.667</v>
      </c>
      <c r="B1395" s="54">
        <f>'Raw data'!C1395</f>
        <v>1776.99</v>
      </c>
      <c r="C1395" s="54">
        <f>'Raw data'!E1395</f>
        <v>20.376100000000001</v>
      </c>
      <c r="D1395" s="54">
        <f>'Raw data'!D1395</f>
        <v>0.53036300000000003</v>
      </c>
      <c r="E1395" s="54">
        <f>(1-F1395/100-G1395/100)/(1-C1395/100-D1395/100-General!$C$16)</f>
        <v>1.0117453841771826</v>
      </c>
      <c r="F1395" s="54">
        <f>N1395*General!$C$13/(N1395+O1395)+O1395*100/(N1395+O1395)</f>
        <v>20.905659284967435</v>
      </c>
      <c r="G1395" s="54">
        <f>N1395*General!$C$14/(N1395+O1395)</f>
        <v>3.9997138161836948E-2</v>
      </c>
      <c r="H1395" s="54">
        <f>(N1395+O1395)*60*(1/General!$C$19)*((F1395/100)-E1395*(C1395/100))*1000/(Q1395/1000)</f>
        <v>5.7934293278988314</v>
      </c>
      <c r="I1395" s="54">
        <f>(N1395+O1395)*60*(1/General!$C$19)*((D1395/100)*E1395-(G1395/100))*1000/(Q1395/1000)</f>
        <v>9.9126479465087414</v>
      </c>
      <c r="J1395" s="54">
        <f t="shared" si="42"/>
        <v>1.7110155980972108</v>
      </c>
      <c r="K1395" s="54">
        <f>'Raw data'!H1395</f>
        <v>-3659.7</v>
      </c>
      <c r="L1395" s="54">
        <f>'Raw data'!G1395</f>
        <v>-102.4</v>
      </c>
      <c r="M1395" s="54">
        <f>'Raw data'!J1395</f>
        <v>-963.9</v>
      </c>
      <c r="N1395" s="54">
        <f>'Raw data'!F1395</f>
        <v>3.9999400000000001</v>
      </c>
      <c r="O1395" s="54">
        <f>'Raw data'!N1395</f>
        <v>2.8620000000000002E-4</v>
      </c>
      <c r="P1395" s="54">
        <f t="shared" si="43"/>
        <v>1537.5</v>
      </c>
      <c r="Q1395" s="54">
        <f>2000*General!$C$25+((0-K1395)+(0-L1395)+(0-M1395)-P1395)</f>
        <v>5364.5</v>
      </c>
      <c r="R1395" s="54">
        <f>(N1395+O1395)*60*(1/General!$C$19)*((F1395/100)-E1395*(C1395/100))*1000</f>
        <v>31.078851629513281</v>
      </c>
      <c r="S1395" s="54">
        <f>(N1395+O1395)*60*(1/General!$C$19)*((D1395/100)*E1395-(G1395/100))*1000</f>
        <v>53.17639990904614</v>
      </c>
    </row>
    <row r="1396" spans="1:19" x14ac:dyDescent="0.2">
      <c r="A1396" s="54">
        <f>'Raw data'!B1396</f>
        <v>115.75</v>
      </c>
      <c r="B1396" s="54">
        <f>'Raw data'!C1396</f>
        <v>1776.4</v>
      </c>
      <c r="C1396" s="54">
        <f>'Raw data'!E1396</f>
        <v>20.376100000000001</v>
      </c>
      <c r="D1396" s="54">
        <f>'Raw data'!D1396</f>
        <v>0.53212499999999996</v>
      </c>
      <c r="E1396" s="54">
        <f>(1-F1396/100-G1396/100)/(1-C1396/100-D1396/100-General!$C$16)</f>
        <v>1.0118470291537955</v>
      </c>
      <c r="F1396" s="54">
        <f>N1396*General!$C$13/(N1396+O1396)+O1396*100/(N1396+O1396)</f>
        <v>20.899496850359014</v>
      </c>
      <c r="G1396" s="54">
        <f>N1396*General!$C$14/(N1396+O1396)</f>
        <v>4.0000254437239431E-2</v>
      </c>
      <c r="H1396" s="54">
        <f>(N1396+O1396)*60*(1/General!$C$19)*((F1396/100)-E1396*(C1396/100))*1000/(Q1396/1000)</f>
        <v>5.6256281095208633</v>
      </c>
      <c r="I1396" s="54">
        <f>(N1396+O1396)*60*(1/General!$C$19)*((D1396/100)*E1396-(G1396/100))*1000/(Q1396/1000)</f>
        <v>9.9431537740484703</v>
      </c>
      <c r="J1396" s="54">
        <f t="shared" si="42"/>
        <v>1.7674744189400982</v>
      </c>
      <c r="K1396" s="54">
        <f>'Raw data'!H1396</f>
        <v>-3661.8</v>
      </c>
      <c r="L1396" s="54">
        <f>'Raw data'!G1396</f>
        <v>-102.5</v>
      </c>
      <c r="M1396" s="54">
        <f>'Raw data'!J1396</f>
        <v>-963.9</v>
      </c>
      <c r="N1396" s="54">
        <f>'Raw data'!F1396</f>
        <v>3.9994399999999999</v>
      </c>
      <c r="O1396" s="54">
        <f>'Raw data'!N1396</f>
        <v>-2.544E-5</v>
      </c>
      <c r="P1396" s="54">
        <f t="shared" si="43"/>
        <v>1537.5</v>
      </c>
      <c r="Q1396" s="54">
        <f>2000*General!$C$25+((0-K1396)+(0-L1396)+(0-M1396)-P1396)</f>
        <v>5366.7</v>
      </c>
      <c r="R1396" s="54">
        <f>(N1396+O1396)*60*(1/General!$C$19)*((F1396/100)-E1396*(C1396/100))*1000</f>
        <v>30.191058375365614</v>
      </c>
      <c r="S1396" s="54">
        <f>(N1396+O1396)*60*(1/General!$C$19)*((D1396/100)*E1396-(G1396/100))*1000</f>
        <v>53.361923359185923</v>
      </c>
    </row>
    <row r="1397" spans="1:19" x14ac:dyDescent="0.2">
      <c r="A1397" s="54">
        <f>'Raw data'!B1397</f>
        <v>115.834</v>
      </c>
      <c r="B1397" s="54">
        <f>'Raw data'!C1397</f>
        <v>1779.32</v>
      </c>
      <c r="C1397" s="54">
        <f>'Raw data'!E1397</f>
        <v>20.377099999999999</v>
      </c>
      <c r="D1397" s="54">
        <f>'Raw data'!D1397</f>
        <v>0.53555799999999998</v>
      </c>
      <c r="E1397" s="54">
        <f>(1-F1397/100-G1397/100)/(1-C1397/100-D1397/100-General!$C$16)</f>
        <v>1.0118980031979878</v>
      </c>
      <c r="F1397" s="54">
        <f>N1397*General!$C$13/(N1397+O1397)+O1397*100/(N1397+O1397)</f>
        <v>20.9</v>
      </c>
      <c r="G1397" s="54">
        <f>N1397*General!$C$14/(N1397+O1397)</f>
        <v>0.04</v>
      </c>
      <c r="H1397" s="54">
        <f>(N1397+O1397)*60*(1/General!$C$19)*((F1397/100)-E1397*(C1397/100))*1000/(Q1397/1000)</f>
        <v>5.5931362542356675</v>
      </c>
      <c r="I1397" s="54">
        <f>(N1397+O1397)*60*(1/General!$C$19)*((D1397/100)*E1397-(G1397/100))*1000/(Q1397/1000)</f>
        <v>10.010095394636457</v>
      </c>
      <c r="J1397" s="54">
        <f t="shared" si="42"/>
        <v>1.7897106273883168</v>
      </c>
      <c r="K1397" s="54">
        <f>'Raw data'!H1397</f>
        <v>-3664.0099999999998</v>
      </c>
      <c r="L1397" s="54">
        <f>'Raw data'!G1397</f>
        <v>-102.6</v>
      </c>
      <c r="M1397" s="54">
        <f>'Raw data'!J1397</f>
        <v>-964</v>
      </c>
      <c r="N1397" s="54">
        <f>'Raw data'!F1397</f>
        <v>4.0000499999999999</v>
      </c>
      <c r="O1397" s="54">
        <f>'Raw data'!N1397</f>
        <v>0</v>
      </c>
      <c r="P1397" s="54">
        <f t="shared" si="43"/>
        <v>1537.5</v>
      </c>
      <c r="Q1397" s="54">
        <f>2000*General!$C$25+((0-K1397)+(0-L1397)+(0-M1397)-P1397)</f>
        <v>5369.11</v>
      </c>
      <c r="R1397" s="54">
        <f>(N1397+O1397)*60*(1/General!$C$19)*((F1397/100)-E1397*(C1397/100))*1000</f>
        <v>30.030163793979263</v>
      </c>
      <c r="S1397" s="54">
        <f>(N1397+O1397)*60*(1/General!$C$19)*((D1397/100)*E1397-(G1397/100))*1000</f>
        <v>53.745303284296547</v>
      </c>
    </row>
    <row r="1398" spans="1:19" x14ac:dyDescent="0.2">
      <c r="A1398" s="54">
        <f>'Raw data'!B1398</f>
        <v>115.917</v>
      </c>
      <c r="B1398" s="54">
        <f>'Raw data'!C1398</f>
        <v>1781.54</v>
      </c>
      <c r="C1398" s="54">
        <f>'Raw data'!E1398</f>
        <v>20.383299999999998</v>
      </c>
      <c r="D1398" s="54">
        <f>'Raw data'!D1398</f>
        <v>0.53379600000000005</v>
      </c>
      <c r="E1398" s="54">
        <f>(1-F1398/100-G1398/100)/(1-C1398/100-D1398/100-General!$C$16)</f>
        <v>1.0119554847698207</v>
      </c>
      <c r="F1398" s="54">
        <f>N1398*General!$C$13/(N1398+O1398)+O1398*100/(N1398+O1398)</f>
        <v>20.9</v>
      </c>
      <c r="G1398" s="54">
        <f>N1398*General!$C$14/(N1398+O1398)</f>
        <v>0.04</v>
      </c>
      <c r="H1398" s="54">
        <f>(N1398+O1398)*60*(1/General!$C$19)*((F1398/100)-E1398*(C1398/100))*1000/(Q1398/1000)</f>
        <v>5.4423564486827498</v>
      </c>
      <c r="I1398" s="54">
        <f>(N1398+O1398)*60*(1/General!$C$19)*((D1398/100)*E1398-(G1398/100))*1000/(Q1398/1000)</f>
        <v>9.9709464225893196</v>
      </c>
      <c r="J1398" s="54">
        <f t="shared" si="42"/>
        <v>1.8321009504996049</v>
      </c>
      <c r="K1398" s="54">
        <f>'Raw data'!H1398</f>
        <v>-3666.2</v>
      </c>
      <c r="L1398" s="54">
        <f>'Raw data'!G1398</f>
        <v>-102.7</v>
      </c>
      <c r="M1398" s="54">
        <f>'Raw data'!J1398</f>
        <v>-964</v>
      </c>
      <c r="N1398" s="54">
        <f>'Raw data'!F1398</f>
        <v>4.00007</v>
      </c>
      <c r="O1398" s="54">
        <f>'Raw data'!N1398</f>
        <v>0</v>
      </c>
      <c r="P1398" s="54">
        <f t="shared" si="43"/>
        <v>1537.5</v>
      </c>
      <c r="Q1398" s="54">
        <f>2000*General!$C$25+((0-K1398)+(0-L1398)+(0-M1398)-P1398)</f>
        <v>5371.4</v>
      </c>
      <c r="R1398" s="54">
        <f>(N1398+O1398)*60*(1/General!$C$19)*((F1398/100)-E1398*(C1398/100))*1000</f>
        <v>29.233073428454521</v>
      </c>
      <c r="S1398" s="54">
        <f>(N1398+O1398)*60*(1/General!$C$19)*((D1398/100)*E1398-(G1398/100))*1000</f>
        <v>53.557941614296269</v>
      </c>
    </row>
    <row r="1399" spans="1:19" x14ac:dyDescent="0.2">
      <c r="A1399" s="54">
        <f>'Raw data'!B1399</f>
        <v>116</v>
      </c>
      <c r="B1399" s="54">
        <f>'Raw data'!C1399</f>
        <v>1782.76</v>
      </c>
      <c r="C1399" s="54">
        <f>'Raw data'!E1399</f>
        <v>20.385200000000001</v>
      </c>
      <c r="D1399" s="54">
        <f>'Raw data'!D1399</f>
        <v>0.53379900000000002</v>
      </c>
      <c r="E1399" s="54">
        <f>(1-F1399/100-G1399/100)/(1-C1399/100-D1399/100-General!$C$16)</f>
        <v>1.0119801346818789</v>
      </c>
      <c r="F1399" s="54">
        <f>N1399*General!$C$13/(N1399+O1399)+O1399*100/(N1399+O1399)</f>
        <v>20.9</v>
      </c>
      <c r="G1399" s="54">
        <f>N1399*General!$C$14/(N1399+O1399)</f>
        <v>0.04</v>
      </c>
      <c r="H1399" s="54">
        <f>(N1399+O1399)*60*(1/General!$C$19)*((F1399/100)-E1399*(C1399/100))*1000/(Q1399/1000)</f>
        <v>5.3919537462677223</v>
      </c>
      <c r="I1399" s="54">
        <f>(N1399+O1399)*60*(1/General!$C$19)*((D1399/100)*E1399-(G1399/100))*1000/(Q1399/1000)</f>
        <v>9.96746738053473</v>
      </c>
      <c r="J1399" s="54">
        <f t="shared" si="42"/>
        <v>1.8485817663836881</v>
      </c>
      <c r="K1399" s="54">
        <f>'Raw data'!H1399</f>
        <v>-3668.31</v>
      </c>
      <c r="L1399" s="54">
        <f>'Raw data'!G1399</f>
        <v>-102.8</v>
      </c>
      <c r="M1399" s="54">
        <f>'Raw data'!J1399</f>
        <v>-964</v>
      </c>
      <c r="N1399" s="54">
        <f>'Raw data'!F1399</f>
        <v>4.0001899999999999</v>
      </c>
      <c r="O1399" s="54">
        <f>'Raw data'!N1399</f>
        <v>0</v>
      </c>
      <c r="P1399" s="54">
        <f t="shared" si="43"/>
        <v>1537.5</v>
      </c>
      <c r="Q1399" s="54">
        <f>2000*General!$C$25+((0-K1399)+(0-L1399)+(0-M1399)-P1399)</f>
        <v>5373.6100000000006</v>
      </c>
      <c r="R1399" s="54">
        <f>(N1399+O1399)*60*(1/General!$C$19)*((F1399/100)-E1399*(C1399/100))*1000</f>
        <v>28.974256570481696</v>
      </c>
      <c r="S1399" s="54">
        <f>(N1399+O1399)*60*(1/General!$C$19)*((D1399/100)*E1399-(G1399/100))*1000</f>
        <v>53.561282390715235</v>
      </c>
    </row>
    <row r="1400" spans="1:19" x14ac:dyDescent="0.2">
      <c r="A1400" s="54">
        <f>'Raw data'!B1400</f>
        <v>116.084</v>
      </c>
      <c r="B1400" s="54">
        <f>'Raw data'!C1400</f>
        <v>1784.7</v>
      </c>
      <c r="C1400" s="54">
        <f>'Raw data'!E1400</f>
        <v>20.379000000000001</v>
      </c>
      <c r="D1400" s="54">
        <f>'Raw data'!D1400</f>
        <v>0.53909600000000002</v>
      </c>
      <c r="E1400" s="54">
        <f>(1-F1400/100-G1400/100)/(1-C1400/100-D1400/100-General!$C$16)</f>
        <v>1.0120489029352748</v>
      </c>
      <c r="F1400" s="54">
        <f>N1400*General!$C$13/(N1400+O1400)+O1400*100/(N1400+O1400)</f>
        <v>20.893710483927023</v>
      </c>
      <c r="G1400" s="54">
        <f>N1400*General!$C$14/(N1400+O1400)</f>
        <v>4.0003180539101381E-2</v>
      </c>
      <c r="H1400" s="54">
        <f>(N1400+O1400)*60*(1/General!$C$19)*((F1400/100)-E1400*(C1400/100))*1000/(Q1400/1000)</f>
        <v>5.3602753349509236</v>
      </c>
      <c r="I1400" s="54">
        <f>(N1400+O1400)*60*(1/General!$C$19)*((D1400/100)*E1400-(G1400/100))*1000/(Q1400/1000)</f>
        <v>10.068484794673459</v>
      </c>
      <c r="J1400" s="54">
        <f t="shared" si="42"/>
        <v>1.8783521676626043</v>
      </c>
      <c r="K1400" s="54">
        <f>'Raw data'!H1400</f>
        <v>-3670.5</v>
      </c>
      <c r="L1400" s="54">
        <f>'Raw data'!G1400</f>
        <v>-102.9</v>
      </c>
      <c r="M1400" s="54">
        <f>'Raw data'!J1400</f>
        <v>-964</v>
      </c>
      <c r="N1400" s="54">
        <f>'Raw data'!F1400</f>
        <v>3.9996399999999999</v>
      </c>
      <c r="O1400" s="54">
        <f>'Raw data'!N1400</f>
        <v>-3.1799999999999998E-4</v>
      </c>
      <c r="P1400" s="54">
        <f t="shared" si="43"/>
        <v>1537.5</v>
      </c>
      <c r="Q1400" s="54">
        <f>2000*General!$C$25+((0-K1400)+(0-L1400)+(0-M1400)-P1400)</f>
        <v>5375.9</v>
      </c>
      <c r="R1400" s="54">
        <f>(N1400+O1400)*60*(1/General!$C$19)*((F1400/100)-E1400*(C1400/100))*1000</f>
        <v>28.816304173162671</v>
      </c>
      <c r="S1400" s="54">
        <f>(N1400+O1400)*60*(1/General!$C$19)*((D1400/100)*E1400-(G1400/100))*1000</f>
        <v>54.127167407685043</v>
      </c>
    </row>
    <row r="1401" spans="1:19" x14ac:dyDescent="0.2">
      <c r="A1401" s="54">
        <f>'Raw data'!B1401</f>
        <v>116.167</v>
      </c>
      <c r="B1401" s="54">
        <f>'Raw data'!C1401</f>
        <v>1786.36</v>
      </c>
      <c r="C1401" s="54">
        <f>'Raw data'!E1401</f>
        <v>20.377099999999999</v>
      </c>
      <c r="D1401" s="54">
        <f>'Raw data'!D1401</f>
        <v>0.53584200000000004</v>
      </c>
      <c r="E1401" s="54">
        <f>(1-F1401/100-G1401/100)/(1-C1401/100-D1401/100-General!$C$16)</f>
        <v>1.0118244649496548</v>
      </c>
      <c r="F1401" s="54">
        <f>N1401*General!$C$13/(N1401+O1401)+O1401*100/(N1401+O1401)</f>
        <v>20.90603598354501</v>
      </c>
      <c r="G1401" s="54">
        <f>N1401*General!$C$14/(N1401+O1401)</f>
        <v>3.9996947669509474E-2</v>
      </c>
      <c r="H1401" s="54">
        <f>(N1401+O1401)*60*(1/General!$C$19)*((F1401/100)-E1401*(C1401/100))*1000/(Q1401/1000)</f>
        <v>5.7345009789659001</v>
      </c>
      <c r="I1401" s="54">
        <f>(N1401+O1401)*60*(1/General!$C$19)*((D1401/100)*E1401-(G1401/100))*1000/(Q1401/1000)</f>
        <v>9.9995875023702734</v>
      </c>
      <c r="J1401" s="54">
        <f t="shared" si="42"/>
        <v>1.7437589668305358</v>
      </c>
      <c r="K1401" s="54">
        <f>'Raw data'!H1401</f>
        <v>-3672.7</v>
      </c>
      <c r="L1401" s="54">
        <f>'Raw data'!G1401</f>
        <v>-103</v>
      </c>
      <c r="M1401" s="54">
        <f>'Raw data'!J1401</f>
        <v>-964</v>
      </c>
      <c r="N1401" s="54">
        <f>'Raw data'!F1401</f>
        <v>4.0003099999999998</v>
      </c>
      <c r="O1401" s="54">
        <f>'Raw data'!N1401</f>
        <v>3.0528E-4</v>
      </c>
      <c r="P1401" s="54">
        <f t="shared" si="43"/>
        <v>1537.5</v>
      </c>
      <c r="Q1401" s="54">
        <f>2000*General!$C$25+((0-K1401)+(0-L1401)+(0-M1401)-P1401)</f>
        <v>5378.2</v>
      </c>
      <c r="R1401" s="54">
        <f>(N1401+O1401)*60*(1/General!$C$19)*((F1401/100)-E1401*(C1401/100))*1000</f>
        <v>30.841293165074401</v>
      </c>
      <c r="S1401" s="54">
        <f>(N1401+O1401)*60*(1/General!$C$19)*((D1401/100)*E1401-(G1401/100))*1000</f>
        <v>53.779781505247804</v>
      </c>
    </row>
    <row r="1402" spans="1:19" x14ac:dyDescent="0.2">
      <c r="A1402" s="54">
        <f>'Raw data'!B1402</f>
        <v>116.25</v>
      </c>
      <c r="B1402" s="54">
        <f>'Raw data'!C1402</f>
        <v>1790.28</v>
      </c>
      <c r="C1402" s="54">
        <f>'Raw data'!E1402</f>
        <v>20.383299999999998</v>
      </c>
      <c r="D1402" s="54">
        <f>'Raw data'!D1402</f>
        <v>0.53584200000000004</v>
      </c>
      <c r="E1402" s="54">
        <f>(1-F1402/100-G1402/100)/(1-C1402/100-D1402/100-General!$C$16)</f>
        <v>1.0119819870359195</v>
      </c>
      <c r="F1402" s="54">
        <f>N1402*General!$C$13/(N1402+O1402)+O1402*100/(N1402+O1402)</f>
        <v>20.9</v>
      </c>
      <c r="G1402" s="54">
        <f>N1402*General!$C$14/(N1402+O1402)</f>
        <v>0.04</v>
      </c>
      <c r="H1402" s="54">
        <f>(N1402+O1402)*60*(1/General!$C$19)*((F1402/100)-E1402*(C1402/100))*1000/(Q1402/1000)</f>
        <v>5.4220174333470919</v>
      </c>
      <c r="I1402" s="54">
        <f>(N1402+O1402)*60*(1/General!$C$19)*((D1402/100)*E1402-(G1402/100))*1000/(Q1402/1000)</f>
        <v>9.994862264755989</v>
      </c>
      <c r="J1402" s="54">
        <f t="shared" si="42"/>
        <v>1.8433843836953532</v>
      </c>
      <c r="K1402" s="54">
        <f>'Raw data'!H1402</f>
        <v>-3674.81</v>
      </c>
      <c r="L1402" s="54">
        <f>'Raw data'!G1402</f>
        <v>-103.1</v>
      </c>
      <c r="M1402" s="54">
        <f>'Raw data'!J1402</f>
        <v>-964</v>
      </c>
      <c r="N1402" s="54">
        <f>'Raw data'!F1402</f>
        <v>3.9997199999999999</v>
      </c>
      <c r="O1402" s="54">
        <f>'Raw data'!N1402</f>
        <v>0</v>
      </c>
      <c r="P1402" s="54">
        <f t="shared" si="43"/>
        <v>1537.5</v>
      </c>
      <c r="Q1402" s="54">
        <f>2000*General!$C$25+((0-K1402)+(0-L1402)+(0-M1402)-P1402)</f>
        <v>5380.41</v>
      </c>
      <c r="R1402" s="54">
        <f>(N1402+O1402)*60*(1/General!$C$19)*((F1402/100)-E1402*(C1402/100))*1000</f>
        <v>29.172676818555022</v>
      </c>
      <c r="S1402" s="54">
        <f>(N1402+O1402)*60*(1/General!$C$19)*((D1402/100)*E1402-(G1402/100))*1000</f>
        <v>53.776456877915763</v>
      </c>
    </row>
    <row r="1403" spans="1:19" x14ac:dyDescent="0.2">
      <c r="A1403" s="54">
        <f>'Raw data'!B1403</f>
        <v>116.334</v>
      </c>
      <c r="B1403" s="54">
        <f>'Raw data'!C1403</f>
        <v>1790.06</v>
      </c>
      <c r="C1403" s="54">
        <f>'Raw data'!E1403</f>
        <v>20.385200000000001</v>
      </c>
      <c r="D1403" s="54">
        <f>'Raw data'!D1403</f>
        <v>0.53584200000000004</v>
      </c>
      <c r="E1403" s="54">
        <f>(1-F1403/100-G1403/100)/(1-C1403/100-D1403/100-General!$C$16)</f>
        <v>1.0120049904495518</v>
      </c>
      <c r="F1403" s="54">
        <f>N1403*General!$C$13/(N1403+O1403)+O1403*100/(N1403+O1403)</f>
        <v>20.900125756224419</v>
      </c>
      <c r="G1403" s="54">
        <f>N1403*General!$C$14/(N1403+O1403)</f>
        <v>3.9999936406460462E-2</v>
      </c>
      <c r="H1403" s="54">
        <f>(N1403+O1403)*60*(1/General!$C$19)*((F1403/100)-E1403*(C1403/100))*1000/(Q1403/1000)</f>
        <v>5.3756606011414556</v>
      </c>
      <c r="I1403" s="54">
        <f>(N1403+O1403)*60*(1/General!$C$19)*((D1403/100)*E1403-(G1403/100))*1000/(Q1403/1000)</f>
        <v>9.9927566248843256</v>
      </c>
      <c r="J1403" s="54">
        <f t="shared" si="42"/>
        <v>1.8588890494244532</v>
      </c>
      <c r="K1403" s="54">
        <f>'Raw data'!H1403</f>
        <v>-3677</v>
      </c>
      <c r="L1403" s="54">
        <f>'Raw data'!G1403</f>
        <v>-103.1</v>
      </c>
      <c r="M1403" s="54">
        <f>'Raw data'!J1403</f>
        <v>-964</v>
      </c>
      <c r="N1403" s="54">
        <f>'Raw data'!F1403</f>
        <v>4.0004</v>
      </c>
      <c r="O1403" s="54">
        <f>'Raw data'!N1403</f>
        <v>6.3600000000000001E-6</v>
      </c>
      <c r="P1403" s="54">
        <f t="shared" si="43"/>
        <v>1537.5</v>
      </c>
      <c r="Q1403" s="54">
        <f>2000*General!$C$25+((0-K1403)+(0-L1403)+(0-M1403)-P1403)</f>
        <v>5382.6</v>
      </c>
      <c r="R1403" s="54">
        <f>(N1403+O1403)*60*(1/General!$C$19)*((F1403/100)-E1403*(C1403/100))*1000</f>
        <v>28.935030751704002</v>
      </c>
      <c r="S1403" s="54">
        <f>(N1403+O1403)*60*(1/General!$C$19)*((D1403/100)*E1403-(G1403/100))*1000</f>
        <v>53.787011809102367</v>
      </c>
    </row>
    <row r="1404" spans="1:19" x14ac:dyDescent="0.2">
      <c r="A1404" s="54">
        <f>'Raw data'!B1404</f>
        <v>116.417</v>
      </c>
      <c r="B1404" s="54">
        <f>'Raw data'!C1404</f>
        <v>1792.82</v>
      </c>
      <c r="C1404" s="54">
        <f>'Raw data'!E1404</f>
        <v>20.379000000000001</v>
      </c>
      <c r="D1404" s="54">
        <f>'Raw data'!D1404</f>
        <v>0.53584200000000004</v>
      </c>
      <c r="E1404" s="54">
        <f>(1-F1404/100-G1404/100)/(1-C1404/100-D1404/100-General!$C$16)</f>
        <v>1.0119262898431118</v>
      </c>
      <c r="F1404" s="54">
        <f>N1404*General!$C$13/(N1404+O1404)+O1404*100/(N1404+O1404)</f>
        <v>20.9</v>
      </c>
      <c r="G1404" s="54">
        <f>N1404*General!$C$14/(N1404+O1404)</f>
        <v>0.04</v>
      </c>
      <c r="H1404" s="54">
        <f>(N1404+O1404)*60*(1/General!$C$19)*((F1404/100)-E1404*(C1404/100))*1000/(Q1404/1000)</f>
        <v>5.5270519958696207</v>
      </c>
      <c r="I1404" s="54">
        <f>(N1404+O1404)*60*(1/General!$C$19)*((D1404/100)*E1404-(G1404/100))*1000/(Q1404/1000)</f>
        <v>9.9867760201024556</v>
      </c>
      <c r="J1404" s="54">
        <f t="shared" si="42"/>
        <v>1.8068901880361534</v>
      </c>
      <c r="K1404" s="54">
        <f>'Raw data'!H1404</f>
        <v>-3679.1099999999997</v>
      </c>
      <c r="L1404" s="54">
        <f>'Raw data'!G1404</f>
        <v>-103.2</v>
      </c>
      <c r="M1404" s="54">
        <f>'Raw data'!J1404</f>
        <v>-964</v>
      </c>
      <c r="N1404" s="54">
        <f>'Raw data'!F1404</f>
        <v>3.9999899999999999</v>
      </c>
      <c r="O1404" s="54">
        <f>'Raw data'!N1404</f>
        <v>0</v>
      </c>
      <c r="P1404" s="54">
        <f t="shared" si="43"/>
        <v>1537.5</v>
      </c>
      <c r="Q1404" s="54">
        <f>2000*General!$C$25+((0-K1404)+(0-L1404)+(0-M1404)-P1404)</f>
        <v>5384.8099999999995</v>
      </c>
      <c r="R1404" s="54">
        <f>(N1404+O1404)*60*(1/General!$C$19)*((F1404/100)-E1404*(C1404/100))*1000</f>
        <v>29.762124857878693</v>
      </c>
      <c r="S1404" s="54">
        <f>(N1404+O1404)*60*(1/General!$C$19)*((D1404/100)*E1404-(G1404/100))*1000</f>
        <v>53.776891380807903</v>
      </c>
    </row>
    <row r="1405" spans="1:19" x14ac:dyDescent="0.2">
      <c r="A1405" s="54">
        <f>'Raw data'!B1405</f>
        <v>116.5</v>
      </c>
      <c r="B1405" s="54">
        <f>'Raw data'!C1405</f>
        <v>1794.27</v>
      </c>
      <c r="C1405" s="54">
        <f>'Raw data'!E1405</f>
        <v>20.385200000000001</v>
      </c>
      <c r="D1405" s="54">
        <f>'Raw data'!D1405</f>
        <v>0.53640600000000005</v>
      </c>
      <c r="E1405" s="54">
        <f>(1-F1405/100-G1405/100)/(1-C1405/100-D1405/100-General!$C$16)</f>
        <v>1.0120139055861812</v>
      </c>
      <c r="F1405" s="54">
        <f>N1405*General!$C$13/(N1405+O1405)+O1405*100/(N1405+O1405)</f>
        <v>20.899999999989767</v>
      </c>
      <c r="G1405" s="54">
        <f>N1405*General!$C$14/(N1405+O1405)</f>
        <v>4.000000000000517E-2</v>
      </c>
      <c r="H1405" s="54">
        <f>(N1405+O1405)*60*(1/General!$C$19)*((F1405/100)-E1405*(C1405/100))*1000/(Q1405/1000)</f>
        <v>5.3647215870709912</v>
      </c>
      <c r="I1405" s="54">
        <f>(N1405+O1405)*60*(1/General!$C$19)*((D1405/100)*E1405-(G1405/100))*1000/(Q1405/1000)</f>
        <v>9.9952229700609916</v>
      </c>
      <c r="J1405" s="54">
        <f t="shared" si="42"/>
        <v>1.8631391783964213</v>
      </c>
      <c r="K1405" s="54">
        <f>'Raw data'!H1405</f>
        <v>-3681.3999999999996</v>
      </c>
      <c r="L1405" s="54">
        <f>'Raw data'!G1405</f>
        <v>-103.3</v>
      </c>
      <c r="M1405" s="54">
        <f>'Raw data'!J1405</f>
        <v>-964</v>
      </c>
      <c r="N1405" s="54">
        <f>'Raw data'!F1405</f>
        <v>4.0002300000000002</v>
      </c>
      <c r="O1405" s="54">
        <f>'Raw data'!N1405</f>
        <v>-5.1734099999999997E-13</v>
      </c>
      <c r="P1405" s="54">
        <f t="shared" si="43"/>
        <v>1537.5</v>
      </c>
      <c r="Q1405" s="54">
        <f>2000*General!$C$25+((0-K1405)+(0-L1405)+(0-M1405)-P1405)</f>
        <v>5387.2</v>
      </c>
      <c r="R1405" s="54">
        <f>(N1405+O1405)*60*(1/General!$C$19)*((F1405/100)-E1405*(C1405/100))*1000</f>
        <v>28.900828133868842</v>
      </c>
      <c r="S1405" s="54">
        <f>(N1405+O1405)*60*(1/General!$C$19)*((D1405/100)*E1405-(G1405/100))*1000</f>
        <v>53.846265184312571</v>
      </c>
    </row>
    <row r="1406" spans="1:19" x14ac:dyDescent="0.2">
      <c r="A1406" s="54">
        <f>'Raw data'!B1406</f>
        <v>116.584</v>
      </c>
      <c r="B1406" s="54">
        <f>'Raw data'!C1406</f>
        <v>1796.07</v>
      </c>
      <c r="C1406" s="54">
        <f>'Raw data'!E1406</f>
        <v>20.379000000000001</v>
      </c>
      <c r="D1406" s="54">
        <f>'Raw data'!D1406</f>
        <v>0.53993000000000002</v>
      </c>
      <c r="E1406" s="54">
        <f>(1-F1406/100-G1406/100)/(1-C1406/100-D1406/100-General!$C$16)</f>
        <v>1.0119792408913579</v>
      </c>
      <c r="F1406" s="54">
        <f>N1406*General!$C$13/(N1406+O1406)+O1406*100/(N1406+O1406)</f>
        <v>20.899999999979503</v>
      </c>
      <c r="G1406" s="54">
        <f>N1406*General!$C$14/(N1406+O1406)</f>
        <v>4.0000000000010368E-2</v>
      </c>
      <c r="H1406" s="54">
        <f>(N1406+O1406)*60*(1/General!$C$19)*((F1406/100)-E1406*(C1406/100))*1000/(Q1406/1000)</f>
        <v>5.5008186800979599</v>
      </c>
      <c r="I1406" s="54">
        <f>(N1406+O1406)*60*(1/General!$C$19)*((D1406/100)*E1406-(G1406/100))*1000/(Q1406/1000)</f>
        <v>10.06086793601588</v>
      </c>
      <c r="J1406" s="54">
        <f t="shared" si="42"/>
        <v>1.8289764707962912</v>
      </c>
      <c r="K1406" s="54">
        <f>'Raw data'!H1406</f>
        <v>-3683.5099999999998</v>
      </c>
      <c r="L1406" s="54">
        <f>'Raw data'!G1406</f>
        <v>-103.3</v>
      </c>
      <c r="M1406" s="54">
        <f>'Raw data'!J1406</f>
        <v>-964</v>
      </c>
      <c r="N1406" s="54">
        <f>'Raw data'!F1406</f>
        <v>3.99986</v>
      </c>
      <c r="O1406" s="54">
        <f>'Raw data'!N1406</f>
        <v>-1.0363100000000001E-12</v>
      </c>
      <c r="P1406" s="54">
        <f t="shared" si="43"/>
        <v>1537.5</v>
      </c>
      <c r="Q1406" s="54">
        <f>2000*General!$C$25+((0-K1406)+(0-L1406)+(0-M1406)-P1406)</f>
        <v>5389.3099999999995</v>
      </c>
      <c r="R1406" s="54">
        <f>(N1406+O1406)*60*(1/General!$C$19)*((F1406/100)-E1406*(C1406/100))*1000</f>
        <v>29.645617120838732</v>
      </c>
      <c r="S1406" s="54">
        <f>(N1406+O1406)*60*(1/General!$C$19)*((D1406/100)*E1406-(G1406/100))*1000</f>
        <v>54.221136176249736</v>
      </c>
    </row>
    <row r="1407" spans="1:19" x14ac:dyDescent="0.2">
      <c r="A1407" s="54">
        <f>'Raw data'!B1407</f>
        <v>116.667</v>
      </c>
      <c r="B1407" s="54">
        <f>'Raw data'!C1407</f>
        <v>1797.28</v>
      </c>
      <c r="C1407" s="54">
        <f>'Raw data'!E1407</f>
        <v>20.376100000000001</v>
      </c>
      <c r="D1407" s="54">
        <f>'Raw data'!D1407</f>
        <v>0.53584200000000004</v>
      </c>
      <c r="E1407" s="54">
        <f>(1-F1407/100-G1407/100)/(1-C1407/100-D1407/100-General!$C$16)</f>
        <v>1.0118098980016554</v>
      </c>
      <c r="F1407" s="54">
        <f>N1407*General!$C$13/(N1407+O1407)+O1407*100/(N1407+O1407)</f>
        <v>20.906162354949799</v>
      </c>
      <c r="G1407" s="54">
        <f>N1407*General!$C$14/(N1407+O1407)</f>
        <v>3.9996883764880004E-2</v>
      </c>
      <c r="H1407" s="54">
        <f>(N1407+O1407)*60*(1/General!$C$19)*((F1407/100)-E1407*(C1407/100))*1000/(Q1407/1000)</f>
        <v>6.9996781528013425</v>
      </c>
      <c r="I1407" s="54">
        <f>(N1407+O1407)*60*(1/General!$C$19)*((D1407/100)*E1407-(G1407/100))*1000/(Q1407/1000)</f>
        <v>12.145045844344295</v>
      </c>
      <c r="J1407" s="54">
        <f t="shared" ref="J1407:J1470" si="44">I1407/H1407</f>
        <v>1.7350863252882169</v>
      </c>
      <c r="K1407" s="54">
        <f>'Raw data'!H1407</f>
        <v>-3685.71</v>
      </c>
      <c r="L1407" s="54">
        <f>'Raw data'!G1407</f>
        <v>-103.4</v>
      </c>
      <c r="M1407" s="54">
        <f>'Raw data'!J1407</f>
        <v>0</v>
      </c>
      <c r="N1407" s="54">
        <f>'Raw data'!F1407</f>
        <v>3.9999000000000002</v>
      </c>
      <c r="O1407" s="54">
        <f>'Raw data'!N1407</f>
        <v>3.1164000000000002E-4</v>
      </c>
      <c r="P1407" s="54">
        <f t="shared" si="43"/>
        <v>1537.5</v>
      </c>
      <c r="Q1407" s="54">
        <f>2000*General!$C$25+((0-K1407)+(0-L1407)+(0-M1407)-P1407)</f>
        <v>4427.6100000000006</v>
      </c>
      <c r="R1407" s="54">
        <f>(N1407+O1407)*60*(1/General!$C$19)*((F1407/100)-E1407*(C1407/100))*1000</f>
        <v>30.991844986124754</v>
      </c>
      <c r="S1407" s="54">
        <f>(N1407+O1407)*60*(1/General!$C$19)*((D1407/100)*E1407-(G1407/100))*1000</f>
        <v>53.773526430877254</v>
      </c>
    </row>
    <row r="1408" spans="1:19" x14ac:dyDescent="0.2">
      <c r="A1408" s="54">
        <f>'Raw data'!B1408</f>
        <v>116.75</v>
      </c>
      <c r="B1408" s="54">
        <f>'Raw data'!C1408</f>
        <v>1798.62</v>
      </c>
      <c r="C1408" s="54">
        <f>'Raw data'!E1408</f>
        <v>20.376100000000001</v>
      </c>
      <c r="D1408" s="54">
        <f>'Raw data'!D1408</f>
        <v>0.53584200000000004</v>
      </c>
      <c r="E1408" s="54">
        <f>(1-F1408/100-G1408/100)/(1-C1408/100-D1408/100-General!$C$16)</f>
        <v>1.0119691834418951</v>
      </c>
      <c r="F1408" s="54">
        <f>N1408*General!$C$13/(N1408+O1408)+O1408*100/(N1408+O1408)</f>
        <v>20.89371090851267</v>
      </c>
      <c r="G1408" s="54">
        <f>N1408*General!$C$14/(N1408+O1408)</f>
        <v>4.0003180324393095E-2</v>
      </c>
      <c r="H1408" s="54">
        <f>(N1408+O1408)*60*(1/General!$C$19)*((F1408/100)-E1408*(C1408/100))*1000/(Q1408/1000)</f>
        <v>6.6158818735751606</v>
      </c>
      <c r="I1408" s="54">
        <f>(N1408+O1408)*60*(1/General!$C$19)*((D1408/100)*E1408-(G1408/100))*1000/(Q1408/1000)</f>
        <v>12.139318571205401</v>
      </c>
      <c r="J1408" s="54">
        <f t="shared" si="44"/>
        <v>1.8348753504338835</v>
      </c>
      <c r="K1408" s="54">
        <f>'Raw data'!H1408</f>
        <v>-3687.81</v>
      </c>
      <c r="L1408" s="54">
        <f>'Raw data'!G1408</f>
        <v>-103.4</v>
      </c>
      <c r="M1408" s="54">
        <f>'Raw data'!J1408</f>
        <v>0</v>
      </c>
      <c r="N1408" s="54">
        <f>'Raw data'!F1408</f>
        <v>3.9999099999999999</v>
      </c>
      <c r="O1408" s="54">
        <f>'Raw data'!N1408</f>
        <v>-3.1799999999999998E-4</v>
      </c>
      <c r="P1408" s="54">
        <f t="shared" si="43"/>
        <v>1537.5</v>
      </c>
      <c r="Q1408" s="54">
        <f>2000*General!$C$25+((0-K1408)+(0-L1408)+(0-M1408)-P1408)</f>
        <v>4429.71</v>
      </c>
      <c r="R1408" s="54">
        <f>(N1408+O1408)*60*(1/General!$C$19)*((F1408/100)-E1408*(C1408/100))*1000</f>
        <v>29.306438094194625</v>
      </c>
      <c r="S1408" s="54">
        <f>(N1408+O1408)*60*(1/General!$C$19)*((D1408/100)*E1408-(G1408/100))*1000</f>
        <v>53.773660868054272</v>
      </c>
    </row>
    <row r="1409" spans="1:19" x14ac:dyDescent="0.2">
      <c r="A1409" s="54">
        <f>'Raw data'!B1409</f>
        <v>116.834</v>
      </c>
      <c r="B1409" s="54">
        <f>'Raw data'!C1409</f>
        <v>1800.4</v>
      </c>
      <c r="C1409" s="54">
        <f>'Raw data'!E1409</f>
        <v>20.377099999999999</v>
      </c>
      <c r="D1409" s="54">
        <f>'Raw data'!D1409</f>
        <v>0.53556300000000001</v>
      </c>
      <c r="E1409" s="54">
        <f>(1-F1409/100-G1409/100)/(1-C1409/100-D1409/100-General!$C$16)</f>
        <v>1.0119785146156302</v>
      </c>
      <c r="F1409" s="54">
        <f>N1409*General!$C$13/(N1409+O1409)+O1409*100/(N1409+O1409)</f>
        <v>20.893711490259157</v>
      </c>
      <c r="G1409" s="54">
        <f>N1409*General!$C$14/(N1409+O1409)</f>
        <v>4.0003180030210285E-2</v>
      </c>
      <c r="H1409" s="54">
        <f>(N1409+O1409)*60*(1/General!$C$19)*((F1409/100)-E1409*(C1409/100))*1000/(Q1409/1000)</f>
        <v>6.5840319681338935</v>
      </c>
      <c r="I1409" s="54">
        <f>(N1409+O1409)*60*(1/General!$C$19)*((D1409/100)*E1409-(G1409/100))*1000/(Q1409/1000)</f>
        <v>12.127440845566726</v>
      </c>
      <c r="J1409" s="54">
        <f t="shared" si="44"/>
        <v>1.8419474425796258</v>
      </c>
      <c r="K1409" s="54">
        <f>'Raw data'!H1409</f>
        <v>-3690.0099999999998</v>
      </c>
      <c r="L1409" s="54">
        <f>'Raw data'!G1409</f>
        <v>-103.5</v>
      </c>
      <c r="M1409" s="54">
        <f>'Raw data'!J1409</f>
        <v>0</v>
      </c>
      <c r="N1409" s="54">
        <f>'Raw data'!F1409</f>
        <v>4.0002800000000001</v>
      </c>
      <c r="O1409" s="54">
        <f>'Raw data'!N1409</f>
        <v>-3.1799999999999998E-4</v>
      </c>
      <c r="P1409" s="54">
        <f t="shared" si="43"/>
        <v>1537.5</v>
      </c>
      <c r="Q1409" s="54">
        <f>2000*General!$C$25+((0-K1409)+(0-L1409)+(0-M1409)-P1409)</f>
        <v>4432.01</v>
      </c>
      <c r="R1409" s="54">
        <f>(N1409+O1409)*60*(1/General!$C$19)*((F1409/100)-E1409*(C1409/100))*1000</f>
        <v>29.180495523089096</v>
      </c>
      <c r="S1409" s="54">
        <f>(N1409+O1409)*60*(1/General!$C$19)*((D1409/100)*E1409-(G1409/100))*1000</f>
        <v>53.748939101960183</v>
      </c>
    </row>
    <row r="1410" spans="1:19" x14ac:dyDescent="0.2">
      <c r="A1410" s="54">
        <f>'Raw data'!B1410</f>
        <v>116.917</v>
      </c>
      <c r="B1410" s="54">
        <f>'Raw data'!C1410</f>
        <v>1803.17</v>
      </c>
      <c r="C1410" s="54">
        <f>'Raw data'!E1410</f>
        <v>20.383299999999998</v>
      </c>
      <c r="D1410" s="54">
        <f>'Raw data'!D1410</f>
        <v>0.53379600000000005</v>
      </c>
      <c r="E1410" s="54">
        <f>(1-F1410/100-G1410/100)/(1-C1410/100-D1410/100-General!$C$16)</f>
        <v>1.0120359448458389</v>
      </c>
      <c r="F1410" s="54">
        <f>N1410*General!$C$13/(N1410+O1410)+O1410*100/(N1410+O1410)</f>
        <v>20.893710798440413</v>
      </c>
      <c r="G1410" s="54">
        <f>N1410*General!$C$14/(N1410+O1410)</f>
        <v>4.0003180380055417E-2</v>
      </c>
      <c r="H1410" s="54">
        <f>(N1410+O1410)*60*(1/General!$C$19)*((F1410/100)-E1410*(C1410/100))*1000/(Q1410/1000)</f>
        <v>6.4001395655261524</v>
      </c>
      <c r="I1410" s="54">
        <f>(N1410+O1410)*60*(1/General!$C$19)*((D1410/100)*E1410-(G1410/100))*1000/(Q1410/1000)</f>
        <v>12.077410659302526</v>
      </c>
      <c r="J1410" s="54">
        <f t="shared" si="44"/>
        <v>1.8870542643095702</v>
      </c>
      <c r="K1410" s="54">
        <f>'Raw data'!H1410</f>
        <v>-3692.2</v>
      </c>
      <c r="L1410" s="54">
        <f>'Raw data'!G1410</f>
        <v>-103.6</v>
      </c>
      <c r="M1410" s="54">
        <f>'Raw data'!J1410</f>
        <v>0</v>
      </c>
      <c r="N1410" s="54">
        <f>'Raw data'!F1410</f>
        <v>3.9998399999999998</v>
      </c>
      <c r="O1410" s="54">
        <f>'Raw data'!N1410</f>
        <v>-3.1799999999999998E-4</v>
      </c>
      <c r="P1410" s="54">
        <f t="shared" si="43"/>
        <v>1537.5</v>
      </c>
      <c r="Q1410" s="54">
        <f>2000*General!$C$25+((0-K1410)+(0-L1410)+(0-M1410)-P1410)</f>
        <v>4434.2999999999993</v>
      </c>
      <c r="R1410" s="54">
        <f>(N1410+O1410)*60*(1/General!$C$19)*((F1410/100)-E1410*(C1410/100))*1000</f>
        <v>28.380138875412616</v>
      </c>
      <c r="S1410" s="54">
        <f>(N1410+O1410)*60*(1/General!$C$19)*((D1410/100)*E1410-(G1410/100))*1000</f>
        <v>53.554862086545185</v>
      </c>
    </row>
    <row r="1411" spans="1:19" x14ac:dyDescent="0.2">
      <c r="A1411" s="54">
        <f>'Raw data'!B1411</f>
        <v>117</v>
      </c>
      <c r="B1411" s="54">
        <f>'Raw data'!C1411</f>
        <v>1804.02</v>
      </c>
      <c r="C1411" s="54">
        <f>'Raw data'!E1411</f>
        <v>20.386199999999999</v>
      </c>
      <c r="D1411" s="54">
        <f>'Raw data'!D1411</f>
        <v>0.53584200000000004</v>
      </c>
      <c r="E1411" s="54">
        <f>(1-F1411/100-G1411/100)/(1-C1411/100-D1411/100-General!$C$16)</f>
        <v>1.0120195537209788</v>
      </c>
      <c r="F1411" s="54">
        <f>N1411*General!$C$13/(N1411+O1411)+O1411*100/(N1411+O1411)</f>
        <v>20.9</v>
      </c>
      <c r="G1411" s="54">
        <f>N1411*General!$C$14/(N1411+O1411)</f>
        <v>0.04</v>
      </c>
      <c r="H1411" s="54">
        <f>(N1411+O1411)*60*(1/General!$C$19)*((F1411/100)-E1411*(C1411/100))*1000/(Q1411/1000)</f>
        <v>6.486623534274103</v>
      </c>
      <c r="I1411" s="54">
        <f>(N1411+O1411)*60*(1/General!$C$19)*((D1411/100)*E1411-(G1411/100))*1000/(Q1411/1000)</f>
        <v>12.122464183977089</v>
      </c>
      <c r="J1411" s="54">
        <f t="shared" si="44"/>
        <v>1.8688404097947506</v>
      </c>
      <c r="K1411" s="54">
        <f>'Raw data'!H1411</f>
        <v>-3694.41</v>
      </c>
      <c r="L1411" s="54">
        <f>'Raw data'!G1411</f>
        <v>-103.7</v>
      </c>
      <c r="M1411" s="54">
        <f>'Raw data'!J1411</f>
        <v>0</v>
      </c>
      <c r="N1411" s="54">
        <f>'Raw data'!F1411</f>
        <v>4.0000200000000001</v>
      </c>
      <c r="O1411" s="54">
        <f>'Raw data'!N1411</f>
        <v>0</v>
      </c>
      <c r="P1411" s="54">
        <f t="shared" si="43"/>
        <v>1537.5</v>
      </c>
      <c r="Q1411" s="54">
        <f>2000*General!$C$25+((0-K1411)+(0-L1411)+(0-M1411)-P1411)</f>
        <v>4436.6099999999997</v>
      </c>
      <c r="R1411" s="54">
        <f>(N1411+O1411)*60*(1/General!$C$19)*((F1411/100)-E1411*(C1411/100))*1000</f>
        <v>28.778618838395829</v>
      </c>
      <c r="S1411" s="54">
        <f>(N1411+O1411)*60*(1/General!$C$19)*((D1411/100)*E1411-(G1411/100))*1000</f>
        <v>53.782645823274592</v>
      </c>
    </row>
    <row r="1412" spans="1:19" x14ac:dyDescent="0.2">
      <c r="A1412" s="54">
        <f>'Raw data'!B1412</f>
        <v>117.084</v>
      </c>
      <c r="B1412" s="54">
        <f>'Raw data'!C1412</f>
        <v>1806.35</v>
      </c>
      <c r="C1412" s="54">
        <f>'Raw data'!E1412</f>
        <v>20.386199999999999</v>
      </c>
      <c r="D1412" s="54">
        <f>'Raw data'!D1412</f>
        <v>0.53584200000000004</v>
      </c>
      <c r="E1412" s="54">
        <f>(1-F1412/100-G1412/100)/(1-C1412/100-D1412/100-General!$C$16)</f>
        <v>1.0119616304853307</v>
      </c>
      <c r="F1412" s="54">
        <f>N1412*General!$C$13/(N1412+O1412)+O1412*100/(N1412+O1412)</f>
        <v>20.904527311673885</v>
      </c>
      <c r="G1412" s="54">
        <f>N1412*General!$C$14/(N1412+O1412)</f>
        <v>3.9997710588281221E-2</v>
      </c>
      <c r="H1412" s="54">
        <f>(N1412+O1412)*60*(1/General!$C$19)*((F1412/100)-E1412*(C1412/100))*1000/(Q1412/1000)</f>
        <v>6.6214821370213182</v>
      </c>
      <c r="I1412" s="54">
        <f>(N1412+O1412)*60*(1/General!$C$19)*((D1412/100)*E1412-(G1412/100))*1000/(Q1412/1000)</f>
        <v>12.116452605558319</v>
      </c>
      <c r="J1412" s="54">
        <f t="shared" si="44"/>
        <v>1.8298701642362083</v>
      </c>
      <c r="K1412" s="54">
        <f>'Raw data'!H1412</f>
        <v>-3696.6</v>
      </c>
      <c r="L1412" s="54">
        <f>'Raw data'!G1412</f>
        <v>-103.8</v>
      </c>
      <c r="M1412" s="54">
        <f>'Raw data'!J1412</f>
        <v>0</v>
      </c>
      <c r="N1412" s="54">
        <f>'Raw data'!F1412</f>
        <v>4.0000999999999998</v>
      </c>
      <c r="O1412" s="54">
        <f>'Raw data'!N1412</f>
        <v>2.2896E-4</v>
      </c>
      <c r="P1412" s="54">
        <f t="shared" si="43"/>
        <v>1537.5</v>
      </c>
      <c r="Q1412" s="54">
        <f>2000*General!$C$25+((0-K1412)+(0-L1412)+(0-M1412)-P1412)</f>
        <v>4438.8999999999996</v>
      </c>
      <c r="R1412" s="54">
        <f>(N1412+O1412)*60*(1/General!$C$19)*((F1412/100)-E1412*(C1412/100))*1000</f>
        <v>29.392097058023925</v>
      </c>
      <c r="S1412" s="54">
        <f>(N1412+O1412)*60*(1/General!$C$19)*((D1412/100)*E1412-(G1412/100))*1000</f>
        <v>53.783721470812814</v>
      </c>
    </row>
    <row r="1413" spans="1:19" x14ac:dyDescent="0.2">
      <c r="A1413" s="54">
        <f>'Raw data'!B1413</f>
        <v>117.167</v>
      </c>
      <c r="B1413" s="54">
        <f>'Raw data'!C1413</f>
        <v>1808.31</v>
      </c>
      <c r="C1413" s="54">
        <f>'Raw data'!E1413</f>
        <v>20.385200000000001</v>
      </c>
      <c r="D1413" s="54">
        <f>'Raw data'!D1413</f>
        <v>0.533806</v>
      </c>
      <c r="E1413" s="54">
        <f>(1-F1413/100-G1413/100)/(1-C1413/100-D1413/100-General!$C$16)</f>
        <v>1.0120606950450584</v>
      </c>
      <c r="F1413" s="54">
        <f>N1413*General!$C$13/(N1413+O1413)+O1413*100/(N1413+O1413)</f>
        <v>20.893710200838079</v>
      </c>
      <c r="G1413" s="54">
        <f>N1413*General!$C$14/(N1413+O1413)</f>
        <v>4.0003180682256341E-2</v>
      </c>
      <c r="H1413" s="54">
        <f>(N1413+O1413)*60*(1/General!$C$19)*((F1413/100)-E1413*(C1413/100))*1000/(Q1413/1000)</f>
        <v>6.3311557619169383</v>
      </c>
      <c r="I1413" s="54">
        <f>(N1413+O1413)*60*(1/General!$C$19)*((D1413/100)*E1413-(G1413/100))*1000/(Q1413/1000)</f>
        <v>12.058239957049919</v>
      </c>
      <c r="J1413" s="54">
        <f t="shared" si="44"/>
        <v>1.9045874735198336</v>
      </c>
      <c r="K1413" s="54">
        <f>'Raw data'!H1413</f>
        <v>-3698.71</v>
      </c>
      <c r="L1413" s="54">
        <f>'Raw data'!G1413</f>
        <v>-103.925</v>
      </c>
      <c r="M1413" s="54">
        <f>'Raw data'!J1413</f>
        <v>0</v>
      </c>
      <c r="N1413" s="54">
        <f>'Raw data'!F1413</f>
        <v>3.99946</v>
      </c>
      <c r="O1413" s="54">
        <f>'Raw data'!N1413</f>
        <v>-3.1799999999999998E-4</v>
      </c>
      <c r="P1413" s="54">
        <f t="shared" si="43"/>
        <v>1537.5</v>
      </c>
      <c r="Q1413" s="54">
        <f>2000*General!$C$25+((0-K1413)+(0-L1413)+(0-M1413)-P1413)</f>
        <v>4441.1350000000002</v>
      </c>
      <c r="R1413" s="54">
        <f>(N1413+O1413)*60*(1/General!$C$19)*((F1413/100)-E1413*(C1413/100))*1000</f>
        <v>28.117517444700983</v>
      </c>
      <c r="S1413" s="54">
        <f>(N1413+O1413)*60*(1/General!$C$19)*((D1413/100)*E1413-(G1413/100))*1000</f>
        <v>53.55227151165289</v>
      </c>
    </row>
    <row r="1414" spans="1:19" x14ac:dyDescent="0.2">
      <c r="A1414" s="54">
        <f>'Raw data'!B1414</f>
        <v>117.25</v>
      </c>
      <c r="B1414" s="54">
        <f>'Raw data'!C1414</f>
        <v>1808.81</v>
      </c>
      <c r="C1414" s="54">
        <f>'Raw data'!E1414</f>
        <v>20.379000000000001</v>
      </c>
      <c r="D1414" s="54">
        <f>'Raw data'!D1414</f>
        <v>0.539103</v>
      </c>
      <c r="E1414" s="54">
        <f>(1-F1414/100-G1414/100)/(1-C1414/100-D1414/100-General!$C$16)</f>
        <v>1.0119685284780491</v>
      </c>
      <c r="F1414" s="54">
        <f>N1414*General!$C$13/(N1414+O1414)+O1414*100/(N1414+O1414)</f>
        <v>20.9</v>
      </c>
      <c r="G1414" s="54">
        <f>N1414*General!$C$14/(N1414+O1414)</f>
        <v>0.04</v>
      </c>
      <c r="H1414" s="54">
        <f>(N1414+O1414)*60*(1/General!$C$19)*((F1414/100)-E1414*(C1414/100))*1000/(Q1414/1000)</f>
        <v>6.6776114446942838</v>
      </c>
      <c r="I1414" s="54">
        <f>(N1414+O1414)*60*(1/General!$C$19)*((D1414/100)*E1414-(G1414/100))*1000/(Q1414/1000)</f>
        <v>12.183264430625012</v>
      </c>
      <c r="J1414" s="54">
        <f t="shared" si="44"/>
        <v>1.8244943617234965</v>
      </c>
      <c r="K1414" s="54">
        <f>'Raw data'!H1414</f>
        <v>-3700.91</v>
      </c>
      <c r="L1414" s="54">
        <f>'Raw data'!G1414</f>
        <v>-104</v>
      </c>
      <c r="M1414" s="54">
        <f>'Raw data'!J1414</f>
        <v>0</v>
      </c>
      <c r="N1414" s="54">
        <f>'Raw data'!F1414</f>
        <v>4.0001800000000003</v>
      </c>
      <c r="O1414" s="54">
        <f>'Raw data'!N1414</f>
        <v>0</v>
      </c>
      <c r="P1414" s="54">
        <f t="shared" si="43"/>
        <v>1537.5</v>
      </c>
      <c r="Q1414" s="54">
        <f>2000*General!$C$25+((0-K1414)+(0-L1414)+(0-M1414)-P1414)</f>
        <v>4443.41</v>
      </c>
      <c r="R1414" s="54">
        <f>(N1414+O1414)*60*(1/General!$C$19)*((F1414/100)-E1414*(C1414/100))*1000</f>
        <v>29.671365469469027</v>
      </c>
      <c r="S1414" s="54">
        <f>(N1414+O1414)*60*(1/General!$C$19)*((D1414/100)*E1414-(G1414/100))*1000</f>
        <v>54.135239003683488</v>
      </c>
    </row>
    <row r="1415" spans="1:19" x14ac:dyDescent="0.2">
      <c r="A1415" s="54">
        <f>'Raw data'!B1415</f>
        <v>117.334</v>
      </c>
      <c r="B1415" s="54">
        <f>'Raw data'!C1415</f>
        <v>1811.6</v>
      </c>
      <c r="C1415" s="54">
        <f>'Raw data'!E1415</f>
        <v>20.3751</v>
      </c>
      <c r="D1415" s="54">
        <f>'Raw data'!D1415</f>
        <v>0.54103900000000005</v>
      </c>
      <c r="E1415" s="54">
        <f>(1-F1415/100-G1415/100)/(1-C1415/100-D1415/100-General!$C$16)</f>
        <v>1.0120235408739673</v>
      </c>
      <c r="F1415" s="54">
        <f>N1415*General!$C$13/(N1415+O1415)+O1415*100/(N1415+O1415)</f>
        <v>20.893711364485249</v>
      </c>
      <c r="G1415" s="54">
        <f>N1415*General!$C$14/(N1415+O1415)</f>
        <v>4.0003180093812769E-2</v>
      </c>
      <c r="H1415" s="54">
        <f>(N1415+O1415)*60*(1/General!$C$19)*((F1415/100)-E1415*(C1415/100))*1000/(Q1415/1000)</f>
        <v>6.5902735270571053</v>
      </c>
      <c r="I1415" s="54">
        <f>(N1415+O1415)*60*(1/General!$C$19)*((D1415/100)*E1415-(G1415/100))*1000/(Q1415/1000)</f>
        <v>12.223907684221151</v>
      </c>
      <c r="J1415" s="54">
        <f t="shared" si="44"/>
        <v>1.8548407185277713</v>
      </c>
      <c r="K1415" s="54">
        <f>'Raw data'!H1415</f>
        <v>-3703.1</v>
      </c>
      <c r="L1415" s="54">
        <f>'Raw data'!G1415</f>
        <v>-104.1</v>
      </c>
      <c r="M1415" s="54">
        <f>'Raw data'!J1415</f>
        <v>0</v>
      </c>
      <c r="N1415" s="54">
        <f>'Raw data'!F1415</f>
        <v>4.0002000000000004</v>
      </c>
      <c r="O1415" s="54">
        <f>'Raw data'!N1415</f>
        <v>-3.1799999999999998E-4</v>
      </c>
      <c r="P1415" s="54">
        <f t="shared" si="43"/>
        <v>1537.5</v>
      </c>
      <c r="Q1415" s="54">
        <f>2000*General!$C$25+((0-K1415)+(0-L1415)+(0-M1415)-P1415)</f>
        <v>4445.7</v>
      </c>
      <c r="R1415" s="54">
        <f>(N1415+O1415)*60*(1/General!$C$19)*((F1415/100)-E1415*(C1415/100))*1000</f>
        <v>29.298379019237771</v>
      </c>
      <c r="S1415" s="54">
        <f>(N1415+O1415)*60*(1/General!$C$19)*((D1415/100)*E1415-(G1415/100))*1000</f>
        <v>54.343826391741963</v>
      </c>
    </row>
    <row r="1416" spans="1:19" x14ac:dyDescent="0.2">
      <c r="A1416" s="54">
        <f>'Raw data'!B1416</f>
        <v>117.417</v>
      </c>
      <c r="B1416" s="54">
        <f>'Raw data'!C1416</f>
        <v>1812.9</v>
      </c>
      <c r="C1416" s="54">
        <f>'Raw data'!E1416</f>
        <v>20.3689</v>
      </c>
      <c r="D1416" s="54">
        <f>'Raw data'!D1416</f>
        <v>0.53751599999999999</v>
      </c>
      <c r="E1416" s="54">
        <f>(1-F1416/100-G1416/100)/(1-C1416/100-D1416/100-General!$C$16)</f>
        <v>1.0118879574691184</v>
      </c>
      <c r="F1416" s="54">
        <f>N1416*General!$C$13/(N1416+O1416)+O1416*100/(N1416+O1416)</f>
        <v>20.894465873679732</v>
      </c>
      <c r="G1416" s="54">
        <f>N1416*General!$C$14/(N1416+O1416)</f>
        <v>4.0002798546811769E-2</v>
      </c>
      <c r="H1416" s="54">
        <f>(N1416+O1416)*60*(1/General!$C$19)*((F1416/100)-E1416*(C1416/100))*1000/(Q1416/1000)</f>
        <v>6.8226997492708321</v>
      </c>
      <c r="I1416" s="54">
        <f>(N1416+O1416)*60*(1/General!$C$19)*((D1416/100)*E1416-(G1416/100))*1000/(Q1416/1000)</f>
        <v>12.130282895517961</v>
      </c>
      <c r="J1416" s="54">
        <f t="shared" si="44"/>
        <v>1.7779300484114622</v>
      </c>
      <c r="K1416" s="54">
        <f>'Raw data'!H1416</f>
        <v>-3705.2</v>
      </c>
      <c r="L1416" s="54">
        <f>'Raw data'!G1416</f>
        <v>-104.1</v>
      </c>
      <c r="M1416" s="54">
        <f>'Raw data'!J1416</f>
        <v>0</v>
      </c>
      <c r="N1416" s="54">
        <f>'Raw data'!F1416</f>
        <v>4.00007</v>
      </c>
      <c r="O1416" s="54">
        <f>'Raw data'!N1416</f>
        <v>-2.7984E-4</v>
      </c>
      <c r="P1416" s="54">
        <f t="shared" si="43"/>
        <v>1537.5</v>
      </c>
      <c r="Q1416" s="54">
        <f>2000*General!$C$25+((0-K1416)+(0-L1416)+(0-M1416)-P1416)</f>
        <v>4447.7999999999993</v>
      </c>
      <c r="R1416" s="54">
        <f>(N1416+O1416)*60*(1/General!$C$19)*((F1416/100)-E1416*(C1416/100))*1000</f>
        <v>30.3460039448068</v>
      </c>
      <c r="S1416" s="54">
        <f>(N1416+O1416)*60*(1/General!$C$19)*((D1416/100)*E1416-(G1416/100))*1000</f>
        <v>53.953072262684778</v>
      </c>
    </row>
    <row r="1417" spans="1:19" x14ac:dyDescent="0.2">
      <c r="A1417" s="54">
        <f>'Raw data'!B1417</f>
        <v>117.5</v>
      </c>
      <c r="B1417" s="54">
        <f>'Raw data'!C1417</f>
        <v>1815.62</v>
      </c>
      <c r="C1417" s="54">
        <f>'Raw data'!E1417</f>
        <v>20.376100000000001</v>
      </c>
      <c r="D1417" s="54">
        <f>'Raw data'!D1417</f>
        <v>0.53640699999999997</v>
      </c>
      <c r="E1417" s="54">
        <f>(1-F1417/100-G1417/100)/(1-C1417/100-D1417/100-General!$C$16)</f>
        <v>1.0119040920574516</v>
      </c>
      <c r="F1417" s="54">
        <f>N1417*General!$C$13/(N1417+O1417)+O1417*100/(N1417+O1417)</f>
        <v>20.899371159433326</v>
      </c>
      <c r="G1417" s="54">
        <f>N1417*General!$C$14/(N1417+O1417)</f>
        <v>4.000031799775812E-2</v>
      </c>
      <c r="H1417" s="54">
        <f>(N1417+O1417)*60*(1/General!$C$19)*((F1417/100)-E1417*(C1417/100))*1000/(Q1417/1000)</f>
        <v>6.754461505156792</v>
      </c>
      <c r="I1417" s="54">
        <f>(N1417+O1417)*60*(1/General!$C$19)*((D1417/100)*E1417-(G1417/100))*1000/(Q1417/1000)</f>
        <v>12.098120963924229</v>
      </c>
      <c r="J1417" s="54">
        <f t="shared" si="44"/>
        <v>1.7911303446896163</v>
      </c>
      <c r="K1417" s="54">
        <f>'Raw data'!H1417</f>
        <v>-3707.3999999999996</v>
      </c>
      <c r="L1417" s="54">
        <f>'Raw data'!G1417</f>
        <v>-104.15600000000001</v>
      </c>
      <c r="M1417" s="54">
        <f>'Raw data'!J1417</f>
        <v>0</v>
      </c>
      <c r="N1417" s="54">
        <f>'Raw data'!F1417</f>
        <v>4.0000600000000004</v>
      </c>
      <c r="O1417" s="54">
        <f>'Raw data'!N1417</f>
        <v>-3.18E-5</v>
      </c>
      <c r="P1417" s="54">
        <f t="shared" ref="P1417:P1480" si="45">P1416</f>
        <v>1537.5</v>
      </c>
      <c r="Q1417" s="54">
        <f>2000*General!$C$25+((0-K1417)+(0-L1417)+(0-M1417)-P1417)</f>
        <v>4450.0559999999996</v>
      </c>
      <c r="R1417" s="54">
        <f>(N1417+O1417)*60*(1/General!$C$19)*((F1417/100)-E1417*(C1417/100))*1000</f>
        <v>30.057731947792014</v>
      </c>
      <c r="S1417" s="54">
        <f>(N1417+O1417)*60*(1/General!$C$19)*((D1417/100)*E1417-(G1417/100))*1000</f>
        <v>53.8373157842368</v>
      </c>
    </row>
    <row r="1418" spans="1:19" x14ac:dyDescent="0.2">
      <c r="A1418" s="54">
        <f>'Raw data'!B1418</f>
        <v>117.584</v>
      </c>
      <c r="B1418" s="54">
        <f>'Raw data'!C1418</f>
        <v>1816.98</v>
      </c>
      <c r="C1418" s="54">
        <f>'Raw data'!E1418</f>
        <v>20.376100000000001</v>
      </c>
      <c r="D1418" s="54">
        <f>'Raw data'!D1418</f>
        <v>0.53993100000000005</v>
      </c>
      <c r="E1418" s="54">
        <f>(1-F1418/100-G1418/100)/(1-C1418/100-D1418/100-General!$C$16)</f>
        <v>1.0118773308915034</v>
      </c>
      <c r="F1418" s="54">
        <f>N1418*General!$C$13/(N1418+O1418)+O1418*100/(N1418+O1418)</f>
        <v>20.905030741889327</v>
      </c>
      <c r="G1418" s="54">
        <f>N1418*General!$C$14/(N1418+O1418)</f>
        <v>3.9997456009158362E-2</v>
      </c>
      <c r="H1418" s="54">
        <f>(N1418+O1418)*60*(1/General!$C$19)*((F1418/100)-E1418*(C1418/100))*1000/(Q1418/1000)</f>
        <v>6.9001039811212435</v>
      </c>
      <c r="I1418" s="54">
        <f>(N1418+O1418)*60*(1/General!$C$19)*((D1418/100)*E1418-(G1418/100))*1000/(Q1418/1000)</f>
        <v>12.177189412161793</v>
      </c>
      <c r="J1418" s="54">
        <f t="shared" si="44"/>
        <v>1.7647834649272982</v>
      </c>
      <c r="K1418" s="54">
        <f>'Raw data'!H1418</f>
        <v>-3709.6</v>
      </c>
      <c r="L1418" s="54">
        <f>'Raw data'!G1418</f>
        <v>-104.3</v>
      </c>
      <c r="M1418" s="54">
        <f>'Raw data'!J1418</f>
        <v>0</v>
      </c>
      <c r="N1418" s="54">
        <f>'Raw data'!F1418</f>
        <v>3.9997600000000002</v>
      </c>
      <c r="O1418" s="54">
        <f>'Raw data'!N1418</f>
        <v>2.544E-4</v>
      </c>
      <c r="P1418" s="54">
        <f t="shared" si="45"/>
        <v>1537.5</v>
      </c>
      <c r="Q1418" s="54">
        <f>2000*General!$C$25+((0-K1418)+(0-L1418)+(0-M1418)-P1418)</f>
        <v>4452.3999999999996</v>
      </c>
      <c r="R1418" s="54">
        <f>(N1418+O1418)*60*(1/General!$C$19)*((F1418/100)-E1418*(C1418/100))*1000</f>
        <v>30.722022965544223</v>
      </c>
      <c r="S1418" s="54">
        <f>(N1418+O1418)*60*(1/General!$C$19)*((D1418/100)*E1418-(G1418/100))*1000</f>
        <v>54.217718138709166</v>
      </c>
    </row>
    <row r="1419" spans="1:19" x14ac:dyDescent="0.2">
      <c r="A1419" s="54">
        <f>'Raw data'!B1419</f>
        <v>117.667</v>
      </c>
      <c r="B1419" s="54">
        <f>'Raw data'!C1419</f>
        <v>1818.39</v>
      </c>
      <c r="C1419" s="54">
        <f>'Raw data'!E1419</f>
        <v>20.377099999999999</v>
      </c>
      <c r="D1419" s="54">
        <f>'Raw data'!D1419</f>
        <v>0.544767</v>
      </c>
      <c r="E1419" s="54">
        <f>(1-F1419/100-G1419/100)/(1-C1419/100-D1419/100-General!$C$16)</f>
        <v>1.0120108491229147</v>
      </c>
      <c r="F1419" s="54">
        <f>N1419*General!$C$13/(N1419+O1419)+O1419*100/(N1419+O1419)</f>
        <v>20.90050316462742</v>
      </c>
      <c r="G1419" s="54">
        <f>N1419*General!$C$14/(N1419+O1419)</f>
        <v>3.9999745555182091E-2</v>
      </c>
      <c r="H1419" s="54">
        <f>(N1419+O1419)*60*(1/General!$C$19)*((F1419/100)-E1419*(C1419/100))*1000/(Q1419/1000)</f>
        <v>6.6967902413603424</v>
      </c>
      <c r="I1419" s="54">
        <f>(N1419+O1419)*60*(1/General!$C$19)*((D1419/100)*E1419-(G1419/100))*1000/(Q1419/1000)</f>
        <v>12.288008652813803</v>
      </c>
      <c r="J1419" s="54">
        <f t="shared" si="44"/>
        <v>1.834910189798284</v>
      </c>
      <c r="K1419" s="54">
        <f>'Raw data'!H1419</f>
        <v>-3711.8999999999996</v>
      </c>
      <c r="L1419" s="54">
        <f>'Raw data'!G1419</f>
        <v>-104.3</v>
      </c>
      <c r="M1419" s="54">
        <f>'Raw data'!J1419</f>
        <v>0</v>
      </c>
      <c r="N1419" s="54">
        <f>'Raw data'!F1419</f>
        <v>3.9992700000000001</v>
      </c>
      <c r="O1419" s="54">
        <f>'Raw data'!N1419</f>
        <v>2.544E-5</v>
      </c>
      <c r="P1419" s="54">
        <f t="shared" si="45"/>
        <v>1537.5</v>
      </c>
      <c r="Q1419" s="54">
        <f>2000*General!$C$25+((0-K1419)+(0-L1419)+(0-M1419)-P1419)</f>
        <v>4454.7</v>
      </c>
      <c r="R1419" s="54">
        <f>(N1419+O1419)*60*(1/General!$C$19)*((F1419/100)-E1419*(C1419/100))*1000</f>
        <v>29.832191488187917</v>
      </c>
      <c r="S1419" s="54">
        <f>(N1419+O1419)*60*(1/General!$C$19)*((D1419/100)*E1419-(G1419/100))*1000</f>
        <v>54.739392145689642</v>
      </c>
    </row>
    <row r="1420" spans="1:19" x14ac:dyDescent="0.2">
      <c r="A1420" s="54">
        <f>'Raw data'!B1420</f>
        <v>117.75</v>
      </c>
      <c r="B1420" s="54">
        <f>'Raw data'!C1420</f>
        <v>1821.35</v>
      </c>
      <c r="C1420" s="54">
        <f>'Raw data'!E1420</f>
        <v>20.383299999999998</v>
      </c>
      <c r="D1420" s="54">
        <f>'Raw data'!D1420</f>
        <v>0.54652999999999996</v>
      </c>
      <c r="E1420" s="54">
        <f>(1-F1420/100-G1420/100)/(1-C1420/100-D1420/100-General!$C$16)</f>
        <v>1.0120464357598211</v>
      </c>
      <c r="F1420" s="54">
        <f>N1420*General!$C$13/(N1420+O1420)+O1420*100/(N1420+O1420)</f>
        <v>20.905784690596651</v>
      </c>
      <c r="G1420" s="54">
        <f>N1420*General!$C$14/(N1420+O1420)</f>
        <v>3.9997074745589556E-2</v>
      </c>
      <c r="H1420" s="54">
        <f>(N1420+O1420)*60*(1/General!$C$19)*((F1420/100)-E1420*(C1420/100))*1000/(Q1420/1000)</f>
        <v>6.6541677390062226</v>
      </c>
      <c r="I1420" s="54">
        <f>(N1420+O1420)*60*(1/General!$C$19)*((D1420/100)*E1420-(G1420/100))*1000/(Q1420/1000)</f>
        <v>12.328958979946799</v>
      </c>
      <c r="J1420" s="54">
        <f t="shared" si="44"/>
        <v>1.8528175819307025</v>
      </c>
      <c r="K1420" s="54">
        <f>'Raw data'!H1420</f>
        <v>-3714</v>
      </c>
      <c r="L1420" s="54">
        <f>'Raw data'!G1420</f>
        <v>-104.4</v>
      </c>
      <c r="M1420" s="54">
        <f>'Raw data'!J1420</f>
        <v>0</v>
      </c>
      <c r="N1420" s="54">
        <f>'Raw data'!F1420</f>
        <v>4.0001800000000003</v>
      </c>
      <c r="O1420" s="54">
        <f>'Raw data'!N1420</f>
        <v>2.9255999999999998E-4</v>
      </c>
      <c r="P1420" s="54">
        <f t="shared" si="45"/>
        <v>1537.5</v>
      </c>
      <c r="Q1420" s="54">
        <f>2000*General!$C$25+((0-K1420)+(0-L1420)+(0-M1420)-P1420)</f>
        <v>4456.8999999999996</v>
      </c>
      <c r="R1420" s="54">
        <f>(N1420+O1420)*60*(1/General!$C$19)*((F1420/100)-E1420*(C1420/100))*1000</f>
        <v>29.656960195976829</v>
      </c>
      <c r="S1420" s="54">
        <f>(N1420+O1420)*60*(1/General!$C$19)*((D1420/100)*E1420-(G1420/100))*1000</f>
        <v>54.94893727772488</v>
      </c>
    </row>
    <row r="1421" spans="1:19" x14ac:dyDescent="0.2">
      <c r="A1421" s="54">
        <f>'Raw data'!B1421</f>
        <v>117.834</v>
      </c>
      <c r="B1421" s="54">
        <f>'Raw data'!C1421</f>
        <v>1822.4</v>
      </c>
      <c r="C1421" s="54">
        <f>'Raw data'!E1421</f>
        <v>20.3842</v>
      </c>
      <c r="D1421" s="54">
        <f>'Raw data'!D1421</f>
        <v>0.54708599999999996</v>
      </c>
      <c r="E1421" s="54">
        <f>(1-F1421/100-G1421/100)/(1-C1421/100-D1421/100-General!$C$16)</f>
        <v>1.0121328825257461</v>
      </c>
      <c r="F1421" s="54">
        <f>N1421*General!$C$13/(N1421+O1421)+O1421*100/(N1421+O1421)</f>
        <v>20.900503048905783</v>
      </c>
      <c r="G1421" s="54">
        <f>N1421*General!$C$14/(N1421+O1421)</f>
        <v>3.9999745613701246E-2</v>
      </c>
      <c r="H1421" s="54">
        <f>(N1421+O1421)*60*(1/General!$C$19)*((F1421/100)-E1421*(C1421/100))*1000/(Q1421/1000)</f>
        <v>6.4592883426729397</v>
      </c>
      <c r="I1421" s="54">
        <f>(N1421+O1421)*60*(1/General!$C$19)*((D1421/100)*E1421-(G1421/100))*1000/(Q1421/1000)</f>
        <v>12.336391845708146</v>
      </c>
      <c r="J1421" s="54">
        <f t="shared" si="44"/>
        <v>1.9098685785875882</v>
      </c>
      <c r="K1421" s="54">
        <f>'Raw data'!H1421</f>
        <v>-3716.2</v>
      </c>
      <c r="L1421" s="54">
        <f>'Raw data'!G1421</f>
        <v>-104.5</v>
      </c>
      <c r="M1421" s="54">
        <f>'Raw data'!J1421</f>
        <v>0</v>
      </c>
      <c r="N1421" s="54">
        <f>'Raw data'!F1421</f>
        <v>4.0001899999999999</v>
      </c>
      <c r="O1421" s="54">
        <f>'Raw data'!N1421</f>
        <v>2.544E-5</v>
      </c>
      <c r="P1421" s="54">
        <f t="shared" si="45"/>
        <v>1537.5</v>
      </c>
      <c r="Q1421" s="54">
        <f>2000*General!$C$25+((0-K1421)+(0-L1421)+(0-M1421)-P1421)</f>
        <v>4459.2</v>
      </c>
      <c r="R1421" s="54">
        <f>(N1421+O1421)*60*(1/General!$C$19)*((F1421/100)-E1421*(C1421/100))*1000</f>
        <v>28.803258577647174</v>
      </c>
      <c r="S1421" s="54">
        <f>(N1421+O1421)*60*(1/General!$C$19)*((D1421/100)*E1421-(G1421/100))*1000</f>
        <v>55.010438518381768</v>
      </c>
    </row>
    <row r="1422" spans="1:19" x14ac:dyDescent="0.2">
      <c r="A1422" s="54">
        <f>'Raw data'!B1422</f>
        <v>117.917</v>
      </c>
      <c r="B1422" s="54">
        <f>'Raw data'!C1422</f>
        <v>1823.64</v>
      </c>
      <c r="C1422" s="54">
        <f>'Raw data'!E1422</f>
        <v>20.3718</v>
      </c>
      <c r="D1422" s="54">
        <f>'Raw data'!D1422</f>
        <v>0.54532000000000003</v>
      </c>
      <c r="E1422" s="54">
        <f>(1-F1422/100-G1422/100)/(1-C1422/100-D1422/100-General!$C$16)</f>
        <v>1.011875351146158</v>
      </c>
      <c r="F1422" s="54">
        <f>N1422*General!$C$13/(N1422+O1422)+O1422*100/(N1422+O1422)</f>
        <v>20.906287981545375</v>
      </c>
      <c r="G1422" s="54">
        <f>N1422*General!$C$14/(N1422+O1422)</f>
        <v>3.9996820236892355E-2</v>
      </c>
      <c r="H1422" s="54">
        <f>(N1422+O1422)*60*(1/General!$C$19)*((F1422/100)-E1422*(C1422/100))*1000/(Q1422/1000)</f>
        <v>7.0220799583040865</v>
      </c>
      <c r="I1422" s="54">
        <f>(N1422+O1422)*60*(1/General!$C$19)*((D1422/100)*E1422-(G1422/100))*1000/(Q1422/1000)</f>
        <v>12.284057179937182</v>
      </c>
      <c r="J1422" s="54">
        <f t="shared" si="44"/>
        <v>1.7493473803884061</v>
      </c>
      <c r="K1422" s="54">
        <f>'Raw data'!H1422</f>
        <v>-3718.41</v>
      </c>
      <c r="L1422" s="54">
        <f>'Raw data'!G1422</f>
        <v>-104.6</v>
      </c>
      <c r="M1422" s="54">
        <f>'Raw data'!J1422</f>
        <v>0</v>
      </c>
      <c r="N1422" s="54">
        <f>'Raw data'!F1422</f>
        <v>3.9999799999999999</v>
      </c>
      <c r="O1422" s="54">
        <f>'Raw data'!N1422</f>
        <v>3.1799999999999998E-4</v>
      </c>
      <c r="P1422" s="54">
        <f t="shared" si="45"/>
        <v>1537.5</v>
      </c>
      <c r="Q1422" s="54">
        <f>2000*General!$C$25+((0-K1422)+(0-L1422)+(0-M1422)-P1422)</f>
        <v>4461.51</v>
      </c>
      <c r="R1422" s="54">
        <f>(N1422+O1422)*60*(1/General!$C$19)*((F1422/100)-E1422*(C1422/100))*1000</f>
        <v>31.32907995477327</v>
      </c>
      <c r="S1422" s="54">
        <f>(N1422+O1422)*60*(1/General!$C$19)*((D1422/100)*E1422-(G1422/100))*1000</f>
        <v>54.805443948861544</v>
      </c>
    </row>
    <row r="1423" spans="1:19" x14ac:dyDescent="0.2">
      <c r="A1423" s="54">
        <f>'Raw data'!B1423</f>
        <v>118</v>
      </c>
      <c r="B1423" s="54">
        <f>'Raw data'!C1423</f>
        <v>1825.75</v>
      </c>
      <c r="C1423" s="54">
        <f>'Raw data'!E1423</f>
        <v>20.376100000000001</v>
      </c>
      <c r="D1423" s="54">
        <f>'Raw data'!D1423</f>
        <v>0.54448399999999997</v>
      </c>
      <c r="E1423" s="54">
        <f>(1-F1423/100-G1423/100)/(1-C1423/100-D1423/100-General!$C$16)</f>
        <v>1.0120054933741798</v>
      </c>
      <c r="F1423" s="54">
        <f>N1423*General!$C$13/(N1423+O1423)+O1423*100/(N1423+O1423)</f>
        <v>20.899622713837516</v>
      </c>
      <c r="G1423" s="54">
        <f>N1423*General!$C$14/(N1423+O1423)</f>
        <v>4.0000190789462702E-2</v>
      </c>
      <c r="H1423" s="54">
        <f>(N1423+O1423)*60*(1/General!$C$19)*((F1423/100)-E1423*(C1423/100))*1000/(Q1423/1000)</f>
        <v>6.6904584517204402</v>
      </c>
      <c r="I1423" s="54">
        <f>(N1423+O1423)*60*(1/General!$C$19)*((D1423/100)*E1423-(G1423/100))*1000/(Q1423/1000)</f>
        <v>12.258844784317665</v>
      </c>
      <c r="J1423" s="54">
        <f t="shared" si="44"/>
        <v>1.8322877083505875</v>
      </c>
      <c r="K1423" s="54">
        <f>'Raw data'!H1423</f>
        <v>-3720.6</v>
      </c>
      <c r="L1423" s="54">
        <f>'Raw data'!G1423</f>
        <v>-104.7</v>
      </c>
      <c r="M1423" s="54">
        <f>'Raw data'!J1423</f>
        <v>0</v>
      </c>
      <c r="N1423" s="54">
        <f>'Raw data'!F1423</f>
        <v>4.0002399999999998</v>
      </c>
      <c r="O1423" s="54">
        <f>'Raw data'!N1423</f>
        <v>-1.908E-5</v>
      </c>
      <c r="P1423" s="54">
        <f t="shared" si="45"/>
        <v>1537.5</v>
      </c>
      <c r="Q1423" s="54">
        <f>2000*General!$C$25+((0-K1423)+(0-L1423)+(0-M1423)-P1423)</f>
        <v>4463.7999999999993</v>
      </c>
      <c r="R1423" s="54">
        <f>(N1423+O1423)*60*(1/General!$C$19)*((F1423/100)-E1423*(C1423/100))*1000</f>
        <v>29.864868436789695</v>
      </c>
      <c r="S1423" s="54">
        <f>(N1423+O1423)*60*(1/General!$C$19)*((D1423/100)*E1423-(G1423/100))*1000</f>
        <v>54.721031348237183</v>
      </c>
    </row>
    <row r="1424" spans="1:19" x14ac:dyDescent="0.2">
      <c r="A1424" s="54">
        <f>'Raw data'!B1424</f>
        <v>118.084</v>
      </c>
      <c r="B1424" s="54">
        <f>'Raw data'!C1424</f>
        <v>1827.71</v>
      </c>
      <c r="C1424" s="54">
        <f>'Raw data'!E1424</f>
        <v>20.376100000000001</v>
      </c>
      <c r="D1424" s="54">
        <f>'Raw data'!D1424</f>
        <v>0.54448399999999997</v>
      </c>
      <c r="E1424" s="54">
        <f>(1-F1424/100-G1424/100)/(1-C1424/100-D1424/100-General!$C$16)</f>
        <v>1.0120859660115087</v>
      </c>
      <c r="F1424" s="54">
        <f>N1424*General!$C$13/(N1424+O1424)+O1424*100/(N1424+O1424)</f>
        <v>20.893332811247458</v>
      </c>
      <c r="G1424" s="54">
        <f>N1424*General!$C$14/(N1424+O1424)</f>
        <v>4.000337152402151E-2</v>
      </c>
      <c r="H1424" s="54">
        <f>(N1424+O1424)*60*(1/General!$C$19)*((F1424/100)-E1424*(C1424/100))*1000/(Q1424/1000)</f>
        <v>6.49606733324147</v>
      </c>
      <c r="I1424" s="54">
        <f>(N1424+O1424)*60*(1/General!$C$19)*((D1424/100)*E1424-(G1424/100))*1000/(Q1424/1000)</f>
        <v>12.251958717158132</v>
      </c>
      <c r="J1424" s="54">
        <f t="shared" si="44"/>
        <v>1.8860578390964018</v>
      </c>
      <c r="K1424" s="54">
        <f>'Raw data'!H1424</f>
        <v>-3722.8999999999996</v>
      </c>
      <c r="L1424" s="54">
        <f>'Raw data'!G1424</f>
        <v>-104.85299999999999</v>
      </c>
      <c r="M1424" s="54">
        <f>'Raw data'!J1424</f>
        <v>0</v>
      </c>
      <c r="N1424" s="54">
        <f>'Raw data'!F1424</f>
        <v>4.0001899999999999</v>
      </c>
      <c r="O1424" s="54">
        <f>'Raw data'!N1424</f>
        <v>-3.3713999999999999E-4</v>
      </c>
      <c r="P1424" s="54">
        <f t="shared" si="45"/>
        <v>1537.5</v>
      </c>
      <c r="Q1424" s="54">
        <f>2000*General!$C$25+((0-K1424)+(0-L1424)+(0-M1424)-P1424)</f>
        <v>4466.2529999999997</v>
      </c>
      <c r="R1424" s="54">
        <f>(N1424+O1424)*60*(1/General!$C$19)*((F1424/100)-E1424*(C1424/100))*1000</f>
        <v>29.013080215291716</v>
      </c>
      <c r="S1424" s="54">
        <f>(N1424+O1424)*60*(1/General!$C$19)*((D1424/100)*E1424-(G1424/100))*1000</f>
        <v>54.720347376383657</v>
      </c>
    </row>
    <row r="1425" spans="1:19" x14ac:dyDescent="0.2">
      <c r="A1425" s="54">
        <f>'Raw data'!B1425</f>
        <v>118.167</v>
      </c>
      <c r="B1425" s="54">
        <f>'Raw data'!C1425</f>
        <v>1830.4</v>
      </c>
      <c r="C1425" s="54">
        <f>'Raw data'!E1425</f>
        <v>20.3842</v>
      </c>
      <c r="D1425" s="54">
        <f>'Raw data'!D1425</f>
        <v>0.54504699999999995</v>
      </c>
      <c r="E1425" s="54">
        <f>(1-F1425/100-G1425/100)/(1-C1425/100-D1425/100-General!$C$16)</f>
        <v>1.0120356612076329</v>
      </c>
      <c r="F1425" s="54">
        <f>N1425*General!$C$13/(N1425+O1425)+O1425*100/(N1425+O1425)</f>
        <v>20.906036436208097</v>
      </c>
      <c r="G1425" s="54">
        <f>N1425*General!$C$14/(N1425+O1425)</f>
        <v>3.9996947440602733E-2</v>
      </c>
      <c r="H1425" s="54">
        <f>(N1425+O1425)*60*(1/General!$C$19)*((F1425/100)-E1425*(C1425/100))*1000/(Q1425/1000)</f>
        <v>6.6261014497310837</v>
      </c>
      <c r="I1425" s="54">
        <f>(N1425+O1425)*60*(1/General!$C$19)*((D1425/100)*E1425-(G1425/100))*1000/(Q1425/1000)</f>
        <v>12.260365341916376</v>
      </c>
      <c r="J1425" s="54">
        <f t="shared" si="44"/>
        <v>1.8503135569127085</v>
      </c>
      <c r="K1425" s="54">
        <f>'Raw data'!H1425</f>
        <v>-3725.1</v>
      </c>
      <c r="L1425" s="54">
        <f>'Raw data'!G1425</f>
        <v>-104.9</v>
      </c>
      <c r="M1425" s="54">
        <f>'Raw data'!J1425</f>
        <v>0</v>
      </c>
      <c r="N1425" s="54">
        <f>'Raw data'!F1425</f>
        <v>4.0000099999999996</v>
      </c>
      <c r="O1425" s="54">
        <f>'Raw data'!N1425</f>
        <v>3.0528E-4</v>
      </c>
      <c r="P1425" s="54">
        <f t="shared" si="45"/>
        <v>1537.5</v>
      </c>
      <c r="Q1425" s="54">
        <f>2000*General!$C$25+((0-K1425)+(0-L1425)+(0-M1425)-P1425)</f>
        <v>4468.5</v>
      </c>
      <c r="R1425" s="54">
        <f>(N1425+O1425)*60*(1/General!$C$19)*((F1425/100)-E1425*(C1425/100))*1000</f>
        <v>29.608734328123347</v>
      </c>
      <c r="S1425" s="54">
        <f>(N1425+O1425)*60*(1/General!$C$19)*((D1425/100)*E1425-(G1425/100))*1000</f>
        <v>54.785442530353322</v>
      </c>
    </row>
    <row r="1426" spans="1:19" x14ac:dyDescent="0.2">
      <c r="A1426" s="54">
        <f>'Raw data'!B1426</f>
        <v>118.25</v>
      </c>
      <c r="B1426" s="54">
        <f>'Raw data'!C1426</f>
        <v>1832.07</v>
      </c>
      <c r="C1426" s="54">
        <f>'Raw data'!E1426</f>
        <v>20.3719</v>
      </c>
      <c r="D1426" s="54">
        <f>'Raw data'!D1426</f>
        <v>0.54857199999999995</v>
      </c>
      <c r="E1426" s="54">
        <f>(1-F1426/100-G1426/100)/(1-C1426/100-D1426/100-General!$C$16)</f>
        <v>1.0120024339175755</v>
      </c>
      <c r="F1426" s="54">
        <f>N1426*General!$C$13/(N1426+O1426)+O1426*100/(N1426+O1426)</f>
        <v>20.899748445477897</v>
      </c>
      <c r="G1426" s="54">
        <f>N1426*General!$C$14/(N1426+O1426)</f>
        <v>4.0000127208355045E-2</v>
      </c>
      <c r="H1426" s="54">
        <f>(N1426+O1426)*60*(1/General!$C$19)*((F1426/100)-E1426*(C1426/100))*1000/(Q1426/1000)</f>
        <v>6.7856221692800798</v>
      </c>
      <c r="I1426" s="54">
        <f>(N1426+O1426)*60*(1/General!$C$19)*((D1426/100)*E1426-(G1426/100))*1000/(Q1426/1000)</f>
        <v>12.33748517049068</v>
      </c>
      <c r="J1426" s="54">
        <f t="shared" si="44"/>
        <v>1.8181803912314831</v>
      </c>
      <c r="K1426" s="54">
        <f>'Raw data'!H1426</f>
        <v>-3727.3</v>
      </c>
      <c r="L1426" s="54">
        <f>'Raw data'!G1426</f>
        <v>-104.9</v>
      </c>
      <c r="M1426" s="54">
        <f>'Raw data'!J1426</f>
        <v>0</v>
      </c>
      <c r="N1426" s="54">
        <f>'Raw data'!F1426</f>
        <v>3.9997500000000001</v>
      </c>
      <c r="O1426" s="54">
        <f>'Raw data'!N1426</f>
        <v>-1.272E-5</v>
      </c>
      <c r="P1426" s="54">
        <f t="shared" si="45"/>
        <v>1537.5</v>
      </c>
      <c r="Q1426" s="54">
        <f>2000*General!$C$25+((0-K1426)+(0-L1426)+(0-M1426)-P1426)</f>
        <v>4470.7000000000007</v>
      </c>
      <c r="R1426" s="54">
        <f>(N1426+O1426)*60*(1/General!$C$19)*((F1426/100)-E1426*(C1426/100))*1000</f>
        <v>30.336481032200457</v>
      </c>
      <c r="S1426" s="54">
        <f>(N1426+O1426)*60*(1/General!$C$19)*((D1426/100)*E1426-(G1426/100))*1000</f>
        <v>55.157194951712697</v>
      </c>
    </row>
    <row r="1427" spans="1:19" x14ac:dyDescent="0.2">
      <c r="A1427" s="54">
        <f>'Raw data'!B1427</f>
        <v>118.334</v>
      </c>
      <c r="B1427" s="54">
        <f>'Raw data'!C1427</f>
        <v>1833.6</v>
      </c>
      <c r="C1427" s="54">
        <f>'Raw data'!E1427</f>
        <v>20.376100000000001</v>
      </c>
      <c r="D1427" s="54">
        <f>'Raw data'!D1427</f>
        <v>0.54448399999999997</v>
      </c>
      <c r="E1427" s="54">
        <f>(1-F1427/100-G1427/100)/(1-C1427/100-D1427/100-General!$C$16)</f>
        <v>1.0120022754610996</v>
      </c>
      <c r="F1427" s="54">
        <f>N1427*General!$C$13/(N1427+O1427)+O1427*100/(N1427+O1427)</f>
        <v>20.899874232372127</v>
      </c>
      <c r="G1427" s="54">
        <f>N1427*General!$C$14/(N1427+O1427)</f>
        <v>4.0000063599306142E-2</v>
      </c>
      <c r="H1427" s="54">
        <f>(N1427+O1427)*60*(1/General!$C$19)*((F1427/100)-E1427*(C1427/100))*1000/(Q1427/1000)</f>
        <v>6.6841417563440011</v>
      </c>
      <c r="I1427" s="54">
        <f>(N1427+O1427)*60*(1/General!$C$19)*((D1427/100)*E1427-(G1427/100))*1000/(Q1427/1000)</f>
        <v>12.233323404322416</v>
      </c>
      <c r="J1427" s="54">
        <f t="shared" si="44"/>
        <v>1.8302010714706369</v>
      </c>
      <c r="K1427" s="54">
        <f>'Raw data'!H1427</f>
        <v>-3729.5</v>
      </c>
      <c r="L1427" s="54">
        <f>'Raw data'!G1427</f>
        <v>-104.9</v>
      </c>
      <c r="M1427" s="54">
        <f>'Raw data'!J1427</f>
        <v>0</v>
      </c>
      <c r="N1427" s="54">
        <f>'Raw data'!F1427</f>
        <v>4.0000499999999999</v>
      </c>
      <c r="O1427" s="54">
        <f>'Raw data'!N1427</f>
        <v>-6.3600000000000001E-6</v>
      </c>
      <c r="P1427" s="54">
        <f t="shared" si="45"/>
        <v>1537.5</v>
      </c>
      <c r="Q1427" s="54">
        <f>2000*General!$C$25+((0-K1427)+(0-L1427)+(0-M1427)-P1427)</f>
        <v>4472.8999999999996</v>
      </c>
      <c r="R1427" s="54">
        <f>(N1427+O1427)*60*(1/General!$C$19)*((F1427/100)-E1427*(C1427/100))*1000</f>
        <v>29.897497661951078</v>
      </c>
      <c r="S1427" s="54">
        <f>(N1427+O1427)*60*(1/General!$C$19)*((D1427/100)*E1427-(G1427/100))*1000</f>
        <v>54.718432255193726</v>
      </c>
    </row>
    <row r="1428" spans="1:19" x14ac:dyDescent="0.2">
      <c r="A1428" s="54">
        <f>'Raw data'!B1428</f>
        <v>118.417</v>
      </c>
      <c r="B1428" s="54">
        <f>'Raw data'!C1428</f>
        <v>1835.58</v>
      </c>
      <c r="C1428" s="54">
        <f>'Raw data'!E1428</f>
        <v>20.376100000000001</v>
      </c>
      <c r="D1428" s="54">
        <f>'Raw data'!D1428</f>
        <v>0.54448399999999997</v>
      </c>
      <c r="E1428" s="54">
        <f>(1-F1428/100-G1428/100)/(1-C1428/100-D1428/100-General!$C$16)</f>
        <v>1.0120795269768113</v>
      </c>
      <c r="F1428" s="54">
        <f>N1428*General!$C$13/(N1428+O1428)+O1428*100/(N1428+O1428)</f>
        <v>20.893836099102373</v>
      </c>
      <c r="G1428" s="54">
        <f>N1428*General!$C$14/(N1428+O1428)</f>
        <v>4.0003117016888814E-2</v>
      </c>
      <c r="H1428" s="54">
        <f>(N1428+O1428)*60*(1/General!$C$19)*((F1428/100)-E1428*(C1428/100))*1000/(Q1428/1000)</f>
        <v>6.4972136449158269</v>
      </c>
      <c r="I1428" s="54">
        <f>(N1428+O1428)*60*(1/General!$C$19)*((D1428/100)*E1428-(G1428/100))*1000/(Q1428/1000)</f>
        <v>12.225416105100599</v>
      </c>
      <c r="J1428" s="54">
        <f t="shared" si="44"/>
        <v>1.8816398495172131</v>
      </c>
      <c r="K1428" s="54">
        <f>'Raw data'!H1428</f>
        <v>-3731.7</v>
      </c>
      <c r="L1428" s="54">
        <f>'Raw data'!G1428</f>
        <v>-105</v>
      </c>
      <c r="M1428" s="54">
        <f>'Raw data'!J1428</f>
        <v>0</v>
      </c>
      <c r="N1428" s="54">
        <f>'Raw data'!F1428</f>
        <v>3.99952</v>
      </c>
      <c r="O1428" s="54">
        <f>'Raw data'!N1428</f>
        <v>-3.1164000000000002E-4</v>
      </c>
      <c r="P1428" s="54">
        <f t="shared" si="45"/>
        <v>1537.5</v>
      </c>
      <c r="Q1428" s="54">
        <f>2000*General!$C$25+((0-K1428)+(0-L1428)+(0-M1428)-P1428)</f>
        <v>4475.2</v>
      </c>
      <c r="R1428" s="54">
        <f>(N1428+O1428)*60*(1/General!$C$19)*((F1428/100)-E1428*(C1428/100))*1000</f>
        <v>29.076330503727309</v>
      </c>
      <c r="S1428" s="54">
        <f>(N1428+O1428)*60*(1/General!$C$19)*((D1428/100)*E1428-(G1428/100))*1000</f>
        <v>54.711182153546204</v>
      </c>
    </row>
    <row r="1429" spans="1:19" x14ac:dyDescent="0.2">
      <c r="A1429" s="54">
        <f>'Raw data'!B1429</f>
        <v>118.5</v>
      </c>
      <c r="B1429" s="54">
        <f>'Raw data'!C1429</f>
        <v>1836.6</v>
      </c>
      <c r="C1429" s="54">
        <f>'Raw data'!E1429</f>
        <v>20.376100000000001</v>
      </c>
      <c r="D1429" s="54">
        <f>'Raw data'!D1429</f>
        <v>0.54505199999999998</v>
      </c>
      <c r="E1429" s="54">
        <f>(1-F1429/100-G1429/100)/(1-C1429/100-D1429/100-General!$C$16)</f>
        <v>1.011927580721083</v>
      </c>
      <c r="F1429" s="54">
        <f>N1429*General!$C$13/(N1429+O1429)+O1429*100/(N1429+O1429)</f>
        <v>20.90628758860036</v>
      </c>
      <c r="G1429" s="54">
        <f>N1429*General!$C$14/(N1429+O1429)</f>
        <v>3.9996820435600322E-2</v>
      </c>
      <c r="H1429" s="54">
        <f>(N1429+O1429)*60*(1/General!$C$19)*((F1429/100)-E1429*(C1429/100))*1000/(Q1429/1000)</f>
        <v>6.8679102510205414</v>
      </c>
      <c r="I1429" s="54">
        <f>(N1429+O1429)*60*(1/General!$C$19)*((D1429/100)*E1429-(G1429/100))*1000/(Q1429/1000)</f>
        <v>12.235148306512169</v>
      </c>
      <c r="J1429" s="54">
        <f t="shared" si="44"/>
        <v>1.7814950777340284</v>
      </c>
      <c r="K1429" s="54">
        <f>'Raw data'!H1429</f>
        <v>-3733.8999999999996</v>
      </c>
      <c r="L1429" s="54">
        <f>'Raw data'!G1429</f>
        <v>-105.1</v>
      </c>
      <c r="M1429" s="54">
        <f>'Raw data'!J1429</f>
        <v>0</v>
      </c>
      <c r="N1429" s="54">
        <f>'Raw data'!F1429</f>
        <v>4.0002300000000002</v>
      </c>
      <c r="O1429" s="54">
        <f>'Raw data'!N1429</f>
        <v>3.1799999999999998E-4</v>
      </c>
      <c r="P1429" s="54">
        <f t="shared" si="45"/>
        <v>1537.5</v>
      </c>
      <c r="Q1429" s="54">
        <f>2000*General!$C$25+((0-K1429)+(0-L1429)+(0-M1429)-P1429)</f>
        <v>4477.5</v>
      </c>
      <c r="R1429" s="54">
        <f>(N1429+O1429)*60*(1/General!$C$19)*((F1429/100)-E1429*(C1429/100))*1000</f>
        <v>30.751068148944473</v>
      </c>
      <c r="S1429" s="54">
        <f>(N1429+O1429)*60*(1/General!$C$19)*((D1429/100)*E1429-(G1429/100))*1000</f>
        <v>54.782876542408239</v>
      </c>
    </row>
    <row r="1430" spans="1:19" x14ac:dyDescent="0.2">
      <c r="A1430" s="54">
        <f>'Raw data'!B1430</f>
        <v>118.584</v>
      </c>
      <c r="B1430" s="54">
        <f>'Raw data'!C1430</f>
        <v>1839.3</v>
      </c>
      <c r="C1430" s="54">
        <f>'Raw data'!E1430</f>
        <v>20.376100000000001</v>
      </c>
      <c r="D1430" s="54">
        <f>'Raw data'!D1430</f>
        <v>0.54857599999999995</v>
      </c>
      <c r="E1430" s="54">
        <f>(1-F1430/100-G1430/100)/(1-C1430/100-D1430/100-General!$C$16)</f>
        <v>1.012134140508621</v>
      </c>
      <c r="F1430" s="54">
        <f>N1430*General!$C$13/(N1430+O1430)+O1430*100/(N1430+O1430)</f>
        <v>20.893711144368808</v>
      </c>
      <c r="G1430" s="54">
        <f>N1430*General!$C$14/(N1430+O1430)</f>
        <v>4.000318020512323E-2</v>
      </c>
      <c r="H1430" s="54">
        <f>(N1430+O1430)*60*(1/General!$C$19)*((F1430/100)-E1430*(C1430/100))*1000/(Q1430/1000)</f>
        <v>6.4618250800183956</v>
      </c>
      <c r="I1430" s="54">
        <f>(N1430+O1430)*60*(1/General!$C$19)*((D1430/100)*E1430-(G1430/100))*1000/(Q1430/1000)</f>
        <v>12.314188675594986</v>
      </c>
      <c r="J1430" s="54">
        <f t="shared" si="44"/>
        <v>1.9056827634770841</v>
      </c>
      <c r="K1430" s="54">
        <f>'Raw data'!H1430</f>
        <v>-3736.1</v>
      </c>
      <c r="L1430" s="54">
        <f>'Raw data'!G1430</f>
        <v>-105.2</v>
      </c>
      <c r="M1430" s="54">
        <f>'Raw data'!J1430</f>
        <v>0</v>
      </c>
      <c r="N1430" s="54">
        <f>'Raw data'!F1430</f>
        <v>4.0000600000000004</v>
      </c>
      <c r="O1430" s="54">
        <f>'Raw data'!N1430</f>
        <v>-3.1799999999999998E-4</v>
      </c>
      <c r="P1430" s="54">
        <f t="shared" si="45"/>
        <v>1537.5</v>
      </c>
      <c r="Q1430" s="54">
        <f>2000*General!$C$25+((0-K1430)+(0-L1430)+(0-M1430)-P1430)</f>
        <v>4479.7999999999993</v>
      </c>
      <c r="R1430" s="54">
        <f>(N1430+O1430)*60*(1/General!$C$19)*((F1430/100)-E1430*(C1430/100))*1000</f>
        <v>28.947683993466402</v>
      </c>
      <c r="S1430" s="54">
        <f>(N1430+O1430)*60*(1/General!$C$19)*((D1430/100)*E1430-(G1430/100))*1000</f>
        <v>55.165102428930403</v>
      </c>
    </row>
    <row r="1431" spans="1:19" x14ac:dyDescent="0.2">
      <c r="A1431" s="54">
        <f>'Raw data'!B1431</f>
        <v>118.667</v>
      </c>
      <c r="B1431" s="54">
        <f>'Raw data'!C1431</f>
        <v>1842.2</v>
      </c>
      <c r="C1431" s="54">
        <f>'Raw data'!E1431</f>
        <v>20.3842</v>
      </c>
      <c r="D1431" s="54">
        <f>'Raw data'!D1431</f>
        <v>0.55024600000000001</v>
      </c>
      <c r="E1431" s="54">
        <f>(1-F1431/100-G1431/100)/(1-C1431/100-D1431/100-General!$C$16)</f>
        <v>1.0121818763969894</v>
      </c>
      <c r="F1431" s="54">
        <f>N1431*General!$C$13/(N1431+O1431)+O1431*100/(N1431+O1431)</f>
        <v>20.899874227341272</v>
      </c>
      <c r="G1431" s="54">
        <f>N1431*General!$C$14/(N1431+O1431)</f>
        <v>4.0000063601850176E-2</v>
      </c>
      <c r="H1431" s="54">
        <f>(N1431+O1431)*60*(1/General!$C$19)*((F1431/100)-E1431*(C1431/100))*1000/(Q1431/1000)</f>
        <v>6.3870160775502951</v>
      </c>
      <c r="I1431" s="54">
        <f>(N1431+O1431)*60*(1/General!$C$19)*((D1431/100)*E1431-(G1431/100))*1000/(Q1431/1000)</f>
        <v>12.349661627687782</v>
      </c>
      <c r="J1431" s="54">
        <f t="shared" si="44"/>
        <v>1.9335573102901014</v>
      </c>
      <c r="K1431" s="54">
        <f>'Raw data'!H1431</f>
        <v>-3738.3</v>
      </c>
      <c r="L1431" s="54">
        <f>'Raw data'!G1431</f>
        <v>-105.2</v>
      </c>
      <c r="M1431" s="54">
        <f>'Raw data'!J1431</f>
        <v>0</v>
      </c>
      <c r="N1431" s="54">
        <f>'Raw data'!F1431</f>
        <v>3.9998899999999997</v>
      </c>
      <c r="O1431" s="54">
        <f>'Raw data'!N1431</f>
        <v>-6.3600000000000001E-6</v>
      </c>
      <c r="P1431" s="54">
        <f t="shared" si="45"/>
        <v>1537.5</v>
      </c>
      <c r="Q1431" s="54">
        <f>2000*General!$C$25+((0-K1431)+(0-L1431)+(0-M1431)-P1431)</f>
        <v>4482</v>
      </c>
      <c r="R1431" s="54">
        <f>(N1431+O1431)*60*(1/General!$C$19)*((F1431/100)-E1431*(C1431/100))*1000</f>
        <v>28.626606059580425</v>
      </c>
      <c r="S1431" s="54">
        <f>(N1431+O1431)*60*(1/General!$C$19)*((D1431/100)*E1431-(G1431/100))*1000</f>
        <v>55.351183415296639</v>
      </c>
    </row>
    <row r="1432" spans="1:19" x14ac:dyDescent="0.2">
      <c r="A1432" s="54">
        <f>'Raw data'!B1432</f>
        <v>118.75</v>
      </c>
      <c r="B1432" s="54">
        <f>'Raw data'!C1432</f>
        <v>1843.25</v>
      </c>
      <c r="C1432" s="54">
        <f>'Raw data'!E1432</f>
        <v>20.3718</v>
      </c>
      <c r="D1432" s="54">
        <f>'Raw data'!D1432</f>
        <v>0.55024600000000001</v>
      </c>
      <c r="E1432" s="54">
        <f>(1-F1432/100-G1432/100)/(1-C1432/100-D1432/100-General!$C$16)</f>
        <v>1.0120179963982252</v>
      </c>
      <c r="F1432" s="54">
        <f>N1432*General!$C$13/(N1432+O1432)+O1432*100/(N1432+O1432)</f>
        <v>20.900125771315448</v>
      </c>
      <c r="G1432" s="54">
        <f>N1432*General!$C$14/(N1432+O1432)</f>
        <v>3.9999936398829102E-2</v>
      </c>
      <c r="H1432" s="54">
        <f>(N1432+O1432)*60*(1/General!$C$19)*((F1432/100)-E1432*(C1432/100))*1000/(Q1432/1000)</f>
        <v>6.7692185050855427</v>
      </c>
      <c r="I1432" s="54">
        <f>(N1432+O1432)*60*(1/General!$C$19)*((D1432/100)*E1432-(G1432/100))*1000/(Q1432/1000)</f>
        <v>12.341309208145608</v>
      </c>
      <c r="J1432" s="54">
        <f t="shared" si="44"/>
        <v>1.8231512542952919</v>
      </c>
      <c r="K1432" s="54">
        <f>'Raw data'!H1432</f>
        <v>-3740.6</v>
      </c>
      <c r="L1432" s="54">
        <f>'Raw data'!G1432</f>
        <v>-105.2</v>
      </c>
      <c r="M1432" s="54">
        <f>'Raw data'!J1432</f>
        <v>0</v>
      </c>
      <c r="N1432" s="54">
        <f>'Raw data'!F1432</f>
        <v>3.9999199999999999</v>
      </c>
      <c r="O1432" s="54">
        <f>'Raw data'!N1432</f>
        <v>6.3600000000000001E-6</v>
      </c>
      <c r="P1432" s="54">
        <f t="shared" si="45"/>
        <v>1537.5</v>
      </c>
      <c r="Q1432" s="54">
        <f>2000*General!$C$25+((0-K1432)+(0-L1432)+(0-M1432)-P1432)</f>
        <v>4484.2999999999993</v>
      </c>
      <c r="R1432" s="54">
        <f>(N1432+O1432)*60*(1/General!$C$19)*((F1432/100)-E1432*(C1432/100))*1000</f>
        <v>30.355206542355095</v>
      </c>
      <c r="S1432" s="54">
        <f>(N1432+O1432)*60*(1/General!$C$19)*((D1432/100)*E1432-(G1432/100))*1000</f>
        <v>55.342132882087341</v>
      </c>
    </row>
    <row r="1433" spans="1:19" x14ac:dyDescent="0.2">
      <c r="A1433" s="54">
        <f>'Raw data'!B1433</f>
        <v>118.834</v>
      </c>
      <c r="B1433" s="54">
        <f>'Raw data'!C1433</f>
        <v>1843.86</v>
      </c>
      <c r="C1433" s="54">
        <f>'Raw data'!E1433</f>
        <v>20.3751</v>
      </c>
      <c r="D1433" s="54">
        <f>'Raw data'!D1433</f>
        <v>0.54764599999999997</v>
      </c>
      <c r="E1433" s="54">
        <f>(1-F1433/100-G1433/100)/(1-C1433/100-D1433/100-General!$C$16)</f>
        <v>1.0120286737783528</v>
      </c>
      <c r="F1433" s="54">
        <f>N1433*General!$C$13/(N1433+O1433)+O1433*100/(N1433+O1433)</f>
        <v>20.9</v>
      </c>
      <c r="G1433" s="54">
        <f>N1433*General!$C$14/(N1433+O1433)</f>
        <v>0.04</v>
      </c>
      <c r="H1433" s="54">
        <f>(N1433+O1433)*60*(1/General!$C$19)*((F1433/100)-E1433*(C1433/100))*1000/(Q1433/1000)</f>
        <v>6.6778923874105676</v>
      </c>
      <c r="I1433" s="54">
        <f>(N1433+O1433)*60*(1/General!$C$19)*((D1433/100)*E1433-(G1433/100))*1000/(Q1433/1000)</f>
        <v>12.272397711621965</v>
      </c>
      <c r="J1433" s="54">
        <f t="shared" si="44"/>
        <v>1.8377651210370483</v>
      </c>
      <c r="K1433" s="54">
        <f>'Raw data'!H1433</f>
        <v>-3742.8</v>
      </c>
      <c r="L1433" s="54">
        <f>'Raw data'!G1433</f>
        <v>-105.3</v>
      </c>
      <c r="M1433" s="54">
        <f>'Raw data'!J1433</f>
        <v>0</v>
      </c>
      <c r="N1433" s="54">
        <f>'Raw data'!F1433</f>
        <v>3.9999500000000001</v>
      </c>
      <c r="O1433" s="54">
        <f>'Raw data'!N1433</f>
        <v>0</v>
      </c>
      <c r="P1433" s="54">
        <f t="shared" si="45"/>
        <v>1537.5</v>
      </c>
      <c r="Q1433" s="54">
        <f>2000*General!$C$25+((0-K1433)+(0-L1433)+(0-M1433)-P1433)</f>
        <v>4486.6000000000004</v>
      </c>
      <c r="R1433" s="54">
        <f>(N1433+O1433)*60*(1/General!$C$19)*((F1433/100)-E1433*(C1433/100))*1000</f>
        <v>29.961031985356254</v>
      </c>
      <c r="S1433" s="54">
        <f>(N1433+O1433)*60*(1/General!$C$19)*((D1433/100)*E1433-(G1433/100))*1000</f>
        <v>55.061339572963107</v>
      </c>
    </row>
    <row r="1434" spans="1:19" x14ac:dyDescent="0.2">
      <c r="A1434" s="54">
        <f>'Raw data'!B1434</f>
        <v>118.917</v>
      </c>
      <c r="B1434" s="54">
        <f>'Raw data'!C1434</f>
        <v>1845.43</v>
      </c>
      <c r="C1434" s="54">
        <f>'Raw data'!E1434</f>
        <v>20.3689</v>
      </c>
      <c r="D1434" s="54">
        <f>'Raw data'!D1434</f>
        <v>0.54940800000000001</v>
      </c>
      <c r="E1434" s="54">
        <f>(1-F1434/100-G1434/100)/(1-C1434/100-D1434/100-General!$C$16)</f>
        <v>1.0120516367675083</v>
      </c>
      <c r="F1434" s="54">
        <f>N1434*General!$C$13/(N1434+O1434)+O1434*100/(N1434+O1434)</f>
        <v>20.893711458816153</v>
      </c>
      <c r="G1434" s="54">
        <f>N1434*General!$C$14/(N1434+O1434)</f>
        <v>4.000318004611067E-2</v>
      </c>
      <c r="H1434" s="54">
        <f>(N1434+O1434)*60*(1/General!$C$19)*((F1434/100)-E1434*(C1434/100))*1000/(Q1434/1000)</f>
        <v>6.6629526878119547</v>
      </c>
      <c r="I1434" s="54">
        <f>(N1434+O1434)*60*(1/General!$C$19)*((D1434/100)*E1434-(G1434/100))*1000/(Q1434/1000)</f>
        <v>12.308817564819055</v>
      </c>
      <c r="J1434" s="54">
        <f t="shared" si="44"/>
        <v>1.8473517885448387</v>
      </c>
      <c r="K1434" s="54">
        <f>'Raw data'!H1434</f>
        <v>-3745.0099999999998</v>
      </c>
      <c r="L1434" s="54">
        <f>'Raw data'!G1434</f>
        <v>-105.4</v>
      </c>
      <c r="M1434" s="54">
        <f>'Raw data'!J1434</f>
        <v>0</v>
      </c>
      <c r="N1434" s="54">
        <f>'Raw data'!F1434</f>
        <v>4.0002599999999999</v>
      </c>
      <c r="O1434" s="54">
        <f>'Raw data'!N1434</f>
        <v>-3.1799999999999998E-4</v>
      </c>
      <c r="P1434" s="54">
        <f t="shared" si="45"/>
        <v>1537.5</v>
      </c>
      <c r="Q1434" s="54">
        <f>2000*General!$C$25+((0-K1434)+(0-L1434)+(0-M1434)-P1434)</f>
        <v>4488.91</v>
      </c>
      <c r="R1434" s="54">
        <f>(N1434+O1434)*60*(1/General!$C$19)*((F1434/100)-E1434*(C1434/100))*1000</f>
        <v>29.909394949845961</v>
      </c>
      <c r="S1434" s="54">
        <f>(N1434+O1434)*60*(1/General!$C$19)*((D1434/100)*E1434-(G1434/100))*1000</f>
        <v>55.253174254891903</v>
      </c>
    </row>
    <row r="1435" spans="1:19" x14ac:dyDescent="0.2">
      <c r="A1435" s="54">
        <f>'Raw data'!B1435</f>
        <v>119</v>
      </c>
      <c r="B1435" s="54">
        <f>'Raw data'!C1435</f>
        <v>1849.52</v>
      </c>
      <c r="C1435" s="54">
        <f>'Raw data'!E1435</f>
        <v>20.376100000000001</v>
      </c>
      <c r="D1435" s="54">
        <f>'Raw data'!D1435</f>
        <v>0.54764800000000002</v>
      </c>
      <c r="E1435" s="54">
        <f>(1-F1435/100-G1435/100)/(1-C1435/100-D1435/100-General!$C$16)</f>
        <v>1.0121221191111465</v>
      </c>
      <c r="F1435" s="54">
        <f>N1435*General!$C$13/(N1435+O1435)+O1435*100/(N1435+O1435)</f>
        <v>20.893710987133346</v>
      </c>
      <c r="G1435" s="54">
        <f>N1435*General!$C$14/(N1435+O1435)</f>
        <v>4.0003180284635474E-2</v>
      </c>
      <c r="H1435" s="54">
        <f>(N1435+O1435)*60*(1/General!$C$19)*((F1435/100)-E1435*(C1435/100))*1000/(Q1435/1000)</f>
        <v>6.4512411740697857</v>
      </c>
      <c r="I1435" s="54">
        <f>(N1435+O1435)*60*(1/General!$C$19)*((D1435/100)*E1435-(G1435/100))*1000/(Q1435/1000)</f>
        <v>12.260349388865212</v>
      </c>
      <c r="J1435" s="54">
        <f t="shared" si="44"/>
        <v>1.9004636562255093</v>
      </c>
      <c r="K1435" s="54">
        <f>'Raw data'!H1435</f>
        <v>-3747.2</v>
      </c>
      <c r="L1435" s="54">
        <f>'Raw data'!G1435</f>
        <v>-105.4</v>
      </c>
      <c r="M1435" s="54">
        <f>'Raw data'!J1435</f>
        <v>0</v>
      </c>
      <c r="N1435" s="54">
        <f>'Raw data'!F1435</f>
        <v>3.9999599999999997</v>
      </c>
      <c r="O1435" s="54">
        <f>'Raw data'!N1435</f>
        <v>-3.1799999999999998E-4</v>
      </c>
      <c r="P1435" s="54">
        <f t="shared" si="45"/>
        <v>1537.5</v>
      </c>
      <c r="Q1435" s="54">
        <f>2000*General!$C$25+((0-K1435)+(0-L1435)+(0-M1435)-P1435)</f>
        <v>4491.1000000000004</v>
      </c>
      <c r="R1435" s="54">
        <f>(N1435+O1435)*60*(1/General!$C$19)*((F1435/100)-E1435*(C1435/100))*1000</f>
        <v>28.973169236864816</v>
      </c>
      <c r="S1435" s="54">
        <f>(N1435+O1435)*60*(1/General!$C$19)*((D1435/100)*E1435-(G1435/100))*1000</f>
        <v>55.062455140332553</v>
      </c>
    </row>
    <row r="1436" spans="1:19" x14ac:dyDescent="0.2">
      <c r="A1436" s="54">
        <f>'Raw data'!B1436</f>
        <v>119.084</v>
      </c>
      <c r="B1436" s="54">
        <f>'Raw data'!C1436</f>
        <v>1850.4</v>
      </c>
      <c r="C1436" s="54">
        <f>'Raw data'!E1436</f>
        <v>20.376100000000001</v>
      </c>
      <c r="D1436" s="54">
        <f>'Raw data'!D1436</f>
        <v>0.54940999999999995</v>
      </c>
      <c r="E1436" s="54">
        <f>(1-F1436/100-G1436/100)/(1-C1436/100-D1436/100-General!$C$16)</f>
        <v>1.0120644819568672</v>
      </c>
      <c r="F1436" s="54">
        <f>N1436*General!$C$13/(N1436+O1436)+O1436*100/(N1436+O1436)</f>
        <v>20.9</v>
      </c>
      <c r="G1436" s="54">
        <f>N1436*General!$C$14/(N1436+O1436)</f>
        <v>0.04</v>
      </c>
      <c r="H1436" s="54">
        <f>(N1436+O1436)*60*(1/General!$C$19)*((F1436/100)-E1436*(C1436/100))*1000/(Q1436/1000)</f>
        <v>6.6260023684163736</v>
      </c>
      <c r="I1436" s="54">
        <f>(N1436+O1436)*60*(1/General!$C$19)*((D1436/100)*E1436-(G1436/100))*1000/(Q1436/1000)</f>
        <v>12.296312213514369</v>
      </c>
      <c r="J1436" s="54">
        <f t="shared" si="44"/>
        <v>1.8557663474625665</v>
      </c>
      <c r="K1436" s="54">
        <f>'Raw data'!H1436</f>
        <v>-3749.3999999999996</v>
      </c>
      <c r="L1436" s="54">
        <f>'Raw data'!G1436</f>
        <v>-105.5</v>
      </c>
      <c r="M1436" s="54">
        <f>'Raw data'!J1436</f>
        <v>0</v>
      </c>
      <c r="N1436" s="54">
        <f>'Raw data'!F1436</f>
        <v>3.9997799999999999</v>
      </c>
      <c r="O1436" s="54">
        <f>'Raw data'!N1436</f>
        <v>0</v>
      </c>
      <c r="P1436" s="54">
        <f t="shared" si="45"/>
        <v>1537.5</v>
      </c>
      <c r="Q1436" s="54">
        <f>2000*General!$C$25+((0-K1436)+(0-L1436)+(0-M1436)-P1436)</f>
        <v>4493.3999999999996</v>
      </c>
      <c r="R1436" s="54">
        <f>(N1436+O1436)*60*(1/General!$C$19)*((F1436/100)-E1436*(C1436/100))*1000</f>
        <v>29.77327904224213</v>
      </c>
      <c r="S1436" s="54">
        <f>(N1436+O1436)*60*(1/General!$C$19)*((D1436/100)*E1436-(G1436/100))*1000</f>
        <v>55.252249300205463</v>
      </c>
    </row>
    <row r="1437" spans="1:19" x14ac:dyDescent="0.2">
      <c r="A1437" s="54">
        <f>'Raw data'!B1437</f>
        <v>119.167</v>
      </c>
      <c r="B1437" s="54">
        <f>'Raw data'!C1437</f>
        <v>1851</v>
      </c>
      <c r="C1437" s="54">
        <f>'Raw data'!E1437</f>
        <v>20.377099999999999</v>
      </c>
      <c r="D1437" s="54">
        <f>'Raw data'!D1437</f>
        <v>0.54764900000000005</v>
      </c>
      <c r="E1437" s="54">
        <f>(1-F1437/100-G1437/100)/(1-C1437/100-D1437/100-General!$C$16)</f>
        <v>1.0120594506447647</v>
      </c>
      <c r="F1437" s="54">
        <f>N1437*General!$C$13/(N1437+O1437)+O1437*100/(N1437+O1437)</f>
        <v>20.89962266573005</v>
      </c>
      <c r="G1437" s="54">
        <f>N1437*General!$C$14/(N1437+O1437)</f>
        <v>4.000019081379011E-2</v>
      </c>
      <c r="H1437" s="54">
        <f>(N1437+O1437)*60*(1/General!$C$19)*((F1437/100)-E1437*(C1437/100))*1000/(Q1437/1000)</f>
        <v>6.5918503064430256</v>
      </c>
      <c r="I1437" s="54">
        <f>(N1437+O1437)*60*(1/General!$C$19)*((D1437/100)*E1437-(G1437/100))*1000/(Q1437/1000)</f>
        <v>12.247293587120993</v>
      </c>
      <c r="J1437" s="54">
        <f t="shared" si="44"/>
        <v>1.8579447374814029</v>
      </c>
      <c r="K1437" s="54">
        <f>'Raw data'!H1437</f>
        <v>-3751.7</v>
      </c>
      <c r="L1437" s="54">
        <f>'Raw data'!G1437</f>
        <v>-105.5</v>
      </c>
      <c r="M1437" s="54">
        <f>'Raw data'!J1437</f>
        <v>0</v>
      </c>
      <c r="N1437" s="54">
        <f>'Raw data'!F1437</f>
        <v>3.99973</v>
      </c>
      <c r="O1437" s="54">
        <f>'Raw data'!N1437</f>
        <v>-1.908E-5</v>
      </c>
      <c r="P1437" s="54">
        <f t="shared" si="45"/>
        <v>1537.5</v>
      </c>
      <c r="Q1437" s="54">
        <f>2000*General!$C$25+((0-K1437)+(0-L1437)+(0-M1437)-P1437)</f>
        <v>4495.7</v>
      </c>
      <c r="R1437" s="54">
        <f>(N1437+O1437)*60*(1/General!$C$19)*((F1437/100)-E1437*(C1437/100))*1000</f>
        <v>29.634981422675914</v>
      </c>
      <c r="S1437" s="54">
        <f>(N1437+O1437)*60*(1/General!$C$19)*((D1437/100)*E1437-(G1437/100))*1000</f>
        <v>55.06015777961985</v>
      </c>
    </row>
    <row r="1438" spans="1:19" x14ac:dyDescent="0.2">
      <c r="A1438" s="54">
        <f>'Raw data'!B1438</f>
        <v>119.25</v>
      </c>
      <c r="B1438" s="54">
        <f>'Raw data'!C1438</f>
        <v>1854.38</v>
      </c>
      <c r="C1438" s="54">
        <f>'Raw data'!E1438</f>
        <v>20.383299999999998</v>
      </c>
      <c r="D1438" s="54">
        <f>'Raw data'!D1438</f>
        <v>0.54941099999999998</v>
      </c>
      <c r="E1438" s="54">
        <f>(1-F1438/100-G1438/100)/(1-C1438/100-D1438/100-General!$C$16)</f>
        <v>1.0121690489778736</v>
      </c>
      <c r="F1438" s="54">
        <f>N1438*General!$C$13/(N1438+O1438)+O1438*100/(N1438+O1438)</f>
        <v>20.899119664423676</v>
      </c>
      <c r="G1438" s="54">
        <f>N1438*General!$C$14/(N1438+O1438)</f>
        <v>4.0000445176018369E-2</v>
      </c>
      <c r="H1438" s="54">
        <f>(N1438+O1438)*60*(1/General!$C$19)*((F1438/100)-E1438*(C1438/100))*1000/(Q1438/1000)</f>
        <v>6.3747725176505199</v>
      </c>
      <c r="I1438" s="54">
        <f>(N1438+O1438)*60*(1/General!$C$19)*((D1438/100)*E1438-(G1438/100))*1000/(Q1438/1000)</f>
        <v>12.286455651342768</v>
      </c>
      <c r="J1438" s="54">
        <f t="shared" si="44"/>
        <v>1.9273559358116599</v>
      </c>
      <c r="K1438" s="54">
        <f>'Raw data'!H1438</f>
        <v>-3753.8999999999996</v>
      </c>
      <c r="L1438" s="54">
        <f>'Raw data'!G1438</f>
        <v>-105.6</v>
      </c>
      <c r="M1438" s="54">
        <f>'Raw data'!J1438</f>
        <v>0</v>
      </c>
      <c r="N1438" s="54">
        <f>'Raw data'!F1438</f>
        <v>4.0002599999999999</v>
      </c>
      <c r="O1438" s="54">
        <f>'Raw data'!N1438</f>
        <v>-4.4520000000000001E-5</v>
      </c>
      <c r="P1438" s="54">
        <f t="shared" si="45"/>
        <v>1537.5</v>
      </c>
      <c r="Q1438" s="54">
        <f>2000*General!$C$25+((0-K1438)+(0-L1438)+(0-M1438)-P1438)</f>
        <v>4498</v>
      </c>
      <c r="R1438" s="54">
        <f>(N1438+O1438)*60*(1/General!$C$19)*((F1438/100)-E1438*(C1438/100))*1000</f>
        <v>28.673726784392041</v>
      </c>
      <c r="S1438" s="54">
        <f>(N1438+O1438)*60*(1/General!$C$19)*((D1438/100)*E1438-(G1438/100))*1000</f>
        <v>55.264477519739778</v>
      </c>
    </row>
    <row r="1439" spans="1:19" x14ac:dyDescent="0.2">
      <c r="A1439" s="54">
        <f>'Raw data'!B1439</f>
        <v>119.334</v>
      </c>
      <c r="B1439" s="54">
        <f>'Raw data'!C1439</f>
        <v>1855.17</v>
      </c>
      <c r="C1439" s="54">
        <f>'Raw data'!E1439</f>
        <v>20.385200000000001</v>
      </c>
      <c r="D1439" s="54">
        <f>'Raw data'!D1439</f>
        <v>0.54996599999999995</v>
      </c>
      <c r="E1439" s="54">
        <f>(1-F1439/100-G1439/100)/(1-C1439/100-D1439/100-General!$C$16)</f>
        <v>1.0120735639478808</v>
      </c>
      <c r="F1439" s="54">
        <f>N1439*General!$C$13/(N1439+O1439)+O1439*100/(N1439+O1439)</f>
        <v>20.909067704864999</v>
      </c>
      <c r="G1439" s="54">
        <f>N1439*General!$C$14/(N1439+O1439)</f>
        <v>3.9995414561383065E-2</v>
      </c>
      <c r="H1439" s="54">
        <f>(N1439+O1439)*60*(1/General!$C$19)*((F1439/100)-E1439*(C1439/100))*1000/(Q1439/1000)</f>
        <v>6.6099538965196478</v>
      </c>
      <c r="I1439" s="54">
        <f>(N1439+O1439)*60*(1/General!$C$19)*((D1439/100)*E1439-(G1439/100))*1000/(Q1439/1000)</f>
        <v>12.294601193982423</v>
      </c>
      <c r="J1439" s="54">
        <f t="shared" si="44"/>
        <v>1.8600131538672189</v>
      </c>
      <c r="K1439" s="54">
        <f>'Raw data'!H1439</f>
        <v>-3756.1</v>
      </c>
      <c r="L1439" s="54">
        <f>'Raw data'!G1439</f>
        <v>-105.6</v>
      </c>
      <c r="M1439" s="54">
        <f>'Raw data'!J1439</f>
        <v>0</v>
      </c>
      <c r="N1439" s="54">
        <f>'Raw data'!F1439</f>
        <v>4.0003799999999998</v>
      </c>
      <c r="O1439" s="54">
        <f>'Raw data'!N1439</f>
        <v>4.5864000000000001E-4</v>
      </c>
      <c r="P1439" s="54">
        <f t="shared" si="45"/>
        <v>1537.5</v>
      </c>
      <c r="Q1439" s="54">
        <f>2000*General!$C$25+((0-K1439)+(0-L1439)+(0-M1439)-P1439)</f>
        <v>4500.2</v>
      </c>
      <c r="R1439" s="54">
        <f>(N1439+O1439)*60*(1/General!$C$19)*((F1439/100)-E1439*(C1439/100))*1000</f>
        <v>29.746114525117715</v>
      </c>
      <c r="S1439" s="54">
        <f>(N1439+O1439)*60*(1/General!$C$19)*((D1439/100)*E1439-(G1439/100))*1000</f>
        <v>55.328164293159695</v>
      </c>
    </row>
    <row r="1440" spans="1:19" x14ac:dyDescent="0.2">
      <c r="A1440" s="54">
        <f>'Raw data'!B1440</f>
        <v>119.417</v>
      </c>
      <c r="B1440" s="54">
        <f>'Raw data'!C1440</f>
        <v>1856.92</v>
      </c>
      <c r="C1440" s="54">
        <f>'Raw data'!E1440</f>
        <v>20.379000000000001</v>
      </c>
      <c r="D1440" s="54">
        <f>'Raw data'!D1440</f>
        <v>0.54820000000000002</v>
      </c>
      <c r="E1440" s="54">
        <f>(1-F1440/100-G1440/100)/(1-C1440/100-D1440/100-General!$C$16)</f>
        <v>1.012086377496727</v>
      </c>
      <c r="F1440" s="54">
        <f>N1440*General!$C$13/(N1440+O1440)+O1440*100/(N1440+O1440)</f>
        <v>20.9</v>
      </c>
      <c r="G1440" s="54">
        <f>N1440*General!$C$14/(N1440+O1440)</f>
        <v>0.04</v>
      </c>
      <c r="H1440" s="54">
        <f>(N1440+O1440)*60*(1/General!$C$19)*((F1440/100)-E1440*(C1440/100))*1000/(Q1440/1000)</f>
        <v>6.5320601898367938</v>
      </c>
      <c r="I1440" s="54">
        <f>(N1440+O1440)*60*(1/General!$C$19)*((D1440/100)*E1440-(G1440/100))*1000/(Q1440/1000)</f>
        <v>12.242352576365263</v>
      </c>
      <c r="J1440" s="54">
        <f t="shared" si="44"/>
        <v>1.8741946982382511</v>
      </c>
      <c r="K1440" s="54">
        <f>'Raw data'!H1440</f>
        <v>-3758.3999999999996</v>
      </c>
      <c r="L1440" s="54">
        <f>'Raw data'!G1440</f>
        <v>-105.7</v>
      </c>
      <c r="M1440" s="54">
        <f>'Raw data'!J1440</f>
        <v>0</v>
      </c>
      <c r="N1440" s="54">
        <f>'Raw data'!F1440</f>
        <v>3.9997799999999999</v>
      </c>
      <c r="O1440" s="54">
        <f>'Raw data'!N1440</f>
        <v>0</v>
      </c>
      <c r="P1440" s="54">
        <f t="shared" si="45"/>
        <v>1537.5</v>
      </c>
      <c r="Q1440" s="54">
        <f>2000*General!$C$25+((0-K1440)+(0-L1440)+(0-M1440)-P1440)</f>
        <v>4502.5999999999995</v>
      </c>
      <c r="R1440" s="54">
        <f>(N1440+O1440)*60*(1/General!$C$19)*((F1440/100)-E1440*(C1440/100))*1000</f>
        <v>29.411254210759143</v>
      </c>
      <c r="S1440" s="54">
        <f>(N1440+O1440)*60*(1/General!$C$19)*((D1440/100)*E1440-(G1440/100))*1000</f>
        <v>55.122416710342229</v>
      </c>
    </row>
    <row r="1441" spans="1:19" x14ac:dyDescent="0.2">
      <c r="A1441" s="54">
        <f>'Raw data'!B1441</f>
        <v>119.5</v>
      </c>
      <c r="B1441" s="54">
        <f>'Raw data'!C1441</f>
        <v>1858.8</v>
      </c>
      <c r="C1441" s="54">
        <f>'Raw data'!E1441</f>
        <v>20.376100000000001</v>
      </c>
      <c r="D1441" s="54">
        <f>'Raw data'!D1441</f>
        <v>0.54764599999999997</v>
      </c>
      <c r="E1441" s="54">
        <f>(1-F1441/100-G1441/100)/(1-C1441/100-D1441/100-General!$C$16)</f>
        <v>1.0121220956131589</v>
      </c>
      <c r="F1441" s="54">
        <f>N1441*General!$C$13/(N1441+O1441)+O1441*100/(N1441+O1441)</f>
        <v>20.893710798440413</v>
      </c>
      <c r="G1441" s="54">
        <f>N1441*General!$C$14/(N1441+O1441)</f>
        <v>4.0003180380055417E-2</v>
      </c>
      <c r="H1441" s="54">
        <f>(N1441+O1441)*60*(1/General!$C$19)*((F1441/100)-E1441*(C1441/100))*1000/(Q1441/1000)</f>
        <v>6.4312928197022332</v>
      </c>
      <c r="I1441" s="54">
        <f>(N1441+O1441)*60*(1/General!$C$19)*((D1441/100)*E1441-(G1441/100))*1000/(Q1441/1000)</f>
        <v>12.222376747300393</v>
      </c>
      <c r="J1441" s="54">
        <f t="shared" si="44"/>
        <v>1.9004540906390086</v>
      </c>
      <c r="K1441" s="54">
        <f>'Raw data'!H1441</f>
        <v>-3760.6</v>
      </c>
      <c r="L1441" s="54">
        <f>'Raw data'!G1441</f>
        <v>-105.8</v>
      </c>
      <c r="M1441" s="54">
        <f>'Raw data'!J1441</f>
        <v>0</v>
      </c>
      <c r="N1441" s="54">
        <f>'Raw data'!F1441</f>
        <v>3.9998399999999998</v>
      </c>
      <c r="O1441" s="54">
        <f>'Raw data'!N1441</f>
        <v>-3.1799999999999998E-4</v>
      </c>
      <c r="P1441" s="54">
        <f t="shared" si="45"/>
        <v>1537.5</v>
      </c>
      <c r="Q1441" s="54">
        <f>2000*General!$C$25+((0-K1441)+(0-L1441)+(0-M1441)-P1441)</f>
        <v>4504.8999999999996</v>
      </c>
      <c r="R1441" s="54">
        <f>(N1441+O1441)*60*(1/General!$C$19)*((F1441/100)-E1441*(C1441/100))*1000</f>
        <v>28.972331023476585</v>
      </c>
      <c r="S1441" s="54">
        <f>(N1441+O1441)*60*(1/General!$C$19)*((D1441/100)*E1441-(G1441/100))*1000</f>
        <v>55.060585008913527</v>
      </c>
    </row>
    <row r="1442" spans="1:19" x14ac:dyDescent="0.2">
      <c r="A1442" s="54">
        <f>'Raw data'!B1442</f>
        <v>119.584</v>
      </c>
      <c r="B1442" s="54">
        <f>'Raw data'!C1442</f>
        <v>1860.98</v>
      </c>
      <c r="C1442" s="54">
        <f>'Raw data'!E1442</f>
        <v>20.376100000000001</v>
      </c>
      <c r="D1442" s="54">
        <f>'Raw data'!D1442</f>
        <v>0.54941200000000001</v>
      </c>
      <c r="E1442" s="54">
        <f>(1-F1442/100-G1442/100)/(1-C1442/100-D1442/100-General!$C$16)</f>
        <v>1.0121256702871744</v>
      </c>
      <c r="F1442" s="54">
        <f>N1442*General!$C$13/(N1442+O1442)+O1442*100/(N1442+O1442)</f>
        <v>20.895219724331636</v>
      </c>
      <c r="G1442" s="54">
        <f>N1442*General!$C$14/(N1442+O1442)</f>
        <v>4.0002417332828499E-2</v>
      </c>
      <c r="H1442" s="54">
        <f>(N1442+O1442)*60*(1/General!$C$19)*((F1442/100)-E1442*(C1442/100))*1000/(Q1442/1000)</f>
        <v>6.4614712803110805</v>
      </c>
      <c r="I1442" s="54">
        <f>(N1442+O1442)*60*(1/General!$C$19)*((D1442/100)*E1442-(G1442/100))*1000/(Q1442/1000)</f>
        <v>12.257424946716554</v>
      </c>
      <c r="J1442" s="54">
        <f t="shared" si="44"/>
        <v>1.8970021555410261</v>
      </c>
      <c r="K1442" s="54">
        <f>'Raw data'!H1442</f>
        <v>-3762.8999999999996</v>
      </c>
      <c r="L1442" s="54">
        <f>'Raw data'!G1442</f>
        <v>-105.8</v>
      </c>
      <c r="M1442" s="54">
        <f>'Raw data'!J1442</f>
        <v>0</v>
      </c>
      <c r="N1442" s="54">
        <f>'Raw data'!F1442</f>
        <v>3.9993600000000002</v>
      </c>
      <c r="O1442" s="54">
        <f>'Raw data'!N1442</f>
        <v>-2.4168E-4</v>
      </c>
      <c r="P1442" s="54">
        <f t="shared" si="45"/>
        <v>1537.5</v>
      </c>
      <c r="Q1442" s="54">
        <f>2000*General!$C$25+((0-K1442)+(0-L1442)+(0-M1442)-P1442)</f>
        <v>4507.2</v>
      </c>
      <c r="R1442" s="54">
        <f>(N1442+O1442)*60*(1/General!$C$19)*((F1442/100)-E1442*(C1442/100))*1000</f>
        <v>29.123143354618104</v>
      </c>
      <c r="S1442" s="54">
        <f>(N1442+O1442)*60*(1/General!$C$19)*((D1442/100)*E1442-(G1442/100))*1000</f>
        <v>55.246665719840856</v>
      </c>
    </row>
    <row r="1443" spans="1:19" x14ac:dyDescent="0.2">
      <c r="A1443" s="54">
        <f>'Raw data'!B1443</f>
        <v>119.667</v>
      </c>
      <c r="B1443" s="54">
        <f>'Raw data'!C1443</f>
        <v>1863.2</v>
      </c>
      <c r="C1443" s="54">
        <f>'Raw data'!E1443</f>
        <v>20.385200000000001</v>
      </c>
      <c r="D1443" s="54">
        <f>'Raw data'!D1443</f>
        <v>0.55024600000000001</v>
      </c>
      <c r="E1443" s="54">
        <f>(1-F1443/100-G1443/100)/(1-C1443/100-D1443/100-General!$C$16)</f>
        <v>1.0122737039482683</v>
      </c>
      <c r="F1443" s="54">
        <f>N1443*General!$C$13/(N1443+O1443)+O1443*100/(N1443+O1443)</f>
        <v>20.893710861339315</v>
      </c>
      <c r="G1443" s="54">
        <f>N1443*General!$C$14/(N1443+O1443)</f>
        <v>4.0003180348248131E-2</v>
      </c>
      <c r="H1443" s="54">
        <f>(N1443+O1443)*60*(1/General!$C$19)*((F1443/100)-E1443*(C1443/100))*1000/(Q1443/1000)</f>
        <v>6.1330101072005121</v>
      </c>
      <c r="I1443" s="54">
        <f>(N1443+O1443)*60*(1/General!$C$19)*((D1443/100)*E1443-(G1443/100))*1000/(Q1443/1000)</f>
        <v>12.27500626881449</v>
      </c>
      <c r="J1443" s="54">
        <f t="shared" si="44"/>
        <v>2.0014651947830506</v>
      </c>
      <c r="K1443" s="54">
        <f>'Raw data'!H1443</f>
        <v>-3765.0099999999998</v>
      </c>
      <c r="L1443" s="54">
        <f>'Raw data'!G1443</f>
        <v>-105.8</v>
      </c>
      <c r="M1443" s="54">
        <f>'Raw data'!J1443</f>
        <v>0</v>
      </c>
      <c r="N1443" s="54">
        <f>'Raw data'!F1443</f>
        <v>3.9998800000000001</v>
      </c>
      <c r="O1443" s="54">
        <f>'Raw data'!N1443</f>
        <v>-3.1799999999999998E-4</v>
      </c>
      <c r="P1443" s="54">
        <f t="shared" si="45"/>
        <v>1537.5</v>
      </c>
      <c r="Q1443" s="54">
        <f>2000*General!$C$25+((0-K1443)+(0-L1443)+(0-M1443)-P1443)</f>
        <v>4509.3099999999995</v>
      </c>
      <c r="R1443" s="54">
        <f>(N1443+O1443)*60*(1/General!$C$19)*((F1443/100)-E1443*(C1443/100))*1000</f>
        <v>27.655643806500336</v>
      </c>
      <c r="S1443" s="54">
        <f>(N1443+O1443)*60*(1/General!$C$19)*((D1443/100)*E1443-(G1443/100))*1000</f>
        <v>55.351808518027859</v>
      </c>
    </row>
    <row r="1444" spans="1:19" x14ac:dyDescent="0.2">
      <c r="A1444" s="54">
        <f>'Raw data'!B1444</f>
        <v>119.75</v>
      </c>
      <c r="B1444" s="54">
        <f>'Raw data'!C1444</f>
        <v>1864.1</v>
      </c>
      <c r="C1444" s="54">
        <f>'Raw data'!E1444</f>
        <v>20.379000000000001</v>
      </c>
      <c r="D1444" s="54">
        <f>'Raw data'!D1444</f>
        <v>0.55024600000000001</v>
      </c>
      <c r="E1444" s="54">
        <f>(1-F1444/100-G1444/100)/(1-C1444/100-D1444/100-General!$C$16)</f>
        <v>1.0120485182415682</v>
      </c>
      <c r="F1444" s="54">
        <f>N1444*General!$C$13/(N1444+O1444)+O1444*100/(N1444+O1444)</f>
        <v>20.90503060354823</v>
      </c>
      <c r="G1444" s="54">
        <f>N1444*General!$C$14/(N1444+O1444)</f>
        <v>3.9997456079115937E-2</v>
      </c>
      <c r="H1444" s="54">
        <f>(N1444+O1444)*60*(1/General!$C$19)*((F1444/100)-E1444*(C1444/100))*1000/(Q1444/1000)</f>
        <v>6.6572853717502545</v>
      </c>
      <c r="I1444" s="54">
        <f>(N1444+O1444)*60*(1/General!$C$19)*((D1444/100)*E1444-(G1444/100))*1000/(Q1444/1000)</f>
        <v>12.267668716363312</v>
      </c>
      <c r="J1444" s="54">
        <f t="shared" si="44"/>
        <v>1.842743405355634</v>
      </c>
      <c r="K1444" s="54">
        <f>'Raw data'!H1444</f>
        <v>-3767.21</v>
      </c>
      <c r="L1444" s="54">
        <f>'Raw data'!G1444</f>
        <v>-105.9</v>
      </c>
      <c r="M1444" s="54">
        <f>'Raw data'!J1444</f>
        <v>0</v>
      </c>
      <c r="N1444" s="54">
        <f>'Raw data'!F1444</f>
        <v>3.99987</v>
      </c>
      <c r="O1444" s="54">
        <f>'Raw data'!N1444</f>
        <v>2.544E-4</v>
      </c>
      <c r="P1444" s="54">
        <f t="shared" si="45"/>
        <v>1537.5</v>
      </c>
      <c r="Q1444" s="54">
        <f>2000*General!$C$25+((0-K1444)+(0-L1444)+(0-M1444)-P1444)</f>
        <v>4511.6100000000006</v>
      </c>
      <c r="R1444" s="54">
        <f>(N1444+O1444)*60*(1/General!$C$19)*((F1444/100)-E1444*(C1444/100))*1000</f>
        <v>30.035075256042173</v>
      </c>
      <c r="S1444" s="54">
        <f>(N1444+O1444)*60*(1/General!$C$19)*((D1444/100)*E1444-(G1444/100))*1000</f>
        <v>55.346936857431899</v>
      </c>
    </row>
    <row r="1445" spans="1:19" s="109" customFormat="1" x14ac:dyDescent="0.2">
      <c r="A1445" s="109">
        <f>'Raw data'!B1445</f>
        <v>119.834</v>
      </c>
      <c r="B1445" s="109">
        <f>'Raw data'!C1445</f>
        <v>1850.82</v>
      </c>
      <c r="C1445" s="109">
        <f>'Raw data'!E1445</f>
        <v>20.376100000000001</v>
      </c>
      <c r="D1445" s="109">
        <f>'Raw data'!D1445</f>
        <v>0.54996299999999998</v>
      </c>
      <c r="E1445" s="109">
        <f>(1-F1445/100-G1445/100)/(1-C1445/100-D1445/100-General!$C$16)</f>
        <v>1.0121521141902494</v>
      </c>
      <c r="F1445" s="109">
        <f>N1445*General!$C$13/(N1445+O1445)+O1445*100/(N1445+O1445)</f>
        <v>20.893710924236963</v>
      </c>
      <c r="G1445" s="109">
        <f>N1445*General!$C$14/(N1445+O1445)</f>
        <v>4.0003180316441483E-2</v>
      </c>
      <c r="H1445" s="54">
        <f>(N1445+O1445)*60*(1/General!$C$19)*((F1445/100)-E1445*(C1445/100))*1000/(Q1445/1000)</f>
        <v>6.882067492281136</v>
      </c>
      <c r="I1445" s="54">
        <f>(N1445+O1445)*60*(1/General!$C$19)*((D1445/100)*E1445-(G1445/100))*1000/(Q1445/1000)</f>
        <v>13.168872321147076</v>
      </c>
      <c r="J1445" s="109">
        <f t="shared" si="44"/>
        <v>1.9135052563662245</v>
      </c>
      <c r="K1445" s="109">
        <f>'Raw data'!H1445</f>
        <v>-3769.5</v>
      </c>
      <c r="L1445" s="109">
        <f>'Raw data'!G1445</f>
        <v>-106</v>
      </c>
      <c r="M1445" s="109">
        <f>'Raw data'!J1445</f>
        <v>0</v>
      </c>
      <c r="N1445" s="109">
        <f>'Raw data'!F1445</f>
        <v>3.9999199999999999</v>
      </c>
      <c r="O1445" s="109">
        <f>'Raw data'!N1445</f>
        <v>-3.1799999999999998E-4</v>
      </c>
      <c r="P1445" s="109">
        <f>P1444+313.6</f>
        <v>1851.1</v>
      </c>
      <c r="Q1445" s="109">
        <f>2000*General!$C$25+((0-K1445)+(0-L1445)+(0-M1445)-P1445)</f>
        <v>4200.3999999999996</v>
      </c>
      <c r="R1445" s="54">
        <f>(N1445+O1445)*60*(1/General!$C$19)*((F1445/100)-E1445*(C1445/100))*1000</f>
        <v>28.907436294577678</v>
      </c>
      <c r="S1445" s="54">
        <f>(N1445+O1445)*60*(1/General!$C$19)*((D1445/100)*E1445-(G1445/100))*1000</f>
        <v>55.314531297746164</v>
      </c>
    </row>
    <row r="1446" spans="1:19" x14ac:dyDescent="0.2">
      <c r="A1446" s="54">
        <f>'Raw data'!B1446</f>
        <v>119.917</v>
      </c>
      <c r="B1446" s="54">
        <f>'Raw data'!C1446</f>
        <v>1550.45</v>
      </c>
      <c r="C1446" s="54">
        <f>'Raw data'!E1446</f>
        <v>20.376100000000001</v>
      </c>
      <c r="D1446" s="54">
        <f>'Raw data'!D1446</f>
        <v>0.54820000000000002</v>
      </c>
      <c r="E1446" s="54">
        <f>(1-F1446/100-G1446/100)/(1-C1446/100-D1446/100-General!$C$16)</f>
        <v>1.0121228326995808</v>
      </c>
      <c r="F1446" s="54">
        <f>N1446*General!$C$13/(N1446+O1446)+O1446*100/(N1446+O1446)</f>
        <v>20.894214188361207</v>
      </c>
      <c r="G1446" s="54">
        <f>N1446*General!$C$14/(N1446+O1446)</f>
        <v>4.0002925821309127E-2</v>
      </c>
      <c r="H1446" s="54">
        <f>(N1446+O1446)*60*(1/General!$C$19)*((F1446/100)-E1446*(C1446/100))*1000/(Q1446/1000)</f>
        <v>6.9064700454919663</v>
      </c>
      <c r="I1446" s="54">
        <f>(N1446+O1446)*60*(1/General!$C$19)*((D1446/100)*E1446-(G1446/100))*1000/(Q1446/1000)</f>
        <v>13.116085902386429</v>
      </c>
      <c r="J1446" s="54">
        <f t="shared" si="44"/>
        <v>1.8991012508550067</v>
      </c>
      <c r="K1446" s="54">
        <f>'Raw data'!H1446</f>
        <v>-3771.81</v>
      </c>
      <c r="L1446" s="54">
        <f>'Raw data'!G1446</f>
        <v>-106</v>
      </c>
      <c r="M1446" s="54">
        <f>'Raw data'!J1446</f>
        <v>0</v>
      </c>
      <c r="N1446" s="54">
        <f>'Raw data'!F1446</f>
        <v>3.9999899999999999</v>
      </c>
      <c r="O1446" s="54">
        <f>'Raw data'!N1446</f>
        <v>-2.9255999999999998E-4</v>
      </c>
      <c r="P1446" s="54">
        <f t="shared" si="45"/>
        <v>1851.1</v>
      </c>
      <c r="Q1446" s="54">
        <f>2000*General!$C$25+((0-K1446)+(0-L1446)+(0-M1446)-P1446)</f>
        <v>4202.71</v>
      </c>
      <c r="R1446" s="54">
        <f>(N1446+O1446)*60*(1/General!$C$19)*((F1446/100)-E1446*(C1446/100))*1000</f>
        <v>29.025890724889539</v>
      </c>
      <c r="S1446" s="54">
        <f>(N1446+O1446)*60*(1/General!$C$19)*((D1446/100)*E1446-(G1446/100))*1000</f>
        <v>55.123105382818466</v>
      </c>
    </row>
    <row r="1447" spans="1:19" x14ac:dyDescent="0.2">
      <c r="A1447" s="54">
        <f>'Raw data'!B1447</f>
        <v>120</v>
      </c>
      <c r="B1447" s="54">
        <f>'Raw data'!C1447</f>
        <v>1553.38</v>
      </c>
      <c r="C1447" s="54">
        <f>'Raw data'!E1447</f>
        <v>20.376100000000001</v>
      </c>
      <c r="D1447" s="54">
        <f>'Raw data'!D1447</f>
        <v>0.55544899999999997</v>
      </c>
      <c r="E1447" s="54">
        <f>(1-F1447/100-G1447/100)/(1-C1447/100-D1447/100-General!$C$16)</f>
        <v>1.0121427272392343</v>
      </c>
      <c r="F1447" s="54">
        <f>N1447*General!$C$13/(N1447+O1447)+O1447*100/(N1447+O1447)</f>
        <v>20.9</v>
      </c>
      <c r="G1447" s="54">
        <f>N1447*General!$C$14/(N1447+O1447)</f>
        <v>0.04</v>
      </c>
      <c r="H1447" s="54">
        <f>(N1447+O1447)*60*(1/General!$C$19)*((F1447/100)-E1447*(C1447/100))*1000/(Q1447/1000)</f>
        <v>7.0405284451894472</v>
      </c>
      <c r="I1447" s="54">
        <f>(N1447+O1447)*60*(1/General!$C$19)*((D1447/100)*E1447-(G1447/100))*1000/(Q1447/1000)</f>
        <v>13.297664568104457</v>
      </c>
      <c r="J1447" s="54">
        <f t="shared" si="44"/>
        <v>1.8887310337039114</v>
      </c>
      <c r="K1447" s="54">
        <f>'Raw data'!H1447</f>
        <v>-3774.1</v>
      </c>
      <c r="L1447" s="54">
        <f>'Raw data'!G1447</f>
        <v>-106.1</v>
      </c>
      <c r="M1447" s="54">
        <f>'Raw data'!J1447</f>
        <v>0</v>
      </c>
      <c r="N1447" s="54">
        <f>'Raw data'!F1447</f>
        <v>4.0002599999999999</v>
      </c>
      <c r="O1447" s="54">
        <f>'Raw data'!N1447</f>
        <v>0</v>
      </c>
      <c r="P1447" s="54">
        <f t="shared" si="45"/>
        <v>1851.1</v>
      </c>
      <c r="Q1447" s="54">
        <f>2000*General!$C$25+((0-K1447)+(0-L1447)+(0-M1447)-P1447)</f>
        <v>4205.1000000000004</v>
      </c>
      <c r="R1447" s="54">
        <f>(N1447+O1447)*60*(1/General!$C$19)*((F1447/100)-E1447*(C1447/100))*1000</f>
        <v>29.606126164866151</v>
      </c>
      <c r="S1447" s="54">
        <f>(N1447+O1447)*60*(1/General!$C$19)*((D1447/100)*E1447-(G1447/100))*1000</f>
        <v>55.918009275336061</v>
      </c>
    </row>
    <row r="1448" spans="1:19" x14ac:dyDescent="0.2">
      <c r="A1448" s="54">
        <f>'Raw data'!B1448</f>
        <v>120.084</v>
      </c>
      <c r="B1448" s="54">
        <f>'Raw data'!C1448</f>
        <v>1554.31</v>
      </c>
      <c r="C1448" s="54">
        <f>'Raw data'!E1448</f>
        <v>20.376100000000001</v>
      </c>
      <c r="D1448" s="54">
        <f>'Raw data'!D1448</f>
        <v>0.55191699999999999</v>
      </c>
      <c r="E1448" s="54">
        <f>(1-F1448/100-G1448/100)/(1-C1448/100-D1448/100-General!$C$16)</f>
        <v>1.0121774255141256</v>
      </c>
      <c r="F1448" s="54">
        <f>N1448*General!$C$13/(N1448+O1448)+O1448*100/(N1448+O1448)</f>
        <v>20.893711474537692</v>
      </c>
      <c r="G1448" s="54">
        <f>N1448*General!$C$14/(N1448+O1448)</f>
        <v>4.0003180038160453E-2</v>
      </c>
      <c r="H1448" s="54">
        <f>(N1448+O1448)*60*(1/General!$C$19)*((F1448/100)-E1448*(C1448/100))*1000/(Q1448/1000)</f>
        <v>6.8581075107612302</v>
      </c>
      <c r="I1448" s="54">
        <f>(N1448+O1448)*60*(1/General!$C$19)*((D1448/100)*E1448-(G1448/100))*1000/(Q1448/1000)</f>
        <v>13.198800688003519</v>
      </c>
      <c r="J1448" s="54">
        <f t="shared" si="44"/>
        <v>1.924554356619949</v>
      </c>
      <c r="K1448" s="54">
        <f>'Raw data'!H1448</f>
        <v>-3776.3</v>
      </c>
      <c r="L1448" s="54">
        <f>'Raw data'!G1448</f>
        <v>-106.2</v>
      </c>
      <c r="M1448" s="54">
        <f>'Raw data'!J1448</f>
        <v>0</v>
      </c>
      <c r="N1448" s="54">
        <f>'Raw data'!F1448</f>
        <v>4.0002700000000004</v>
      </c>
      <c r="O1448" s="54">
        <f>'Raw data'!N1448</f>
        <v>-3.1799999999999998E-4</v>
      </c>
      <c r="P1448" s="54">
        <f t="shared" si="45"/>
        <v>1851.1</v>
      </c>
      <c r="Q1448" s="54">
        <f>2000*General!$C$25+((0-K1448)+(0-L1448)+(0-M1448)-P1448)</f>
        <v>4207.3999999999996</v>
      </c>
      <c r="R1448" s="54">
        <f>(N1448+O1448)*60*(1/General!$C$19)*((F1448/100)-E1448*(C1448/100))*1000</f>
        <v>28.854801540776798</v>
      </c>
      <c r="S1448" s="54">
        <f>(N1448+O1448)*60*(1/General!$C$19)*((D1448/100)*E1448-(G1448/100))*1000</f>
        <v>55.532634014706005</v>
      </c>
    </row>
    <row r="1449" spans="1:19" x14ac:dyDescent="0.2">
      <c r="A1449" s="54">
        <f>'Raw data'!B1449</f>
        <v>120.167</v>
      </c>
      <c r="B1449" s="54">
        <f>'Raw data'!C1449</f>
        <v>1555.54</v>
      </c>
      <c r="C1449" s="54">
        <f>'Raw data'!E1449</f>
        <v>20.3901</v>
      </c>
      <c r="D1449" s="54">
        <f>'Raw data'!D1449</f>
        <v>0.52242699999999997</v>
      </c>
      <c r="E1449" s="54">
        <f>(1-F1449/100-G1449/100)/(1-C1449/100-D1449/100-General!$C$16)</f>
        <v>1.0119767627430702</v>
      </c>
      <c r="F1449" s="54">
        <f>N1449*General!$C$13/(N1449+O1449)+O1449*100/(N1449+O1449)</f>
        <v>20.89371073554025</v>
      </c>
      <c r="G1449" s="54">
        <f>N1449*General!$C$14/(N1449+O1449)</f>
        <v>4.0003180411863334E-2</v>
      </c>
      <c r="H1449" s="54">
        <f>(N1449+O1449)*60*(1/General!$C$19)*((F1449/100)-E1449*(C1449/100))*1000/(Q1449/1000)</f>
        <v>6.5976763219661789</v>
      </c>
      <c r="I1449" s="54">
        <f>(N1449+O1449)*60*(1/General!$C$19)*((D1449/100)*E1449-(G1449/100))*1000/(Q1449/1000)</f>
        <v>12.429129476821462</v>
      </c>
      <c r="J1449" s="54">
        <f t="shared" si="44"/>
        <v>1.8838646927009974</v>
      </c>
      <c r="K1449" s="54">
        <f>'Raw data'!H1449</f>
        <v>-3778.3</v>
      </c>
      <c r="L1449" s="54">
        <f>'Raw data'!G1449</f>
        <v>-106.2</v>
      </c>
      <c r="M1449" s="54">
        <f>'Raw data'!J1449</f>
        <v>0</v>
      </c>
      <c r="N1449" s="54">
        <f>'Raw data'!F1449</f>
        <v>3.9998</v>
      </c>
      <c r="O1449" s="54">
        <f>'Raw data'!N1449</f>
        <v>-3.1799999999999998E-4</v>
      </c>
      <c r="P1449" s="54">
        <f t="shared" si="45"/>
        <v>1851.1</v>
      </c>
      <c r="Q1449" s="54">
        <f>2000*General!$C$25+((0-K1449)+(0-L1449)+(0-M1449)-P1449)</f>
        <v>4209.3999999999996</v>
      </c>
      <c r="R1449" s="54">
        <f>(N1449+O1449)*60*(1/General!$C$19)*((F1449/100)-E1449*(C1449/100))*1000</f>
        <v>27.772258709684429</v>
      </c>
      <c r="S1449" s="54">
        <f>(N1449+O1449)*60*(1/General!$C$19)*((D1449/100)*E1449-(G1449/100))*1000</f>
        <v>52.319177619732258</v>
      </c>
    </row>
    <row r="1450" spans="1:19" x14ac:dyDescent="0.2">
      <c r="A1450" s="54">
        <f>'Raw data'!B1450</f>
        <v>120.25</v>
      </c>
      <c r="B1450" s="54">
        <f>'Raw data'!C1450</f>
        <v>1558.63</v>
      </c>
      <c r="C1450" s="54">
        <f>'Raw data'!E1450</f>
        <v>20.414899999999999</v>
      </c>
      <c r="D1450" s="54">
        <f>'Raw data'!D1450</f>
        <v>0.49241099999999999</v>
      </c>
      <c r="E1450" s="54">
        <f>(1-F1450/100-G1450/100)/(1-C1450/100-D1450/100-General!$C$16)</f>
        <v>1.0119092110332726</v>
      </c>
      <c r="F1450" s="54">
        <f>N1450*General!$C$13/(N1450+O1450)+O1450*100/(N1450+O1450)</f>
        <v>20.893710468200531</v>
      </c>
      <c r="G1450" s="54">
        <f>N1450*General!$C$14/(N1450+O1450)</f>
        <v>4.0003180547054096E-2</v>
      </c>
      <c r="H1450" s="54">
        <f>(N1450+O1450)*60*(1/General!$C$19)*((F1450/100)-E1450*(C1450/100))*1000/(Q1450/1000)</f>
        <v>5.9914524094642339</v>
      </c>
      <c r="I1450" s="54">
        <f>(N1450+O1450)*60*(1/General!$C$19)*((D1450/100)*E1450-(G1450/100))*1000/(Q1450/1000)</f>
        <v>11.649930220574237</v>
      </c>
      <c r="J1450" s="54">
        <f t="shared" si="44"/>
        <v>1.9444250616381002</v>
      </c>
      <c r="K1450" s="54">
        <f>'Raw data'!H1450</f>
        <v>-3780.21</v>
      </c>
      <c r="L1450" s="54">
        <f>'Raw data'!G1450</f>
        <v>-106.2</v>
      </c>
      <c r="M1450" s="54">
        <f>'Raw data'!J1450</f>
        <v>0</v>
      </c>
      <c r="N1450" s="54">
        <f>'Raw data'!F1450</f>
        <v>3.9996299999999998</v>
      </c>
      <c r="O1450" s="54">
        <f>'Raw data'!N1450</f>
        <v>-3.1799999999999998E-4</v>
      </c>
      <c r="P1450" s="54">
        <f t="shared" si="45"/>
        <v>1851.1</v>
      </c>
      <c r="Q1450" s="54">
        <f>2000*General!$C$25+((0-K1450)+(0-L1450)+(0-M1450)-P1450)</f>
        <v>4211.3099999999995</v>
      </c>
      <c r="R1450" s="54">
        <f>(N1450+O1450)*60*(1/General!$C$19)*((F1450/100)-E1450*(C1450/100))*1000</f>
        <v>25.231863446500817</v>
      </c>
      <c r="S1450" s="54">
        <f>(N1450+O1450)*60*(1/General!$C$19)*((D1450/100)*E1450-(G1450/100))*1000</f>
        <v>49.061467637206484</v>
      </c>
    </row>
    <row r="1451" spans="1:19" x14ac:dyDescent="0.2">
      <c r="A1451" s="54">
        <f>'Raw data'!B1451</f>
        <v>120.334</v>
      </c>
      <c r="B1451" s="54">
        <f>'Raw data'!C1451</f>
        <v>1559.06</v>
      </c>
      <c r="C1451" s="54">
        <f>'Raw data'!E1451</f>
        <v>20.425599999999999</v>
      </c>
      <c r="D1451" s="54">
        <f>'Raw data'!D1451</f>
        <v>0.47703200000000001</v>
      </c>
      <c r="E1451" s="54">
        <f>(1-F1451/100-G1451/100)/(1-C1451/100-D1451/100-General!$C$16)</f>
        <v>1.0118486145207866</v>
      </c>
      <c r="F1451" s="54">
        <f>N1451*General!$C$13/(N1451+O1451)+O1451*100/(N1451+O1451)</f>
        <v>20.893710782715491</v>
      </c>
      <c r="G1451" s="54">
        <f>N1451*General!$C$14/(N1451+O1451)</f>
        <v>4.0003180388007334E-2</v>
      </c>
      <c r="H1451" s="54">
        <f>(N1451+O1451)*60*(1/General!$C$19)*((F1451/100)-E1451*(C1451/100))*1000/(Q1451/1000)</f>
        <v>5.7451125477536644</v>
      </c>
      <c r="I1451" s="54">
        <f>(N1451+O1451)*60*(1/General!$C$19)*((D1451/100)*E1451-(G1451/100))*1000/(Q1451/1000)</f>
        <v>11.248563555994217</v>
      </c>
      <c r="J1451" s="54">
        <f t="shared" si="44"/>
        <v>1.9579361522503851</v>
      </c>
      <c r="K1451" s="54">
        <f>'Raw data'!H1451</f>
        <v>-3782.2</v>
      </c>
      <c r="L1451" s="54">
        <f>'Raw data'!G1451</f>
        <v>-106.3</v>
      </c>
      <c r="M1451" s="54">
        <f>'Raw data'!J1451</f>
        <v>0</v>
      </c>
      <c r="N1451" s="54">
        <f>'Raw data'!F1451</f>
        <v>3.9998300000000002</v>
      </c>
      <c r="O1451" s="54">
        <f>'Raw data'!N1451</f>
        <v>-3.1799999999999998E-4</v>
      </c>
      <c r="P1451" s="54">
        <f t="shared" si="45"/>
        <v>1851.1</v>
      </c>
      <c r="Q1451" s="54">
        <f>2000*General!$C$25+((0-K1451)+(0-L1451)+(0-M1451)-P1451)</f>
        <v>4213.3999999999996</v>
      </c>
      <c r="R1451" s="54">
        <f>(N1451+O1451)*60*(1/General!$C$19)*((F1451/100)-E1451*(C1451/100))*1000</f>
        <v>24.206457208705292</v>
      </c>
      <c r="S1451" s="54">
        <f>(N1451+O1451)*60*(1/General!$C$19)*((D1451/100)*E1451-(G1451/100))*1000</f>
        <v>47.394697686826035</v>
      </c>
    </row>
    <row r="1452" spans="1:19" x14ac:dyDescent="0.2">
      <c r="A1452" s="54">
        <f>'Raw data'!B1452</f>
        <v>120.417</v>
      </c>
      <c r="B1452" s="54">
        <f>'Raw data'!C1452</f>
        <v>1561.2</v>
      </c>
      <c r="C1452" s="54">
        <f>'Raw data'!E1452</f>
        <v>20.419499999999999</v>
      </c>
      <c r="D1452" s="54">
        <f>'Raw data'!D1452</f>
        <v>0.48760599999999998</v>
      </c>
      <c r="E1452" s="54">
        <f>(1-F1452/100-G1452/100)/(1-C1452/100-D1452/100-General!$C$16)</f>
        <v>1.0118244930641005</v>
      </c>
      <c r="F1452" s="54">
        <f>N1452*General!$C$13/(N1452+O1452)+O1452*100/(N1452+O1452)</f>
        <v>20.900125790498855</v>
      </c>
      <c r="G1452" s="54">
        <f>N1452*General!$C$14/(N1452+O1452)</f>
        <v>3.9999936389128264E-2</v>
      </c>
      <c r="H1452" s="54">
        <f>(N1452+O1452)*60*(1/General!$C$19)*((F1452/100)-E1452*(C1452/100))*1000/(Q1452/1000)</f>
        <v>6.0744213456350469</v>
      </c>
      <c r="I1452" s="54">
        <f>(N1452+O1452)*60*(1/General!$C$19)*((D1452/100)*E1452-(G1452/100))*1000/(Q1452/1000)</f>
        <v>11.514433771009385</v>
      </c>
      <c r="J1452" s="54">
        <f t="shared" si="44"/>
        <v>1.895560600069901</v>
      </c>
      <c r="K1452" s="54">
        <f>'Raw data'!H1452</f>
        <v>-3784.1099999999997</v>
      </c>
      <c r="L1452" s="54">
        <f>'Raw data'!G1452</f>
        <v>-106.3</v>
      </c>
      <c r="M1452" s="54">
        <f>'Raw data'!J1452</f>
        <v>0</v>
      </c>
      <c r="N1452" s="54">
        <f>'Raw data'!F1452</f>
        <v>3.9993099999999999</v>
      </c>
      <c r="O1452" s="54">
        <f>'Raw data'!N1452</f>
        <v>6.3600000000000001E-6</v>
      </c>
      <c r="P1452" s="54">
        <f t="shared" si="45"/>
        <v>1851.1</v>
      </c>
      <c r="Q1452" s="54">
        <f>2000*General!$C$25+((0-K1452)+(0-L1452)+(0-M1452)-P1452)</f>
        <v>4215.3099999999995</v>
      </c>
      <c r="R1452" s="54">
        <f>(N1452+O1452)*60*(1/General!$C$19)*((F1452/100)-E1452*(C1452/100))*1000</f>
        <v>25.605569042468868</v>
      </c>
      <c r="S1452" s="54">
        <f>(N1452+O1452)*60*(1/General!$C$19)*((D1452/100)*E1452-(G1452/100))*1000</f>
        <v>48.536907819273566</v>
      </c>
    </row>
    <row r="1453" spans="1:19" x14ac:dyDescent="0.2">
      <c r="A1453" s="54">
        <f>'Raw data'!B1453</f>
        <v>120.5</v>
      </c>
      <c r="B1453" s="54">
        <f>'Raw data'!C1453</f>
        <v>1563.07</v>
      </c>
      <c r="C1453" s="54">
        <f>'Raw data'!E1453</f>
        <v>20.426600000000001</v>
      </c>
      <c r="D1453" s="54">
        <f>'Raw data'!D1453</f>
        <v>0.49262899999999998</v>
      </c>
      <c r="E1453" s="54">
        <f>(1-F1453/100-G1453/100)/(1-C1453/100-D1453/100-General!$C$16)</f>
        <v>1.0119847229269088</v>
      </c>
      <c r="F1453" s="54">
        <f>N1453*General!$C$13/(N1453+O1453)+O1453*100/(N1453+O1453)</f>
        <v>20.899874240546403</v>
      </c>
      <c r="G1453" s="54">
        <f>N1453*General!$C$14/(N1453+O1453)</f>
        <v>4.0000063595172497E-2</v>
      </c>
      <c r="H1453" s="54">
        <f>(N1453+O1453)*60*(1/General!$C$19)*((F1453/100)-E1453*(C1453/100))*1000/(Q1453/1000)</f>
        <v>5.801011334795529</v>
      </c>
      <c r="I1453" s="54">
        <f>(N1453+O1453)*60*(1/General!$C$19)*((D1453/100)*E1453-(G1453/100))*1000/(Q1453/1000)</f>
        <v>11.642616808808498</v>
      </c>
      <c r="J1453" s="54">
        <f t="shared" si="44"/>
        <v>2.0069977693327279</v>
      </c>
      <c r="K1453" s="54">
        <f>'Raw data'!H1453</f>
        <v>-3786.2</v>
      </c>
      <c r="L1453" s="54">
        <f>'Raw data'!G1453</f>
        <v>-106.3</v>
      </c>
      <c r="M1453" s="54">
        <f>'Raw data'!J1453</f>
        <v>0</v>
      </c>
      <c r="N1453" s="54">
        <f>'Raw data'!F1453</f>
        <v>4.0003099999999998</v>
      </c>
      <c r="O1453" s="54">
        <f>'Raw data'!N1453</f>
        <v>-6.3600000000000001E-6</v>
      </c>
      <c r="P1453" s="54">
        <f t="shared" si="45"/>
        <v>1851.1</v>
      </c>
      <c r="Q1453" s="54">
        <f>2000*General!$C$25+((0-K1453)+(0-L1453)+(0-M1453)-P1453)</f>
        <v>4217.3999999999996</v>
      </c>
      <c r="R1453" s="54">
        <f>(N1453+O1453)*60*(1/General!$C$19)*((F1453/100)-E1453*(C1453/100))*1000</f>
        <v>24.465185203366662</v>
      </c>
      <c r="S1453" s="54">
        <f>(N1453+O1453)*60*(1/General!$C$19)*((D1453/100)*E1453-(G1453/100))*1000</f>
        <v>49.101572129468956</v>
      </c>
    </row>
    <row r="1454" spans="1:19" x14ac:dyDescent="0.2">
      <c r="A1454" s="54">
        <f>'Raw data'!B1454</f>
        <v>120.584</v>
      </c>
      <c r="B1454" s="54">
        <f>'Raw data'!C1454</f>
        <v>1564.44</v>
      </c>
      <c r="C1454" s="54">
        <f>'Raw data'!E1454</f>
        <v>20.426600000000001</v>
      </c>
      <c r="D1454" s="54">
        <f>'Raw data'!D1454</f>
        <v>0.49262899999999998</v>
      </c>
      <c r="E1454" s="54">
        <f>(1-F1454/100-G1454/100)/(1-C1454/100-D1454/100-General!$C$16)</f>
        <v>1.0120571419625617</v>
      </c>
      <c r="F1454" s="54">
        <f>N1454*General!$C$13/(N1454+O1454)+O1454*100/(N1454+O1454)</f>
        <v>20.894213725424226</v>
      </c>
      <c r="G1454" s="54">
        <f>N1454*General!$C$14/(N1454+O1454)</f>
        <v>4.0002926055411267E-2</v>
      </c>
      <c r="H1454" s="54">
        <f>(N1454+O1454)*60*(1/General!$C$19)*((F1454/100)-E1454*(C1454/100))*1000/(Q1454/1000)</f>
        <v>5.6157605442993965</v>
      </c>
      <c r="I1454" s="54">
        <f>(N1454+O1454)*60*(1/General!$C$19)*((D1454/100)*E1454-(G1454/100))*1000/(Q1454/1000)</f>
        <v>11.635236404877601</v>
      </c>
      <c r="J1454" s="54">
        <f t="shared" si="44"/>
        <v>2.0718896956332338</v>
      </c>
      <c r="K1454" s="54">
        <f>'Raw data'!H1454</f>
        <v>-3788.1</v>
      </c>
      <c r="L1454" s="54">
        <f>'Raw data'!G1454</f>
        <v>-106.4</v>
      </c>
      <c r="M1454" s="54">
        <f>'Raw data'!J1454</f>
        <v>0</v>
      </c>
      <c r="N1454" s="54">
        <f>'Raw data'!F1454</f>
        <v>3.9996700000000001</v>
      </c>
      <c r="O1454" s="54">
        <f>'Raw data'!N1454</f>
        <v>-2.9255999999999998E-4</v>
      </c>
      <c r="P1454" s="54">
        <f t="shared" si="45"/>
        <v>1851.1</v>
      </c>
      <c r="Q1454" s="54">
        <f>2000*General!$C$25+((0-K1454)+(0-L1454)+(0-M1454)-P1454)</f>
        <v>4219.3999999999996</v>
      </c>
      <c r="R1454" s="54">
        <f>(N1454+O1454)*60*(1/General!$C$19)*((F1454/100)-E1454*(C1454/100))*1000</f>
        <v>23.69514004061687</v>
      </c>
      <c r="S1454" s="54">
        <f>(N1454+O1454)*60*(1/General!$C$19)*((D1454/100)*E1454-(G1454/100))*1000</f>
        <v>49.09371648674054</v>
      </c>
    </row>
    <row r="1455" spans="1:19" x14ac:dyDescent="0.2">
      <c r="A1455" s="54">
        <f>'Raw data'!B1455</f>
        <v>120.667</v>
      </c>
      <c r="B1455" s="54">
        <f>'Raw data'!C1455</f>
        <v>1566.56</v>
      </c>
      <c r="C1455" s="54">
        <f>'Raw data'!E1455</f>
        <v>20.416499999999999</v>
      </c>
      <c r="D1455" s="54">
        <f>'Raw data'!D1455</f>
        <v>0.48686699999999999</v>
      </c>
      <c r="E1455" s="54">
        <f>(1-F1455/100-G1455/100)/(1-C1455/100-D1455/100-General!$C$16)</f>
        <v>1.0117809034205272</v>
      </c>
      <c r="F1455" s="54">
        <f>N1455*General!$C$13/(N1455+O1455)+O1455*100/(N1455+O1455)</f>
        <v>20.899748469374874</v>
      </c>
      <c r="G1455" s="54">
        <f>N1455*General!$C$14/(N1455+O1455)</f>
        <v>4.0000127196270607E-2</v>
      </c>
      <c r="H1455" s="54">
        <f>(N1455+O1455)*60*(1/General!$C$19)*((F1455/100)-E1455*(C1455/100))*1000/(Q1455/1000)</f>
        <v>6.15672728141565</v>
      </c>
      <c r="I1455" s="54">
        <f>(N1455+O1455)*60*(1/General!$C$19)*((D1455/100)*E1455-(G1455/100))*1000/(Q1455/1000)</f>
        <v>11.480343005730466</v>
      </c>
      <c r="J1455" s="54">
        <f t="shared" si="44"/>
        <v>1.8646827252498877</v>
      </c>
      <c r="K1455" s="54">
        <f>'Raw data'!H1455</f>
        <v>-3790.1</v>
      </c>
      <c r="L1455" s="54">
        <f>'Raw data'!G1455</f>
        <v>-106.5</v>
      </c>
      <c r="M1455" s="54">
        <f>'Raw data'!J1455</f>
        <v>0</v>
      </c>
      <c r="N1455" s="54">
        <f>'Raw data'!F1455</f>
        <v>4.0001300000000004</v>
      </c>
      <c r="O1455" s="54">
        <f>'Raw data'!N1455</f>
        <v>-1.272E-5</v>
      </c>
      <c r="P1455" s="54">
        <f t="shared" si="45"/>
        <v>1851.1</v>
      </c>
      <c r="Q1455" s="54">
        <f>2000*General!$C$25+((0-K1455)+(0-L1455)+(0-M1455)-P1455)</f>
        <v>4221.5</v>
      </c>
      <c r="R1455" s="54">
        <f>(N1455+O1455)*60*(1/General!$C$19)*((F1455/100)-E1455*(C1455/100))*1000</f>
        <v>25.990624218496166</v>
      </c>
      <c r="S1455" s="54">
        <f>(N1455+O1455)*60*(1/General!$C$19)*((D1455/100)*E1455-(G1455/100))*1000</f>
        <v>48.464267998691163</v>
      </c>
    </row>
    <row r="1456" spans="1:19" x14ac:dyDescent="0.2">
      <c r="A1456" s="54">
        <f>'Raw data'!B1456</f>
        <v>120.75</v>
      </c>
      <c r="B1456" s="54">
        <f>'Raw data'!C1456</f>
        <v>1567.6</v>
      </c>
      <c r="C1456" s="54">
        <f>'Raw data'!E1456</f>
        <v>20.416499999999999</v>
      </c>
      <c r="D1456" s="54">
        <f>'Raw data'!D1456</f>
        <v>0.48686699999999999</v>
      </c>
      <c r="E1456" s="54">
        <f>(1-F1456/100-G1456/100)/(1-C1456/100-D1456/100-General!$C$16)</f>
        <v>1.0117776860618186</v>
      </c>
      <c r="F1456" s="54">
        <f>N1456*General!$C$13/(N1456+O1456)+O1456*100/(N1456+O1456)</f>
        <v>20.9</v>
      </c>
      <c r="G1456" s="54">
        <f>N1456*General!$C$14/(N1456+O1456)</f>
        <v>0.04</v>
      </c>
      <c r="H1456" s="54">
        <f>(N1456+O1456)*60*(1/General!$C$19)*((F1456/100)-E1456*(C1456/100))*1000/(Q1456/1000)</f>
        <v>6.1609730938830349</v>
      </c>
      <c r="I1456" s="54">
        <f>(N1456+O1456)*60*(1/General!$C$19)*((D1456/100)*E1456-(G1456/100))*1000/(Q1456/1000)</f>
        <v>11.473229096303738</v>
      </c>
      <c r="J1456" s="54">
        <f t="shared" si="44"/>
        <v>1.8622430128277971</v>
      </c>
      <c r="K1456" s="54">
        <f>'Raw data'!H1456</f>
        <v>-3792.0099999999998</v>
      </c>
      <c r="L1456" s="54">
        <f>'Raw data'!G1456</f>
        <v>-106.5</v>
      </c>
      <c r="M1456" s="54">
        <f>'Raw data'!J1456</f>
        <v>0</v>
      </c>
      <c r="N1456" s="54">
        <f>'Raw data'!F1456</f>
        <v>3.99946</v>
      </c>
      <c r="O1456" s="54">
        <f>'Raw data'!N1456</f>
        <v>0</v>
      </c>
      <c r="P1456" s="54">
        <f t="shared" si="45"/>
        <v>1851.1</v>
      </c>
      <c r="Q1456" s="54">
        <f>2000*General!$C$25+((0-K1456)+(0-L1456)+(0-M1456)-P1456)</f>
        <v>4223.41</v>
      </c>
      <c r="R1456" s="54">
        <f>(N1456+O1456)*60*(1/General!$C$19)*((F1456/100)-E1456*(C1456/100))*1000</f>
        <v>26.020315374436546</v>
      </c>
      <c r="S1456" s="54">
        <f>(N1456+O1456)*60*(1/General!$C$19)*((D1456/100)*E1456-(G1456/100))*1000</f>
        <v>48.456150497620165</v>
      </c>
    </row>
    <row r="1457" spans="1:19" x14ac:dyDescent="0.2">
      <c r="A1457" s="54">
        <f>'Raw data'!B1457</f>
        <v>120.834</v>
      </c>
      <c r="B1457" s="54">
        <f>'Raw data'!C1457</f>
        <v>1569.13</v>
      </c>
      <c r="C1457" s="54">
        <f>'Raw data'!E1457</f>
        <v>20.4175</v>
      </c>
      <c r="D1457" s="54">
        <f>'Raw data'!D1457</f>
        <v>0.48594300000000001</v>
      </c>
      <c r="E1457" s="54">
        <f>(1-F1457/100-G1457/100)/(1-C1457/100-D1457/100-General!$C$16)</f>
        <v>1.0117880546569036</v>
      </c>
      <c r="F1457" s="54">
        <f>N1457*General!$C$13/(N1457+O1457)+O1457*100/(N1457+O1457)</f>
        <v>20.899266326021692</v>
      </c>
      <c r="G1457" s="54">
        <f>N1457*General!$C$14/(N1457+O1457)</f>
        <v>4.0000371010861346E-2</v>
      </c>
      <c r="H1457" s="54">
        <f>(N1457+O1457)*60*(1/General!$C$19)*((F1457/100)-E1457*(C1457/100))*1000/(Q1457/1000)</f>
        <v>6.1089833038249619</v>
      </c>
      <c r="I1457" s="54">
        <f>(N1457+O1457)*60*(1/General!$C$19)*((D1457/100)*E1457-(G1457/100))*1000/(Q1457/1000)</f>
        <v>11.445195476549689</v>
      </c>
      <c r="J1457" s="54">
        <f t="shared" si="44"/>
        <v>1.8735024974423506</v>
      </c>
      <c r="K1457" s="54">
        <f>'Raw data'!H1457</f>
        <v>-3794</v>
      </c>
      <c r="L1457" s="54">
        <f>'Raw data'!G1457</f>
        <v>-106.6</v>
      </c>
      <c r="M1457" s="54">
        <f>'Raw data'!J1457</f>
        <v>0</v>
      </c>
      <c r="N1457" s="54">
        <f>'Raw data'!F1457</f>
        <v>3.9999199999999999</v>
      </c>
      <c r="O1457" s="54">
        <f>'Raw data'!N1457</f>
        <v>-3.7100000000000001E-5</v>
      </c>
      <c r="P1457" s="54">
        <f t="shared" si="45"/>
        <v>1851.1</v>
      </c>
      <c r="Q1457" s="54">
        <f>2000*General!$C$25+((0-K1457)+(0-L1457)+(0-M1457)-P1457)</f>
        <v>4225.5</v>
      </c>
      <c r="R1457" s="54">
        <f>(N1457+O1457)*60*(1/General!$C$19)*((F1457/100)-E1457*(C1457/100))*1000</f>
        <v>25.813508950312379</v>
      </c>
      <c r="S1457" s="54">
        <f>(N1457+O1457)*60*(1/General!$C$19)*((D1457/100)*E1457-(G1457/100))*1000</f>
        <v>48.361673486160711</v>
      </c>
    </row>
    <row r="1458" spans="1:19" x14ac:dyDescent="0.2">
      <c r="A1458" s="54">
        <f>'Raw data'!B1458</f>
        <v>120.917</v>
      </c>
      <c r="B1458" s="54">
        <f>'Raw data'!C1458</f>
        <v>1570.99</v>
      </c>
      <c r="C1458" s="54">
        <f>'Raw data'!E1458</f>
        <v>20.4237</v>
      </c>
      <c r="D1458" s="54">
        <f>'Raw data'!D1458</f>
        <v>0.49830200000000002</v>
      </c>
      <c r="E1458" s="54">
        <f>(1-F1458/100-G1458/100)/(1-C1458/100-D1458/100-General!$C$16)</f>
        <v>1.0120995105291082</v>
      </c>
      <c r="F1458" s="54">
        <f>N1458*General!$C$13/(N1458+O1458)+O1458*100/(N1458+O1458)</f>
        <v>20.893710027826735</v>
      </c>
      <c r="G1458" s="54">
        <f>N1458*General!$C$14/(N1458+O1458)</f>
        <v>4.000318076974628E-2</v>
      </c>
      <c r="H1458" s="54">
        <f>(N1458+O1458)*60*(1/General!$C$19)*((F1458/100)-E1458*(C1458/100))*1000/(Q1458/1000)</f>
        <v>5.6440363044499158</v>
      </c>
      <c r="I1458" s="54">
        <f>(N1458+O1458)*60*(1/General!$C$19)*((D1458/100)*E1458-(G1458/100))*1000/(Q1458/1000)</f>
        <v>11.757575437302945</v>
      </c>
      <c r="J1458" s="54">
        <f t="shared" si="44"/>
        <v>2.0831856499634744</v>
      </c>
      <c r="K1458" s="54">
        <f>'Raw data'!H1458</f>
        <v>-3796</v>
      </c>
      <c r="L1458" s="54">
        <f>'Raw data'!G1458</f>
        <v>-106.7</v>
      </c>
      <c r="M1458" s="54">
        <f>'Raw data'!J1458</f>
        <v>0</v>
      </c>
      <c r="N1458" s="54">
        <f>'Raw data'!F1458</f>
        <v>3.9993499999999997</v>
      </c>
      <c r="O1458" s="54">
        <f>'Raw data'!N1458</f>
        <v>-3.1799999999999998E-4</v>
      </c>
      <c r="P1458" s="54">
        <f t="shared" si="45"/>
        <v>1851.1</v>
      </c>
      <c r="Q1458" s="54">
        <f>2000*General!$C$25+((0-K1458)+(0-L1458)+(0-M1458)-P1458)</f>
        <v>4227.6000000000004</v>
      </c>
      <c r="R1458" s="54">
        <f>(N1458+O1458)*60*(1/General!$C$19)*((F1458/100)-E1458*(C1458/100))*1000</f>
        <v>23.860727880692469</v>
      </c>
      <c r="S1458" s="54">
        <f>(N1458+O1458)*60*(1/General!$C$19)*((D1458/100)*E1458-(G1458/100))*1000</f>
        <v>49.706325918741939</v>
      </c>
    </row>
    <row r="1459" spans="1:19" x14ac:dyDescent="0.2">
      <c r="A1459" s="54">
        <f>'Raw data'!B1459</f>
        <v>121</v>
      </c>
      <c r="B1459" s="54">
        <f>'Raw data'!C1459</f>
        <v>1571.94</v>
      </c>
      <c r="C1459" s="54">
        <f>'Raw data'!E1459</f>
        <v>20.426600000000001</v>
      </c>
      <c r="D1459" s="54">
        <f>'Raw data'!D1459</f>
        <v>0.49754799999999999</v>
      </c>
      <c r="E1459" s="54">
        <f>(1-F1459/100-G1459/100)/(1-C1459/100-D1459/100-General!$C$16)</f>
        <v>1.0121079848562708</v>
      </c>
      <c r="F1459" s="54">
        <f>N1459*General!$C$13/(N1459+O1459)+O1459*100/(N1459+O1459)</f>
        <v>20.895220752096471</v>
      </c>
      <c r="G1459" s="54">
        <f>N1459*General!$C$14/(N1459+O1459)</f>
        <v>4.0002416813099122E-2</v>
      </c>
      <c r="H1459" s="54">
        <f>(N1459+O1459)*60*(1/General!$C$19)*((F1459/100)-E1459*(C1459/100))*1000/(Q1459/1000)</f>
        <v>5.6022481930741987</v>
      </c>
      <c r="I1459" s="54">
        <f>(N1459+O1459)*60*(1/General!$C$19)*((D1459/100)*E1459-(G1459/100))*1000/(Q1459/1000)</f>
        <v>11.735576067457918</v>
      </c>
      <c r="J1459" s="54">
        <f t="shared" si="44"/>
        <v>2.094797599643313</v>
      </c>
      <c r="K1459" s="54">
        <f>'Raw data'!H1459</f>
        <v>-3798.0099999999998</v>
      </c>
      <c r="L1459" s="54">
        <f>'Raw data'!G1459</f>
        <v>-106.7</v>
      </c>
      <c r="M1459" s="54">
        <f>'Raw data'!J1459</f>
        <v>0</v>
      </c>
      <c r="N1459" s="54">
        <f>'Raw data'!F1459</f>
        <v>4.0002199999999997</v>
      </c>
      <c r="O1459" s="54">
        <f>'Raw data'!N1459</f>
        <v>-2.4168E-4</v>
      </c>
      <c r="P1459" s="54">
        <f t="shared" si="45"/>
        <v>1851.1</v>
      </c>
      <c r="Q1459" s="54">
        <f>2000*General!$C$25+((0-K1459)+(0-L1459)+(0-M1459)-P1459)</f>
        <v>4229.6099999999997</v>
      </c>
      <c r="R1459" s="54">
        <f>(N1459+O1459)*60*(1/General!$C$19)*((F1459/100)-E1459*(C1459/100))*1000</f>
        <v>23.695324979908563</v>
      </c>
      <c r="S1459" s="54">
        <f>(N1459+O1459)*60*(1/General!$C$19)*((D1459/100)*E1459-(G1459/100))*1000</f>
        <v>49.636909890680684</v>
      </c>
    </row>
    <row r="1460" spans="1:19" x14ac:dyDescent="0.2">
      <c r="A1460" s="54">
        <f>'Raw data'!B1460</f>
        <v>121.084</v>
      </c>
      <c r="B1460" s="54">
        <f>'Raw data'!C1460</f>
        <v>1573.8</v>
      </c>
      <c r="C1460" s="54">
        <f>'Raw data'!E1460</f>
        <v>20.426600000000001</v>
      </c>
      <c r="D1460" s="54">
        <f>'Raw data'!D1460</f>
        <v>0.49225000000000002</v>
      </c>
      <c r="E1460" s="54">
        <f>(1-F1460/100-G1460/100)/(1-C1460/100-D1460/100-General!$C$16)</f>
        <v>1.0119878599436203</v>
      </c>
      <c r="F1460" s="54">
        <f>N1460*General!$C$13/(N1460+O1460)+O1460*100/(N1460+O1460)</f>
        <v>20.899245303330524</v>
      </c>
      <c r="G1460" s="54">
        <f>N1460*General!$C$14/(N1460+O1460)</f>
        <v>4.0000381641805048E-2</v>
      </c>
      <c r="H1460" s="54">
        <f>(N1460+O1460)*60*(1/General!$C$19)*((F1460/100)-E1460*(C1460/100))*1000/(Q1460/1000)</f>
        <v>5.7627888709089721</v>
      </c>
      <c r="I1460" s="54">
        <f>(N1460+O1460)*60*(1/General!$C$19)*((D1460/100)*E1460-(G1460/100))*1000/(Q1460/1000)</f>
        <v>11.591421569254686</v>
      </c>
      <c r="J1460" s="54">
        <f t="shared" si="44"/>
        <v>2.0114256879631887</v>
      </c>
      <c r="K1460" s="54">
        <f>'Raw data'!H1460</f>
        <v>-3800.0099999999998</v>
      </c>
      <c r="L1460" s="54">
        <f>'Raw data'!G1460</f>
        <v>-106.8</v>
      </c>
      <c r="M1460" s="54">
        <f>'Raw data'!J1460</f>
        <v>0</v>
      </c>
      <c r="N1460" s="54">
        <f>'Raw data'!F1460</f>
        <v>3.9996</v>
      </c>
      <c r="O1460" s="54">
        <f>'Raw data'!N1460</f>
        <v>-3.8160000000000001E-5</v>
      </c>
      <c r="P1460" s="54">
        <f t="shared" si="45"/>
        <v>1851.1</v>
      </c>
      <c r="Q1460" s="54">
        <f>2000*General!$C$25+((0-K1460)+(0-L1460)+(0-M1460)-P1460)</f>
        <v>4231.71</v>
      </c>
      <c r="R1460" s="54">
        <f>(N1460+O1460)*60*(1/General!$C$19)*((F1460/100)-E1460*(C1460/100))*1000</f>
        <v>24.386451292914206</v>
      </c>
      <c r="S1460" s="54">
        <f>(N1460+O1460)*60*(1/General!$C$19)*((D1460/100)*E1460-(G1460/100))*1000</f>
        <v>49.051534568830746</v>
      </c>
    </row>
    <row r="1461" spans="1:19" x14ac:dyDescent="0.2">
      <c r="A1461" s="54">
        <f>'Raw data'!B1461</f>
        <v>121.167</v>
      </c>
      <c r="B1461" s="54">
        <f>'Raw data'!C1461</f>
        <v>1576.22</v>
      </c>
      <c r="C1461" s="54">
        <f>'Raw data'!E1461</f>
        <v>20.425599999999999</v>
      </c>
      <c r="D1461" s="54">
        <f>'Raw data'!D1461</f>
        <v>0.48799399999999998</v>
      </c>
      <c r="E1461" s="54">
        <f>(1-F1461/100-G1461/100)/(1-C1461/100-D1461/100-General!$C$16)</f>
        <v>1.0119809266929169</v>
      </c>
      <c r="F1461" s="54">
        <f>N1461*General!$C$13/(N1461+O1461)+O1461*100/(N1461+O1461)</f>
        <v>20.894465569270071</v>
      </c>
      <c r="G1461" s="54">
        <f>N1461*General!$C$14/(N1461+O1461)</f>
        <v>4.0002798700748382E-2</v>
      </c>
      <c r="H1461" s="54">
        <f>(N1461+O1461)*60*(1/General!$C$19)*((F1461/100)-E1461*(C1461/100))*1000/(Q1461/1000)</f>
        <v>5.6683922915181499</v>
      </c>
      <c r="I1461" s="54">
        <f>(N1461+O1461)*60*(1/General!$C$19)*((D1461/100)*E1461-(G1461/100))*1000/(Q1461/1000)</f>
        <v>11.476931978289219</v>
      </c>
      <c r="J1461" s="54">
        <f t="shared" si="44"/>
        <v>2.0247243641662958</v>
      </c>
      <c r="K1461" s="54">
        <f>'Raw data'!H1461</f>
        <v>-3802</v>
      </c>
      <c r="L1461" s="54">
        <f>'Raw data'!G1461</f>
        <v>-106.8</v>
      </c>
      <c r="M1461" s="54">
        <f>'Raw data'!J1461</f>
        <v>0</v>
      </c>
      <c r="N1461" s="54">
        <f>'Raw data'!F1461</f>
        <v>3.9998499999999999</v>
      </c>
      <c r="O1461" s="54">
        <f>'Raw data'!N1461</f>
        <v>-2.7984E-4</v>
      </c>
      <c r="P1461" s="54">
        <f t="shared" si="45"/>
        <v>1851.1</v>
      </c>
      <c r="Q1461" s="54">
        <f>2000*General!$C$25+((0-K1461)+(0-L1461)+(0-M1461)-P1461)</f>
        <v>4233.7000000000007</v>
      </c>
      <c r="R1461" s="54">
        <f>(N1461+O1461)*60*(1/General!$C$19)*((F1461/100)-E1461*(C1461/100))*1000</f>
        <v>23.998272444600396</v>
      </c>
      <c r="S1461" s="54">
        <f>(N1461+O1461)*60*(1/General!$C$19)*((D1461/100)*E1461-(G1461/100))*1000</f>
        <v>48.589886916483074</v>
      </c>
    </row>
    <row r="1462" spans="1:19" x14ac:dyDescent="0.2">
      <c r="A1462" s="54">
        <f>'Raw data'!B1462</f>
        <v>121.25</v>
      </c>
      <c r="B1462" s="54">
        <f>'Raw data'!C1462</f>
        <v>1576.8</v>
      </c>
      <c r="C1462" s="54">
        <f>'Raw data'!E1462</f>
        <v>20.419499999999999</v>
      </c>
      <c r="D1462" s="54">
        <f>'Raw data'!D1462</f>
        <v>0.49504100000000001</v>
      </c>
      <c r="E1462" s="54">
        <f>(1-F1462/100-G1462/100)/(1-C1462/100-D1462/100-General!$C$16)</f>
        <v>1.0119948099985874</v>
      </c>
      <c r="F1462" s="54">
        <f>N1462*General!$C$13/(N1462+O1462)+O1462*100/(N1462+O1462)</f>
        <v>20.894339169147077</v>
      </c>
      <c r="G1462" s="54">
        <f>N1462*General!$C$14/(N1462+O1462)</f>
        <v>4.0002862619900346E-2</v>
      </c>
      <c r="H1462" s="54">
        <f>(N1462+O1462)*60*(1/General!$C$19)*((F1462/100)-E1462*(C1462/100))*1000/(Q1462/1000)</f>
        <v>5.8107424435732939</v>
      </c>
      <c r="I1462" s="54">
        <f>(N1462+O1462)*60*(1/General!$C$19)*((D1462/100)*E1462-(G1462/100))*1000/(Q1462/1000)</f>
        <v>11.65064504333678</v>
      </c>
      <c r="J1462" s="54">
        <f t="shared" si="44"/>
        <v>2.0050183184805315</v>
      </c>
      <c r="K1462" s="54">
        <f>'Raw data'!H1462</f>
        <v>-3803.91</v>
      </c>
      <c r="L1462" s="54">
        <f>'Raw data'!G1462</f>
        <v>-106.9</v>
      </c>
      <c r="M1462" s="54">
        <f>'Raw data'!J1462</f>
        <v>0</v>
      </c>
      <c r="N1462" s="54">
        <f>'Raw data'!F1462</f>
        <v>3.9994199999999998</v>
      </c>
      <c r="O1462" s="54">
        <f>'Raw data'!N1462</f>
        <v>-2.8620000000000002E-4</v>
      </c>
      <c r="P1462" s="54">
        <f t="shared" si="45"/>
        <v>1851.1</v>
      </c>
      <c r="Q1462" s="54">
        <f>2000*General!$C$25+((0-K1462)+(0-L1462)+(0-M1462)-P1462)</f>
        <v>4235.71</v>
      </c>
      <c r="R1462" s="54">
        <f>(N1462+O1462)*60*(1/General!$C$19)*((F1462/100)-E1462*(C1462/100))*1000</f>
        <v>24.612619875667836</v>
      </c>
      <c r="S1462" s="54">
        <f>(N1462+O1462)*60*(1/General!$C$19)*((D1462/100)*E1462-(G1462/100))*1000</f>
        <v>49.348753716512036</v>
      </c>
    </row>
    <row r="1463" spans="1:19" x14ac:dyDescent="0.2">
      <c r="A1463" s="54">
        <f>'Raw data'!B1463</f>
        <v>121.334</v>
      </c>
      <c r="B1463" s="54">
        <f>'Raw data'!C1463</f>
        <v>1578.8</v>
      </c>
      <c r="C1463" s="54">
        <f>'Raw data'!E1463</f>
        <v>20.416499999999999</v>
      </c>
      <c r="D1463" s="54">
        <f>'Raw data'!D1463</f>
        <v>0.49839</v>
      </c>
      <c r="E1463" s="54">
        <f>(1-F1463/100-G1463/100)/(1-C1463/100-D1463/100-General!$C$16)</f>
        <v>1.0119349563277233</v>
      </c>
      <c r="F1463" s="54">
        <f>N1463*General!$C$13/(N1463+O1463)+O1463*100/(N1463+O1463)</f>
        <v>20.899371157861232</v>
      </c>
      <c r="G1463" s="54">
        <f>N1463*General!$C$14/(N1463+O1463)</f>
        <v>4.0000317998553116E-2</v>
      </c>
      <c r="H1463" s="54">
        <f>(N1463+O1463)*60*(1/General!$C$19)*((F1463/100)-E1463*(C1463/100))*1000/(Q1463/1000)</f>
        <v>6.0438907576682706</v>
      </c>
      <c r="I1463" s="54">
        <f>(N1463+O1463)*60*(1/General!$C$19)*((D1463/100)*E1463-(G1463/100))*1000/(Q1463/1000)</f>
        <v>11.732419104508333</v>
      </c>
      <c r="J1463" s="54">
        <f t="shared" si="44"/>
        <v>1.9412030387251229</v>
      </c>
      <c r="K1463" s="54">
        <f>'Raw data'!H1463</f>
        <v>-3805.8999999999996</v>
      </c>
      <c r="L1463" s="54">
        <f>'Raw data'!G1463</f>
        <v>-107</v>
      </c>
      <c r="M1463" s="54">
        <f>'Raw data'!J1463</f>
        <v>0</v>
      </c>
      <c r="N1463" s="54">
        <f>'Raw data'!F1463</f>
        <v>4.0000499999999999</v>
      </c>
      <c r="O1463" s="54">
        <f>'Raw data'!N1463</f>
        <v>-3.18E-5</v>
      </c>
      <c r="P1463" s="54">
        <f t="shared" si="45"/>
        <v>1851.1</v>
      </c>
      <c r="Q1463" s="54">
        <f>2000*General!$C$25+((0-K1463)+(0-L1463)+(0-M1463)-P1463)</f>
        <v>4237.7999999999993</v>
      </c>
      <c r="R1463" s="54">
        <f>(N1463+O1463)*60*(1/General!$C$19)*((F1463/100)-E1463*(C1463/100))*1000</f>
        <v>25.612800252846593</v>
      </c>
      <c r="S1463" s="54">
        <f>(N1463+O1463)*60*(1/General!$C$19)*((D1463/100)*E1463-(G1463/100))*1000</f>
        <v>49.719645681085403</v>
      </c>
    </row>
    <row r="1464" spans="1:19" x14ac:dyDescent="0.2">
      <c r="A1464" s="54">
        <f>'Raw data'!B1464</f>
        <v>121.417</v>
      </c>
      <c r="B1464" s="54">
        <f>'Raw data'!C1464</f>
        <v>1580.17</v>
      </c>
      <c r="C1464" s="54">
        <f>'Raw data'!E1464</f>
        <v>20.416499999999999</v>
      </c>
      <c r="D1464" s="54">
        <f>'Raw data'!D1464</f>
        <v>0.49839</v>
      </c>
      <c r="E1464" s="54">
        <f>(1-F1464/100-G1464/100)/(1-C1464/100-D1464/100-General!$C$16)</f>
        <v>1.0119944981138564</v>
      </c>
      <c r="F1464" s="54">
        <f>N1464*General!$C$13/(N1464+O1464)+O1464*100/(N1464+O1464)</f>
        <v>20.894716913340826</v>
      </c>
      <c r="G1464" s="54">
        <f>N1464*General!$C$14/(N1464+O1464)</f>
        <v>4.0002671598816278E-2</v>
      </c>
      <c r="H1464" s="54">
        <f>(N1464+O1464)*60*(1/General!$C$19)*((F1464/100)-E1464*(C1464/100))*1000/(Q1464/1000)</f>
        <v>5.8917501018146847</v>
      </c>
      <c r="I1464" s="54">
        <f>(N1464+O1464)*60*(1/General!$C$19)*((D1464/100)*E1464-(G1464/100))*1000/(Q1464/1000)</f>
        <v>11.725494085659349</v>
      </c>
      <c r="J1464" s="54">
        <f t="shared" si="44"/>
        <v>1.9901546880014218</v>
      </c>
      <c r="K1464" s="54">
        <f>'Raw data'!H1464</f>
        <v>-3808</v>
      </c>
      <c r="L1464" s="54">
        <f>'Raw data'!G1464</f>
        <v>-107</v>
      </c>
      <c r="M1464" s="54">
        <f>'Raw data'!J1464</f>
        <v>0</v>
      </c>
      <c r="N1464" s="54">
        <f>'Raw data'!F1464</f>
        <v>3.9996700000000001</v>
      </c>
      <c r="O1464" s="54">
        <f>'Raw data'!N1464</f>
        <v>-2.6711999999999998E-4</v>
      </c>
      <c r="P1464" s="54">
        <f t="shared" si="45"/>
        <v>1851.1</v>
      </c>
      <c r="Q1464" s="54">
        <f>2000*General!$C$25+((0-K1464)+(0-L1464)+(0-M1464)-P1464)</f>
        <v>4239.8999999999996</v>
      </c>
      <c r="R1464" s="54">
        <f>(N1464+O1464)*60*(1/General!$C$19)*((F1464/100)-E1464*(C1464/100))*1000</f>
        <v>24.980431256684078</v>
      </c>
      <c r="S1464" s="54">
        <f>(N1464+O1464)*60*(1/General!$C$19)*((D1464/100)*E1464-(G1464/100))*1000</f>
        <v>49.714922373787068</v>
      </c>
    </row>
    <row r="1465" spans="1:19" x14ac:dyDescent="0.2">
      <c r="A1465" s="54">
        <f>'Raw data'!B1465</f>
        <v>121.5</v>
      </c>
      <c r="B1465" s="54">
        <f>'Raw data'!C1465</f>
        <v>1582.8</v>
      </c>
      <c r="C1465" s="54">
        <f>'Raw data'!E1465</f>
        <v>20.4175</v>
      </c>
      <c r="D1465" s="54">
        <f>'Raw data'!D1465</f>
        <v>0.49262899999999998</v>
      </c>
      <c r="E1465" s="54">
        <f>(1-F1465/100-G1465/100)/(1-C1465/100-D1465/100-General!$C$16)</f>
        <v>1.0119392648893804</v>
      </c>
      <c r="F1465" s="54">
        <f>N1465*General!$C$13/(N1465+O1465)+O1465*100/(N1465+O1465)</f>
        <v>20.894214087100071</v>
      </c>
      <c r="G1465" s="54">
        <f>N1465*General!$C$14/(N1465+O1465)</f>
        <v>4.000292587251577E-2</v>
      </c>
      <c r="H1465" s="54">
        <f>(N1465+O1465)*60*(1/General!$C$19)*((F1465/100)-E1465*(C1465/100))*1000/(Q1465/1000)</f>
        <v>5.8795186652965805</v>
      </c>
      <c r="I1465" s="54">
        <f>(N1465+O1465)*60*(1/General!$C$19)*((D1465/100)*E1465-(G1465/100))*1000/(Q1465/1000)</f>
        <v>11.572750967546529</v>
      </c>
      <c r="J1465" s="54">
        <f t="shared" si="44"/>
        <v>1.9683160521036913</v>
      </c>
      <c r="K1465" s="54">
        <f>'Raw data'!H1465</f>
        <v>-3809.91</v>
      </c>
      <c r="L1465" s="54">
        <f>'Raw data'!G1465</f>
        <v>-107.1</v>
      </c>
      <c r="M1465" s="54">
        <f>'Raw data'!J1465</f>
        <v>0</v>
      </c>
      <c r="N1465" s="54">
        <f>'Raw data'!F1465</f>
        <v>3.9999199999999999</v>
      </c>
      <c r="O1465" s="54">
        <f>'Raw data'!N1465</f>
        <v>-2.9255999999999998E-4</v>
      </c>
      <c r="P1465" s="54">
        <f t="shared" si="45"/>
        <v>1851.1</v>
      </c>
      <c r="Q1465" s="54">
        <f>2000*General!$C$25+((0-K1465)+(0-L1465)+(0-M1465)-P1465)</f>
        <v>4241.91</v>
      </c>
      <c r="R1465" s="54">
        <f>(N1465+O1465)*60*(1/General!$C$19)*((F1465/100)-E1465*(C1465/100))*1000</f>
        <v>24.940389021508217</v>
      </c>
      <c r="S1465" s="54">
        <f>(N1465+O1465)*60*(1/General!$C$19)*((D1465/100)*E1465-(G1465/100))*1000</f>
        <v>49.090568056745298</v>
      </c>
    </row>
    <row r="1466" spans="1:19" x14ac:dyDescent="0.2">
      <c r="A1466" s="54">
        <f>'Raw data'!B1466</f>
        <v>121.584</v>
      </c>
      <c r="B1466" s="54">
        <f>'Raw data'!C1466</f>
        <v>1583.79</v>
      </c>
      <c r="C1466" s="54">
        <f>'Raw data'!E1466</f>
        <v>20.4237</v>
      </c>
      <c r="D1466" s="54">
        <f>'Raw data'!D1466</f>
        <v>0.49262899999999998</v>
      </c>
      <c r="E1466" s="54">
        <f>(1-F1466/100-G1466/100)/(1-C1466/100-D1466/100-General!$C$16)</f>
        <v>1.0118747543025448</v>
      </c>
      <c r="F1466" s="54">
        <f>N1466*General!$C$13/(N1466+O1466)+O1466*100/(N1466+O1466)</f>
        <v>20.905533836221352</v>
      </c>
      <c r="G1466" s="54">
        <f>N1466*General!$C$14/(N1466+O1466)</f>
        <v>3.9997201599888066E-2</v>
      </c>
      <c r="H1466" s="54">
        <f>(N1466+O1466)*60*(1/General!$C$19)*((F1466/100)-E1466*(C1466/100))*1000/(Q1466/1000)</f>
        <v>6.0377154341861772</v>
      </c>
      <c r="I1466" s="54">
        <f>(N1466+O1466)*60*(1/General!$C$19)*((D1466/100)*E1466-(G1466/100))*1000/(Q1466/1000)</f>
        <v>11.567471464662573</v>
      </c>
      <c r="J1466" s="54">
        <f t="shared" si="44"/>
        <v>1.9158689392955384</v>
      </c>
      <c r="K1466" s="54">
        <f>'Raw data'!H1466</f>
        <v>-3812</v>
      </c>
      <c r="L1466" s="54">
        <f>'Raw data'!G1466</f>
        <v>-107.1</v>
      </c>
      <c r="M1466" s="54">
        <f>'Raw data'!J1466</f>
        <v>0</v>
      </c>
      <c r="N1466" s="54">
        <f>'Raw data'!F1466</f>
        <v>3.9997199999999999</v>
      </c>
      <c r="O1466" s="54">
        <f>'Raw data'!N1466</f>
        <v>2.7984E-4</v>
      </c>
      <c r="P1466" s="54">
        <f t="shared" si="45"/>
        <v>1851.1</v>
      </c>
      <c r="Q1466" s="54">
        <f>2000*General!$C$25+((0-K1466)+(0-L1466)+(0-M1466)-P1466)</f>
        <v>4244</v>
      </c>
      <c r="R1466" s="54">
        <f>(N1466+O1466)*60*(1/General!$C$19)*((F1466/100)-E1466*(C1466/100))*1000</f>
        <v>25.624064302686133</v>
      </c>
      <c r="S1466" s="54">
        <f>(N1466+O1466)*60*(1/General!$C$19)*((D1466/100)*E1466-(G1466/100))*1000</f>
        <v>49.092348896027957</v>
      </c>
    </row>
    <row r="1467" spans="1:19" x14ac:dyDescent="0.2">
      <c r="A1467" s="54">
        <f>'Raw data'!B1467</f>
        <v>121.667</v>
      </c>
      <c r="B1467" s="54">
        <f>'Raw data'!C1467</f>
        <v>1584.75</v>
      </c>
      <c r="C1467" s="54">
        <f>'Raw data'!E1467</f>
        <v>20.425599999999999</v>
      </c>
      <c r="D1467" s="54">
        <f>'Raw data'!D1467</f>
        <v>0.49262899999999998</v>
      </c>
      <c r="E1467" s="54">
        <f>(1-F1467/100-G1467/100)/(1-C1467/100-D1467/100-General!$C$16)</f>
        <v>1.0120457911445013</v>
      </c>
      <c r="F1467" s="54">
        <f>N1467*General!$C$13/(N1467+O1467)+O1467*100/(N1467+O1467)</f>
        <v>20.89408838566699</v>
      </c>
      <c r="G1467" s="54">
        <f>N1467*General!$C$14/(N1467+O1467)</f>
        <v>4.0002989438347923E-2</v>
      </c>
      <c r="H1467" s="54">
        <f>(N1467+O1467)*60*(1/General!$C$19)*((F1467/100)-E1467*(C1467/100))*1000/(Q1467/1000)</f>
        <v>5.609063548792145</v>
      </c>
      <c r="I1467" s="54">
        <f>(N1467+O1467)*60*(1/General!$C$19)*((D1467/100)*E1467-(G1467/100))*1000/(Q1467/1000)</f>
        <v>11.562780590080765</v>
      </c>
      <c r="J1467" s="54">
        <f t="shared" si="44"/>
        <v>2.0614458170242504</v>
      </c>
      <c r="K1467" s="54">
        <f>'Raw data'!H1467</f>
        <v>-3813.91</v>
      </c>
      <c r="L1467" s="54">
        <f>'Raw data'!G1467</f>
        <v>-107.3</v>
      </c>
      <c r="M1467" s="54">
        <f>'Raw data'!J1467</f>
        <v>0</v>
      </c>
      <c r="N1467" s="54">
        <f>'Raw data'!F1467</f>
        <v>3.9999799999999999</v>
      </c>
      <c r="O1467" s="54">
        <f>'Raw data'!N1467</f>
        <v>-2.9891999999999999E-4</v>
      </c>
      <c r="P1467" s="54">
        <f t="shared" si="45"/>
        <v>1851.1</v>
      </c>
      <c r="Q1467" s="54">
        <f>2000*General!$C$25+((0-K1467)+(0-L1467)+(0-M1467)-P1467)</f>
        <v>4246.1100000000006</v>
      </c>
      <c r="R1467" s="54">
        <f>(N1467+O1467)*60*(1/General!$C$19)*((F1467/100)-E1467*(C1467/100))*1000</f>
        <v>23.816700825161817</v>
      </c>
      <c r="S1467" s="54">
        <f>(N1467+O1467)*60*(1/General!$C$19)*((D1467/100)*E1467-(G1467/100))*1000</f>
        <v>49.096838291347844</v>
      </c>
    </row>
    <row r="1468" spans="1:19" x14ac:dyDescent="0.2">
      <c r="A1468" s="54">
        <f>'Raw data'!B1468</f>
        <v>121.75</v>
      </c>
      <c r="B1468" s="54">
        <f>'Raw data'!C1468</f>
        <v>1587.3</v>
      </c>
      <c r="C1468" s="54">
        <f>'Raw data'!E1468</f>
        <v>20.419499999999999</v>
      </c>
      <c r="D1468" s="54">
        <f>'Raw data'!D1468</f>
        <v>0.49262899999999998</v>
      </c>
      <c r="E1468" s="54">
        <f>(1-F1468/100-G1468/100)/(1-C1468/100-D1468/100-General!$C$16)</f>
        <v>1.0119667783116142</v>
      </c>
      <c r="F1468" s="54">
        <f>N1468*General!$C$13/(N1468+O1468)+O1468*100/(N1468+O1468)</f>
        <v>20.894088252642064</v>
      </c>
      <c r="G1468" s="54">
        <f>N1468*General!$C$14/(N1468+O1468)</f>
        <v>4.0002989505617162E-2</v>
      </c>
      <c r="H1468" s="54">
        <f>(N1468+O1468)*60*(1/General!$C$19)*((F1468/100)-E1468*(C1468/100))*1000/(Q1468/1000)</f>
        <v>5.8025458569655246</v>
      </c>
      <c r="I1468" s="54">
        <f>(N1468+O1468)*60*(1/General!$C$19)*((D1468/100)*E1468-(G1468/100))*1000/(Q1468/1000)</f>
        <v>11.556095797476992</v>
      </c>
      <c r="J1468" s="54">
        <f t="shared" si="44"/>
        <v>1.9915561345551038</v>
      </c>
      <c r="K1468" s="54">
        <f>'Raw data'!H1468</f>
        <v>-3815.91</v>
      </c>
      <c r="L1468" s="54">
        <f>'Raw data'!G1468</f>
        <v>-107.3</v>
      </c>
      <c r="M1468" s="54">
        <f>'Raw data'!J1468</f>
        <v>0</v>
      </c>
      <c r="N1468" s="54">
        <f>'Raw data'!F1468</f>
        <v>3.9998899999999997</v>
      </c>
      <c r="O1468" s="54">
        <f>'Raw data'!N1468</f>
        <v>-2.9891999999999999E-4</v>
      </c>
      <c r="P1468" s="54">
        <f t="shared" si="45"/>
        <v>1851.1</v>
      </c>
      <c r="Q1468" s="54">
        <f>2000*General!$C$25+((0-K1468)+(0-L1468)+(0-M1468)-P1468)</f>
        <v>4248.1100000000006</v>
      </c>
      <c r="R1468" s="54">
        <f>(N1468+O1468)*60*(1/General!$C$19)*((F1468/100)-E1468*(C1468/100))*1000</f>
        <v>24.649853080433818</v>
      </c>
      <c r="S1468" s="54">
        <f>(N1468+O1468)*60*(1/General!$C$19)*((D1468/100)*E1468-(G1468/100))*1000</f>
        <v>49.091566118219987</v>
      </c>
    </row>
    <row r="1469" spans="1:19" x14ac:dyDescent="0.2">
      <c r="A1469" s="54">
        <f>'Raw data'!B1469</f>
        <v>121.834</v>
      </c>
      <c r="B1469" s="54">
        <f>'Raw data'!C1469</f>
        <v>1587.64</v>
      </c>
      <c r="C1469" s="54">
        <f>'Raw data'!E1469</f>
        <v>20.4175</v>
      </c>
      <c r="D1469" s="54">
        <f>'Raw data'!D1469</f>
        <v>0.48103200000000002</v>
      </c>
      <c r="E1469" s="54">
        <f>(1-F1469/100-G1469/100)/(1-C1469/100-D1469/100-General!$C$16)</f>
        <v>1.0116378758390814</v>
      </c>
      <c r="F1469" s="54">
        <f>N1469*General!$C$13/(N1469+O1469)+O1469*100/(N1469+O1469)</f>
        <v>20.906036511658545</v>
      </c>
      <c r="G1469" s="54">
        <f>N1469*General!$C$14/(N1469+O1469)</f>
        <v>3.9996947402448267E-2</v>
      </c>
      <c r="H1469" s="54">
        <f>(N1469+O1469)*60*(1/General!$C$19)*((F1469/100)-E1469*(C1469/100))*1000/(Q1469/1000)</f>
        <v>6.3220382676873061</v>
      </c>
      <c r="I1469" s="54">
        <f>(N1469+O1469)*60*(1/General!$C$19)*((D1469/100)*E1469-(G1469/100))*1000/(Q1469/1000)</f>
        <v>11.253110197833225</v>
      </c>
      <c r="J1469" s="54">
        <f t="shared" si="44"/>
        <v>1.7799813480012003</v>
      </c>
      <c r="K1469" s="54">
        <f>'Raw data'!H1469</f>
        <v>-3817.8999999999996</v>
      </c>
      <c r="L1469" s="54">
        <f>'Raw data'!G1469</f>
        <v>-107.3</v>
      </c>
      <c r="M1469" s="54">
        <f>'Raw data'!J1469</f>
        <v>0</v>
      </c>
      <c r="N1469" s="54">
        <f>'Raw data'!F1469</f>
        <v>3.9999599999999997</v>
      </c>
      <c r="O1469" s="54">
        <f>'Raw data'!N1469</f>
        <v>3.0528E-4</v>
      </c>
      <c r="P1469" s="54">
        <f t="shared" si="45"/>
        <v>1851.1</v>
      </c>
      <c r="Q1469" s="54">
        <f>2000*General!$C$25+((0-K1469)+(0-L1469)+(0-M1469)-P1469)</f>
        <v>4250.1000000000004</v>
      </c>
      <c r="R1469" s="54">
        <f>(N1469+O1469)*60*(1/General!$C$19)*((F1469/100)-E1469*(C1469/100))*1000</f>
        <v>26.869294841497823</v>
      </c>
      <c r="S1469" s="54">
        <f>(N1469+O1469)*60*(1/General!$C$19)*((D1469/100)*E1469-(G1469/100))*1000</f>
        <v>47.826843651810997</v>
      </c>
    </row>
    <row r="1470" spans="1:19" x14ac:dyDescent="0.2">
      <c r="A1470" s="54">
        <f>'Raw data'!B1470</f>
        <v>121.917</v>
      </c>
      <c r="B1470" s="54">
        <f>'Raw data'!C1470</f>
        <v>1590.79</v>
      </c>
      <c r="C1470" s="54">
        <f>'Raw data'!E1470</f>
        <v>20.4237</v>
      </c>
      <c r="D1470" s="54">
        <f>'Raw data'!D1470</f>
        <v>0.49868800000000002</v>
      </c>
      <c r="E1470" s="54">
        <f>(1-F1470/100-G1470/100)/(1-C1470/100-D1470/100-General!$C$16)</f>
        <v>1.0120240360013633</v>
      </c>
      <c r="F1470" s="54">
        <f>N1470*General!$C$13/(N1470+O1470)+O1470*100/(N1470+O1470)</f>
        <v>20.9</v>
      </c>
      <c r="G1470" s="54">
        <f>N1470*General!$C$14/(N1470+O1470)</f>
        <v>0.04</v>
      </c>
      <c r="H1470" s="54">
        <f>(N1470+O1470)*60*(1/General!$C$19)*((F1470/100)-E1470*(C1470/100))*1000/(Q1470/1000)</f>
        <v>5.8091503680901715</v>
      </c>
      <c r="I1470" s="54">
        <f>(N1470+O1470)*60*(1/General!$C$19)*((D1470/100)*E1470-(G1470/100))*1000/(Q1470/1000)</f>
        <v>11.699747300185136</v>
      </c>
      <c r="J1470" s="54">
        <f t="shared" si="44"/>
        <v>2.0140203917688515</v>
      </c>
      <c r="K1470" s="54">
        <f>'Raw data'!H1470</f>
        <v>-3819.91</v>
      </c>
      <c r="L1470" s="54">
        <f>'Raw data'!G1470</f>
        <v>-107.4</v>
      </c>
      <c r="M1470" s="54">
        <f>'Raw data'!J1470</f>
        <v>0</v>
      </c>
      <c r="N1470" s="54">
        <f>'Raw data'!F1470</f>
        <v>3.99946</v>
      </c>
      <c r="O1470" s="54">
        <f>'Raw data'!N1470</f>
        <v>0</v>
      </c>
      <c r="P1470" s="54">
        <f t="shared" si="45"/>
        <v>1851.1</v>
      </c>
      <c r="Q1470" s="54">
        <f>2000*General!$C$25+((0-K1470)+(0-L1470)+(0-M1470)-P1470)</f>
        <v>4252.21</v>
      </c>
      <c r="R1470" s="54">
        <f>(N1470+O1470)*60*(1/General!$C$19)*((F1470/100)-E1470*(C1470/100))*1000</f>
        <v>24.701727286696705</v>
      </c>
      <c r="S1470" s="54">
        <f>(N1470+O1470)*60*(1/General!$C$19)*((D1470/100)*E1470-(G1470/100))*1000</f>
        <v>49.749782467320237</v>
      </c>
    </row>
    <row r="1471" spans="1:19" x14ac:dyDescent="0.2">
      <c r="A1471" s="54">
        <f>'Raw data'!B1471</f>
        <v>122</v>
      </c>
      <c r="B1471" s="54">
        <f>'Raw data'!C1471</f>
        <v>1592.21</v>
      </c>
      <c r="C1471" s="54">
        <f>'Raw data'!E1471</f>
        <v>20.425599999999999</v>
      </c>
      <c r="D1471" s="54">
        <f>'Raw data'!D1471</f>
        <v>0.50099000000000005</v>
      </c>
      <c r="E1471" s="54">
        <f>(1-F1471/100-G1471/100)/(1-C1471/100-D1471/100-General!$C$16)</f>
        <v>1.0121589342609316</v>
      </c>
      <c r="F1471" s="54">
        <f>N1471*General!$C$13/(N1471+O1471)+O1471*100/(N1471+O1471)</f>
        <v>20.893711568865289</v>
      </c>
      <c r="G1471" s="54">
        <f>N1471*General!$C$14/(N1471+O1471)</f>
        <v>4.0003179990460026E-2</v>
      </c>
      <c r="H1471" s="54">
        <f>(N1471+O1471)*60*(1/General!$C$19)*((F1471/100)-E1471*(C1471/100))*1000/(Q1471/1000)</f>
        <v>5.5310787346535042</v>
      </c>
      <c r="I1471" s="54">
        <f>(N1471+O1471)*60*(1/General!$C$19)*((D1471/100)*E1471-(G1471/100))*1000/(Q1471/1000)</f>
        <v>11.755870108655914</v>
      </c>
      <c r="J1471" s="54">
        <f t="shared" ref="J1471:J1534" si="46">I1471/H1471</f>
        <v>2.1254208577799902</v>
      </c>
      <c r="K1471" s="54">
        <f>'Raw data'!H1471</f>
        <v>-3821.8999999999996</v>
      </c>
      <c r="L1471" s="54">
        <f>'Raw data'!G1471</f>
        <v>-107.5</v>
      </c>
      <c r="M1471" s="54">
        <f>'Raw data'!J1471</f>
        <v>0</v>
      </c>
      <c r="N1471" s="54">
        <f>'Raw data'!F1471</f>
        <v>4.0003299999999999</v>
      </c>
      <c r="O1471" s="54">
        <f>'Raw data'!N1471</f>
        <v>-3.1799999999999998E-4</v>
      </c>
      <c r="P1471" s="54">
        <f t="shared" si="45"/>
        <v>1851.1</v>
      </c>
      <c r="Q1471" s="54">
        <f>2000*General!$C$25+((0-K1471)+(0-L1471)+(0-M1471)-P1471)</f>
        <v>4254.2999999999993</v>
      </c>
      <c r="R1471" s="54">
        <f>(N1471+O1471)*60*(1/General!$C$19)*((F1471/100)-E1471*(C1471/100))*1000</f>
        <v>23.530868260836396</v>
      </c>
      <c r="S1471" s="54">
        <f>(N1471+O1471)*60*(1/General!$C$19)*((D1471/100)*E1471-(G1471/100))*1000</f>
        <v>50.012998203254845</v>
      </c>
    </row>
    <row r="1472" spans="1:19" x14ac:dyDescent="0.2">
      <c r="A1472" s="54">
        <f>'Raw data'!B1472</f>
        <v>122.084</v>
      </c>
      <c r="B1472" s="54">
        <f>'Raw data'!C1472</f>
        <v>1593.06</v>
      </c>
      <c r="C1472" s="54">
        <f>'Raw data'!E1472</f>
        <v>20.419499999999999</v>
      </c>
      <c r="D1472" s="54">
        <f>'Raw data'!D1472</f>
        <v>0.49922800000000001</v>
      </c>
      <c r="E1472" s="54">
        <f>(1-F1472/100-G1472/100)/(1-C1472/100-D1472/100-General!$C$16)</f>
        <v>1.0118993965194678</v>
      </c>
      <c r="F1472" s="54">
        <f>N1472*General!$C$13/(N1472+O1472)+O1472*100/(N1472+O1472)</f>
        <v>20.90603642111823</v>
      </c>
      <c r="G1472" s="54">
        <f>N1472*General!$C$14/(N1472+O1472)</f>
        <v>3.9996947448233504E-2</v>
      </c>
      <c r="H1472" s="54">
        <f>(N1472+O1472)*60*(1/General!$C$19)*((F1472/100)-E1472*(C1472/100))*1000/(Q1472/1000)</f>
        <v>6.1276652011932509</v>
      </c>
      <c r="I1472" s="54">
        <f>(N1472+O1472)*60*(1/General!$C$19)*((D1472/100)*E1472-(G1472/100))*1000/(Q1472/1000)</f>
        <v>11.703294057408534</v>
      </c>
      <c r="J1472" s="54">
        <f t="shared" si="46"/>
        <v>1.9099108180925961</v>
      </c>
      <c r="K1472" s="54">
        <f>'Raw data'!H1472</f>
        <v>-3823.8999999999996</v>
      </c>
      <c r="L1472" s="54">
        <f>'Raw data'!G1472</f>
        <v>-107.5</v>
      </c>
      <c r="M1472" s="54">
        <f>'Raw data'!J1472</f>
        <v>0</v>
      </c>
      <c r="N1472" s="54">
        <f>'Raw data'!F1472</f>
        <v>4.0000200000000001</v>
      </c>
      <c r="O1472" s="54">
        <f>'Raw data'!N1472</f>
        <v>3.0528E-4</v>
      </c>
      <c r="P1472" s="54">
        <f t="shared" si="45"/>
        <v>1851.1</v>
      </c>
      <c r="Q1472" s="54">
        <f>2000*General!$C$25+((0-K1472)+(0-L1472)+(0-M1472)-P1472)</f>
        <v>4256.2999999999993</v>
      </c>
      <c r="R1472" s="54">
        <f>(N1472+O1472)*60*(1/General!$C$19)*((F1472/100)-E1472*(C1472/100))*1000</f>
        <v>26.081181395838829</v>
      </c>
      <c r="S1472" s="54">
        <f>(N1472+O1472)*60*(1/General!$C$19)*((D1472/100)*E1472-(G1472/100))*1000</f>
        <v>49.812730496547942</v>
      </c>
    </row>
    <row r="1473" spans="1:19" x14ac:dyDescent="0.2">
      <c r="A1473" s="54">
        <f>'Raw data'!B1473</f>
        <v>122.167</v>
      </c>
      <c r="B1473" s="54">
        <f>'Raw data'!C1473</f>
        <v>1595.35</v>
      </c>
      <c r="C1473" s="54">
        <f>'Raw data'!E1473</f>
        <v>20.416499999999999</v>
      </c>
      <c r="D1473" s="54">
        <f>'Raw data'!D1473</f>
        <v>0.49319499999999999</v>
      </c>
      <c r="E1473" s="54">
        <f>(1-F1473/100-G1473/100)/(1-C1473/100-D1473/100-General!$C$16)</f>
        <v>1.0117824158303637</v>
      </c>
      <c r="F1473" s="54">
        <f>N1473*General!$C$13/(N1473+O1473)+O1473*100/(N1473+O1473)</f>
        <v>20.906036028808266</v>
      </c>
      <c r="G1473" s="54">
        <f>N1473*General!$C$14/(N1473+O1473)</f>
        <v>3.9996947646620346E-2</v>
      </c>
      <c r="H1473" s="54">
        <f>(N1473+O1473)*60*(1/General!$C$19)*((F1473/100)-E1473*(C1473/100))*1000/(Q1473/1000)</f>
        <v>6.2615692746965097</v>
      </c>
      <c r="I1473" s="54">
        <f>(N1473+O1473)*60*(1/General!$C$19)*((D1473/100)*E1473-(G1473/100))*1000/(Q1473/1000)</f>
        <v>11.54355080419843</v>
      </c>
      <c r="J1473" s="54">
        <f t="shared" si="46"/>
        <v>1.8435555525747866</v>
      </c>
      <c r="K1473" s="54">
        <f>'Raw data'!H1473</f>
        <v>-3825.91</v>
      </c>
      <c r="L1473" s="54">
        <f>'Raw data'!G1473</f>
        <v>-107.5</v>
      </c>
      <c r="M1473" s="54">
        <f>'Raw data'!J1473</f>
        <v>0</v>
      </c>
      <c r="N1473" s="54">
        <f>'Raw data'!F1473</f>
        <v>4.0002800000000001</v>
      </c>
      <c r="O1473" s="54">
        <f>'Raw data'!N1473</f>
        <v>3.0528E-4</v>
      </c>
      <c r="P1473" s="54">
        <f t="shared" si="45"/>
        <v>1851.1</v>
      </c>
      <c r="Q1473" s="54">
        <f>2000*General!$C$25+((0-K1473)+(0-L1473)+(0-M1473)-P1473)</f>
        <v>4258.3099999999995</v>
      </c>
      <c r="R1473" s="54">
        <f>(N1473+O1473)*60*(1/General!$C$19)*((F1473/100)-E1473*(C1473/100))*1000</f>
        <v>26.663703058132892</v>
      </c>
      <c r="S1473" s="54">
        <f>(N1473+O1473)*60*(1/General!$C$19)*((D1473/100)*E1473-(G1473/100))*1000</f>
        <v>49.156017825026218</v>
      </c>
    </row>
    <row r="1474" spans="1:19" x14ac:dyDescent="0.2">
      <c r="A1474" s="54">
        <f>'Raw data'!B1474</f>
        <v>122.25</v>
      </c>
      <c r="B1474" s="54">
        <f>'Raw data'!C1474</f>
        <v>1596.76</v>
      </c>
      <c r="C1474" s="54">
        <f>'Raw data'!E1474</f>
        <v>20.416499999999999</v>
      </c>
      <c r="D1474" s="54">
        <f>'Raw data'!D1474</f>
        <v>0.49671799999999999</v>
      </c>
      <c r="E1474" s="54">
        <f>(1-F1474/100-G1474/100)/(1-C1474/100-D1474/100-General!$C$16)</f>
        <v>1.0119036786273301</v>
      </c>
      <c r="F1474" s="54">
        <f>N1474*General!$C$13/(N1474+O1474)+O1474*100/(N1474+O1474)</f>
        <v>20.900123304825375</v>
      </c>
      <c r="G1474" s="54">
        <f>N1474*General!$C$14/(N1474+O1474)</f>
        <v>3.9999937646106008E-2</v>
      </c>
      <c r="H1474" s="54">
        <f>(N1474+O1474)*60*(1/General!$C$19)*((F1474/100)-E1474*(C1474/100))*1000/(Q1474/1000)</f>
        <v>6.0466591305520216</v>
      </c>
      <c r="I1474" s="54">
        <f>(N1474+O1474)*60*(1/General!$C$19)*((D1474/100)*E1474-(G1474/100))*1000/(Q1474/1000)</f>
        <v>11.627039543193254</v>
      </c>
      <c r="J1474" s="54">
        <f t="shared" si="46"/>
        <v>1.922886554733205</v>
      </c>
      <c r="K1474" s="54">
        <f>'Raw data'!H1474</f>
        <v>-3827.8999999999996</v>
      </c>
      <c r="L1474" s="54">
        <f>'Raw data'!G1474</f>
        <v>-107.6</v>
      </c>
      <c r="M1474" s="54">
        <f>'Raw data'!J1474</f>
        <v>0</v>
      </c>
      <c r="N1474" s="54">
        <f>'Raw data'!F1474</f>
        <v>3.99993</v>
      </c>
      <c r="O1474" s="54">
        <f>'Raw data'!N1474</f>
        <v>6.2352900000000004E-6</v>
      </c>
      <c r="P1474" s="54">
        <f t="shared" si="45"/>
        <v>1851.1</v>
      </c>
      <c r="Q1474" s="54">
        <f>2000*General!$C$25+((0-K1474)+(0-L1474)+(0-M1474)-P1474)</f>
        <v>4260.3999999999996</v>
      </c>
      <c r="R1474" s="54">
        <f>(N1474+O1474)*60*(1/General!$C$19)*((F1474/100)-E1474*(C1474/100))*1000</f>
        <v>25.761186559803832</v>
      </c>
      <c r="S1474" s="54">
        <f>(N1474+O1474)*60*(1/General!$C$19)*((D1474/100)*E1474-(G1474/100))*1000</f>
        <v>49.535839269820535</v>
      </c>
    </row>
    <row r="1475" spans="1:19" x14ac:dyDescent="0.2">
      <c r="A1475" s="54">
        <f>'Raw data'!B1475</f>
        <v>122.334</v>
      </c>
      <c r="B1475" s="54">
        <f>'Raw data'!C1475</f>
        <v>1598.2</v>
      </c>
      <c r="C1475" s="54">
        <f>'Raw data'!E1475</f>
        <v>20.425599999999999</v>
      </c>
      <c r="D1475" s="54">
        <f>'Raw data'!D1475</f>
        <v>0.49725599999999998</v>
      </c>
      <c r="E1475" s="54">
        <f>(1-F1475/100-G1475/100)/(1-C1475/100-D1475/100-General!$C$16)</f>
        <v>1.0121105573674019</v>
      </c>
      <c r="F1475" s="54">
        <f>N1475*General!$C$13/(N1475+O1475)+O1475*100/(N1475+O1475)</f>
        <v>20.893711380207264</v>
      </c>
      <c r="G1475" s="54">
        <f>N1475*General!$C$14/(N1475+O1475)</f>
        <v>4.0003180085862317E-2</v>
      </c>
      <c r="H1475" s="54">
        <f>(N1475+O1475)*60*(1/General!$C$19)*((F1475/100)-E1475*(C1475/100))*1000/(Q1475/1000)</f>
        <v>5.5450894804206152</v>
      </c>
      <c r="I1475" s="54">
        <f>(N1475+O1475)*60*(1/General!$C$19)*((D1475/100)*E1475-(G1475/100))*1000/(Q1475/1000)</f>
        <v>11.637360720944647</v>
      </c>
      <c r="J1475" s="54">
        <f t="shared" si="46"/>
        <v>2.0986786168258389</v>
      </c>
      <c r="K1475" s="54">
        <f>'Raw data'!H1475</f>
        <v>-3829.8999999999996</v>
      </c>
      <c r="L1475" s="54">
        <f>'Raw data'!G1475</f>
        <v>-107.7</v>
      </c>
      <c r="M1475" s="54">
        <f>'Raw data'!J1475</f>
        <v>0</v>
      </c>
      <c r="N1475" s="54">
        <f>'Raw data'!F1475</f>
        <v>4.00021</v>
      </c>
      <c r="O1475" s="54">
        <f>'Raw data'!N1475</f>
        <v>-3.1799999999999998E-4</v>
      </c>
      <c r="P1475" s="54">
        <f t="shared" si="45"/>
        <v>1851.1</v>
      </c>
      <c r="Q1475" s="54">
        <f>2000*General!$C$25+((0-K1475)+(0-L1475)+(0-M1475)-P1475)</f>
        <v>4262.5</v>
      </c>
      <c r="R1475" s="54">
        <f>(N1475+O1475)*60*(1/General!$C$19)*((F1475/100)-E1475*(C1475/100))*1000</f>
        <v>23.635943910292873</v>
      </c>
      <c r="S1475" s="54">
        <f>(N1475+O1475)*60*(1/General!$C$19)*((D1475/100)*E1475-(G1475/100))*1000</f>
        <v>49.604250073026563</v>
      </c>
    </row>
    <row r="1476" spans="1:19" x14ac:dyDescent="0.2">
      <c r="A1476" s="54">
        <f>'Raw data'!B1476</f>
        <v>122.417</v>
      </c>
      <c r="B1476" s="54">
        <f>'Raw data'!C1476</f>
        <v>1599.91</v>
      </c>
      <c r="C1476" s="54">
        <f>'Raw data'!E1476</f>
        <v>20.419499999999999</v>
      </c>
      <c r="D1476" s="54">
        <f>'Raw data'!D1476</f>
        <v>0.49020799999999998</v>
      </c>
      <c r="E1476" s="54">
        <f>(1-F1476/100-G1476/100)/(1-C1476/100-D1476/100-General!$C$16)</f>
        <v>1.0119402526955916</v>
      </c>
      <c r="F1476" s="54">
        <f>N1476*General!$C$13/(N1476+O1476)+O1476*100/(N1476+O1476)</f>
        <v>20.893710625461942</v>
      </c>
      <c r="G1476" s="54">
        <f>N1476*General!$C$14/(N1476+O1476)</f>
        <v>4.0003180467528723E-2</v>
      </c>
      <c r="H1476" s="54">
        <f>(N1476+O1476)*60*(1/General!$C$19)*((F1476/100)-E1476*(C1476/100))*1000/(Q1476/1000)</f>
        <v>5.7839676917935314</v>
      </c>
      <c r="I1476" s="54">
        <f>(N1476+O1476)*60*(1/General!$C$19)*((D1476/100)*E1476-(G1476/100))*1000/(Q1476/1000)</f>
        <v>11.449059953026213</v>
      </c>
      <c r="J1476" s="54">
        <f t="shared" si="46"/>
        <v>1.9794474248655445</v>
      </c>
      <c r="K1476" s="54">
        <f>'Raw data'!H1476</f>
        <v>-3831.8999999999996</v>
      </c>
      <c r="L1476" s="54">
        <f>'Raw data'!G1476</f>
        <v>-107.8</v>
      </c>
      <c r="M1476" s="54">
        <f>'Raw data'!J1476</f>
        <v>0</v>
      </c>
      <c r="N1476" s="54">
        <f>'Raw data'!F1476</f>
        <v>3.99973</v>
      </c>
      <c r="O1476" s="54">
        <f>'Raw data'!N1476</f>
        <v>-3.1799999999999998E-4</v>
      </c>
      <c r="P1476" s="54">
        <f t="shared" si="45"/>
        <v>1851.1</v>
      </c>
      <c r="Q1476" s="54">
        <f>2000*General!$C$25+((0-K1476)+(0-L1476)+(0-M1476)-P1476)</f>
        <v>4264.6000000000004</v>
      </c>
      <c r="R1476" s="54">
        <f>(N1476+O1476)*60*(1/General!$C$19)*((F1476/100)-E1476*(C1476/100))*1000</f>
        <v>24.666308618422697</v>
      </c>
      <c r="S1476" s="54">
        <f>(N1476+O1476)*60*(1/General!$C$19)*((D1476/100)*E1476-(G1476/100))*1000</f>
        <v>48.82566107567559</v>
      </c>
    </row>
    <row r="1477" spans="1:19" x14ac:dyDescent="0.2">
      <c r="A1477" s="54">
        <f>'Raw data'!B1477</f>
        <v>122.5</v>
      </c>
      <c r="B1477" s="54">
        <f>'Raw data'!C1477</f>
        <v>1602.07</v>
      </c>
      <c r="C1477" s="54">
        <f>'Raw data'!E1477</f>
        <v>20.4175</v>
      </c>
      <c r="D1477" s="54">
        <f>'Raw data'!D1477</f>
        <v>0.47581699999999999</v>
      </c>
      <c r="E1477" s="54">
        <f>(1-F1477/100-G1477/100)/(1-C1477/100-D1477/100-General!$C$16)</f>
        <v>1.0117280029599849</v>
      </c>
      <c r="F1477" s="54">
        <f>N1477*General!$C$13/(N1477+O1477)+O1477*100/(N1477+O1477)</f>
        <v>20.893711175814961</v>
      </c>
      <c r="G1477" s="54">
        <f>N1477*General!$C$14/(N1477+O1477)</f>
        <v>4.0003180189221256E-2</v>
      </c>
      <c r="H1477" s="54">
        <f>(N1477+O1477)*60*(1/General!$C$19)*((F1477/100)-E1477*(C1477/100))*1000/(Q1477/1000)</f>
        <v>5.9414554760723117</v>
      </c>
      <c r="I1477" s="54">
        <f>(N1477+O1477)*60*(1/General!$C$19)*((D1477/100)*E1477-(G1477/100))*1000/(Q1477/1000)</f>
        <v>11.076968175133084</v>
      </c>
      <c r="J1477" s="54">
        <f t="shared" si="46"/>
        <v>1.8643526354346562</v>
      </c>
      <c r="K1477" s="54">
        <f>'Raw data'!H1477</f>
        <v>-3833.8999999999996</v>
      </c>
      <c r="L1477" s="54">
        <f>'Raw data'!G1477</f>
        <v>-107.7</v>
      </c>
      <c r="M1477" s="54">
        <f>'Raw data'!J1477</f>
        <v>0</v>
      </c>
      <c r="N1477" s="54">
        <f>'Raw data'!F1477</f>
        <v>4.0000799999999996</v>
      </c>
      <c r="O1477" s="54">
        <f>'Raw data'!N1477</f>
        <v>-3.1799999999999998E-4</v>
      </c>
      <c r="P1477" s="54">
        <f t="shared" si="45"/>
        <v>1851.1</v>
      </c>
      <c r="Q1477" s="54">
        <f>2000*General!$C$25+((0-K1477)+(0-L1477)+(0-M1477)-P1477)</f>
        <v>4266.5</v>
      </c>
      <c r="R1477" s="54">
        <f>(N1477+O1477)*60*(1/General!$C$19)*((F1477/100)-E1477*(C1477/100))*1000</f>
        <v>25.349219788662516</v>
      </c>
      <c r="S1477" s="54">
        <f>(N1477+O1477)*60*(1/General!$C$19)*((D1477/100)*E1477-(G1477/100))*1000</f>
        <v>47.259884719205303</v>
      </c>
    </row>
    <row r="1478" spans="1:19" x14ac:dyDescent="0.2">
      <c r="A1478" s="54">
        <f>'Raw data'!B1478</f>
        <v>122.584</v>
      </c>
      <c r="B1478" s="54">
        <f>'Raw data'!C1478</f>
        <v>1603.28</v>
      </c>
      <c r="C1478" s="54">
        <f>'Raw data'!E1478</f>
        <v>20.4237</v>
      </c>
      <c r="D1478" s="54">
        <f>'Raw data'!D1478</f>
        <v>0.497004</v>
      </c>
      <c r="E1478" s="54">
        <f>(1-F1478/100-G1478/100)/(1-C1478/100-D1478/100-General!$C$16)</f>
        <v>1.0120038299853642</v>
      </c>
      <c r="F1478" s="54">
        <f>N1478*General!$C$13/(N1478+O1478)+O1478*100/(N1478+O1478)</f>
        <v>20.89987422954232</v>
      </c>
      <c r="G1478" s="54">
        <f>N1478*General!$C$14/(N1478+O1478)</f>
        <v>4.0000063600737129E-2</v>
      </c>
      <c r="H1478" s="54">
        <f>(N1478+O1478)*60*(1/General!$C$19)*((F1478/100)-E1478*(C1478/100))*1000/(Q1478/1000)</f>
        <v>5.7947563749451465</v>
      </c>
      <c r="I1478" s="54">
        <f>(N1478+O1478)*60*(1/General!$C$19)*((D1478/100)*E1478-(G1478/100))*1000/(Q1478/1000)</f>
        <v>11.61325936579799</v>
      </c>
      <c r="J1478" s="54">
        <f t="shared" si="46"/>
        <v>2.0040979489682034</v>
      </c>
      <c r="K1478" s="54">
        <f>'Raw data'!H1478</f>
        <v>-3835.8999999999996</v>
      </c>
      <c r="L1478" s="54">
        <f>'Raw data'!G1478</f>
        <v>-107.8</v>
      </c>
      <c r="M1478" s="54">
        <f>'Raw data'!J1478</f>
        <v>0</v>
      </c>
      <c r="N1478" s="54">
        <f>'Raw data'!F1478</f>
        <v>3.9999599999999997</v>
      </c>
      <c r="O1478" s="54">
        <f>'Raw data'!N1478</f>
        <v>-6.3600000000000001E-6</v>
      </c>
      <c r="P1478" s="54">
        <f t="shared" si="45"/>
        <v>1851.1</v>
      </c>
      <c r="Q1478" s="54">
        <f>2000*General!$C$25+((0-K1478)+(0-L1478)+(0-M1478)-P1478)</f>
        <v>4268.6000000000004</v>
      </c>
      <c r="R1478" s="54">
        <f>(N1478+O1478)*60*(1/General!$C$19)*((F1478/100)-E1478*(C1478/100))*1000</f>
        <v>24.735497062090854</v>
      </c>
      <c r="S1478" s="54">
        <f>(N1478+O1478)*60*(1/General!$C$19)*((D1478/100)*E1478-(G1478/100))*1000</f>
        <v>49.572358928845304</v>
      </c>
    </row>
    <row r="1479" spans="1:19" x14ac:dyDescent="0.2">
      <c r="A1479" s="54">
        <f>'Raw data'!B1479</f>
        <v>122.667</v>
      </c>
      <c r="B1479" s="54">
        <f>'Raw data'!C1479</f>
        <v>1604.16</v>
      </c>
      <c r="C1479" s="54">
        <f>'Raw data'!E1479</f>
        <v>20.425599999999999</v>
      </c>
      <c r="D1479" s="54">
        <f>'Raw data'!D1479</f>
        <v>0.49227399999999999</v>
      </c>
      <c r="E1479" s="54">
        <f>(1-F1479/100-G1479/100)/(1-C1479/100-D1479/100-General!$C$16)</f>
        <v>1.0121235015615491</v>
      </c>
      <c r="F1479" s="54">
        <f>N1479*General!$C$13/(N1479+O1479)+O1479*100/(N1479+O1479)</f>
        <v>20.887654715017621</v>
      </c>
      <c r="G1479" s="54">
        <f>N1479*General!$C$14/(N1479+O1479)</f>
        <v>4.0006242874833058E-2</v>
      </c>
      <c r="H1479" s="54">
        <f>(N1479+O1479)*60*(1/General!$C$19)*((F1479/100)-E1479*(C1479/100))*1000/(Q1479/1000)</f>
        <v>5.3757001364992076</v>
      </c>
      <c r="I1479" s="54">
        <f>(N1479+O1479)*60*(1/General!$C$19)*((D1479/100)*E1479-(G1479/100))*1000/(Q1479/1000)</f>
        <v>11.488116490689638</v>
      </c>
      <c r="J1479" s="54">
        <f t="shared" si="46"/>
        <v>2.137045631077739</v>
      </c>
      <c r="K1479" s="54">
        <f>'Raw data'!H1479</f>
        <v>-3837.8999999999996</v>
      </c>
      <c r="L1479" s="54">
        <f>'Raw data'!G1479</f>
        <v>-107.9</v>
      </c>
      <c r="M1479" s="54">
        <f>'Raw data'!J1479</f>
        <v>0</v>
      </c>
      <c r="N1479" s="54">
        <f>'Raw data'!F1479</f>
        <v>4.0003200000000003</v>
      </c>
      <c r="O1479" s="54">
        <f>'Raw data'!N1479</f>
        <v>-6.2423999999999997E-4</v>
      </c>
      <c r="P1479" s="54">
        <f t="shared" si="45"/>
        <v>1851.1</v>
      </c>
      <c r="Q1479" s="54">
        <f>2000*General!$C$25+((0-K1479)+(0-L1479)+(0-M1479)-P1479)</f>
        <v>4270.7</v>
      </c>
      <c r="R1479" s="54">
        <f>(N1479+O1479)*60*(1/General!$C$19)*((F1479/100)-E1479*(C1479/100))*1000</f>
        <v>22.958002572947166</v>
      </c>
      <c r="S1479" s="54">
        <f>(N1479+O1479)*60*(1/General!$C$19)*((D1479/100)*E1479-(G1479/100))*1000</f>
        <v>49.062299096788237</v>
      </c>
    </row>
    <row r="1480" spans="1:19" x14ac:dyDescent="0.2">
      <c r="A1480" s="54">
        <f>'Raw data'!B1480</f>
        <v>122.75</v>
      </c>
      <c r="B1480" s="54">
        <f>'Raw data'!C1480</f>
        <v>1606.6</v>
      </c>
      <c r="C1480" s="54">
        <f>'Raw data'!E1480</f>
        <v>20.419499999999999</v>
      </c>
      <c r="D1480" s="54">
        <f>'Raw data'!D1480</f>
        <v>0.50816099999999997</v>
      </c>
      <c r="E1480" s="54">
        <f>(1-F1480/100-G1480/100)/(1-C1480/100-D1480/100-General!$C$16)</f>
        <v>1.0119376503496402</v>
      </c>
      <c r="F1480" s="54">
        <f>N1480*General!$C$13/(N1480+O1480)+O1480*100/(N1480+O1480)</f>
        <v>20.912090566650754</v>
      </c>
      <c r="G1480" s="54">
        <f>N1480*General!$C$14/(N1480+O1480)</f>
        <v>3.9993885933425663E-2</v>
      </c>
      <c r="H1480" s="54">
        <f>(N1480+O1480)*60*(1/General!$C$19)*((F1480/100)-E1480*(C1480/100))*1000/(Q1480/1000)</f>
        <v>6.2367887996555442</v>
      </c>
      <c r="I1480" s="54">
        <f>(N1480+O1480)*60*(1/General!$C$19)*((D1480/100)*E1480-(G1480/100))*1000/(Q1480/1000)</f>
        <v>11.886415250200194</v>
      </c>
      <c r="J1480" s="54">
        <f t="shared" si="46"/>
        <v>1.9058550212341128</v>
      </c>
      <c r="K1480" s="54">
        <f>'Raw data'!H1480</f>
        <v>-3839.91</v>
      </c>
      <c r="L1480" s="54">
        <f>'Raw data'!G1480</f>
        <v>-108</v>
      </c>
      <c r="M1480" s="54">
        <f>'Raw data'!J1480</f>
        <v>0</v>
      </c>
      <c r="N1480" s="54">
        <f>'Raw data'!F1480</f>
        <v>4.0001300000000004</v>
      </c>
      <c r="O1480" s="54">
        <f>'Raw data'!N1480</f>
        <v>6.1152000000000005E-4</v>
      </c>
      <c r="P1480" s="54">
        <f t="shared" si="45"/>
        <v>1851.1</v>
      </c>
      <c r="Q1480" s="54">
        <f>2000*General!$C$25+((0-K1480)+(0-L1480)+(0-M1480)-P1480)</f>
        <v>4272.8099999999995</v>
      </c>
      <c r="R1480" s="54">
        <f>(N1480+O1480)*60*(1/General!$C$19)*((F1480/100)-E1480*(C1480/100))*1000</f>
        <v>26.648613551056204</v>
      </c>
      <c r="S1480" s="54">
        <f>(N1480+O1480)*60*(1/General!$C$19)*((D1480/100)*E1480-(G1480/100))*1000</f>
        <v>50.788393945207886</v>
      </c>
    </row>
    <row r="1481" spans="1:19" x14ac:dyDescent="0.2">
      <c r="A1481" s="54">
        <f>'Raw data'!B1481</f>
        <v>122.834</v>
      </c>
      <c r="B1481" s="54">
        <f>'Raw data'!C1481</f>
        <v>1608.51</v>
      </c>
      <c r="C1481" s="54">
        <f>'Raw data'!E1481</f>
        <v>20.425599999999999</v>
      </c>
      <c r="D1481" s="54">
        <f>'Raw data'!D1481</f>
        <v>0.50506399999999996</v>
      </c>
      <c r="E1481" s="54">
        <f>(1-F1481/100-G1481/100)/(1-C1481/100-D1481/100-General!$C$16)</f>
        <v>1.0122117266456212</v>
      </c>
      <c r="F1481" s="54">
        <f>N1481*General!$C$13/(N1481+O1481)+O1481*100/(N1481+O1481)</f>
        <v>20.893711364485249</v>
      </c>
      <c r="G1481" s="54">
        <f>N1481*General!$C$14/(N1481+O1481)</f>
        <v>4.0003180093812769E-2</v>
      </c>
      <c r="H1481" s="54">
        <f>(N1481+O1481)*60*(1/General!$C$19)*((F1481/100)-E1481*(C1481/100))*1000/(Q1481/1000)</f>
        <v>5.4772329936838746</v>
      </c>
      <c r="I1481" s="54">
        <f>(N1481+O1481)*60*(1/General!$C$19)*((D1481/100)*E1481-(G1481/100))*1000/(Q1481/1000)</f>
        <v>11.802789797564387</v>
      </c>
      <c r="J1481" s="54">
        <f t="shared" si="46"/>
        <v>2.154881819191349</v>
      </c>
      <c r="K1481" s="54">
        <f>'Raw data'!H1481</f>
        <v>-3842</v>
      </c>
      <c r="L1481" s="54">
        <f>'Raw data'!G1481</f>
        <v>-108</v>
      </c>
      <c r="M1481" s="54">
        <f>'Raw data'!J1481</f>
        <v>0</v>
      </c>
      <c r="N1481" s="54">
        <f>'Raw data'!F1481</f>
        <v>4.0002000000000004</v>
      </c>
      <c r="O1481" s="54">
        <f>'Raw data'!N1481</f>
        <v>-3.1799999999999998E-4</v>
      </c>
      <c r="P1481" s="54">
        <f t="shared" ref="P1481:P1544" si="47">P1480</f>
        <v>1851.1</v>
      </c>
      <c r="Q1481" s="54">
        <f>2000*General!$C$25+((0-K1481)+(0-L1481)+(0-M1481)-P1481)</f>
        <v>4274.8999999999996</v>
      </c>
      <c r="R1481" s="54">
        <f>(N1481+O1481)*60*(1/General!$C$19)*((F1481/100)-E1481*(C1481/100))*1000</f>
        <v>23.414623324699193</v>
      </c>
      <c r="S1481" s="54">
        <f>(N1481+O1481)*60*(1/General!$C$19)*((D1481/100)*E1481-(G1481/100))*1000</f>
        <v>50.455746105607993</v>
      </c>
    </row>
    <row r="1482" spans="1:19" x14ac:dyDescent="0.2">
      <c r="A1482" s="54">
        <f>'Raw data'!B1482</f>
        <v>122.917</v>
      </c>
      <c r="B1482" s="54">
        <f>'Raw data'!C1482</f>
        <v>1610.12</v>
      </c>
      <c r="C1482" s="54">
        <f>'Raw data'!E1482</f>
        <v>20.4194</v>
      </c>
      <c r="D1482" s="54">
        <f>'Raw data'!D1482</f>
        <v>0.49270399999999998</v>
      </c>
      <c r="E1482" s="54">
        <f>(1-F1482/100-G1482/100)/(1-C1482/100-D1482/100-General!$C$16)</f>
        <v>1.0118200375277362</v>
      </c>
      <c r="F1482" s="54">
        <f>N1482*General!$C$13/(N1482+O1482)+O1482*100/(N1482+O1482)</f>
        <v>20.90553373938091</v>
      </c>
      <c r="G1482" s="54">
        <f>N1482*General!$C$14/(N1482+O1482)</f>
        <v>3.9997201648859212E-2</v>
      </c>
      <c r="H1482" s="54">
        <f>(N1482+O1482)*60*(1/General!$C$19)*((F1482/100)-E1482*(C1482/100))*1000/(Q1482/1000)</f>
        <v>6.1282800033522324</v>
      </c>
      <c r="I1482" s="54">
        <f>(N1482+O1482)*60*(1/General!$C$19)*((D1482/100)*E1482-(G1482/100))*1000/(Q1482/1000)</f>
        <v>11.479914769412833</v>
      </c>
      <c r="J1482" s="54">
        <f t="shared" si="46"/>
        <v>1.8732686435889354</v>
      </c>
      <c r="K1482" s="54">
        <f>'Raw data'!H1482</f>
        <v>-3844</v>
      </c>
      <c r="L1482" s="54">
        <f>'Raw data'!G1482</f>
        <v>-108</v>
      </c>
      <c r="M1482" s="54">
        <f>'Raw data'!J1482</f>
        <v>0</v>
      </c>
      <c r="N1482" s="54">
        <f>'Raw data'!F1482</f>
        <v>3.99979</v>
      </c>
      <c r="O1482" s="54">
        <f>'Raw data'!N1482</f>
        <v>2.7984E-4</v>
      </c>
      <c r="P1482" s="54">
        <f t="shared" si="47"/>
        <v>1851.1</v>
      </c>
      <c r="Q1482" s="54">
        <f>2000*General!$C$25+((0-K1482)+(0-L1482)+(0-M1482)-P1482)</f>
        <v>4276.8999999999996</v>
      </c>
      <c r="R1482" s="54">
        <f>(N1482+O1482)*60*(1/General!$C$19)*((F1482/100)-E1482*(C1482/100))*1000</f>
        <v>26.21004074633716</v>
      </c>
      <c r="S1482" s="54">
        <f>(N1482+O1482)*60*(1/General!$C$19)*((D1482/100)*E1482-(G1482/100))*1000</f>
        <v>49.09844747730174</v>
      </c>
    </row>
    <row r="1483" spans="1:19" x14ac:dyDescent="0.2">
      <c r="A1483" s="54">
        <f>'Raw data'!B1483</f>
        <v>123</v>
      </c>
      <c r="B1483" s="54">
        <f>'Raw data'!C1483</f>
        <v>1611.35</v>
      </c>
      <c r="C1483" s="54">
        <f>'Raw data'!E1483</f>
        <v>20.425599999999999</v>
      </c>
      <c r="D1483" s="54">
        <f>'Raw data'!D1483</f>
        <v>0.48076200000000002</v>
      </c>
      <c r="E1483" s="54">
        <f>(1-F1483/100-G1483/100)/(1-C1483/100-D1483/100-General!$C$16)</f>
        <v>1.0118164677631443</v>
      </c>
      <c r="F1483" s="54">
        <f>N1483*General!$C$13/(N1483+O1483)+O1483*100/(N1483+O1483)</f>
        <v>20.9</v>
      </c>
      <c r="G1483" s="54">
        <f>N1483*General!$C$14/(N1483+O1483)</f>
        <v>0.04</v>
      </c>
      <c r="H1483" s="54">
        <f>(N1483+O1483)*60*(1/General!$C$19)*((F1483/100)-E1483*(C1483/100))*1000/(Q1483/1000)</f>
        <v>5.8310412456863707</v>
      </c>
      <c r="I1483" s="54">
        <f>(N1483+O1483)*60*(1/General!$C$19)*((D1483/100)*E1483-(G1483/100))*1000/(Q1483/1000)</f>
        <v>11.170655819379094</v>
      </c>
      <c r="J1483" s="54">
        <f t="shared" si="46"/>
        <v>1.9157223124845515</v>
      </c>
      <c r="K1483" s="54">
        <f>'Raw data'!H1483</f>
        <v>-3846.0099999999998</v>
      </c>
      <c r="L1483" s="54">
        <f>'Raw data'!G1483</f>
        <v>-108.1</v>
      </c>
      <c r="M1483" s="54">
        <f>'Raw data'!J1483</f>
        <v>0</v>
      </c>
      <c r="N1483" s="54">
        <f>'Raw data'!F1483</f>
        <v>3.9996700000000001</v>
      </c>
      <c r="O1483" s="54">
        <f>'Raw data'!N1483</f>
        <v>0</v>
      </c>
      <c r="P1483" s="54">
        <f t="shared" si="47"/>
        <v>1851.1</v>
      </c>
      <c r="Q1483" s="54">
        <f>2000*General!$C$25+((0-K1483)+(0-L1483)+(0-M1483)-P1483)</f>
        <v>4279.01</v>
      </c>
      <c r="R1483" s="54">
        <f>(N1483+O1483)*60*(1/General!$C$19)*((F1483/100)-E1483*(C1483/100))*1000</f>
        <v>24.951083800704438</v>
      </c>
      <c r="S1483" s="54">
        <f>(N1483+O1483)*60*(1/General!$C$19)*((D1483/100)*E1483-(G1483/100))*1000</f>
        <v>47.799347957681341</v>
      </c>
    </row>
    <row r="1484" spans="1:19" x14ac:dyDescent="0.2">
      <c r="A1484" s="54">
        <f>'Raw data'!B1484</f>
        <v>123.084</v>
      </c>
      <c r="B1484" s="54">
        <f>'Raw data'!C1484</f>
        <v>1613.35</v>
      </c>
      <c r="C1484" s="54">
        <f>'Raw data'!E1484</f>
        <v>20.419499999999999</v>
      </c>
      <c r="D1484" s="54">
        <f>'Raw data'!D1484</f>
        <v>0.49662000000000001</v>
      </c>
      <c r="E1484" s="54">
        <f>(1-F1484/100-G1484/100)/(1-C1484/100-D1484/100-General!$C$16)</f>
        <v>1.0120120402445758</v>
      </c>
      <c r="F1484" s="54">
        <f>N1484*General!$C$13/(N1484+O1484)+O1484*100/(N1484+O1484)</f>
        <v>20.894591089913185</v>
      </c>
      <c r="G1484" s="54">
        <f>N1484*General!$C$14/(N1484+O1484)</f>
        <v>4.0002735226339729E-2</v>
      </c>
      <c r="H1484" s="54">
        <f>(N1484+O1484)*60*(1/General!$C$19)*((F1484/100)-E1484*(C1484/100))*1000/(Q1484/1000)</f>
        <v>5.7469849253166192</v>
      </c>
      <c r="I1484" s="54">
        <f>(N1484+O1484)*60*(1/General!$C$19)*((D1484/100)*E1484-(G1484/100))*1000/(Q1484/1000)</f>
        <v>11.567997198956357</v>
      </c>
      <c r="J1484" s="54">
        <f t="shared" si="46"/>
        <v>2.012881075778886</v>
      </c>
      <c r="K1484" s="54">
        <f>'Raw data'!H1484</f>
        <v>-3848</v>
      </c>
      <c r="L1484" s="54">
        <f>'Raw data'!G1484</f>
        <v>-108.2</v>
      </c>
      <c r="M1484" s="54">
        <f>'Raw data'!J1484</f>
        <v>0</v>
      </c>
      <c r="N1484" s="54">
        <f>'Raw data'!F1484</f>
        <v>3.9996499999999999</v>
      </c>
      <c r="O1484" s="54">
        <f>'Raw data'!N1484</f>
        <v>-2.7347999999999999E-4</v>
      </c>
      <c r="P1484" s="54">
        <f t="shared" si="47"/>
        <v>1851.1</v>
      </c>
      <c r="Q1484" s="54">
        <f>2000*General!$C$25+((0-K1484)+(0-L1484)+(0-M1484)-P1484)</f>
        <v>4281.1000000000004</v>
      </c>
      <c r="R1484" s="54">
        <f>(N1484+O1484)*60*(1/General!$C$19)*((F1484/100)-E1484*(C1484/100))*1000</f>
        <v>24.603417163772981</v>
      </c>
      <c r="S1484" s="54">
        <f>(N1484+O1484)*60*(1/General!$C$19)*((D1484/100)*E1484-(G1484/100))*1000</f>
        <v>49.523752808452066</v>
      </c>
    </row>
    <row r="1485" spans="1:19" x14ac:dyDescent="0.2">
      <c r="A1485" s="54">
        <f>'Raw data'!B1485</f>
        <v>123.167</v>
      </c>
      <c r="B1485" s="54">
        <f>'Raw data'!C1485</f>
        <v>1615</v>
      </c>
      <c r="C1485" s="54">
        <f>'Raw data'!E1485</f>
        <v>20.425599999999999</v>
      </c>
      <c r="D1485" s="54">
        <f>'Raw data'!D1485</f>
        <v>0.493759</v>
      </c>
      <c r="E1485" s="54">
        <f>(1-F1485/100-G1485/100)/(1-C1485/100-D1485/100-General!$C$16)</f>
        <v>1.0120459408880598</v>
      </c>
      <c r="F1485" s="54">
        <f>N1485*General!$C$13/(N1485+O1485)+O1485*100/(N1485+O1485)</f>
        <v>20.895220871575333</v>
      </c>
      <c r="G1485" s="54">
        <f>N1485*General!$C$14/(N1485+O1485)</f>
        <v>4.0002416752679987E-2</v>
      </c>
      <c r="H1485" s="54">
        <f>(N1485+O1485)*60*(1/General!$C$19)*((F1485/100)-E1485*(C1485/100))*1000/(Q1485/1000)</f>
        <v>5.5892797680926112</v>
      </c>
      <c r="I1485" s="54">
        <f>(N1485+O1485)*60*(1/General!$C$19)*((D1485/100)*E1485-(G1485/100))*1000/(Q1485/1000)</f>
        <v>11.492398071601455</v>
      </c>
      <c r="J1485" s="54">
        <f t="shared" si="46"/>
        <v>2.0561500852413643</v>
      </c>
      <c r="K1485" s="54">
        <f>'Raw data'!H1485</f>
        <v>-3850.1</v>
      </c>
      <c r="L1485" s="54">
        <f>'Raw data'!G1485</f>
        <v>-108.2</v>
      </c>
      <c r="M1485" s="54">
        <f>'Raw data'!J1485</f>
        <v>0</v>
      </c>
      <c r="N1485" s="54">
        <f>'Raw data'!F1485</f>
        <v>4.0003200000000003</v>
      </c>
      <c r="O1485" s="54">
        <f>'Raw data'!N1485</f>
        <v>-2.4168E-4</v>
      </c>
      <c r="P1485" s="54">
        <f t="shared" si="47"/>
        <v>1851.1</v>
      </c>
      <c r="Q1485" s="54">
        <f>2000*General!$C$25+((0-K1485)+(0-L1485)+(0-M1485)-P1485)</f>
        <v>4283.2</v>
      </c>
      <c r="R1485" s="54">
        <f>(N1485+O1485)*60*(1/General!$C$19)*((F1485/100)-E1485*(C1485/100))*1000</f>
        <v>23.94000310269427</v>
      </c>
      <c r="S1485" s="54">
        <f>(N1485+O1485)*60*(1/General!$C$19)*((D1485/100)*E1485-(G1485/100))*1000</f>
        <v>49.224239420283354</v>
      </c>
    </row>
    <row r="1486" spans="1:19" x14ac:dyDescent="0.2">
      <c r="A1486" s="54">
        <f>'Raw data'!B1486</f>
        <v>123.25</v>
      </c>
      <c r="B1486" s="54">
        <f>'Raw data'!C1486</f>
        <v>1615.8</v>
      </c>
      <c r="C1486" s="54">
        <f>'Raw data'!E1486</f>
        <v>20.419499999999999</v>
      </c>
      <c r="D1486" s="54">
        <f>'Raw data'!D1486</f>
        <v>0.500807</v>
      </c>
      <c r="E1486" s="54">
        <f>(1-F1486/100-G1486/100)/(1-C1486/100-D1486/100-General!$C$16)</f>
        <v>1.0120582308310426</v>
      </c>
      <c r="F1486" s="54">
        <f>N1486*General!$C$13/(N1486+O1486)+O1486*100/(N1486+O1486)</f>
        <v>20.895220166563703</v>
      </c>
      <c r="G1486" s="54">
        <f>N1486*General!$C$14/(N1486+O1486)</f>
        <v>4.0002417109196609E-2</v>
      </c>
      <c r="H1486" s="54">
        <f>(N1486+O1486)*60*(1/General!$C$19)*((F1486/100)-E1486*(C1486/100))*1000/(Q1486/1000)</f>
        <v>5.7336651809059118</v>
      </c>
      <c r="I1486" s="54">
        <f>(N1486+O1486)*60*(1/General!$C$19)*((D1486/100)*E1486-(G1486/100))*1000/(Q1486/1000)</f>
        <v>11.663431292311106</v>
      </c>
      <c r="J1486" s="54">
        <f t="shared" si="46"/>
        <v>2.0342016710624002</v>
      </c>
      <c r="K1486" s="54">
        <f>'Raw data'!H1486</f>
        <v>-3852.1</v>
      </c>
      <c r="L1486" s="54">
        <f>'Raw data'!G1486</f>
        <v>-108.3</v>
      </c>
      <c r="M1486" s="54">
        <f>'Raw data'!J1486</f>
        <v>0</v>
      </c>
      <c r="N1486" s="54">
        <f>'Raw data'!F1486</f>
        <v>3.99973</v>
      </c>
      <c r="O1486" s="54">
        <f>'Raw data'!N1486</f>
        <v>-2.4168E-4</v>
      </c>
      <c r="P1486" s="54">
        <f t="shared" si="47"/>
        <v>1851.1</v>
      </c>
      <c r="Q1486" s="54">
        <f>2000*General!$C$25+((0-K1486)+(0-L1486)+(0-M1486)-P1486)</f>
        <v>4285.3</v>
      </c>
      <c r="R1486" s="54">
        <f>(N1486+O1486)*60*(1/General!$C$19)*((F1486/100)-E1486*(C1486/100))*1000</f>
        <v>24.570475399736107</v>
      </c>
      <c r="S1486" s="54">
        <f>(N1486+O1486)*60*(1/General!$C$19)*((D1486/100)*E1486-(G1486/100))*1000</f>
        <v>49.981302116940789</v>
      </c>
    </row>
    <row r="1487" spans="1:19" x14ac:dyDescent="0.2">
      <c r="A1487" s="54">
        <f>'Raw data'!B1487</f>
        <v>123.334</v>
      </c>
      <c r="B1487" s="54">
        <f>'Raw data'!C1487</f>
        <v>1617.56</v>
      </c>
      <c r="C1487" s="54">
        <f>'Raw data'!E1487</f>
        <v>20.416499999999999</v>
      </c>
      <c r="D1487" s="54">
        <f>'Raw data'!D1487</f>
        <v>0.49404700000000001</v>
      </c>
      <c r="E1487" s="54">
        <f>(1-F1487/100-G1487/100)/(1-C1487/100-D1487/100-General!$C$16)</f>
        <v>1.0119414531182696</v>
      </c>
      <c r="F1487" s="54">
        <f>N1487*General!$C$13/(N1487+O1487)+O1487*100/(N1487+O1487)</f>
        <v>20.89446623339343</v>
      </c>
      <c r="G1487" s="54">
        <f>N1487*General!$C$14/(N1487+O1487)</f>
        <v>4.0002798364908505E-2</v>
      </c>
      <c r="H1487" s="54">
        <f>(N1487+O1487)*60*(1/General!$C$19)*((F1487/100)-E1487*(C1487/100))*1000/(Q1487/1000)</f>
        <v>5.8483282117572113</v>
      </c>
      <c r="I1487" s="54">
        <f>(N1487+O1487)*60*(1/General!$C$19)*((D1487/100)*E1487-(G1487/100))*1000/(Q1487/1000)</f>
        <v>11.487280889163282</v>
      </c>
      <c r="J1487" s="54">
        <f t="shared" si="46"/>
        <v>1.9641990793317274</v>
      </c>
      <c r="K1487" s="54">
        <f>'Raw data'!H1487</f>
        <v>-3854.1099999999997</v>
      </c>
      <c r="L1487" s="54">
        <f>'Raw data'!G1487</f>
        <v>-108.3</v>
      </c>
      <c r="M1487" s="54">
        <f>'Raw data'!J1487</f>
        <v>0</v>
      </c>
      <c r="N1487" s="54">
        <f>'Raw data'!F1487</f>
        <v>4.0003299999999999</v>
      </c>
      <c r="O1487" s="54">
        <f>'Raw data'!N1487</f>
        <v>-2.7984E-4</v>
      </c>
      <c r="P1487" s="54">
        <f t="shared" si="47"/>
        <v>1851.1</v>
      </c>
      <c r="Q1487" s="54">
        <f>2000*General!$C$25+((0-K1487)+(0-L1487)+(0-M1487)-P1487)</f>
        <v>4287.3099999999995</v>
      </c>
      <c r="R1487" s="54">
        <f>(N1487+O1487)*60*(1/General!$C$19)*((F1487/100)-E1487*(C1487/100))*1000</f>
        <v>25.07359602554881</v>
      </c>
      <c r="S1487" s="54">
        <f>(N1487+O1487)*60*(1/General!$C$19)*((D1487/100)*E1487-(G1487/100))*1000</f>
        <v>49.249534228918627</v>
      </c>
    </row>
    <row r="1488" spans="1:19" x14ac:dyDescent="0.2">
      <c r="A1488" s="54">
        <f>'Raw data'!B1488</f>
        <v>123.417</v>
      </c>
      <c r="B1488" s="54">
        <f>'Raw data'!C1488</f>
        <v>1619.64</v>
      </c>
      <c r="C1488" s="54">
        <f>'Raw data'!E1488</f>
        <v>20.416499999999999</v>
      </c>
      <c r="D1488" s="54">
        <f>'Raw data'!D1488</f>
        <v>0.502857</v>
      </c>
      <c r="E1488" s="54">
        <f>(1-F1488/100-G1488/100)/(1-C1488/100-D1488/100-General!$C$16)</f>
        <v>1.0118429730912508</v>
      </c>
      <c r="F1488" s="54">
        <f>N1488*General!$C$13/(N1488+O1488)+O1488*100/(N1488+O1488)</f>
        <v>20.911083465345836</v>
      </c>
      <c r="G1488" s="54">
        <f>N1488*General!$C$14/(N1488+O1488)</f>
        <v>3.9994395213478709E-2</v>
      </c>
      <c r="H1488" s="54">
        <f>(N1488+O1488)*60*(1/General!$C$19)*((F1488/100)-E1488*(C1488/100))*1000/(Q1488/1000)</f>
        <v>6.3113119581352217</v>
      </c>
      <c r="I1488" s="54">
        <f>(N1488+O1488)*60*(1/General!$C$19)*((D1488/100)*E1488-(G1488/100))*1000/(Q1488/1000)</f>
        <v>11.704734123919456</v>
      </c>
      <c r="J1488" s="54">
        <f t="shared" si="46"/>
        <v>1.8545643443962812</v>
      </c>
      <c r="K1488" s="54">
        <f>'Raw data'!H1488</f>
        <v>-3856.1099999999997</v>
      </c>
      <c r="L1488" s="54">
        <f>'Raw data'!G1488</f>
        <v>-108.4</v>
      </c>
      <c r="M1488" s="54">
        <f>'Raw data'!J1488</f>
        <v>0</v>
      </c>
      <c r="N1488" s="54">
        <f>'Raw data'!F1488</f>
        <v>4.0000200000000001</v>
      </c>
      <c r="O1488" s="54">
        <f>'Raw data'!N1488</f>
        <v>5.6055999999999999E-4</v>
      </c>
      <c r="P1488" s="54">
        <f t="shared" si="47"/>
        <v>1851.1</v>
      </c>
      <c r="Q1488" s="54">
        <f>2000*General!$C$25+((0-K1488)+(0-L1488)+(0-M1488)-P1488)</f>
        <v>4289.41</v>
      </c>
      <c r="R1488" s="54">
        <f>(N1488+O1488)*60*(1/General!$C$19)*((F1488/100)-E1488*(C1488/100))*1000</f>
        <v>27.071804626344804</v>
      </c>
      <c r="S1488" s="54">
        <f>(N1488+O1488)*60*(1/General!$C$19)*((D1488/100)*E1488-(G1488/100))*1000</f>
        <v>50.206403598481359</v>
      </c>
    </row>
    <row r="1489" spans="1:19" x14ac:dyDescent="0.2">
      <c r="A1489" s="54">
        <f>'Raw data'!B1489</f>
        <v>123.5</v>
      </c>
      <c r="B1489" s="54">
        <f>'Raw data'!C1489</f>
        <v>1621.8</v>
      </c>
      <c r="C1489" s="54">
        <f>'Raw data'!E1489</f>
        <v>20.425599999999999</v>
      </c>
      <c r="D1489" s="54">
        <f>'Raw data'!D1489</f>
        <v>0.50443199999999999</v>
      </c>
      <c r="E1489" s="54">
        <f>(1-F1489/100-G1489/100)/(1-C1489/100-D1489/100-General!$C$16)</f>
        <v>1.0121150253149782</v>
      </c>
      <c r="F1489" s="54">
        <f>N1489*General!$C$13/(N1489+O1489)+O1489*100/(N1489+O1489)</f>
        <v>20.900628778695285</v>
      </c>
      <c r="G1489" s="54">
        <f>N1489*General!$C$14/(N1489+O1489)</f>
        <v>3.9999682033529563E-2</v>
      </c>
      <c r="H1489" s="54">
        <f>(N1489+O1489)*60*(1/General!$C$19)*((F1489/100)-E1489*(C1489/100))*1000/(Q1489/1000)</f>
        <v>5.67855036696435</v>
      </c>
      <c r="I1489" s="54">
        <f>(N1489+O1489)*60*(1/General!$C$19)*((D1489/100)*E1489-(G1489/100))*1000/(Q1489/1000)</f>
        <v>11.74135536097709</v>
      </c>
      <c r="J1489" s="54">
        <f t="shared" si="46"/>
        <v>2.0676677324698636</v>
      </c>
      <c r="K1489" s="54">
        <f>'Raw data'!H1489</f>
        <v>-3858.2</v>
      </c>
      <c r="L1489" s="54">
        <f>'Raw data'!G1489</f>
        <v>-108.5</v>
      </c>
      <c r="M1489" s="54">
        <f>'Raw data'!J1489</f>
        <v>0</v>
      </c>
      <c r="N1489" s="54">
        <f>'Raw data'!F1489</f>
        <v>4.0003900000000003</v>
      </c>
      <c r="O1489" s="54">
        <f>'Raw data'!N1489</f>
        <v>3.18E-5</v>
      </c>
      <c r="P1489" s="54">
        <f t="shared" si="47"/>
        <v>1851.1</v>
      </c>
      <c r="Q1489" s="54">
        <f>2000*General!$C$25+((0-K1489)+(0-L1489)+(0-M1489)-P1489)</f>
        <v>4291.6000000000004</v>
      </c>
      <c r="R1489" s="54">
        <f>(N1489+O1489)*60*(1/General!$C$19)*((F1489/100)-E1489*(C1489/100))*1000</f>
        <v>24.370066754864208</v>
      </c>
      <c r="S1489" s="54">
        <f>(N1489+O1489)*60*(1/General!$C$19)*((D1489/100)*E1489-(G1489/100))*1000</f>
        <v>50.389200667169291</v>
      </c>
    </row>
    <row r="1490" spans="1:19" x14ac:dyDescent="0.2">
      <c r="A1490" s="54">
        <f>'Raw data'!B1490</f>
        <v>123.584</v>
      </c>
      <c r="B1490" s="54">
        <f>'Raw data'!C1490</f>
        <v>1623.48</v>
      </c>
      <c r="C1490" s="54">
        <f>'Raw data'!E1490</f>
        <v>20.419499999999999</v>
      </c>
      <c r="D1490" s="54">
        <f>'Raw data'!D1490</f>
        <v>0.50619700000000001</v>
      </c>
      <c r="E1490" s="54">
        <f>(1-F1490/100-G1490/100)/(1-C1490/100-D1490/100-General!$C$16)</f>
        <v>1.0120588580589385</v>
      </c>
      <c r="F1490" s="54">
        <f>N1490*General!$C$13/(N1490+O1490)+O1490*100/(N1490+O1490)</f>
        <v>20.900628898173341</v>
      </c>
      <c r="G1490" s="54">
        <f>N1490*General!$C$14/(N1490+O1490)</f>
        <v>3.999968197311083E-2</v>
      </c>
      <c r="H1490" s="54">
        <f>(N1490+O1490)*60*(1/General!$C$19)*((F1490/100)-E1490*(C1490/100))*1000/(Q1490/1000)</f>
        <v>5.8572480390046247</v>
      </c>
      <c r="I1490" s="54">
        <f>(N1490+O1490)*60*(1/General!$C$19)*((D1490/100)*E1490-(G1490/100))*1000/(Q1490/1000)</f>
        <v>11.777219205074109</v>
      </c>
      <c r="J1490" s="54">
        <f t="shared" si="46"/>
        <v>2.0107086342676928</v>
      </c>
      <c r="K1490" s="54">
        <f>'Raw data'!H1490</f>
        <v>-3860.2</v>
      </c>
      <c r="L1490" s="54">
        <f>'Raw data'!G1490</f>
        <v>-108.6</v>
      </c>
      <c r="M1490" s="54">
        <f>'Raw data'!J1490</f>
        <v>0</v>
      </c>
      <c r="N1490" s="54">
        <f>'Raw data'!F1490</f>
        <v>3.9996299999999998</v>
      </c>
      <c r="O1490" s="54">
        <f>'Raw data'!N1490</f>
        <v>3.18E-5</v>
      </c>
      <c r="P1490" s="54">
        <f t="shared" si="47"/>
        <v>1851.1</v>
      </c>
      <c r="Q1490" s="54">
        <f>2000*General!$C$25+((0-K1490)+(0-L1490)+(0-M1490)-P1490)</f>
        <v>4293.7</v>
      </c>
      <c r="R1490" s="54">
        <f>(N1490+O1490)*60*(1/General!$C$19)*((F1490/100)-E1490*(C1490/100))*1000</f>
        <v>25.149265905074152</v>
      </c>
      <c r="S1490" s="54">
        <f>(N1490+O1490)*60*(1/General!$C$19)*((D1490/100)*E1490-(G1490/100))*1000</f>
        <v>50.567846100826699</v>
      </c>
    </row>
    <row r="1491" spans="1:19" x14ac:dyDescent="0.2">
      <c r="A1491" s="54">
        <f>'Raw data'!B1491</f>
        <v>123.667</v>
      </c>
      <c r="B1491" s="54">
        <f>'Raw data'!C1491</f>
        <v>1623.8</v>
      </c>
      <c r="C1491" s="54">
        <f>'Raw data'!E1491</f>
        <v>20.416499999999999</v>
      </c>
      <c r="D1491" s="54">
        <f>'Raw data'!D1491</f>
        <v>0.506471</v>
      </c>
      <c r="E1491" s="54">
        <f>(1-F1491/100-G1491/100)/(1-C1491/100-D1491/100-General!$C$16)</f>
        <v>1.0121040042835072</v>
      </c>
      <c r="F1491" s="54">
        <f>N1491*General!$C$13/(N1491+O1491)+O1491*100/(N1491+O1491)</f>
        <v>20.894340018328215</v>
      </c>
      <c r="G1491" s="54">
        <f>N1491*General!$C$14/(N1491+O1491)</f>
        <v>4.0002862190478779E-2</v>
      </c>
      <c r="H1491" s="54">
        <f>(N1491+O1491)*60*(1/General!$C$19)*((F1491/100)-E1491*(C1491/100))*1000/(Q1491/1000)</f>
        <v>5.7503124509373986</v>
      </c>
      <c r="I1491" s="54">
        <f>(N1491+O1491)*60*(1/General!$C$19)*((D1491/100)*E1491-(G1491/100))*1000/(Q1491/1000)</f>
        <v>11.778801805198304</v>
      </c>
      <c r="J1491" s="54">
        <f t="shared" si="46"/>
        <v>2.04837596316669</v>
      </c>
      <c r="K1491" s="54">
        <f>'Raw data'!H1491</f>
        <v>-3862.3</v>
      </c>
      <c r="L1491" s="54">
        <f>'Raw data'!G1491</f>
        <v>-108.7</v>
      </c>
      <c r="M1491" s="54">
        <f>'Raw data'!J1491</f>
        <v>0</v>
      </c>
      <c r="N1491" s="54">
        <f>'Raw data'!F1491</f>
        <v>4.0000200000000001</v>
      </c>
      <c r="O1491" s="54">
        <f>'Raw data'!N1491</f>
        <v>-2.8620000000000002E-4</v>
      </c>
      <c r="P1491" s="54">
        <f t="shared" si="47"/>
        <v>1851.1</v>
      </c>
      <c r="Q1491" s="54">
        <f>2000*General!$C$25+((0-K1491)+(0-L1491)+(0-M1491)-P1491)</f>
        <v>4295.8999999999996</v>
      </c>
      <c r="R1491" s="54">
        <f>(N1491+O1491)*60*(1/General!$C$19)*((F1491/100)-E1491*(C1491/100))*1000</f>
        <v>24.702767257981968</v>
      </c>
      <c r="S1491" s="54">
        <f>(N1491+O1491)*60*(1/General!$C$19)*((D1491/100)*E1491-(G1491/100))*1000</f>
        <v>50.60055467495139</v>
      </c>
    </row>
    <row r="1492" spans="1:19" x14ac:dyDescent="0.2">
      <c r="A1492" s="54">
        <f>'Raw data'!B1492</f>
        <v>123.75</v>
      </c>
      <c r="B1492" s="54">
        <f>'Raw data'!C1492</f>
        <v>1626.41</v>
      </c>
      <c r="C1492" s="54">
        <f>'Raw data'!E1492</f>
        <v>20.416499999999999</v>
      </c>
      <c r="D1492" s="54">
        <f>'Raw data'!D1492</f>
        <v>0.50293900000000002</v>
      </c>
      <c r="E1492" s="54">
        <f>(1-F1492/100-G1492/100)/(1-C1492/100-D1492/100-General!$C$16)</f>
        <v>1.0120598537214607</v>
      </c>
      <c r="F1492" s="54">
        <f>N1492*General!$C$13/(N1492+O1492)+O1492*100/(N1492+O1492)</f>
        <v>20.894214405337419</v>
      </c>
      <c r="G1492" s="54">
        <f>N1492*General!$C$14/(N1492+O1492)</f>
        <v>4.0002925711586639E-2</v>
      </c>
      <c r="H1492" s="54">
        <f>(N1492+O1492)*60*(1/General!$C$19)*((F1492/100)-E1492*(C1492/100))*1000/(Q1492/1000)</f>
        <v>5.7669925676744942</v>
      </c>
      <c r="I1492" s="54">
        <f>(N1492+O1492)*60*(1/General!$C$19)*((D1492/100)*E1492-(G1492/100))*1000/(Q1492/1000)</f>
        <v>11.683772162377487</v>
      </c>
      <c r="J1492" s="54">
        <f t="shared" si="46"/>
        <v>2.0259731611010032</v>
      </c>
      <c r="K1492" s="54">
        <f>'Raw data'!H1492</f>
        <v>-3864.3</v>
      </c>
      <c r="L1492" s="54">
        <f>'Raw data'!G1492</f>
        <v>-108.8</v>
      </c>
      <c r="M1492" s="54">
        <f>'Raw data'!J1492</f>
        <v>0</v>
      </c>
      <c r="N1492" s="54">
        <f>'Raw data'!F1492</f>
        <v>4.00014</v>
      </c>
      <c r="O1492" s="54">
        <f>'Raw data'!N1492</f>
        <v>-2.9255999999999998E-4</v>
      </c>
      <c r="P1492" s="54">
        <f t="shared" si="47"/>
        <v>1851.1</v>
      </c>
      <c r="Q1492" s="54">
        <f>2000*General!$C$25+((0-K1492)+(0-L1492)+(0-M1492)-P1492)</f>
        <v>4298</v>
      </c>
      <c r="R1492" s="54">
        <f>(N1492+O1492)*60*(1/General!$C$19)*((F1492/100)-E1492*(C1492/100))*1000</f>
        <v>24.786534055864976</v>
      </c>
      <c r="S1492" s="54">
        <f>(N1492+O1492)*60*(1/General!$C$19)*((D1492/100)*E1492-(G1492/100))*1000</f>
        <v>50.216852753898436</v>
      </c>
    </row>
    <row r="1493" spans="1:19" x14ac:dyDescent="0.2">
      <c r="A1493" s="54">
        <f>'Raw data'!B1493</f>
        <v>123.834</v>
      </c>
      <c r="B1493" s="54">
        <f>'Raw data'!C1493</f>
        <v>1628.36</v>
      </c>
      <c r="C1493" s="54">
        <f>'Raw data'!E1493</f>
        <v>20.416499999999999</v>
      </c>
      <c r="D1493" s="54">
        <f>'Raw data'!D1493</f>
        <v>0.49839</v>
      </c>
      <c r="E1493" s="54">
        <f>(1-F1493/100-G1493/100)/(1-C1493/100-D1493/100-General!$C$16)</f>
        <v>1.0118593405921801</v>
      </c>
      <c r="F1493" s="54">
        <f>N1493*General!$C$13/(N1493+O1493)+O1493*100/(N1493+O1493)</f>
        <v>20.905281866048988</v>
      </c>
      <c r="G1493" s="54">
        <f>N1493*General!$C$14/(N1493+O1493)</f>
        <v>3.9997329018432871E-2</v>
      </c>
      <c r="H1493" s="54">
        <f>(N1493+O1493)*60*(1/General!$C$19)*((F1493/100)-E1493*(C1493/100))*1000/(Q1493/1000)</f>
        <v>6.1424267108146449</v>
      </c>
      <c r="I1493" s="54">
        <f>(N1493+O1493)*60*(1/General!$C$19)*((D1493/100)*E1493-(G1493/100))*1000/(Q1493/1000)</f>
        <v>11.562470998608616</v>
      </c>
      <c r="J1493" s="54">
        <f t="shared" si="46"/>
        <v>1.8823946207206976</v>
      </c>
      <c r="K1493" s="54">
        <f>'Raw data'!H1493</f>
        <v>-3866.31</v>
      </c>
      <c r="L1493" s="54">
        <f>'Raw data'!G1493</f>
        <v>-108.889</v>
      </c>
      <c r="M1493" s="54">
        <f>'Raw data'!J1493</f>
        <v>0</v>
      </c>
      <c r="N1493" s="54">
        <f>'Raw data'!F1493</f>
        <v>4.0000600000000004</v>
      </c>
      <c r="O1493" s="54">
        <f>'Raw data'!N1493</f>
        <v>2.6711999999999998E-4</v>
      </c>
      <c r="P1493" s="54">
        <f t="shared" si="47"/>
        <v>1851.1</v>
      </c>
      <c r="Q1493" s="54">
        <f>2000*General!$C$25+((0-K1493)+(0-L1493)+(0-M1493)-P1493)</f>
        <v>4300.0990000000002</v>
      </c>
      <c r="R1493" s="54">
        <f>(N1493+O1493)*60*(1/General!$C$19)*((F1493/100)-E1493*(C1493/100))*1000</f>
        <v>26.413042956747347</v>
      </c>
      <c r="S1493" s="54">
        <f>(N1493+O1493)*60*(1/General!$C$19)*((D1493/100)*E1493-(G1493/100))*1000</f>
        <v>49.719769978645914</v>
      </c>
    </row>
    <row r="1494" spans="1:19" x14ac:dyDescent="0.2">
      <c r="A1494" s="54">
        <f>'Raw data'!B1494</f>
        <v>123.917</v>
      </c>
      <c r="B1494" s="54">
        <f>'Raw data'!C1494</f>
        <v>1630.37</v>
      </c>
      <c r="C1494" s="54">
        <f>'Raw data'!E1494</f>
        <v>20.416499999999999</v>
      </c>
      <c r="D1494" s="54">
        <f>'Raw data'!D1494</f>
        <v>0.49839</v>
      </c>
      <c r="E1494" s="54">
        <f>(1-F1494/100-G1494/100)/(1-C1494/100-D1494/100-General!$C$16)</f>
        <v>1.0120073671367626</v>
      </c>
      <c r="F1494" s="54">
        <f>N1494*General!$C$13/(N1494+O1494)+O1494*100/(N1494+O1494)</f>
        <v>20.893710971409369</v>
      </c>
      <c r="G1494" s="54">
        <f>N1494*General!$C$14/(N1494+O1494)</f>
        <v>4.0003180292586919E-2</v>
      </c>
      <c r="H1494" s="54">
        <f>(N1494+O1494)*60*(1/General!$C$19)*((F1494/100)-E1494*(C1494/100))*1000/(Q1494/1000)</f>
        <v>5.7751916461518409</v>
      </c>
      <c r="I1494" s="54">
        <f>(N1494+O1494)*60*(1/General!$C$19)*((D1494/100)*E1494-(G1494/100))*1000/(Q1494/1000)</f>
        <v>11.556506602547669</v>
      </c>
      <c r="J1494" s="54">
        <f t="shared" si="46"/>
        <v>2.0010602782763178</v>
      </c>
      <c r="K1494" s="54">
        <f>'Raw data'!H1494</f>
        <v>-3868.3999999999996</v>
      </c>
      <c r="L1494" s="54">
        <f>'Raw data'!G1494</f>
        <v>-108.9</v>
      </c>
      <c r="M1494" s="54">
        <f>'Raw data'!J1494</f>
        <v>0</v>
      </c>
      <c r="N1494" s="54">
        <f>'Raw data'!F1494</f>
        <v>3.9999500000000001</v>
      </c>
      <c r="O1494" s="54">
        <f>'Raw data'!N1494</f>
        <v>-3.1799999999999998E-4</v>
      </c>
      <c r="P1494" s="54">
        <f t="shared" si="47"/>
        <v>1851.1</v>
      </c>
      <c r="Q1494" s="54">
        <f>2000*General!$C$25+((0-K1494)+(0-L1494)+(0-M1494)-P1494)</f>
        <v>4302.2</v>
      </c>
      <c r="R1494" s="54">
        <f>(N1494+O1494)*60*(1/General!$C$19)*((F1494/100)-E1494*(C1494/100))*1000</f>
        <v>24.846029500074451</v>
      </c>
      <c r="S1494" s="54">
        <f>(N1494+O1494)*60*(1/General!$C$19)*((D1494/100)*E1494-(G1494/100))*1000</f>
        <v>49.718402705480585</v>
      </c>
    </row>
    <row r="1495" spans="1:19" x14ac:dyDescent="0.2">
      <c r="A1495" s="54">
        <f>'Raw data'!B1495</f>
        <v>124</v>
      </c>
      <c r="B1495" s="54">
        <f>'Raw data'!C1495</f>
        <v>1631.22</v>
      </c>
      <c r="C1495" s="54">
        <f>'Raw data'!E1495</f>
        <v>20.425599999999999</v>
      </c>
      <c r="D1495" s="54">
        <f>'Raw data'!D1495</f>
        <v>0.48766599999999999</v>
      </c>
      <c r="E1495" s="54">
        <f>(1-F1495/100-G1495/100)/(1-C1495/100-D1495/100-General!$C$16)</f>
        <v>1.0119798965098696</v>
      </c>
      <c r="F1495" s="54">
        <f>N1495*General!$C$13/(N1495+O1495)+O1495*100/(N1495+O1495)</f>
        <v>20.894214000301993</v>
      </c>
      <c r="G1495" s="54">
        <f>N1495*General!$C$14/(N1495+O1495)</f>
        <v>4.0002925916408603E-2</v>
      </c>
      <c r="H1495" s="54">
        <f>(N1495+O1495)*60*(1/General!$C$19)*((F1495/100)-E1495*(C1495/100))*1000/(Q1495/1000)</f>
        <v>5.5696673599718292</v>
      </c>
      <c r="I1495" s="54">
        <f>(N1495+O1495)*60*(1/General!$C$19)*((D1495/100)*E1495-(G1495/100))*1000/(Q1495/1000)</f>
        <v>11.280379113002672</v>
      </c>
      <c r="J1495" s="54">
        <f t="shared" si="46"/>
        <v>2.0253236654800379</v>
      </c>
      <c r="K1495" s="54">
        <f>'Raw data'!H1495</f>
        <v>-3870.41</v>
      </c>
      <c r="L1495" s="54">
        <f>'Raw data'!G1495</f>
        <v>-109</v>
      </c>
      <c r="M1495" s="54">
        <f>'Raw data'!J1495</f>
        <v>0</v>
      </c>
      <c r="N1495" s="54">
        <f>'Raw data'!F1495</f>
        <v>3.99986</v>
      </c>
      <c r="O1495" s="54">
        <f>'Raw data'!N1495</f>
        <v>-2.9255999999999998E-4</v>
      </c>
      <c r="P1495" s="54">
        <f t="shared" si="47"/>
        <v>1851.1</v>
      </c>
      <c r="Q1495" s="54">
        <f>2000*General!$C$25+((0-K1495)+(0-L1495)+(0-M1495)-P1495)</f>
        <v>4304.3099999999995</v>
      </c>
      <c r="R1495" s="54">
        <f>(N1495+O1495)*60*(1/General!$C$19)*((F1495/100)-E1495*(C1495/100))*1000</f>
        <v>23.973574914200338</v>
      </c>
      <c r="S1495" s="54">
        <f>(N1495+O1495)*60*(1/General!$C$19)*((D1495/100)*E1495-(G1495/100))*1000</f>
        <v>48.554248619888519</v>
      </c>
    </row>
    <row r="1496" spans="1:19" x14ac:dyDescent="0.2">
      <c r="A1496" s="54">
        <f>'Raw data'!B1496</f>
        <v>124.084</v>
      </c>
      <c r="B1496" s="54">
        <f>'Raw data'!C1496</f>
        <v>1633.34</v>
      </c>
      <c r="C1496" s="54">
        <f>'Raw data'!E1496</f>
        <v>20.419499999999999</v>
      </c>
      <c r="D1496" s="54">
        <f>'Raw data'!D1496</f>
        <v>0.51057200000000003</v>
      </c>
      <c r="E1496" s="54">
        <f>(1-F1496/100-G1496/100)/(1-C1496/100-D1496/100-General!$C$16)</f>
        <v>1.0121992349410232</v>
      </c>
      <c r="F1496" s="54">
        <f>N1496*General!$C$13/(N1496+O1496)+O1496*100/(N1496+O1496)</f>
        <v>20.894088090047919</v>
      </c>
      <c r="G1496" s="54">
        <f>N1496*General!$C$14/(N1496+O1496)</f>
        <v>4.0002989587839231E-2</v>
      </c>
      <c r="H1496" s="54">
        <f>(N1496+O1496)*60*(1/General!$C$19)*((F1496/100)-E1496*(C1496/100))*1000/(Q1496/1000)</f>
        <v>5.6058359375243256</v>
      </c>
      <c r="I1496" s="54">
        <f>(N1496+O1496)*60*(1/General!$C$19)*((D1496/100)*E1496-(G1496/100))*1000/(Q1496/1000)</f>
        <v>11.85373520916818</v>
      </c>
      <c r="J1496" s="54">
        <f t="shared" si="46"/>
        <v>2.1145348064544107</v>
      </c>
      <c r="K1496" s="54">
        <f>'Raw data'!H1496</f>
        <v>-3872.5</v>
      </c>
      <c r="L1496" s="54">
        <f>'Raw data'!G1496</f>
        <v>-109</v>
      </c>
      <c r="M1496" s="54">
        <f>'Raw data'!J1496</f>
        <v>0</v>
      </c>
      <c r="N1496" s="54">
        <f>'Raw data'!F1496</f>
        <v>3.9997799999999999</v>
      </c>
      <c r="O1496" s="54">
        <f>'Raw data'!N1496</f>
        <v>-2.9891999999999999E-4</v>
      </c>
      <c r="P1496" s="54">
        <f t="shared" si="47"/>
        <v>1851.1</v>
      </c>
      <c r="Q1496" s="54">
        <f>2000*General!$C$25+((0-K1496)+(0-L1496)+(0-M1496)-P1496)</f>
        <v>4306.3999999999996</v>
      </c>
      <c r="R1496" s="54">
        <f>(N1496+O1496)*60*(1/General!$C$19)*((F1496/100)-E1496*(C1496/100))*1000</f>
        <v>24.140971881354755</v>
      </c>
      <c r="S1496" s="54">
        <f>(N1496+O1496)*60*(1/General!$C$19)*((D1496/100)*E1496-(G1496/100))*1000</f>
        <v>51.046925304761849</v>
      </c>
    </row>
    <row r="1497" spans="1:19" x14ac:dyDescent="0.2">
      <c r="A1497" s="54">
        <f>'Raw data'!B1497</f>
        <v>124.167</v>
      </c>
      <c r="B1497" s="54">
        <f>'Raw data'!C1497</f>
        <v>1635.3</v>
      </c>
      <c r="C1497" s="54">
        <f>'Raw data'!E1497</f>
        <v>20.425599999999999</v>
      </c>
      <c r="D1497" s="54">
        <f>'Raw data'!D1497</f>
        <v>0.51482300000000003</v>
      </c>
      <c r="E1497" s="54">
        <f>(1-F1497/100-G1497/100)/(1-C1497/100-D1497/100-General!$C$16)</f>
        <v>1.0122625552497861</v>
      </c>
      <c r="F1497" s="54">
        <f>N1497*General!$C$13/(N1497+O1497)+O1497*100/(N1497+O1497)</f>
        <v>20.899622679880579</v>
      </c>
      <c r="G1497" s="54">
        <f>N1497*General!$C$14/(N1497+O1497)</f>
        <v>4.0000190806634348E-2</v>
      </c>
      <c r="H1497" s="54">
        <f>(N1497+O1497)*60*(1/General!$C$19)*((F1497/100)-E1497*(C1497/100))*1000/(Q1497/1000)</f>
        <v>5.5555806210938075</v>
      </c>
      <c r="I1497" s="54">
        <f>(N1497+O1497)*60*(1/General!$C$19)*((D1497/100)*E1497-(G1497/100))*1000/(Q1497/1000)</f>
        <v>11.956866774310996</v>
      </c>
      <c r="J1497" s="54">
        <f t="shared" si="46"/>
        <v>2.152226308968022</v>
      </c>
      <c r="K1497" s="54">
        <f>'Raw data'!H1497</f>
        <v>-3874.5099999999998</v>
      </c>
      <c r="L1497" s="54">
        <f>'Raw data'!G1497</f>
        <v>-109.1</v>
      </c>
      <c r="M1497" s="54">
        <f>'Raw data'!J1497</f>
        <v>0</v>
      </c>
      <c r="N1497" s="54">
        <f>'Raw data'!F1497</f>
        <v>3.9998800000000001</v>
      </c>
      <c r="O1497" s="54">
        <f>'Raw data'!N1497</f>
        <v>-1.908E-5</v>
      </c>
      <c r="P1497" s="54">
        <f t="shared" si="47"/>
        <v>1851.1</v>
      </c>
      <c r="Q1497" s="54">
        <f>2000*General!$C$25+((0-K1497)+(0-L1497)+(0-M1497)-P1497)</f>
        <v>4308.51</v>
      </c>
      <c r="R1497" s="54">
        <f>(N1497+O1497)*60*(1/General!$C$19)*((F1497/100)-E1497*(C1497/100))*1000</f>
        <v>23.936274661788879</v>
      </c>
      <c r="S1497" s="54">
        <f>(N1497+O1497)*60*(1/General!$C$19)*((D1497/100)*E1497-(G1497/100))*1000</f>
        <v>51.516280065786667</v>
      </c>
    </row>
    <row r="1498" spans="1:19" x14ac:dyDescent="0.2">
      <c r="A1498" s="54">
        <f>'Raw data'!B1498</f>
        <v>124.25</v>
      </c>
      <c r="B1498" s="54">
        <f>'Raw data'!C1498</f>
        <v>1636.7</v>
      </c>
      <c r="C1498" s="54">
        <f>'Raw data'!E1498</f>
        <v>20.419499999999999</v>
      </c>
      <c r="D1498" s="54">
        <f>'Raw data'!D1498</f>
        <v>0.50953800000000005</v>
      </c>
      <c r="E1498" s="54">
        <f>(1-F1498/100-G1498/100)/(1-C1498/100-D1498/100-General!$C$16)</f>
        <v>1.0121101915913262</v>
      </c>
      <c r="F1498" s="54">
        <f>N1498*General!$C$13/(N1498+O1498)+O1498*100/(N1498+O1498)</f>
        <v>20.9</v>
      </c>
      <c r="G1498" s="54">
        <f>N1498*General!$C$14/(N1498+O1498)</f>
        <v>0.04</v>
      </c>
      <c r="H1498" s="54">
        <f>(N1498+O1498)*60*(1/General!$C$19)*((F1498/100)-E1498*(C1498/100))*1000/(Q1498/1000)</f>
        <v>5.7925203130208498</v>
      </c>
      <c r="I1498" s="54">
        <f>(N1498+O1498)*60*(1/General!$C$19)*((D1498/100)*E1498-(G1498/100))*1000/(Q1498/1000)</f>
        <v>11.815451858571137</v>
      </c>
      <c r="J1498" s="54">
        <f t="shared" si="46"/>
        <v>2.0397773715202177</v>
      </c>
      <c r="K1498" s="54">
        <f>'Raw data'!H1498</f>
        <v>-3876.7</v>
      </c>
      <c r="L1498" s="54">
        <f>'Raw data'!G1498</f>
        <v>-109.1</v>
      </c>
      <c r="M1498" s="54">
        <f>'Raw data'!J1498</f>
        <v>0</v>
      </c>
      <c r="N1498" s="54">
        <f>'Raw data'!F1498</f>
        <v>3.9996800000000001</v>
      </c>
      <c r="O1498" s="54">
        <f>'Raw data'!N1498</f>
        <v>0</v>
      </c>
      <c r="P1498" s="54">
        <f t="shared" si="47"/>
        <v>1851.1</v>
      </c>
      <c r="Q1498" s="54">
        <f>2000*General!$C$25+((0-K1498)+(0-L1498)+(0-M1498)-P1498)</f>
        <v>4310.7</v>
      </c>
      <c r="R1498" s="54">
        <f>(N1498+O1498)*60*(1/General!$C$19)*((F1498/100)-E1498*(C1498/100))*1000</f>
        <v>24.969817313338975</v>
      </c>
      <c r="S1498" s="54">
        <f>(N1498+O1498)*60*(1/General!$C$19)*((D1498/100)*E1498-(G1498/100))*1000</f>
        <v>50.9328683267426</v>
      </c>
    </row>
    <row r="1499" spans="1:19" x14ac:dyDescent="0.2">
      <c r="A1499" s="54">
        <f>'Raw data'!B1499</f>
        <v>124.334</v>
      </c>
      <c r="B1499" s="54">
        <f>'Raw data'!C1499</f>
        <v>1638.41</v>
      </c>
      <c r="C1499" s="54">
        <f>'Raw data'!E1499</f>
        <v>20.416499999999999</v>
      </c>
      <c r="D1499" s="54">
        <f>'Raw data'!D1499</f>
        <v>0.50415200000000004</v>
      </c>
      <c r="E1499" s="54">
        <f>(1-F1499/100-G1499/100)/(1-C1499/100-D1499/100-General!$C$16)</f>
        <v>1.0120820140284643</v>
      </c>
      <c r="F1499" s="54">
        <f>N1499*General!$C$13/(N1499+O1499)+O1499*100/(N1499+O1499)</f>
        <v>20.893710562558322</v>
      </c>
      <c r="G1499" s="54">
        <f>N1499*General!$C$14/(N1499+O1499)</f>
        <v>4.0003180499338396E-2</v>
      </c>
      <c r="H1499" s="54">
        <f>(N1499+O1499)*60*(1/General!$C$19)*((F1499/100)-E1499*(C1499/100))*1000/(Q1499/1000)</f>
        <v>5.7229135942103939</v>
      </c>
      <c r="I1499" s="54">
        <f>(N1499+O1499)*60*(1/General!$C$19)*((D1499/100)*E1499-(G1499/100))*1000/(Q1499/1000)</f>
        <v>11.673309388145743</v>
      </c>
      <c r="J1499" s="54">
        <f t="shared" si="46"/>
        <v>2.0397493682160586</v>
      </c>
      <c r="K1499" s="54">
        <f>'Raw data'!H1499</f>
        <v>-3878.7</v>
      </c>
      <c r="L1499" s="54">
        <f>'Raw data'!G1499</f>
        <v>-109.1</v>
      </c>
      <c r="M1499" s="54">
        <f>'Raw data'!J1499</f>
        <v>0</v>
      </c>
      <c r="N1499" s="54">
        <f>'Raw data'!F1499</f>
        <v>3.9996900000000002</v>
      </c>
      <c r="O1499" s="54">
        <f>'Raw data'!N1499</f>
        <v>-3.1799999999999998E-4</v>
      </c>
      <c r="P1499" s="54">
        <f t="shared" si="47"/>
        <v>1851.1</v>
      </c>
      <c r="Q1499" s="54">
        <f>2000*General!$C$25+((0-K1499)+(0-L1499)+(0-M1499)-P1499)</f>
        <v>4312.7</v>
      </c>
      <c r="R1499" s="54">
        <f>(N1499+O1499)*60*(1/General!$C$19)*((F1499/100)-E1499*(C1499/100))*1000</f>
        <v>24.681209457751162</v>
      </c>
      <c r="S1499" s="54">
        <f>(N1499+O1499)*60*(1/General!$C$19)*((D1499/100)*E1499-(G1499/100))*1000</f>
        <v>50.343481398256138</v>
      </c>
    </row>
    <row r="1500" spans="1:19" x14ac:dyDescent="0.2">
      <c r="A1500" s="54">
        <f>'Raw data'!B1500</f>
        <v>124.417</v>
      </c>
      <c r="B1500" s="54">
        <f>'Raw data'!C1500</f>
        <v>1640.18</v>
      </c>
      <c r="C1500" s="54">
        <f>'Raw data'!E1500</f>
        <v>20.416499999999999</v>
      </c>
      <c r="D1500" s="54">
        <f>'Raw data'!D1500</f>
        <v>0.50415200000000004</v>
      </c>
      <c r="E1500" s="54">
        <f>(1-F1500/100-G1500/100)/(1-C1500/100-D1500/100-General!$C$16)</f>
        <v>1.0119275361873727</v>
      </c>
      <c r="F1500" s="54">
        <f>N1500*General!$C$13/(N1500+O1500)+O1500*100/(N1500+O1500)</f>
        <v>20.905784849661224</v>
      </c>
      <c r="G1500" s="54">
        <f>N1500*General!$C$14/(N1500+O1500)</f>
        <v>3.999707466515235E-2</v>
      </c>
      <c r="H1500" s="54">
        <f>(N1500+O1500)*60*(1/General!$C$19)*((F1500/100)-E1500*(C1500/100))*1000/(Q1500/1000)</f>
        <v>6.0994672527313796</v>
      </c>
      <c r="I1500" s="54">
        <f>(N1500+O1500)*60*(1/General!$C$19)*((D1500/100)*E1500-(G1500/100))*1000/(Q1500/1000)</f>
        <v>11.6687094911877</v>
      </c>
      <c r="J1500" s="54">
        <f t="shared" si="46"/>
        <v>1.9130702744509989</v>
      </c>
      <c r="K1500" s="54">
        <f>'Raw data'!H1500</f>
        <v>-3880.71</v>
      </c>
      <c r="L1500" s="54">
        <f>'Raw data'!G1500</f>
        <v>-109.2</v>
      </c>
      <c r="M1500" s="54">
        <f>'Raw data'!J1500</f>
        <v>0</v>
      </c>
      <c r="N1500" s="54">
        <f>'Raw data'!F1500</f>
        <v>4.00007</v>
      </c>
      <c r="O1500" s="54">
        <f>'Raw data'!N1500</f>
        <v>2.9255999999999998E-4</v>
      </c>
      <c r="P1500" s="54">
        <f t="shared" si="47"/>
        <v>1851.1</v>
      </c>
      <c r="Q1500" s="54">
        <f>2000*General!$C$25+((0-K1500)+(0-L1500)+(0-M1500)-P1500)</f>
        <v>4314.8099999999995</v>
      </c>
      <c r="R1500" s="54">
        <f>(N1500+O1500)*60*(1/General!$C$19)*((F1500/100)-E1500*(C1500/100))*1000</f>
        <v>26.318042296757881</v>
      </c>
      <c r="S1500" s="54">
        <f>(N1500+O1500)*60*(1/General!$C$19)*((D1500/100)*E1500-(G1500/100))*1000</f>
        <v>50.348264399671592</v>
      </c>
    </row>
    <row r="1501" spans="1:19" x14ac:dyDescent="0.2">
      <c r="A1501" s="54">
        <f>'Raw data'!B1501</f>
        <v>124.5</v>
      </c>
      <c r="B1501" s="54">
        <f>'Raw data'!C1501</f>
        <v>1641.7</v>
      </c>
      <c r="C1501" s="54">
        <f>'Raw data'!E1501</f>
        <v>20.415500000000002</v>
      </c>
      <c r="D1501" s="54">
        <f>'Raw data'!D1501</f>
        <v>0.50267499999999998</v>
      </c>
      <c r="E1501" s="54">
        <f>(1-F1501/100-G1501/100)/(1-C1501/100-D1501/100-General!$C$16)</f>
        <v>1.0118922387064455</v>
      </c>
      <c r="F1501" s="54">
        <f>N1501*General!$C$13/(N1501+O1501)+O1501*100/(N1501+O1501)</f>
        <v>20.906036043896162</v>
      </c>
      <c r="G1501" s="54">
        <f>N1501*General!$C$14/(N1501+O1501)</f>
        <v>3.999694763899056E-2</v>
      </c>
      <c r="H1501" s="54">
        <f>(N1501+O1501)*60*(1/General!$C$19)*((F1501/100)-E1501*(C1501/100))*1000/(Q1501/1000)</f>
        <v>6.1460356733204433</v>
      </c>
      <c r="I1501" s="54">
        <f>(N1501+O1501)*60*(1/General!$C$19)*((D1501/100)*E1501-(G1501/100))*1000/(Q1501/1000)</f>
        <v>11.626138746589799</v>
      </c>
      <c r="J1501" s="54">
        <f t="shared" si="46"/>
        <v>1.891648432347723</v>
      </c>
      <c r="K1501" s="54">
        <f>'Raw data'!H1501</f>
        <v>-3882.71</v>
      </c>
      <c r="L1501" s="54">
        <f>'Raw data'!G1501</f>
        <v>-109.3</v>
      </c>
      <c r="M1501" s="54">
        <f>'Raw data'!J1501</f>
        <v>0</v>
      </c>
      <c r="N1501" s="54">
        <f>'Raw data'!F1501</f>
        <v>4.0002700000000004</v>
      </c>
      <c r="O1501" s="54">
        <f>'Raw data'!N1501</f>
        <v>3.0528E-4</v>
      </c>
      <c r="P1501" s="54">
        <f t="shared" si="47"/>
        <v>1851.1</v>
      </c>
      <c r="Q1501" s="54">
        <f>2000*General!$C$25+((0-K1501)+(0-L1501)+(0-M1501)-P1501)</f>
        <v>4316.91</v>
      </c>
      <c r="R1501" s="54">
        <f>(N1501+O1501)*60*(1/General!$C$19)*((F1501/100)-E1501*(C1501/100))*1000</f>
        <v>26.531882858513754</v>
      </c>
      <c r="S1501" s="54">
        <f>(N1501+O1501)*60*(1/General!$C$19)*((D1501/100)*E1501-(G1501/100))*1000</f>
        <v>50.188994616540967</v>
      </c>
    </row>
    <row r="1502" spans="1:19" x14ac:dyDescent="0.2">
      <c r="A1502" s="54">
        <f>'Raw data'!B1502</f>
        <v>124.584</v>
      </c>
      <c r="B1502" s="54">
        <f>'Raw data'!C1502</f>
        <v>1643.37</v>
      </c>
      <c r="C1502" s="54">
        <f>'Raw data'!E1502</f>
        <v>20.409300000000002</v>
      </c>
      <c r="D1502" s="54">
        <f>'Raw data'!D1502</f>
        <v>0.51150099999999998</v>
      </c>
      <c r="E1502" s="54">
        <f>(1-F1502/100-G1502/100)/(1-C1502/100-D1502/100-General!$C$16)</f>
        <v>1.0120823348753536</v>
      </c>
      <c r="F1502" s="54">
        <f>N1502*General!$C$13/(N1502+O1502)+O1502*100/(N1502+O1502)</f>
        <v>20.893836361108878</v>
      </c>
      <c r="G1502" s="54">
        <f>N1502*General!$C$14/(N1502+O1502)</f>
        <v>4.0003116884395007E-2</v>
      </c>
      <c r="H1502" s="54">
        <f>(N1502+O1502)*60*(1/General!$C$19)*((F1502/100)-E1502*(C1502/100))*1000/(Q1502/1000)</f>
        <v>5.898160596763943</v>
      </c>
      <c r="I1502" s="54">
        <f>(N1502+O1502)*60*(1/General!$C$19)*((D1502/100)*E1502-(G1502/100))*1000/(Q1502/1000)</f>
        <v>11.840673873818497</v>
      </c>
      <c r="J1502" s="54">
        <f t="shared" si="46"/>
        <v>2.0075197478201843</v>
      </c>
      <c r="K1502" s="54">
        <f>'Raw data'!H1502</f>
        <v>-3884.8</v>
      </c>
      <c r="L1502" s="54">
        <f>'Raw data'!G1502</f>
        <v>-109.3</v>
      </c>
      <c r="M1502" s="54">
        <f>'Raw data'!J1502</f>
        <v>0</v>
      </c>
      <c r="N1502" s="54">
        <f>'Raw data'!F1502</f>
        <v>3.9996900000000002</v>
      </c>
      <c r="O1502" s="54">
        <f>'Raw data'!N1502</f>
        <v>-3.1164000000000002E-4</v>
      </c>
      <c r="P1502" s="54">
        <f t="shared" si="47"/>
        <v>1851.1</v>
      </c>
      <c r="Q1502" s="54">
        <f>2000*General!$C$25+((0-K1502)+(0-L1502)+(0-M1502)-P1502)</f>
        <v>4319</v>
      </c>
      <c r="R1502" s="54">
        <f>(N1502+O1502)*60*(1/General!$C$19)*((F1502/100)-E1502*(C1502/100))*1000</f>
        <v>25.47415561742347</v>
      </c>
      <c r="S1502" s="54">
        <f>(N1502+O1502)*60*(1/General!$C$19)*((D1502/100)*E1502-(G1502/100))*1000</f>
        <v>51.139870461022092</v>
      </c>
    </row>
    <row r="1503" spans="1:19" x14ac:dyDescent="0.2">
      <c r="A1503" s="54">
        <f>'Raw data'!B1503</f>
        <v>124.667</v>
      </c>
      <c r="B1503" s="54">
        <f>'Raw data'!C1503</f>
        <v>1645</v>
      </c>
      <c r="C1503" s="54">
        <f>'Raw data'!E1503</f>
        <v>20.4175</v>
      </c>
      <c r="D1503" s="54">
        <f>'Raw data'!D1503</f>
        <v>0.51166900000000004</v>
      </c>
      <c r="E1503" s="54">
        <f>(1-F1503/100-G1503/100)/(1-C1503/100-D1503/100-General!$C$16)</f>
        <v>1.0120314328423718</v>
      </c>
      <c r="F1503" s="54">
        <f>N1503*General!$C$13/(N1503+O1503)+O1503*100/(N1503+O1503)</f>
        <v>20.90628791867087</v>
      </c>
      <c r="G1503" s="54">
        <f>N1503*General!$C$14/(N1503+O1503)</f>
        <v>3.9996820268687297E-2</v>
      </c>
      <c r="H1503" s="54">
        <f>(N1503+O1503)*60*(1/General!$C$19)*((F1503/100)-E1503*(C1503/100))*1000/(Q1503/1000)</f>
        <v>6.0254794288732638</v>
      </c>
      <c r="I1503" s="54">
        <f>(N1503+O1503)*60*(1/General!$C$19)*((D1503/100)*E1503-(G1503/100))*1000/(Q1503/1000)</f>
        <v>11.841697223810609</v>
      </c>
      <c r="J1503" s="54">
        <f t="shared" si="46"/>
        <v>1.9652705421359227</v>
      </c>
      <c r="K1503" s="54">
        <f>'Raw data'!H1503</f>
        <v>-3886.81</v>
      </c>
      <c r="L1503" s="54">
        <f>'Raw data'!G1503</f>
        <v>-109.312</v>
      </c>
      <c r="M1503" s="54">
        <f>'Raw data'!J1503</f>
        <v>0</v>
      </c>
      <c r="N1503" s="54">
        <f>'Raw data'!F1503</f>
        <v>4.0000200000000001</v>
      </c>
      <c r="O1503" s="54">
        <f>'Raw data'!N1503</f>
        <v>3.1799999999999998E-4</v>
      </c>
      <c r="P1503" s="54">
        <f t="shared" si="47"/>
        <v>1851.1</v>
      </c>
      <c r="Q1503" s="54">
        <f>2000*General!$C$25+((0-K1503)+(0-L1503)+(0-M1503)-P1503)</f>
        <v>4321.0219999999999</v>
      </c>
      <c r="R1503" s="54">
        <f>(N1503+O1503)*60*(1/General!$C$19)*((F1503/100)-E1503*(C1503/100))*1000</f>
        <v>26.036229172708808</v>
      </c>
      <c r="S1503" s="54">
        <f>(N1503+O1503)*60*(1/General!$C$19)*((D1503/100)*E1503-(G1503/100))*1000</f>
        <v>51.168234221424569</v>
      </c>
    </row>
    <row r="1504" spans="1:19" x14ac:dyDescent="0.2">
      <c r="A1504" s="54">
        <f>'Raw data'!B1504</f>
        <v>124.75</v>
      </c>
      <c r="B1504" s="54">
        <f>'Raw data'!C1504</f>
        <v>1647.78</v>
      </c>
      <c r="C1504" s="54">
        <f>'Raw data'!E1504</f>
        <v>20.4237</v>
      </c>
      <c r="D1504" s="54">
        <f>'Raw data'!D1504</f>
        <v>0.50460700000000003</v>
      </c>
      <c r="E1504" s="54">
        <f>(1-F1504/100-G1504/100)/(1-C1504/100-D1504/100-General!$C$16)</f>
        <v>1.0119395535519362</v>
      </c>
      <c r="F1504" s="54">
        <f>N1504*General!$C$13/(N1504+O1504)+O1504*100/(N1504+O1504)</f>
        <v>20.912595865715623</v>
      </c>
      <c r="G1504" s="54">
        <f>N1504*General!$C$14/(N1504+O1504)</f>
        <v>3.9993630409246202E-2</v>
      </c>
      <c r="H1504" s="54">
        <f>(N1504+O1504)*60*(1/General!$C$19)*((F1504/100)-E1504*(C1504/100))*1000/(Q1504/1000)</f>
        <v>6.0696280396587774</v>
      </c>
      <c r="I1504" s="54">
        <f>(N1504+O1504)*60*(1/General!$C$19)*((D1504/100)*E1504-(G1504/100))*1000/(Q1504/1000)</f>
        <v>11.65739679570695</v>
      </c>
      <c r="J1504" s="54">
        <f t="shared" si="46"/>
        <v>1.9206113981841804</v>
      </c>
      <c r="K1504" s="54">
        <f>'Raw data'!H1504</f>
        <v>-3888.8999999999996</v>
      </c>
      <c r="L1504" s="54">
        <f>'Raw data'!G1504</f>
        <v>-109.4</v>
      </c>
      <c r="M1504" s="54">
        <f>'Raw data'!J1504</f>
        <v>0</v>
      </c>
      <c r="N1504" s="54">
        <f>'Raw data'!F1504</f>
        <v>3.9996200000000002</v>
      </c>
      <c r="O1504" s="54">
        <f>'Raw data'!N1504</f>
        <v>6.3699999999999998E-4</v>
      </c>
      <c r="P1504" s="54">
        <f t="shared" si="47"/>
        <v>1851.1</v>
      </c>
      <c r="Q1504" s="54">
        <f>2000*General!$C$25+((0-K1504)+(0-L1504)+(0-M1504)-P1504)</f>
        <v>4323.2</v>
      </c>
      <c r="R1504" s="54">
        <f>(N1504+O1504)*60*(1/General!$C$19)*((F1504/100)-E1504*(C1504/100))*1000</f>
        <v>26.240215941052824</v>
      </c>
      <c r="S1504" s="54">
        <f>(N1504+O1504)*60*(1/General!$C$19)*((D1504/100)*E1504-(G1504/100))*1000</f>
        <v>50.397257827200285</v>
      </c>
    </row>
    <row r="1505" spans="1:19" x14ac:dyDescent="0.2">
      <c r="A1505" s="54">
        <f>'Raw data'!B1505</f>
        <v>124.834</v>
      </c>
      <c r="B1505" s="54">
        <f>'Raw data'!C1505</f>
        <v>1648.61</v>
      </c>
      <c r="C1505" s="54">
        <f>'Raw data'!E1505</f>
        <v>20.424600000000002</v>
      </c>
      <c r="D1505" s="54">
        <f>'Raw data'!D1505</f>
        <v>0.49284899999999998</v>
      </c>
      <c r="E1505" s="54">
        <f>(1-F1505/100-G1505/100)/(1-C1505/100-D1505/100-General!$C$16)</f>
        <v>1.0120405194037778</v>
      </c>
      <c r="F1505" s="54">
        <f>N1505*General!$C$13/(N1505+O1505)+O1505*100/(N1505+O1505)</f>
        <v>20.893710656913282</v>
      </c>
      <c r="G1505" s="54">
        <f>N1505*General!$C$14/(N1505+O1505)</f>
        <v>4.0003180451624133E-2</v>
      </c>
      <c r="H1505" s="54">
        <f>(N1505+O1505)*60*(1/General!$C$19)*((F1505/100)-E1505*(C1505/100))*1000/(Q1505/1000)</f>
        <v>5.524264959743209</v>
      </c>
      <c r="I1505" s="54">
        <f>(N1505+O1505)*60*(1/General!$C$19)*((D1505/100)*E1505-(G1505/100))*1000/(Q1505/1000)</f>
        <v>11.355555383239993</v>
      </c>
      <c r="J1505" s="54">
        <f t="shared" si="46"/>
        <v>2.0555776136718551</v>
      </c>
      <c r="K1505" s="54">
        <f>'Raw data'!H1505</f>
        <v>-3891</v>
      </c>
      <c r="L1505" s="54">
        <f>'Raw data'!G1505</f>
        <v>-109.5</v>
      </c>
      <c r="M1505" s="54">
        <f>'Raw data'!J1505</f>
        <v>0</v>
      </c>
      <c r="N1505" s="54">
        <f>'Raw data'!F1505</f>
        <v>3.9997500000000001</v>
      </c>
      <c r="O1505" s="54">
        <f>'Raw data'!N1505</f>
        <v>-3.1799999999999998E-4</v>
      </c>
      <c r="P1505" s="54">
        <f t="shared" si="47"/>
        <v>1851.1</v>
      </c>
      <c r="Q1505" s="54">
        <f>2000*General!$C$25+((0-K1505)+(0-L1505)+(0-M1505)-P1505)</f>
        <v>4325.3999999999996</v>
      </c>
      <c r="R1505" s="54">
        <f>(N1505+O1505)*60*(1/General!$C$19)*((F1505/100)-E1505*(C1505/100))*1000</f>
        <v>23.894655656873272</v>
      </c>
      <c r="S1505" s="54">
        <f>(N1505+O1505)*60*(1/General!$C$19)*((D1505/100)*E1505-(G1505/100))*1000</f>
        <v>49.117319254666256</v>
      </c>
    </row>
    <row r="1506" spans="1:19" x14ac:dyDescent="0.2">
      <c r="A1506" s="54">
        <f>'Raw data'!B1506</f>
        <v>124.917</v>
      </c>
      <c r="B1506" s="54">
        <f>'Raw data'!C1506</f>
        <v>1649.72</v>
      </c>
      <c r="C1506" s="54">
        <f>'Raw data'!E1506</f>
        <v>20.412299999999998</v>
      </c>
      <c r="D1506" s="54">
        <f>'Raw data'!D1506</f>
        <v>0.51223099999999999</v>
      </c>
      <c r="E1506" s="54">
        <f>(1-F1506/100-G1506/100)/(1-C1506/100-D1506/100-General!$C$16)</f>
        <v>1.0120501890063163</v>
      </c>
      <c r="F1506" s="54">
        <f>N1506*General!$C$13/(N1506+O1506)+O1506*100/(N1506+O1506)</f>
        <v>20.900125796789766</v>
      </c>
      <c r="G1506" s="54">
        <f>N1506*General!$C$14/(N1506+O1506)</f>
        <v>3.9999936385947024E-2</v>
      </c>
      <c r="H1506" s="54">
        <f>(N1506+O1506)*60*(1/General!$C$19)*((F1506/100)-E1506*(C1506/100))*1000/(Q1506/1000)</f>
        <v>5.9828983669070981</v>
      </c>
      <c r="I1506" s="54">
        <f>(N1506+O1506)*60*(1/General!$C$19)*((D1506/100)*E1506-(G1506/100))*1000/(Q1506/1000)</f>
        <v>11.834590502798759</v>
      </c>
      <c r="J1506" s="54">
        <f t="shared" si="46"/>
        <v>1.9780697877568552</v>
      </c>
      <c r="K1506" s="54">
        <f>'Raw data'!H1506</f>
        <v>-3893</v>
      </c>
      <c r="L1506" s="54">
        <f>'Raw data'!G1506</f>
        <v>-109.6</v>
      </c>
      <c r="M1506" s="54">
        <f>'Raw data'!J1506</f>
        <v>0</v>
      </c>
      <c r="N1506" s="54">
        <f>'Raw data'!F1506</f>
        <v>3.9991099999999999</v>
      </c>
      <c r="O1506" s="54">
        <f>'Raw data'!N1506</f>
        <v>6.3600000000000001E-6</v>
      </c>
      <c r="P1506" s="54">
        <f t="shared" si="47"/>
        <v>1851.1</v>
      </c>
      <c r="Q1506" s="54">
        <f>2000*General!$C$25+((0-K1506)+(0-L1506)+(0-M1506)-P1506)</f>
        <v>4327.5</v>
      </c>
      <c r="R1506" s="54">
        <f>(N1506+O1506)*60*(1/General!$C$19)*((F1506/100)-E1506*(C1506/100))*1000</f>
        <v>25.890992682790465</v>
      </c>
      <c r="S1506" s="54">
        <f>(N1506+O1506)*60*(1/General!$C$19)*((D1506/100)*E1506-(G1506/100))*1000</f>
        <v>51.214190400861625</v>
      </c>
    </row>
    <row r="1507" spans="1:19" x14ac:dyDescent="0.2">
      <c r="A1507" s="54">
        <f>'Raw data'!B1507</f>
        <v>125</v>
      </c>
      <c r="B1507" s="54">
        <f>'Raw data'!C1507</f>
        <v>1651.72</v>
      </c>
      <c r="C1507" s="54">
        <f>'Raw data'!E1507</f>
        <v>20.4084</v>
      </c>
      <c r="D1507" s="54">
        <f>'Raw data'!D1507</f>
        <v>0.51454500000000003</v>
      </c>
      <c r="E1507" s="54">
        <f>(1-F1507/100-G1507/100)/(1-C1507/100-D1507/100-General!$C$16)</f>
        <v>1.0120328608830047</v>
      </c>
      <c r="F1507" s="54">
        <f>N1507*General!$C$13/(N1507+O1507)+O1507*100/(N1507+O1507)</f>
        <v>20.899874233000954</v>
      </c>
      <c r="G1507" s="54">
        <f>N1507*General!$C$14/(N1507+O1507)</f>
        <v>4.0000063598988146E-2</v>
      </c>
      <c r="H1507" s="54">
        <f>(N1507+O1507)*60*(1/General!$C$19)*((F1507/100)-E1507*(C1507/100))*1000/(Q1507/1000)</f>
        <v>6.08155268983041</v>
      </c>
      <c r="I1507" s="54">
        <f>(N1507+O1507)*60*(1/General!$C$19)*((D1507/100)*E1507-(G1507/100))*1000/(Q1507/1000)</f>
        <v>11.889346986173013</v>
      </c>
      <c r="J1507" s="54">
        <f t="shared" si="46"/>
        <v>1.9549854441044987</v>
      </c>
      <c r="K1507" s="54">
        <f>'Raw data'!H1507</f>
        <v>-3895.1</v>
      </c>
      <c r="L1507" s="54">
        <f>'Raw data'!G1507</f>
        <v>-109.6</v>
      </c>
      <c r="M1507" s="54">
        <f>'Raw data'!J1507</f>
        <v>0</v>
      </c>
      <c r="N1507" s="54">
        <f>'Raw data'!F1507</f>
        <v>4.00007</v>
      </c>
      <c r="O1507" s="54">
        <f>'Raw data'!N1507</f>
        <v>-6.3600000000000001E-6</v>
      </c>
      <c r="P1507" s="54">
        <f t="shared" si="47"/>
        <v>1851.1</v>
      </c>
      <c r="Q1507" s="54">
        <f>2000*General!$C$25+((0-K1507)+(0-L1507)+(0-M1507)-P1507)</f>
        <v>4329.6000000000004</v>
      </c>
      <c r="R1507" s="54">
        <f>(N1507+O1507)*60*(1/General!$C$19)*((F1507/100)-E1507*(C1507/100))*1000</f>
        <v>26.330690525889743</v>
      </c>
      <c r="S1507" s="54">
        <f>(N1507+O1507)*60*(1/General!$C$19)*((D1507/100)*E1507-(G1507/100))*1000</f>
        <v>51.476116711334676</v>
      </c>
    </row>
    <row r="1508" spans="1:19" x14ac:dyDescent="0.2">
      <c r="A1508" s="54">
        <f>'Raw data'!B1508</f>
        <v>125.084</v>
      </c>
      <c r="B1508" s="54">
        <f>'Raw data'!C1508</f>
        <v>1653.62</v>
      </c>
      <c r="C1508" s="54">
        <f>'Raw data'!E1508</f>
        <v>20.4208</v>
      </c>
      <c r="D1508" s="54">
        <f>'Raw data'!D1508</f>
        <v>0.50749599999999995</v>
      </c>
      <c r="E1508" s="54">
        <f>(1-F1508/100-G1508/100)/(1-C1508/100-D1508/100-General!$C$16)</f>
        <v>1.0121810509361659</v>
      </c>
      <c r="F1508" s="54">
        <f>N1508*General!$C$13/(N1508+O1508)+O1508*100/(N1508+O1508)</f>
        <v>20.893710672638829</v>
      </c>
      <c r="G1508" s="54">
        <f>N1508*General!$C$14/(N1508+O1508)</f>
        <v>4.000318044367189E-2</v>
      </c>
      <c r="H1508" s="54">
        <f>(N1508+O1508)*60*(1/General!$C$19)*((F1508/100)-E1508*(C1508/100))*1000/(Q1508/1000)</f>
        <v>5.5404820142623912</v>
      </c>
      <c r="I1508" s="54">
        <f>(N1508+O1508)*60*(1/General!$C$19)*((D1508/100)*E1508-(G1508/100))*1000/(Q1508/1000)</f>
        <v>11.707443885812101</v>
      </c>
      <c r="J1508" s="54">
        <f t="shared" si="46"/>
        <v>2.1130731686655828</v>
      </c>
      <c r="K1508" s="54">
        <f>'Raw data'!H1508</f>
        <v>-3897.1099999999997</v>
      </c>
      <c r="L1508" s="54">
        <f>'Raw data'!G1508</f>
        <v>-109.6</v>
      </c>
      <c r="M1508" s="54">
        <f>'Raw data'!J1508</f>
        <v>0</v>
      </c>
      <c r="N1508" s="54">
        <f>'Raw data'!F1508</f>
        <v>3.9997600000000002</v>
      </c>
      <c r="O1508" s="54">
        <f>'Raw data'!N1508</f>
        <v>-3.1799999999999998E-4</v>
      </c>
      <c r="P1508" s="54">
        <f t="shared" si="47"/>
        <v>1851.1</v>
      </c>
      <c r="Q1508" s="54">
        <f>2000*General!$C$25+((0-K1508)+(0-L1508)+(0-M1508)-P1508)</f>
        <v>4331.6099999999997</v>
      </c>
      <c r="R1508" s="54">
        <f>(N1508+O1508)*60*(1/General!$C$19)*((F1508/100)-E1508*(C1508/100))*1000</f>
        <v>23.999207297799114</v>
      </c>
      <c r="S1508" s="54">
        <f>(N1508+O1508)*60*(1/General!$C$19)*((D1508/100)*E1508-(G1508/100))*1000</f>
        <v>50.712081010222548</v>
      </c>
    </row>
    <row r="1509" spans="1:19" x14ac:dyDescent="0.2">
      <c r="A1509" s="54">
        <f>'Raw data'!B1509</f>
        <v>125.167</v>
      </c>
      <c r="B1509" s="54">
        <f>'Raw data'!C1509</f>
        <v>1655</v>
      </c>
      <c r="C1509" s="54">
        <f>'Raw data'!E1509</f>
        <v>20.425599999999999</v>
      </c>
      <c r="D1509" s="54">
        <f>'Raw data'!D1509</f>
        <v>0.49404700000000001</v>
      </c>
      <c r="E1509" s="54">
        <f>(1-F1509/100-G1509/100)/(1-C1509/100-D1509/100-General!$C$16)</f>
        <v>1.012068988305902</v>
      </c>
      <c r="F1509" s="54">
        <f>N1509*General!$C$13/(N1509+O1509)+O1509*100/(N1509+O1509)</f>
        <v>20.893711034304811</v>
      </c>
      <c r="G1509" s="54">
        <f>N1509*General!$C$14/(N1509+O1509)</f>
        <v>4.0003180260781382E-2</v>
      </c>
      <c r="H1509" s="54">
        <f>(N1509+O1509)*60*(1/General!$C$19)*((F1509/100)-E1509*(C1509/100))*1000/(Q1509/1000)</f>
        <v>5.4745292113016237</v>
      </c>
      <c r="I1509" s="54">
        <f>(N1509+O1509)*60*(1/General!$C$19)*((D1509/100)*E1509-(G1509/100))*1000/(Q1509/1000)</f>
        <v>11.364526160748081</v>
      </c>
      <c r="J1509" s="54">
        <f t="shared" si="46"/>
        <v>2.0758910441626912</v>
      </c>
      <c r="K1509" s="54">
        <f>'Raw data'!H1509</f>
        <v>-3899.2</v>
      </c>
      <c r="L1509" s="54">
        <f>'Raw data'!G1509</f>
        <v>-109.7</v>
      </c>
      <c r="M1509" s="54">
        <f>'Raw data'!J1509</f>
        <v>0</v>
      </c>
      <c r="N1509" s="54">
        <f>'Raw data'!F1509</f>
        <v>3.9999899999999999</v>
      </c>
      <c r="O1509" s="54">
        <f>'Raw data'!N1509</f>
        <v>-3.1799999999999998E-4</v>
      </c>
      <c r="P1509" s="54">
        <f t="shared" si="47"/>
        <v>1851.1</v>
      </c>
      <c r="Q1509" s="54">
        <f>2000*General!$C$25+((0-K1509)+(0-L1509)+(0-M1509)-P1509)</f>
        <v>4333.7999999999993</v>
      </c>
      <c r="R1509" s="54">
        <f>(N1509+O1509)*60*(1/General!$C$19)*((F1509/100)-E1509*(C1509/100))*1000</f>
        <v>23.725514695938973</v>
      </c>
      <c r="S1509" s="54">
        <f>(N1509+O1509)*60*(1/General!$C$19)*((D1509/100)*E1509-(G1509/100))*1000</f>
        <v>49.251583475450026</v>
      </c>
    </row>
    <row r="1510" spans="1:19" x14ac:dyDescent="0.2">
      <c r="A1510" s="54">
        <f>'Raw data'!B1510</f>
        <v>125.25</v>
      </c>
      <c r="B1510" s="54">
        <f>'Raw data'!C1510</f>
        <v>1656.86</v>
      </c>
      <c r="C1510" s="54">
        <f>'Raw data'!E1510</f>
        <v>20.4194</v>
      </c>
      <c r="D1510" s="54">
        <f>'Raw data'!D1510</f>
        <v>0.50285899999999994</v>
      </c>
      <c r="E1510" s="54">
        <f>(1-F1510/100-G1510/100)/(1-C1510/100-D1510/100-General!$C$16)</f>
        <v>1.0120175374252318</v>
      </c>
      <c r="F1510" s="54">
        <f>N1510*General!$C$13/(N1510+O1510)+O1510*100/(N1510+O1510)</f>
        <v>20.90037731368977</v>
      </c>
      <c r="G1510" s="54">
        <f>N1510*General!$C$14/(N1510+O1510)</f>
        <v>3.999980919661706E-2</v>
      </c>
      <c r="H1510" s="54">
        <f>(N1510+O1510)*60*(1/General!$C$19)*((F1510/100)-E1510*(C1510/100))*1000/(Q1510/1000)</f>
        <v>5.8178854646972811</v>
      </c>
      <c r="I1510" s="54">
        <f>(N1510+O1510)*60*(1/General!$C$19)*((D1510/100)*E1510-(G1510/100))*1000/(Q1510/1000)</f>
        <v>11.579700112490622</v>
      </c>
      <c r="J1510" s="54">
        <f t="shared" si="46"/>
        <v>1.9903623374430151</v>
      </c>
      <c r="K1510" s="54">
        <f>'Raw data'!H1510</f>
        <v>-3901.2</v>
      </c>
      <c r="L1510" s="54">
        <f>'Raw data'!G1510</f>
        <v>-109.7</v>
      </c>
      <c r="M1510" s="54">
        <f>'Raw data'!J1510</f>
        <v>0</v>
      </c>
      <c r="N1510" s="54">
        <f>'Raw data'!F1510</f>
        <v>3.9999099999999999</v>
      </c>
      <c r="O1510" s="54">
        <f>'Raw data'!N1510</f>
        <v>1.908E-5</v>
      </c>
      <c r="P1510" s="54">
        <f t="shared" si="47"/>
        <v>1851.1</v>
      </c>
      <c r="Q1510" s="54">
        <f>2000*General!$C$25+((0-K1510)+(0-L1510)+(0-M1510)-P1510)</f>
        <v>4335.7999999999993</v>
      </c>
      <c r="R1510" s="54">
        <f>(N1510+O1510)*60*(1/General!$C$19)*((F1510/100)-E1510*(C1510/100))*1000</f>
        <v>25.225187797834465</v>
      </c>
      <c r="S1510" s="54">
        <f>(N1510+O1510)*60*(1/General!$C$19)*((D1510/100)*E1510-(G1510/100))*1000</f>
        <v>50.207263747736825</v>
      </c>
    </row>
    <row r="1511" spans="1:19" x14ac:dyDescent="0.2">
      <c r="A1511" s="54">
        <f>'Raw data'!B1511</f>
        <v>125.334</v>
      </c>
      <c r="B1511" s="54">
        <f>'Raw data'!C1511</f>
        <v>1658.28</v>
      </c>
      <c r="C1511" s="54">
        <f>'Raw data'!E1511</f>
        <v>20.416499999999999</v>
      </c>
      <c r="D1511" s="54">
        <f>'Raw data'!D1511</f>
        <v>0.50035099999999999</v>
      </c>
      <c r="E1511" s="54">
        <f>(1-F1511/100-G1511/100)/(1-C1511/100-D1511/100-General!$C$16)</f>
        <v>1.0118831224775673</v>
      </c>
      <c r="F1511" s="54">
        <f>N1511*General!$C$13/(N1511+O1511)+O1511*100/(N1511+O1511)</f>
        <v>20.905408197499803</v>
      </c>
      <c r="G1511" s="54">
        <f>N1511*General!$C$14/(N1511+O1511)</f>
        <v>3.9997265134007684E-2</v>
      </c>
      <c r="H1511" s="54">
        <f>(N1511+O1511)*60*(1/General!$C$19)*((F1511/100)-E1511*(C1511/100))*1000/(Q1511/1000)</f>
        <v>6.0792493800186724</v>
      </c>
      <c r="I1511" s="54">
        <f>(N1511+O1511)*60*(1/General!$C$19)*((D1511/100)*E1511-(G1511/100))*1000/(Q1511/1000)</f>
        <v>11.509508179464127</v>
      </c>
      <c r="J1511" s="54">
        <f t="shared" si="46"/>
        <v>1.8932449485118468</v>
      </c>
      <c r="K1511" s="54">
        <f>'Raw data'!H1511</f>
        <v>-3903.3</v>
      </c>
      <c r="L1511" s="54">
        <f>'Raw data'!G1511</f>
        <v>-109.8</v>
      </c>
      <c r="M1511" s="54">
        <f>'Raw data'!J1511</f>
        <v>0</v>
      </c>
      <c r="N1511" s="54">
        <f>'Raw data'!F1511</f>
        <v>3.9996299999999998</v>
      </c>
      <c r="O1511" s="54">
        <f>'Raw data'!N1511</f>
        <v>2.7347999999999999E-4</v>
      </c>
      <c r="P1511" s="54">
        <f t="shared" si="47"/>
        <v>1851.1</v>
      </c>
      <c r="Q1511" s="54">
        <f>2000*General!$C$25+((0-K1511)+(0-L1511)+(0-M1511)-P1511)</f>
        <v>4338</v>
      </c>
      <c r="R1511" s="54">
        <f>(N1511+O1511)*60*(1/General!$C$19)*((F1511/100)-E1511*(C1511/100))*1000</f>
        <v>26.371783810521002</v>
      </c>
      <c r="S1511" s="54">
        <f>(N1511+O1511)*60*(1/General!$C$19)*((D1511/100)*E1511-(G1511/100))*1000</f>
        <v>49.928246482515384</v>
      </c>
    </row>
    <row r="1512" spans="1:19" x14ac:dyDescent="0.2">
      <c r="A1512" s="54">
        <f>'Raw data'!B1512</f>
        <v>125.417</v>
      </c>
      <c r="B1512" s="54">
        <f>'Raw data'!C1512</f>
        <v>1659.6</v>
      </c>
      <c r="C1512" s="54">
        <f>'Raw data'!E1512</f>
        <v>20.416499999999999</v>
      </c>
      <c r="D1512" s="54">
        <f>'Raw data'!D1512</f>
        <v>0.51271100000000003</v>
      </c>
      <c r="E1512" s="54">
        <f>(1-F1512/100-G1512/100)/(1-C1512/100-D1512/100-General!$C$16)</f>
        <v>1.0121929087011106</v>
      </c>
      <c r="F1512" s="54">
        <f>N1512*General!$C$13/(N1512+O1512)+O1512*100/(N1512+O1512)</f>
        <v>20.893710562558322</v>
      </c>
      <c r="G1512" s="54">
        <f>N1512*General!$C$14/(N1512+O1512)</f>
        <v>4.0003180499338396E-2</v>
      </c>
      <c r="H1512" s="54">
        <f>(N1512+O1512)*60*(1/General!$C$19)*((F1512/100)-E1512*(C1512/100))*1000/(Q1512/1000)</f>
        <v>5.6309345224218958</v>
      </c>
      <c r="I1512" s="54">
        <f>(N1512+O1512)*60*(1/General!$C$19)*((D1512/100)*E1512-(G1512/100))*1000/(Q1512/1000)</f>
        <v>11.81469516138082</v>
      </c>
      <c r="J1512" s="54">
        <f t="shared" si="46"/>
        <v>2.0981766195887595</v>
      </c>
      <c r="K1512" s="54">
        <f>'Raw data'!H1512</f>
        <v>-3905.3999999999996</v>
      </c>
      <c r="L1512" s="54">
        <f>'Raw data'!G1512</f>
        <v>-109.8</v>
      </c>
      <c r="M1512" s="54">
        <f>'Raw data'!J1512</f>
        <v>0</v>
      </c>
      <c r="N1512" s="54">
        <f>'Raw data'!F1512</f>
        <v>3.9996900000000002</v>
      </c>
      <c r="O1512" s="54">
        <f>'Raw data'!N1512</f>
        <v>-3.1799999999999998E-4</v>
      </c>
      <c r="P1512" s="54">
        <f t="shared" si="47"/>
        <v>1851.1</v>
      </c>
      <c r="Q1512" s="54">
        <f>2000*General!$C$25+((0-K1512)+(0-L1512)+(0-M1512)-P1512)</f>
        <v>4340.1000000000004</v>
      </c>
      <c r="R1512" s="54">
        <f>(N1512+O1512)*60*(1/General!$C$19)*((F1512/100)-E1512*(C1512/100))*1000</f>
        <v>24.438818920763271</v>
      </c>
      <c r="S1512" s="54">
        <f>(N1512+O1512)*60*(1/General!$C$19)*((D1512/100)*E1512-(G1512/100))*1000</f>
        <v>51.276958469908905</v>
      </c>
    </row>
    <row r="1513" spans="1:19" x14ac:dyDescent="0.2">
      <c r="A1513" s="54">
        <f>'Raw data'!B1513</f>
        <v>125.5</v>
      </c>
      <c r="B1513" s="54">
        <f>'Raw data'!C1513</f>
        <v>1662.76</v>
      </c>
      <c r="C1513" s="54">
        <f>'Raw data'!E1513</f>
        <v>20.425599999999999</v>
      </c>
      <c r="D1513" s="54">
        <f>'Raw data'!D1513</f>
        <v>0.512795</v>
      </c>
      <c r="E1513" s="54">
        <f>(1-F1513/100-G1513/100)/(1-C1513/100-D1513/100-General!$C$16)</f>
        <v>1.0123829743916855</v>
      </c>
      <c r="F1513" s="54">
        <f>N1513*General!$C$13/(N1513+O1513)+O1513*100/(N1513+O1513)</f>
        <v>20.888158717216033</v>
      </c>
      <c r="G1513" s="54">
        <f>N1513*General!$C$14/(N1513+O1513)</f>
        <v>4.000598800646471E-2</v>
      </c>
      <c r="H1513" s="54">
        <f>(N1513+O1513)*60*(1/General!$C$19)*((F1513/100)-E1513*(C1513/100))*1000/(Q1513/1000)</f>
        <v>5.1686127233411767</v>
      </c>
      <c r="I1513" s="54">
        <f>(N1513+O1513)*60*(1/General!$C$19)*((D1513/100)*E1513-(G1513/100))*1000/(Q1513/1000)</f>
        <v>11.81364791604677</v>
      </c>
      <c r="J1513" s="54">
        <f t="shared" si="46"/>
        <v>2.2856515951943881</v>
      </c>
      <c r="K1513" s="54">
        <f>'Raw data'!H1513</f>
        <v>-3907.41</v>
      </c>
      <c r="L1513" s="54">
        <f>'Raw data'!G1513</f>
        <v>-109.9</v>
      </c>
      <c r="M1513" s="54">
        <f>'Raw data'!J1513</f>
        <v>0</v>
      </c>
      <c r="N1513" s="54">
        <f>'Raw data'!F1513</f>
        <v>4.0000600000000004</v>
      </c>
      <c r="O1513" s="54">
        <f>'Raw data'!N1513</f>
        <v>-5.9871999999999996E-4</v>
      </c>
      <c r="P1513" s="54">
        <f t="shared" si="47"/>
        <v>1851.1</v>
      </c>
      <c r="Q1513" s="54">
        <f>2000*General!$C$25+((0-K1513)+(0-L1513)+(0-M1513)-P1513)</f>
        <v>4342.21</v>
      </c>
      <c r="R1513" s="54">
        <f>(N1513+O1513)*60*(1/General!$C$19)*((F1513/100)-E1513*(C1513/100))*1000</f>
        <v>22.443201853419289</v>
      </c>
      <c r="S1513" s="54">
        <f>(N1513+O1513)*60*(1/General!$C$19)*((D1513/100)*E1513-(G1513/100))*1000</f>
        <v>51.297340117537445</v>
      </c>
    </row>
    <row r="1514" spans="1:19" x14ac:dyDescent="0.2">
      <c r="A1514" s="54">
        <f>'Raw data'!B1514</f>
        <v>125.584</v>
      </c>
      <c r="B1514" s="54">
        <f>'Raw data'!C1514</f>
        <v>1664.32</v>
      </c>
      <c r="C1514" s="54">
        <f>'Raw data'!E1514</f>
        <v>20.4194</v>
      </c>
      <c r="D1514" s="54">
        <f>'Raw data'!D1514</f>
        <v>0.512795</v>
      </c>
      <c r="E1514" s="54">
        <f>(1-F1514/100-G1514/100)/(1-C1514/100-D1514/100-General!$C$16)</f>
        <v>1.0122315776128681</v>
      </c>
      <c r="F1514" s="54">
        <f>N1514*General!$C$13/(N1514+O1514)+O1514*100/(N1514+O1514)</f>
        <v>20.893710483927023</v>
      </c>
      <c r="G1514" s="54">
        <f>N1514*General!$C$14/(N1514+O1514)</f>
        <v>4.0003180539101381E-2</v>
      </c>
      <c r="H1514" s="54">
        <f>(N1514+O1514)*60*(1/General!$C$19)*((F1514/100)-E1514*(C1514/100))*1000/(Q1514/1000)</f>
        <v>5.5336232517714432</v>
      </c>
      <c r="I1514" s="54">
        <f>(N1514+O1514)*60*(1/General!$C$19)*((D1514/100)*E1514-(G1514/100))*1000/(Q1514/1000)</f>
        <v>11.805709269366421</v>
      </c>
      <c r="J1514" s="54">
        <f t="shared" si="46"/>
        <v>2.1334501342474184</v>
      </c>
      <c r="K1514" s="54">
        <f>'Raw data'!H1514</f>
        <v>-3909.5</v>
      </c>
      <c r="L1514" s="54">
        <f>'Raw data'!G1514</f>
        <v>-109.9</v>
      </c>
      <c r="M1514" s="54">
        <f>'Raw data'!J1514</f>
        <v>0</v>
      </c>
      <c r="N1514" s="54">
        <f>'Raw data'!F1514</f>
        <v>3.9996399999999999</v>
      </c>
      <c r="O1514" s="54">
        <f>'Raw data'!N1514</f>
        <v>-3.1799999999999998E-4</v>
      </c>
      <c r="P1514" s="54">
        <f t="shared" si="47"/>
        <v>1851.1</v>
      </c>
      <c r="Q1514" s="54">
        <f>2000*General!$C$25+((0-K1514)+(0-L1514)+(0-M1514)-P1514)</f>
        <v>4344.3</v>
      </c>
      <c r="R1514" s="54">
        <f>(N1514+O1514)*60*(1/General!$C$19)*((F1514/100)-E1514*(C1514/100))*1000</f>
        <v>24.039719492670685</v>
      </c>
      <c r="S1514" s="54">
        <f>(N1514+O1514)*60*(1/General!$C$19)*((D1514/100)*E1514-(G1514/100))*1000</f>
        <v>51.287542778908552</v>
      </c>
    </row>
    <row r="1515" spans="1:19" x14ac:dyDescent="0.2">
      <c r="A1515" s="54">
        <f>'Raw data'!B1515</f>
        <v>125.667</v>
      </c>
      <c r="B1515" s="54">
        <f>'Raw data'!C1515</f>
        <v>1664.56</v>
      </c>
      <c r="C1515" s="54">
        <f>'Raw data'!E1515</f>
        <v>20.4175</v>
      </c>
      <c r="D1515" s="54">
        <f>'Raw data'!D1515</f>
        <v>0.51307700000000001</v>
      </c>
      <c r="E1515" s="54">
        <f>(1-F1515/100-G1515/100)/(1-C1515/100-D1515/100-General!$C$16)</f>
        <v>1.0122186839029821</v>
      </c>
      <c r="F1515" s="54">
        <f>N1515*General!$C$13/(N1515+O1515)+O1515*100/(N1515+O1515)</f>
        <v>20.893079533892607</v>
      </c>
      <c r="G1515" s="54">
        <f>N1515*General!$C$14/(N1515+O1515)</f>
        <v>4.0003499603594131E-2</v>
      </c>
      <c r="H1515" s="54">
        <f>(N1515+O1515)*60*(1/General!$C$19)*((F1515/100)-E1515*(C1515/100))*1000/(Q1515/1000)</f>
        <v>5.5692483236938486</v>
      </c>
      <c r="I1515" s="54">
        <f>(N1515+O1515)*60*(1/General!$C$19)*((D1515/100)*E1515-(G1515/100))*1000/(Q1515/1000)</f>
        <v>11.806830309866962</v>
      </c>
      <c r="J1515" s="54">
        <f t="shared" si="46"/>
        <v>2.1200042848935108</v>
      </c>
      <c r="K1515" s="54">
        <f>'Raw data'!H1515</f>
        <v>-3911.6</v>
      </c>
      <c r="L1515" s="54">
        <f>'Raw data'!G1515</f>
        <v>-109.9</v>
      </c>
      <c r="M1515" s="54">
        <f>'Raw data'!J1515</f>
        <v>0</v>
      </c>
      <c r="N1515" s="54">
        <f>'Raw data'!F1515</f>
        <v>3.99966</v>
      </c>
      <c r="O1515" s="54">
        <f>'Raw data'!N1515</f>
        <v>-3.4989999999999999E-4</v>
      </c>
      <c r="P1515" s="54">
        <f t="shared" si="47"/>
        <v>1851.1</v>
      </c>
      <c r="Q1515" s="54">
        <f>2000*General!$C$25+((0-K1515)+(0-L1515)+(0-M1515)-P1515)</f>
        <v>4346.3999999999996</v>
      </c>
      <c r="R1515" s="54">
        <f>(N1515+O1515)*60*(1/General!$C$19)*((F1515/100)-E1515*(C1515/100))*1000</f>
        <v>24.206180914102944</v>
      </c>
      <c r="S1515" s="54">
        <f>(N1515+O1515)*60*(1/General!$C$19)*((D1515/100)*E1515-(G1515/100))*1000</f>
        <v>51.317207258805766</v>
      </c>
    </row>
    <row r="1516" spans="1:19" x14ac:dyDescent="0.2">
      <c r="A1516" s="54">
        <f>'Raw data'!B1516</f>
        <v>125.75</v>
      </c>
      <c r="B1516" s="54">
        <f>'Raw data'!C1516</f>
        <v>1667.96</v>
      </c>
      <c r="C1516" s="54">
        <f>'Raw data'!E1516</f>
        <v>20.4237</v>
      </c>
      <c r="D1516" s="54">
        <f>'Raw data'!D1516</f>
        <v>0.51483900000000005</v>
      </c>
      <c r="E1516" s="54">
        <f>(1-F1516/100-G1516/100)/(1-C1516/100-D1516/100-General!$C$16)</f>
        <v>1.0123137990270845</v>
      </c>
      <c r="F1516" s="54">
        <f>N1516*General!$C$13/(N1516+O1516)+O1516*100/(N1516+O1516)</f>
        <v>20.893710216565911</v>
      </c>
      <c r="G1516" s="54">
        <f>N1516*General!$C$14/(N1516+O1516)</f>
        <v>4.0003180674302953E-2</v>
      </c>
      <c r="H1516" s="54">
        <f>(N1516+O1516)*60*(1/General!$C$19)*((F1516/100)-E1516*(C1516/100))*1000/(Q1516/1000)</f>
        <v>5.3794183757494221</v>
      </c>
      <c r="I1516" s="54">
        <f>(N1516+O1516)*60*(1/General!$C$19)*((D1516/100)*E1516-(G1516/100))*1000/(Q1516/1000)</f>
        <v>11.845510649108032</v>
      </c>
      <c r="J1516" s="54">
        <f t="shared" si="46"/>
        <v>2.2020058344054343</v>
      </c>
      <c r="K1516" s="54">
        <f>'Raw data'!H1516</f>
        <v>-3913.7</v>
      </c>
      <c r="L1516" s="54">
        <f>'Raw data'!G1516</f>
        <v>-110</v>
      </c>
      <c r="M1516" s="54">
        <f>'Raw data'!J1516</f>
        <v>0</v>
      </c>
      <c r="N1516" s="54">
        <f>'Raw data'!F1516</f>
        <v>3.9994700000000001</v>
      </c>
      <c r="O1516" s="54">
        <f>'Raw data'!N1516</f>
        <v>-3.1799999999999998E-4</v>
      </c>
      <c r="P1516" s="54">
        <f t="shared" si="47"/>
        <v>1851.1</v>
      </c>
      <c r="Q1516" s="54">
        <f>2000*General!$C$25+((0-K1516)+(0-L1516)+(0-M1516)-P1516)</f>
        <v>4348.6000000000004</v>
      </c>
      <c r="R1516" s="54">
        <f>(N1516+O1516)*60*(1/General!$C$19)*((F1516/100)-E1516*(C1516/100))*1000</f>
        <v>23.392938748783937</v>
      </c>
      <c r="S1516" s="54">
        <f>(N1516+O1516)*60*(1/General!$C$19)*((D1516/100)*E1516-(G1516/100))*1000</f>
        <v>51.511387608711189</v>
      </c>
    </row>
    <row r="1517" spans="1:19" x14ac:dyDescent="0.2">
      <c r="A1517" s="54">
        <f>'Raw data'!B1517</f>
        <v>125.834</v>
      </c>
      <c r="B1517" s="54">
        <f>'Raw data'!C1517</f>
        <v>1667.96</v>
      </c>
      <c r="C1517" s="54">
        <f>'Raw data'!E1517</f>
        <v>20.425599999999999</v>
      </c>
      <c r="D1517" s="54">
        <f>'Raw data'!D1517</f>
        <v>0.51364399999999999</v>
      </c>
      <c r="E1517" s="54">
        <f>(1-F1517/100-G1517/100)/(1-C1517/100-D1517/100-General!$C$16)</f>
        <v>1.0122488845106419</v>
      </c>
      <c r="F1517" s="54">
        <f>N1517*General!$C$13/(N1517+O1517)+O1517*100/(N1517+O1517)</f>
        <v>20.899496895645036</v>
      </c>
      <c r="G1517" s="54">
        <f>N1517*General!$C$14/(N1517+O1517)</f>
        <v>4.0000254414338791E-2</v>
      </c>
      <c r="H1517" s="54">
        <f>(N1517+O1517)*60*(1/General!$C$19)*((F1517/100)-E1517*(C1517/100))*1000/(Q1517/1000)</f>
        <v>5.5052375675263567</v>
      </c>
      <c r="I1517" s="54">
        <f>(N1517+O1517)*60*(1/General!$C$19)*((D1517/100)*E1517-(G1517/100))*1000/(Q1517/1000)</f>
        <v>11.810845308008549</v>
      </c>
      <c r="J1517" s="54">
        <f t="shared" si="46"/>
        <v>2.1453834031935268</v>
      </c>
      <c r="K1517" s="54">
        <f>'Raw data'!H1517</f>
        <v>-3915.8</v>
      </c>
      <c r="L1517" s="54">
        <f>'Raw data'!G1517</f>
        <v>-110.1</v>
      </c>
      <c r="M1517" s="54">
        <f>'Raw data'!J1517</f>
        <v>0</v>
      </c>
      <c r="N1517" s="54">
        <f>'Raw data'!F1517</f>
        <v>3.9998</v>
      </c>
      <c r="O1517" s="54">
        <f>'Raw data'!N1517</f>
        <v>-2.544E-5</v>
      </c>
      <c r="P1517" s="54">
        <f t="shared" si="47"/>
        <v>1851.1</v>
      </c>
      <c r="Q1517" s="54">
        <f>2000*General!$C$25+((0-K1517)+(0-L1517)+(0-M1517)-P1517)</f>
        <v>4350.8</v>
      </c>
      <c r="R1517" s="54">
        <f>(N1517+O1517)*60*(1/General!$C$19)*((F1517/100)-E1517*(C1517/100))*1000</f>
        <v>23.952187608793675</v>
      </c>
      <c r="S1517" s="54">
        <f>(N1517+O1517)*60*(1/General!$C$19)*((D1517/100)*E1517-(G1517/100))*1000</f>
        <v>51.386625766083597</v>
      </c>
    </row>
    <row r="1518" spans="1:19" x14ac:dyDescent="0.2">
      <c r="A1518" s="54">
        <f>'Raw data'!B1518</f>
        <v>125.917</v>
      </c>
      <c r="B1518" s="54">
        <f>'Raw data'!C1518</f>
        <v>1670.43</v>
      </c>
      <c r="C1518" s="54">
        <f>'Raw data'!E1518</f>
        <v>20.419499999999999</v>
      </c>
      <c r="D1518" s="54">
        <f>'Raw data'!D1518</f>
        <v>0.51893100000000003</v>
      </c>
      <c r="E1518" s="54">
        <f>(1-F1518/100-G1518/100)/(1-C1518/100-D1518/100-General!$C$16)</f>
        <v>1.01231240266121</v>
      </c>
      <c r="F1518" s="54">
        <f>N1518*General!$C$13/(N1518+O1518)+O1518*100/(N1518+O1518)</f>
        <v>20.893709949182067</v>
      </c>
      <c r="G1518" s="54">
        <f>N1518*General!$C$14/(N1518+O1518)</f>
        <v>4.0003180809516023E-2</v>
      </c>
      <c r="H1518" s="54">
        <f>(N1518+O1518)*60*(1/General!$C$19)*((F1518/100)-E1518*(C1518/100))*1000/(Q1518/1000)</f>
        <v>5.4790050115728528</v>
      </c>
      <c r="I1518" s="54">
        <f>(N1518+O1518)*60*(1/General!$C$19)*((D1518/100)*E1518-(G1518/100))*1000/(Q1518/1000)</f>
        <v>11.934885714943338</v>
      </c>
      <c r="J1518" s="54">
        <f t="shared" si="46"/>
        <v>2.1782943599675959</v>
      </c>
      <c r="K1518" s="54">
        <f>'Raw data'!H1518</f>
        <v>-3917.8999999999996</v>
      </c>
      <c r="L1518" s="54">
        <f>'Raw data'!G1518</f>
        <v>-110.2</v>
      </c>
      <c r="M1518" s="54">
        <f>'Raw data'!J1518</f>
        <v>0</v>
      </c>
      <c r="N1518" s="54">
        <f>'Raw data'!F1518</f>
        <v>3.9992999999999999</v>
      </c>
      <c r="O1518" s="54">
        <f>'Raw data'!N1518</f>
        <v>-3.1799999999999998E-4</v>
      </c>
      <c r="P1518" s="54">
        <f t="shared" si="47"/>
        <v>1851.1</v>
      </c>
      <c r="Q1518" s="54">
        <f>2000*General!$C$25+((0-K1518)+(0-L1518)+(0-M1518)-P1518)</f>
        <v>4353</v>
      </c>
      <c r="R1518" s="54">
        <f>(N1518+O1518)*60*(1/General!$C$19)*((F1518/100)-E1518*(C1518/100))*1000</f>
        <v>23.850108815376625</v>
      </c>
      <c r="S1518" s="54">
        <f>(N1518+O1518)*60*(1/General!$C$19)*((D1518/100)*E1518-(G1518/100))*1000</f>
        <v>51.95255751714835</v>
      </c>
    </row>
    <row r="1519" spans="1:19" x14ac:dyDescent="0.2">
      <c r="A1519" s="54">
        <f>'Raw data'!B1519</f>
        <v>126</v>
      </c>
      <c r="B1519" s="54">
        <f>'Raw data'!C1519</f>
        <v>1672.6</v>
      </c>
      <c r="C1519" s="54">
        <f>'Raw data'!E1519</f>
        <v>20.425599999999999</v>
      </c>
      <c r="D1519" s="54">
        <f>'Raw data'!D1519</f>
        <v>0.51743799999999995</v>
      </c>
      <c r="E1519" s="54">
        <f>(1-F1519/100-G1519/100)/(1-C1519/100-D1519/100-General!$C$16)</f>
        <v>1.0122980577931611</v>
      </c>
      <c r="F1519" s="54">
        <f>N1519*General!$C$13/(N1519+O1519)+O1519*100/(N1519+O1519)</f>
        <v>20.899496933377161</v>
      </c>
      <c r="G1519" s="54">
        <f>N1519*General!$C$14/(N1519+O1519)</f>
        <v>4.0000254395258075E-2</v>
      </c>
      <c r="H1519" s="54">
        <f>(N1519+O1519)*60*(1/General!$C$19)*((F1519/100)-E1519*(C1519/100))*1000/(Q1519/1000)</f>
        <v>5.4755205976590515</v>
      </c>
      <c r="I1519" s="54">
        <f>(N1519+O1519)*60*(1/General!$C$19)*((D1519/100)*E1519-(G1519/100))*1000/(Q1519/1000)</f>
        <v>11.895119356482017</v>
      </c>
      <c r="J1519" s="54">
        <f t="shared" si="46"/>
        <v>2.1724179727435478</v>
      </c>
      <c r="K1519" s="54">
        <f>'Raw data'!H1519</f>
        <v>-3920</v>
      </c>
      <c r="L1519" s="54">
        <f>'Raw data'!G1519</f>
        <v>-110.2</v>
      </c>
      <c r="M1519" s="54">
        <f>'Raw data'!J1519</f>
        <v>0</v>
      </c>
      <c r="N1519" s="54">
        <f>'Raw data'!F1519</f>
        <v>4.0000999999999998</v>
      </c>
      <c r="O1519" s="54">
        <f>'Raw data'!N1519</f>
        <v>-2.544E-5</v>
      </c>
      <c r="P1519" s="54">
        <f t="shared" si="47"/>
        <v>1851.1</v>
      </c>
      <c r="Q1519" s="54">
        <f>2000*General!$C$25+((0-K1519)+(0-L1519)+(0-M1519)-P1519)</f>
        <v>4355.1000000000004</v>
      </c>
      <c r="R1519" s="54">
        <f>(N1519+O1519)*60*(1/General!$C$19)*((F1519/100)-E1519*(C1519/100))*1000</f>
        <v>23.846439754864935</v>
      </c>
      <c r="S1519" s="54">
        <f>(N1519+O1519)*60*(1/General!$C$19)*((D1519/100)*E1519-(G1519/100))*1000</f>
        <v>51.80443430941483</v>
      </c>
    </row>
    <row r="1520" spans="1:19" x14ac:dyDescent="0.2">
      <c r="A1520" s="54">
        <f>'Raw data'!B1520</f>
        <v>126.084</v>
      </c>
      <c r="B1520" s="54">
        <f>'Raw data'!C1520</f>
        <v>1673.8</v>
      </c>
      <c r="C1520" s="54">
        <f>'Raw data'!E1520</f>
        <v>20.419499999999999</v>
      </c>
      <c r="D1520" s="54">
        <f>'Raw data'!D1520</f>
        <v>0.51037600000000005</v>
      </c>
      <c r="E1520" s="54">
        <f>(1-F1520/100-G1520/100)/(1-C1520/100-D1520/100-General!$C$16)</f>
        <v>1.0121966955298032</v>
      </c>
      <c r="F1520" s="54">
        <f>N1520*General!$C$13/(N1520+O1520)+O1520*100/(N1520+O1520)</f>
        <v>20.894088060484389</v>
      </c>
      <c r="G1520" s="54">
        <f>N1520*General!$C$14/(N1520+O1520)</f>
        <v>4.0002989602789182E-2</v>
      </c>
      <c r="H1520" s="54">
        <f>(N1520+O1520)*60*(1/General!$C$19)*((F1520/100)-E1520*(C1520/100))*1000/(Q1520/1000)</f>
        <v>5.5415967480857029</v>
      </c>
      <c r="I1520" s="54">
        <f>(N1520+O1520)*60*(1/General!$C$19)*((D1520/100)*E1520-(G1520/100))*1000/(Q1520/1000)</f>
        <v>11.710300239323642</v>
      </c>
      <c r="J1520" s="54">
        <f t="shared" si="46"/>
        <v>2.1131635468367245</v>
      </c>
      <c r="K1520" s="54">
        <f>'Raw data'!H1520</f>
        <v>-3922.1</v>
      </c>
      <c r="L1520" s="54">
        <f>'Raw data'!G1520</f>
        <v>-110.3</v>
      </c>
      <c r="M1520" s="54">
        <f>'Raw data'!J1520</f>
        <v>0</v>
      </c>
      <c r="N1520" s="54">
        <f>'Raw data'!F1520</f>
        <v>3.9997600000000002</v>
      </c>
      <c r="O1520" s="54">
        <f>'Raw data'!N1520</f>
        <v>-2.9891999999999999E-4</v>
      </c>
      <c r="P1520" s="54">
        <f t="shared" si="47"/>
        <v>1851.1</v>
      </c>
      <c r="Q1520" s="54">
        <f>2000*General!$C$25+((0-K1520)+(0-L1520)+(0-M1520)-P1520)</f>
        <v>4357.3</v>
      </c>
      <c r="R1520" s="54">
        <f>(N1520+O1520)*60*(1/General!$C$19)*((F1520/100)-E1520*(C1520/100))*1000</f>
        <v>24.146399510433834</v>
      </c>
      <c r="S1520" s="54">
        <f>(N1520+O1520)*60*(1/General!$C$19)*((D1520/100)*E1520-(G1520/100))*1000</f>
        <v>51.025291232804911</v>
      </c>
    </row>
    <row r="1521" spans="1:19" x14ac:dyDescent="0.2">
      <c r="A1521" s="54">
        <f>'Raw data'!B1521</f>
        <v>126.167</v>
      </c>
      <c r="B1521" s="54">
        <f>'Raw data'!C1521</f>
        <v>1675.25</v>
      </c>
      <c r="C1521" s="54">
        <f>'Raw data'!E1521</f>
        <v>20.415500000000002</v>
      </c>
      <c r="D1521" s="54">
        <f>'Raw data'!D1521</f>
        <v>0.50175899999999996</v>
      </c>
      <c r="E1521" s="54">
        <f>(1-F1521/100-G1521/100)/(1-C1521/100-D1521/100-General!$C$16)</f>
        <v>1.0119575960920377</v>
      </c>
      <c r="F1521" s="54">
        <f>N1521*General!$C$13/(N1521+O1521)+O1521*100/(N1521+O1521)</f>
        <v>20.9</v>
      </c>
      <c r="G1521" s="54">
        <f>N1521*General!$C$14/(N1521+O1521)</f>
        <v>0.04</v>
      </c>
      <c r="H1521" s="54">
        <f>(N1521+O1521)*60*(1/General!$C$19)*((F1521/100)-E1521*(C1521/100))*1000/(Q1521/1000)</f>
        <v>5.9044629057294475</v>
      </c>
      <c r="I1521" s="54">
        <f>(N1521+O1521)*60*(1/General!$C$19)*((D1521/100)*E1521-(G1521/100))*1000/(Q1521/1000)</f>
        <v>11.489592107122538</v>
      </c>
      <c r="J1521" s="54">
        <f t="shared" si="46"/>
        <v>1.9459165533876945</v>
      </c>
      <c r="K1521" s="54">
        <f>'Raw data'!H1521</f>
        <v>-3924.21</v>
      </c>
      <c r="L1521" s="54">
        <f>'Raw data'!G1521</f>
        <v>-110.3</v>
      </c>
      <c r="M1521" s="54">
        <f>'Raw data'!J1521</f>
        <v>0</v>
      </c>
      <c r="N1521" s="54">
        <f>'Raw data'!F1521</f>
        <v>4.0001699999999998</v>
      </c>
      <c r="O1521" s="54">
        <f>'Raw data'!N1521</f>
        <v>0</v>
      </c>
      <c r="P1521" s="54">
        <f t="shared" si="47"/>
        <v>1851.1</v>
      </c>
      <c r="Q1521" s="54">
        <f>2000*General!$C$25+((0-K1521)+(0-L1521)+(0-M1521)-P1521)</f>
        <v>4359.41</v>
      </c>
      <c r="R1521" s="54">
        <f>(N1521+O1521)*60*(1/General!$C$19)*((F1521/100)-E1521*(C1521/100))*1000</f>
        <v>25.739974635866009</v>
      </c>
      <c r="S1521" s="54">
        <f>(N1521+O1521)*60*(1/General!$C$19)*((D1521/100)*E1521-(G1521/100))*1000</f>
        <v>50.087842727711063</v>
      </c>
    </row>
    <row r="1522" spans="1:19" x14ac:dyDescent="0.2">
      <c r="A1522" s="54">
        <f>'Raw data'!B1522</f>
        <v>126.25</v>
      </c>
      <c r="B1522" s="54">
        <f>'Raw data'!C1522</f>
        <v>1677.18</v>
      </c>
      <c r="C1522" s="54">
        <f>'Raw data'!E1522</f>
        <v>20.409300000000002</v>
      </c>
      <c r="D1522" s="54">
        <f>'Raw data'!D1522</f>
        <v>0.52294600000000002</v>
      </c>
      <c r="E1522" s="54">
        <f>(1-F1522/100-G1522/100)/(1-C1522/100-D1522/100-General!$C$16)</f>
        <v>1.0121565870639697</v>
      </c>
      <c r="F1522" s="54">
        <f>N1522*General!$C$13/(N1522+O1522)+O1522*100/(N1522+O1522)</f>
        <v>20.899622670447009</v>
      </c>
      <c r="G1522" s="54">
        <f>N1522*General!$C$14/(N1522+O1522)</f>
        <v>4.0000190811404795E-2</v>
      </c>
      <c r="H1522" s="54">
        <f>(N1522+O1522)*60*(1/General!$C$19)*((F1522/100)-E1522*(C1522/100))*1000/(Q1522/1000)</f>
        <v>5.9459539737853282</v>
      </c>
      <c r="I1522" s="54">
        <f>(N1522+O1522)*60*(1/General!$C$19)*((D1522/100)*E1522-(G1522/100))*1000/(Q1522/1000)</f>
        <v>12.011520927798264</v>
      </c>
      <c r="J1522" s="54">
        <f t="shared" si="46"/>
        <v>2.0201167013325296</v>
      </c>
      <c r="K1522" s="54">
        <f>'Raw data'!H1522</f>
        <v>-3926.3</v>
      </c>
      <c r="L1522" s="54">
        <f>'Raw data'!G1522</f>
        <v>-110.4</v>
      </c>
      <c r="M1522" s="54">
        <f>'Raw data'!J1522</f>
        <v>0</v>
      </c>
      <c r="N1522" s="54">
        <f>'Raw data'!F1522</f>
        <v>3.9997799999999999</v>
      </c>
      <c r="O1522" s="54">
        <f>'Raw data'!N1522</f>
        <v>-1.908E-5</v>
      </c>
      <c r="P1522" s="54">
        <f t="shared" si="47"/>
        <v>1851.1</v>
      </c>
      <c r="Q1522" s="54">
        <f>2000*General!$C$25+((0-K1522)+(0-L1522)+(0-M1522)-P1522)</f>
        <v>4361.6000000000004</v>
      </c>
      <c r="R1522" s="54">
        <f>(N1522+O1522)*60*(1/General!$C$19)*((F1522/100)-E1522*(C1522/100))*1000</f>
        <v>25.933872852062088</v>
      </c>
      <c r="S1522" s="54">
        <f>(N1522+O1522)*60*(1/General!$C$19)*((D1522/100)*E1522-(G1522/100))*1000</f>
        <v>52.389449678684912</v>
      </c>
    </row>
    <row r="1523" spans="1:19" x14ac:dyDescent="0.2">
      <c r="A1523" s="54">
        <f>'Raw data'!B1523</f>
        <v>126.334</v>
      </c>
      <c r="B1523" s="54">
        <f>'Raw data'!C1523</f>
        <v>1679.42</v>
      </c>
      <c r="C1523" s="54">
        <f>'Raw data'!E1523</f>
        <v>20.4175</v>
      </c>
      <c r="D1523" s="54">
        <f>'Raw data'!D1523</f>
        <v>0.52522999999999997</v>
      </c>
      <c r="E1523" s="54">
        <f>(1-F1523/100-G1523/100)/(1-C1523/100-D1523/100-General!$C$16)</f>
        <v>1.0124424020751868</v>
      </c>
      <c r="F1523" s="54">
        <f>N1523*General!$C$13/(N1523+O1523)+O1523*100/(N1523+O1523)</f>
        <v>20.887905947763905</v>
      </c>
      <c r="G1523" s="54">
        <f>N1523*General!$C$14/(N1523+O1523)</f>
        <v>4.0006115829196505E-2</v>
      </c>
      <c r="H1523" s="54">
        <f>(N1523+O1523)*60*(1/General!$C$19)*((F1523/100)-E1523*(C1523/100))*1000/(Q1523/1000)</f>
        <v>5.3085475132385351</v>
      </c>
      <c r="I1523" s="54">
        <f>(N1523+O1523)*60*(1/General!$C$19)*((D1523/100)*E1523-(G1523/100))*1000/(Q1523/1000)</f>
        <v>12.06548069562025</v>
      </c>
      <c r="J1523" s="54">
        <f t="shared" si="46"/>
        <v>2.2728402949264699</v>
      </c>
      <c r="K1523" s="54">
        <f>'Raw data'!H1523</f>
        <v>-3928.3999999999996</v>
      </c>
      <c r="L1523" s="54">
        <f>'Raw data'!G1523</f>
        <v>-110.4</v>
      </c>
      <c r="M1523" s="54">
        <f>'Raw data'!J1523</f>
        <v>0</v>
      </c>
      <c r="N1523" s="54">
        <f>'Raw data'!F1523</f>
        <v>4.0002000000000004</v>
      </c>
      <c r="O1523" s="54">
        <f>'Raw data'!N1523</f>
        <v>-6.1152000000000005E-4</v>
      </c>
      <c r="P1523" s="54">
        <f t="shared" si="47"/>
        <v>1851.1</v>
      </c>
      <c r="Q1523" s="54">
        <f>2000*General!$C$25+((0-K1523)+(0-L1523)+(0-M1523)-P1523)</f>
        <v>4363.7</v>
      </c>
      <c r="R1523" s="54">
        <f>(N1523+O1523)*60*(1/General!$C$19)*((F1523/100)-E1523*(C1523/100))*1000</f>
        <v>23.164908783518992</v>
      </c>
      <c r="S1523" s="54">
        <f>(N1523+O1523)*60*(1/General!$C$19)*((D1523/100)*E1523-(G1523/100))*1000</f>
        <v>52.650138111478086</v>
      </c>
    </row>
    <row r="1524" spans="1:19" x14ac:dyDescent="0.2">
      <c r="A1524" s="54">
        <f>'Raw data'!B1524</f>
        <v>126.417</v>
      </c>
      <c r="B1524" s="54">
        <f>'Raw data'!C1524</f>
        <v>1680.4</v>
      </c>
      <c r="C1524" s="54">
        <f>'Raw data'!E1524</f>
        <v>20.4237</v>
      </c>
      <c r="D1524" s="54">
        <f>'Raw data'!D1524</f>
        <v>0.51289600000000002</v>
      </c>
      <c r="E1524" s="54">
        <f>(1-F1524/100-G1524/100)/(1-C1524/100-D1524/100-General!$C$16)</f>
        <v>1.0122081287942251</v>
      </c>
      <c r="F1524" s="54">
        <f>N1524*General!$C$13/(N1524+O1524)+O1524*100/(N1524+O1524)</f>
        <v>20.9</v>
      </c>
      <c r="G1524" s="54">
        <f>N1524*General!$C$14/(N1524+O1524)</f>
        <v>0.04</v>
      </c>
      <c r="H1524" s="54">
        <f>(N1524+O1524)*60*(1/General!$C$19)*((F1524/100)-E1524*(C1524/100))*1000/(Q1524/1000)</f>
        <v>5.5665403300422316</v>
      </c>
      <c r="I1524" s="54">
        <f>(N1524+O1524)*60*(1/General!$C$19)*((D1524/100)*E1524-(G1524/100))*1000/(Q1524/1000)</f>
        <v>11.751818260509546</v>
      </c>
      <c r="J1524" s="54">
        <f t="shared" si="46"/>
        <v>2.111152989781786</v>
      </c>
      <c r="K1524" s="54">
        <f>'Raw data'!H1524</f>
        <v>-3930.5</v>
      </c>
      <c r="L1524" s="54">
        <f>'Raw data'!G1524</f>
        <v>-110.5</v>
      </c>
      <c r="M1524" s="54">
        <f>'Raw data'!J1524</f>
        <v>0</v>
      </c>
      <c r="N1524" s="54">
        <f>'Raw data'!F1524</f>
        <v>4.0000799999999996</v>
      </c>
      <c r="O1524" s="54">
        <f>'Raw data'!N1524</f>
        <v>0</v>
      </c>
      <c r="P1524" s="54">
        <f t="shared" si="47"/>
        <v>1851.1</v>
      </c>
      <c r="Q1524" s="54">
        <f>2000*General!$C$25+((0-K1524)+(0-L1524)+(0-M1524)-P1524)</f>
        <v>4365.8999999999996</v>
      </c>
      <c r="R1524" s="54">
        <f>(N1524+O1524)*60*(1/General!$C$19)*((F1524/100)-E1524*(C1524/100))*1000</f>
        <v>24.302958426931379</v>
      </c>
      <c r="S1524" s="54">
        <f>(N1524+O1524)*60*(1/General!$C$19)*((D1524/100)*E1524-(G1524/100))*1000</f>
        <v>51.307263343558624</v>
      </c>
    </row>
    <row r="1525" spans="1:19" x14ac:dyDescent="0.2">
      <c r="A1525" s="54">
        <f>'Raw data'!B1525</f>
        <v>126.5</v>
      </c>
      <c r="B1525" s="54">
        <f>'Raw data'!C1525</f>
        <v>1682.2</v>
      </c>
      <c r="C1525" s="54">
        <f>'Raw data'!E1525</f>
        <v>20.424600000000002</v>
      </c>
      <c r="D1525" s="54">
        <f>'Raw data'!D1525</f>
        <v>0.49658400000000003</v>
      </c>
      <c r="E1525" s="54">
        <f>(1-F1525/100-G1525/100)/(1-C1525/100-D1525/100-General!$C$16)</f>
        <v>1.0120116569657747</v>
      </c>
      <c r="F1525" s="54">
        <f>N1525*General!$C$13/(N1525+O1525)+O1525*100/(N1525+O1525)</f>
        <v>20.899748469374874</v>
      </c>
      <c r="G1525" s="54">
        <f>N1525*General!$C$14/(N1525+O1525)</f>
        <v>4.0000127196270607E-2</v>
      </c>
      <c r="H1525" s="54">
        <f>(N1525+O1525)*60*(1/General!$C$19)*((F1525/100)-E1525*(C1525/100))*1000/(Q1525/1000)</f>
        <v>5.6337904658490432</v>
      </c>
      <c r="I1525" s="54">
        <f>(N1525+O1525)*60*(1/General!$C$19)*((D1525/100)*E1525-(G1525/100))*1000/(Q1525/1000)</f>
        <v>11.339121629079214</v>
      </c>
      <c r="J1525" s="54">
        <f t="shared" si="46"/>
        <v>2.0126985016242251</v>
      </c>
      <c r="K1525" s="54">
        <f>'Raw data'!H1525</f>
        <v>-3932.6</v>
      </c>
      <c r="L1525" s="54">
        <f>'Raw data'!G1525</f>
        <v>-110.5</v>
      </c>
      <c r="M1525" s="54">
        <f>'Raw data'!J1525</f>
        <v>0</v>
      </c>
      <c r="N1525" s="54">
        <f>'Raw data'!F1525</f>
        <v>4.0001300000000004</v>
      </c>
      <c r="O1525" s="54">
        <f>'Raw data'!N1525</f>
        <v>-1.272E-5</v>
      </c>
      <c r="P1525" s="54">
        <f t="shared" si="47"/>
        <v>1851.1</v>
      </c>
      <c r="Q1525" s="54">
        <f>2000*General!$C$25+((0-K1525)+(0-L1525)+(0-M1525)-P1525)</f>
        <v>4368</v>
      </c>
      <c r="R1525" s="54">
        <f>(N1525+O1525)*60*(1/General!$C$19)*((F1525/100)-E1525*(C1525/100))*1000</f>
        <v>24.608396754828622</v>
      </c>
      <c r="S1525" s="54">
        <f>(N1525+O1525)*60*(1/General!$C$19)*((D1525/100)*E1525-(G1525/100))*1000</f>
        <v>49.52928327581801</v>
      </c>
    </row>
    <row r="1526" spans="1:19" x14ac:dyDescent="0.2">
      <c r="A1526" s="54">
        <f>'Raw data'!B1526</f>
        <v>126.584</v>
      </c>
      <c r="B1526" s="54">
        <f>'Raw data'!C1526</f>
        <v>1683.99</v>
      </c>
      <c r="C1526" s="54">
        <f>'Raw data'!E1526</f>
        <v>20.412299999999998</v>
      </c>
      <c r="D1526" s="54">
        <f>'Raw data'!D1526</f>
        <v>0.52125200000000005</v>
      </c>
      <c r="E1526" s="54">
        <f>(1-F1526/100-G1526/100)/(1-C1526/100-D1526/100-General!$C$16)</f>
        <v>1.0122475526218548</v>
      </c>
      <c r="F1526" s="54">
        <f>N1526*General!$C$13/(N1526+O1526)+O1526*100/(N1526+O1526)</f>
        <v>20.893836345697348</v>
      </c>
      <c r="G1526" s="54">
        <f>N1526*General!$C$14/(N1526+O1526)</f>
        <v>4.0003116892188446E-2</v>
      </c>
      <c r="H1526" s="54">
        <f>(N1526+O1526)*60*(1/General!$C$19)*((F1526/100)-E1526*(C1526/100))*1000/(Q1526/1000)</f>
        <v>5.6720467757337518</v>
      </c>
      <c r="I1526" s="54">
        <f>(N1526+O1526)*60*(1/General!$C$19)*((D1526/100)*E1526-(G1526/100))*1000/(Q1526/1000)</f>
        <v>11.945793838075218</v>
      </c>
      <c r="J1526" s="54">
        <f t="shared" si="46"/>
        <v>2.1060816862762697</v>
      </c>
      <c r="K1526" s="54">
        <f>'Raw data'!H1526</f>
        <v>-3934.7</v>
      </c>
      <c r="L1526" s="54">
        <f>'Raw data'!G1526</f>
        <v>-110.6</v>
      </c>
      <c r="M1526" s="54">
        <f>'Raw data'!J1526</f>
        <v>0</v>
      </c>
      <c r="N1526" s="54">
        <f>'Raw data'!F1526</f>
        <v>3.9996800000000001</v>
      </c>
      <c r="O1526" s="54">
        <f>'Raw data'!N1526</f>
        <v>-3.1164000000000002E-4</v>
      </c>
      <c r="P1526" s="54">
        <f t="shared" si="47"/>
        <v>1851.1</v>
      </c>
      <c r="Q1526" s="54">
        <f>2000*General!$C$25+((0-K1526)+(0-L1526)+(0-M1526)-P1526)</f>
        <v>4370.2</v>
      </c>
      <c r="R1526" s="54">
        <f>(N1526+O1526)*60*(1/General!$C$19)*((F1526/100)-E1526*(C1526/100))*1000</f>
        <v>24.78797881931164</v>
      </c>
      <c r="S1526" s="54">
        <f>(N1526+O1526)*60*(1/General!$C$19)*((D1526/100)*E1526-(G1526/100))*1000</f>
        <v>52.205508231156315</v>
      </c>
    </row>
    <row r="1527" spans="1:19" x14ac:dyDescent="0.2">
      <c r="A1527" s="54">
        <f>'Raw data'!B1527</f>
        <v>126.667</v>
      </c>
      <c r="B1527" s="54">
        <f>'Raw data'!C1527</f>
        <v>1685.77</v>
      </c>
      <c r="C1527" s="54">
        <f>'Raw data'!E1527</f>
        <v>20.4175</v>
      </c>
      <c r="D1527" s="54">
        <f>'Raw data'!D1527</f>
        <v>0.528945</v>
      </c>
      <c r="E1527" s="54">
        <f>(1-F1527/100-G1527/100)/(1-C1527/100-D1527/100-General!$C$16)</f>
        <v>1.0123373911119513</v>
      </c>
      <c r="F1527" s="54">
        <f>N1527*General!$C$13/(N1527+O1527)+O1527*100/(N1527+O1527)</f>
        <v>20.89987422451124</v>
      </c>
      <c r="G1527" s="54">
        <f>N1527*General!$C$14/(N1527+O1527)</f>
        <v>4.0000063603281288E-2</v>
      </c>
      <c r="H1527" s="54">
        <f>(N1527+O1527)*60*(1/General!$C$19)*((F1527/100)-E1527*(C1527/100))*1000/(Q1527/1000)</f>
        <v>5.643836535583393</v>
      </c>
      <c r="I1527" s="54">
        <f>(N1527+O1527)*60*(1/General!$C$19)*((D1527/100)*E1527-(G1527/100))*1000/(Q1527/1000)</f>
        <v>12.132983109477484</v>
      </c>
      <c r="J1527" s="54">
        <f t="shared" si="46"/>
        <v>2.1497757833667164</v>
      </c>
      <c r="K1527" s="54">
        <f>'Raw data'!H1527</f>
        <v>-3936.8</v>
      </c>
      <c r="L1527" s="54">
        <f>'Raw data'!G1527</f>
        <v>-110.7</v>
      </c>
      <c r="M1527" s="54">
        <f>'Raw data'!J1527</f>
        <v>0</v>
      </c>
      <c r="N1527" s="54">
        <f>'Raw data'!F1527</f>
        <v>3.9998</v>
      </c>
      <c r="O1527" s="54">
        <f>'Raw data'!N1527</f>
        <v>-6.3600000000000001E-6</v>
      </c>
      <c r="P1527" s="54">
        <f t="shared" si="47"/>
        <v>1851.1</v>
      </c>
      <c r="Q1527" s="54">
        <f>2000*General!$C$25+((0-K1527)+(0-L1527)+(0-M1527)-P1527)</f>
        <v>4372.3999999999996</v>
      </c>
      <c r="R1527" s="54">
        <f>(N1527+O1527)*60*(1/General!$C$19)*((F1527/100)-E1527*(C1527/100))*1000</f>
        <v>24.677110868184826</v>
      </c>
      <c r="S1527" s="54">
        <f>(N1527+O1527)*60*(1/General!$C$19)*((D1527/100)*E1527-(G1527/100))*1000</f>
        <v>53.05025534787935</v>
      </c>
    </row>
    <row r="1528" spans="1:19" x14ac:dyDescent="0.2">
      <c r="A1528" s="54">
        <f>'Raw data'!B1528</f>
        <v>126.75</v>
      </c>
      <c r="B1528" s="54">
        <f>'Raw data'!C1528</f>
        <v>1687.91</v>
      </c>
      <c r="C1528" s="54">
        <f>'Raw data'!E1528</f>
        <v>20.4237</v>
      </c>
      <c r="D1528" s="54">
        <f>'Raw data'!D1528</f>
        <v>0.52189700000000006</v>
      </c>
      <c r="E1528" s="54">
        <f>(1-F1528/100-G1528/100)/(1-C1528/100-D1528/100-General!$C$16)</f>
        <v>1.0124860433680518</v>
      </c>
      <c r="F1528" s="54">
        <f>N1528*General!$C$13/(N1528+O1528)+O1528*100/(N1528+O1528)</f>
        <v>20.887400089973102</v>
      </c>
      <c r="G1528" s="54">
        <f>N1528*General!$C$14/(N1528+O1528)</f>
        <v>4.0006371635917526E-2</v>
      </c>
      <c r="H1528" s="54">
        <f>(N1528+O1528)*60*(1/General!$C$19)*((F1528/100)-E1528*(C1528/100))*1000/(Q1528/1000)</f>
        <v>5.1068166054287687</v>
      </c>
      <c r="I1528" s="54">
        <f>(N1528+O1528)*60*(1/General!$C$19)*((D1528/100)*E1528-(G1528/100))*1000/(Q1528/1000)</f>
        <v>11.951787735097511</v>
      </c>
      <c r="J1528" s="54">
        <f t="shared" si="46"/>
        <v>2.3403596914743794</v>
      </c>
      <c r="K1528" s="54">
        <f>'Raw data'!H1528</f>
        <v>-3938.81</v>
      </c>
      <c r="L1528" s="54">
        <f>'Raw data'!G1528</f>
        <v>-110.8</v>
      </c>
      <c r="M1528" s="54">
        <f>'Raw data'!J1528</f>
        <v>0</v>
      </c>
      <c r="N1528" s="54">
        <f>'Raw data'!F1528</f>
        <v>3.9996100000000001</v>
      </c>
      <c r="O1528" s="54">
        <f>'Raw data'!N1528</f>
        <v>-6.3699999999999998E-4</v>
      </c>
      <c r="P1528" s="54">
        <f t="shared" si="47"/>
        <v>1851.1</v>
      </c>
      <c r="Q1528" s="54">
        <f>2000*General!$C$25+((0-K1528)+(0-L1528)+(0-M1528)-P1528)</f>
        <v>4374.51</v>
      </c>
      <c r="R1528" s="54">
        <f>(N1528+O1528)*60*(1/General!$C$19)*((F1528/100)-E1528*(C1528/100))*1000</f>
        <v>22.339820308614204</v>
      </c>
      <c r="S1528" s="54">
        <f>(N1528+O1528)*60*(1/General!$C$19)*((D1528/100)*E1528-(G1528/100))*1000</f>
        <v>52.283214965061411</v>
      </c>
    </row>
    <row r="1529" spans="1:19" x14ac:dyDescent="0.2">
      <c r="A1529" s="54">
        <f>'Raw data'!B1529</f>
        <v>126.834</v>
      </c>
      <c r="B1529" s="54">
        <f>'Raw data'!C1529</f>
        <v>1689.16</v>
      </c>
      <c r="C1529" s="54">
        <f>'Raw data'!E1529</f>
        <v>20.425599999999999</v>
      </c>
      <c r="D1529" s="54">
        <f>'Raw data'!D1529</f>
        <v>0.51539599999999997</v>
      </c>
      <c r="E1529" s="54">
        <f>(1-F1529/100-G1529/100)/(1-C1529/100-D1529/100-General!$C$16)</f>
        <v>1.0122651530955076</v>
      </c>
      <c r="F1529" s="54">
        <f>N1529*General!$C$13/(N1529+O1529)+O1529*100/(N1529+O1529)</f>
        <v>20.900000000012863</v>
      </c>
      <c r="G1529" s="54">
        <f>N1529*General!$C$14/(N1529+O1529)</f>
        <v>3.9999999999993492E-2</v>
      </c>
      <c r="H1529" s="54">
        <f>(N1529+O1529)*60*(1/General!$C$19)*((F1529/100)-E1529*(C1529/100))*1000/(Q1529/1000)</f>
        <v>5.4773108261262369</v>
      </c>
      <c r="I1529" s="54">
        <f>(N1529+O1529)*60*(1/General!$C$19)*((D1529/100)*E1529-(G1529/100))*1000/(Q1529/1000)</f>
        <v>11.785566620942753</v>
      </c>
      <c r="J1529" s="54">
        <f t="shared" si="46"/>
        <v>2.1517067398707321</v>
      </c>
      <c r="K1529" s="54">
        <f>'Raw data'!H1529</f>
        <v>-3941</v>
      </c>
      <c r="L1529" s="54">
        <f>'Raw data'!G1529</f>
        <v>-110.8</v>
      </c>
      <c r="M1529" s="54">
        <f>'Raw data'!J1529</f>
        <v>0</v>
      </c>
      <c r="N1529" s="54">
        <f>'Raw data'!F1529</f>
        <v>4.0001199999999999</v>
      </c>
      <c r="O1529" s="54">
        <f>'Raw data'!N1529</f>
        <v>6.5074299999999993E-13</v>
      </c>
      <c r="P1529" s="54">
        <f t="shared" si="47"/>
        <v>1851.1</v>
      </c>
      <c r="Q1529" s="54">
        <f>2000*General!$C$25+((0-K1529)+(0-L1529)+(0-M1529)-P1529)</f>
        <v>4376.7000000000007</v>
      </c>
      <c r="R1529" s="54">
        <f>(N1529+O1529)*60*(1/General!$C$19)*((F1529/100)-E1529*(C1529/100))*1000</f>
        <v>23.972546292706703</v>
      </c>
      <c r="S1529" s="54">
        <f>(N1529+O1529)*60*(1/General!$C$19)*((D1529/100)*E1529-(G1529/100))*1000</f>
        <v>51.58188942988015</v>
      </c>
    </row>
    <row r="1530" spans="1:19" x14ac:dyDescent="0.2">
      <c r="A1530" s="54">
        <f>'Raw data'!B1530</f>
        <v>126.917</v>
      </c>
      <c r="B1530" s="54">
        <f>'Raw data'!C1530</f>
        <v>1691.61</v>
      </c>
      <c r="C1530" s="54">
        <f>'Raw data'!E1530</f>
        <v>20.419499999999999</v>
      </c>
      <c r="D1530" s="54">
        <f>'Raw data'!D1530</f>
        <v>0.51363000000000003</v>
      </c>
      <c r="E1530" s="54">
        <f>(1-F1530/100-G1530/100)/(1-C1530/100-D1530/100-General!$C$16)</f>
        <v>1.01216321372036</v>
      </c>
      <c r="F1530" s="54">
        <f>N1530*General!$C$13/(N1530+O1530)+O1530*100/(N1530+O1530)</f>
        <v>20.9</v>
      </c>
      <c r="G1530" s="54">
        <f>N1530*General!$C$14/(N1530+O1530)</f>
        <v>0.04</v>
      </c>
      <c r="H1530" s="54">
        <f>(N1530+O1530)*60*(1/General!$C$19)*((F1530/100)-E1530*(C1530/100))*1000/(Q1530/1000)</f>
        <v>5.6762143032900516</v>
      </c>
      <c r="I1530" s="54">
        <f>(N1530+O1530)*60*(1/General!$C$19)*((D1530/100)*E1530-(G1530/100))*1000/(Q1530/1000)</f>
        <v>11.734151940666433</v>
      </c>
      <c r="J1530" s="54">
        <f t="shared" si="46"/>
        <v>2.0672496339444186</v>
      </c>
      <c r="K1530" s="54">
        <f>'Raw data'!H1530</f>
        <v>-3943.1</v>
      </c>
      <c r="L1530" s="54">
        <f>'Raw data'!G1530</f>
        <v>-110.9</v>
      </c>
      <c r="M1530" s="54">
        <f>'Raw data'!J1530</f>
        <v>0</v>
      </c>
      <c r="N1530" s="54">
        <f>'Raw data'!F1530</f>
        <v>3.9999500000000001</v>
      </c>
      <c r="O1530" s="54">
        <f>'Raw data'!N1530</f>
        <v>0</v>
      </c>
      <c r="P1530" s="54">
        <f t="shared" si="47"/>
        <v>1851.1</v>
      </c>
      <c r="Q1530" s="54">
        <f>2000*General!$C$25+((0-K1530)+(0-L1530)+(0-M1530)-P1530)</f>
        <v>4378.8999999999996</v>
      </c>
      <c r="R1530" s="54">
        <f>(N1530+O1530)*60*(1/General!$C$19)*((F1530/100)-E1530*(C1530/100))*1000</f>
        <v>24.855574812676807</v>
      </c>
      <c r="S1530" s="54">
        <f>(N1530+O1530)*60*(1/General!$C$19)*((D1530/100)*E1530-(G1530/100))*1000</f>
        <v>51.382677932984237</v>
      </c>
    </row>
    <row r="1531" spans="1:19" x14ac:dyDescent="0.2">
      <c r="A1531" s="54">
        <f>'Raw data'!B1531</f>
        <v>127</v>
      </c>
      <c r="B1531" s="54">
        <f>'Raw data'!C1531</f>
        <v>1692.88</v>
      </c>
      <c r="C1531" s="54">
        <f>'Raw data'!E1531</f>
        <v>20.425599999999999</v>
      </c>
      <c r="D1531" s="54">
        <f>'Raw data'!D1531</f>
        <v>0.49628499999999998</v>
      </c>
      <c r="E1531" s="54">
        <f>(1-F1531/100-G1531/100)/(1-C1531/100-D1531/100-General!$C$16)</f>
        <v>1.0120159099204695</v>
      </c>
      <c r="F1531" s="54">
        <f>N1531*General!$C$13/(N1531+O1531)+O1531*100/(N1531+O1531)</f>
        <v>20.900125834548476</v>
      </c>
      <c r="G1531" s="54">
        <f>N1531*General!$C$14/(N1531+O1531)</f>
        <v>3.999993636685286E-2</v>
      </c>
      <c r="H1531" s="54">
        <f>(N1531+O1531)*60*(1/General!$C$19)*((F1531/100)-E1531*(C1531/100))*1000/(Q1531/1000)</f>
        <v>5.5962292932396887</v>
      </c>
      <c r="I1531" s="54">
        <f>(N1531+O1531)*60*(1/General!$C$19)*((D1531/100)*E1531-(G1531/100))*1000/(Q1531/1000)</f>
        <v>11.291660655187028</v>
      </c>
      <c r="J1531" s="54">
        <f t="shared" si="46"/>
        <v>2.0177265911579942</v>
      </c>
      <c r="K1531" s="54">
        <f>'Raw data'!H1531</f>
        <v>-3945.2</v>
      </c>
      <c r="L1531" s="54">
        <f>'Raw data'!G1531</f>
        <v>-111</v>
      </c>
      <c r="M1531" s="54">
        <f>'Raw data'!J1531</f>
        <v>0</v>
      </c>
      <c r="N1531" s="54">
        <f>'Raw data'!F1531</f>
        <v>3.9979100000000001</v>
      </c>
      <c r="O1531" s="54">
        <f>'Raw data'!N1531</f>
        <v>6.3600000000000001E-6</v>
      </c>
      <c r="P1531" s="54">
        <f t="shared" si="47"/>
        <v>1851.1</v>
      </c>
      <c r="Q1531" s="54">
        <f>2000*General!$C$25+((0-K1531)+(0-L1531)+(0-M1531)-P1531)</f>
        <v>4381.1000000000004</v>
      </c>
      <c r="R1531" s="54">
        <f>(N1531+O1531)*60*(1/General!$C$19)*((F1531/100)-E1531*(C1531/100))*1000</f>
        <v>24.517640156612401</v>
      </c>
      <c r="S1531" s="54">
        <f>(N1531+O1531)*60*(1/General!$C$19)*((D1531/100)*E1531-(G1531/100))*1000</f>
        <v>49.469894496439892</v>
      </c>
    </row>
    <row r="1532" spans="1:19" x14ac:dyDescent="0.2">
      <c r="A1532" s="54">
        <f>'Raw data'!B1532</f>
        <v>127.084</v>
      </c>
      <c r="B1532" s="54">
        <f>'Raw data'!C1532</f>
        <v>1694.85</v>
      </c>
      <c r="C1532" s="54">
        <f>'Raw data'!E1532</f>
        <v>20.4194</v>
      </c>
      <c r="D1532" s="54">
        <f>'Raw data'!D1532</f>
        <v>0.51923299999999994</v>
      </c>
      <c r="E1532" s="54">
        <f>(1-F1532/100-G1532/100)/(1-C1532/100-D1532/100-General!$C$16)</f>
        <v>1.012315013539953</v>
      </c>
      <c r="F1532" s="54">
        <f>N1532*General!$C$13/(N1532+O1532)+O1532*100/(N1532+O1532)</f>
        <v>20.89371051537978</v>
      </c>
      <c r="G1532" s="54">
        <f>N1532*General!$C$14/(N1532+O1532)</f>
        <v>4.0003180523196069E-2</v>
      </c>
      <c r="H1532" s="54">
        <f>(N1532+O1532)*60*(1/General!$C$19)*((F1532/100)-E1532*(C1532/100))*1000/(Q1532/1000)</f>
        <v>5.4428048683292349</v>
      </c>
      <c r="I1532" s="54">
        <f>(N1532+O1532)*60*(1/General!$C$19)*((D1532/100)*E1532-(G1532/100))*1000/(Q1532/1000)</f>
        <v>11.860951633477749</v>
      </c>
      <c r="J1532" s="54">
        <f t="shared" si="46"/>
        <v>2.1791983950214031</v>
      </c>
      <c r="K1532" s="54">
        <f>'Raw data'!H1532</f>
        <v>-3947.3</v>
      </c>
      <c r="L1532" s="54">
        <f>'Raw data'!G1532</f>
        <v>-111.1</v>
      </c>
      <c r="M1532" s="54">
        <f>'Raw data'!J1532</f>
        <v>0</v>
      </c>
      <c r="N1532" s="54">
        <f>'Raw data'!F1532</f>
        <v>3.99966</v>
      </c>
      <c r="O1532" s="54">
        <f>'Raw data'!N1532</f>
        <v>-3.1799999999999998E-4</v>
      </c>
      <c r="P1532" s="54">
        <f t="shared" si="47"/>
        <v>1851.1</v>
      </c>
      <c r="Q1532" s="54">
        <f>2000*General!$C$25+((0-K1532)+(0-L1532)+(0-M1532)-P1532)</f>
        <v>4383.3</v>
      </c>
      <c r="R1532" s="54">
        <f>(N1532+O1532)*60*(1/General!$C$19)*((F1532/100)-E1532*(C1532/100))*1000</f>
        <v>23.857446579347538</v>
      </c>
      <c r="S1532" s="54">
        <f>(N1532+O1532)*60*(1/General!$C$19)*((D1532/100)*E1532-(G1532/100))*1000</f>
        <v>51.990109295023018</v>
      </c>
    </row>
    <row r="1533" spans="1:19" x14ac:dyDescent="0.2">
      <c r="A1533" s="54">
        <f>'Raw data'!B1533</f>
        <v>127.167</v>
      </c>
      <c r="B1533" s="54">
        <f>'Raw data'!C1533</f>
        <v>1696.99</v>
      </c>
      <c r="C1533" s="54">
        <f>'Raw data'!E1533</f>
        <v>20.415500000000002</v>
      </c>
      <c r="D1533" s="54">
        <f>'Raw data'!D1533</f>
        <v>0.51420399999999999</v>
      </c>
      <c r="E1533" s="54">
        <f>(1-F1533/100-G1533/100)/(1-C1533/100-D1533/100-General!$C$16)</f>
        <v>1.0122735664648386</v>
      </c>
      <c r="F1533" s="54">
        <f>N1533*General!$C$13/(N1533+O1533)+O1533*100/(N1533+O1533)</f>
        <v>20.887906189664999</v>
      </c>
      <c r="G1533" s="54">
        <f>N1533*General!$C$14/(N1533+O1533)</f>
        <v>4.0006115706869787E-2</v>
      </c>
      <c r="H1533" s="54">
        <f>(N1533+O1533)*60*(1/General!$C$19)*((F1533/100)-E1533*(C1533/100))*1000/(Q1533/1000)</f>
        <v>5.4160919122864755</v>
      </c>
      <c r="I1533" s="54">
        <f>(N1533+O1533)*60*(1/General!$C$19)*((D1533/100)*E1533-(G1533/100))*1000/(Q1533/1000)</f>
        <v>11.731596210861081</v>
      </c>
      <c r="J1533" s="54">
        <f t="shared" si="46"/>
        <v>2.1660629843167545</v>
      </c>
      <c r="K1533" s="54">
        <f>'Raw data'!H1533</f>
        <v>-3949.31</v>
      </c>
      <c r="L1533" s="54">
        <f>'Raw data'!G1533</f>
        <v>-111.1</v>
      </c>
      <c r="M1533" s="54">
        <f>'Raw data'!J1533</f>
        <v>0</v>
      </c>
      <c r="N1533" s="54">
        <f>'Raw data'!F1533</f>
        <v>4.0002800000000001</v>
      </c>
      <c r="O1533" s="54">
        <f>'Raw data'!N1533</f>
        <v>-6.1152000000000005E-4</v>
      </c>
      <c r="P1533" s="54">
        <f t="shared" si="47"/>
        <v>1851.1</v>
      </c>
      <c r="Q1533" s="54">
        <f>2000*General!$C$25+((0-K1533)+(0-L1533)+(0-M1533)-P1533)</f>
        <v>4385.3099999999995</v>
      </c>
      <c r="R1533" s="54">
        <f>(N1533+O1533)*60*(1/General!$C$19)*((F1533/100)-E1533*(C1533/100))*1000</f>
        <v>23.751242023869001</v>
      </c>
      <c r="S1533" s="54">
        <f>(N1533+O1533)*60*(1/General!$C$19)*((D1533/100)*E1533-(G1533/100))*1000</f>
        <v>51.446686179451206</v>
      </c>
    </row>
    <row r="1534" spans="1:19" x14ac:dyDescent="0.2">
      <c r="A1534" s="54">
        <f>'Raw data'!B1534</f>
        <v>127.25</v>
      </c>
      <c r="B1534" s="54">
        <f>'Raw data'!C1534</f>
        <v>1698.2</v>
      </c>
      <c r="C1534" s="54">
        <f>'Raw data'!E1534</f>
        <v>20.409300000000002</v>
      </c>
      <c r="D1534" s="54">
        <f>'Raw data'!D1534</f>
        <v>0.52302999999999999</v>
      </c>
      <c r="E1534" s="54">
        <f>(1-F1534/100-G1534/100)/(1-C1534/100-D1534/100-General!$C$16)</f>
        <v>1.0121560663506211</v>
      </c>
      <c r="F1534" s="54">
        <f>N1534*General!$C$13/(N1534+O1534)+O1534*100/(N1534+O1534)</f>
        <v>20.899748428495705</v>
      </c>
      <c r="G1534" s="54">
        <f>N1534*General!$C$14/(N1534+O1534)</f>
        <v>4.0000127216942752E-2</v>
      </c>
      <c r="H1534" s="54">
        <f>(N1534+O1534)*60*(1/General!$C$19)*((F1534/100)-E1534*(C1534/100))*1000/(Q1534/1000)</f>
        <v>5.9136134986340183</v>
      </c>
      <c r="I1534" s="54">
        <f>(N1534+O1534)*60*(1/General!$C$19)*((D1534/100)*E1534-(G1534/100))*1000/(Q1534/1000)</f>
        <v>11.941536078208424</v>
      </c>
      <c r="J1534" s="54">
        <f t="shared" si="46"/>
        <v>2.019329819401757</v>
      </c>
      <c r="K1534" s="54">
        <f>'Raw data'!H1534</f>
        <v>-3951.5</v>
      </c>
      <c r="L1534" s="54">
        <f>'Raw data'!G1534</f>
        <v>-111.2</v>
      </c>
      <c r="M1534" s="54">
        <f>'Raw data'!J1534</f>
        <v>0</v>
      </c>
      <c r="N1534" s="54">
        <f>'Raw data'!F1534</f>
        <v>3.9994800000000001</v>
      </c>
      <c r="O1534" s="54">
        <f>'Raw data'!N1534</f>
        <v>-1.272E-5</v>
      </c>
      <c r="P1534" s="54">
        <f t="shared" si="47"/>
        <v>1851.1</v>
      </c>
      <c r="Q1534" s="54">
        <f>2000*General!$C$25+((0-K1534)+(0-L1534)+(0-M1534)-P1534)</f>
        <v>4387.6000000000004</v>
      </c>
      <c r="R1534" s="54">
        <f>(N1534+O1534)*60*(1/General!$C$19)*((F1534/100)-E1534*(C1534/100))*1000</f>
        <v>25.946570586606619</v>
      </c>
      <c r="S1534" s="54">
        <f>(N1534+O1534)*60*(1/General!$C$19)*((D1534/100)*E1534-(G1534/100))*1000</f>
        <v>52.394683696747279</v>
      </c>
    </row>
    <row r="1535" spans="1:19" x14ac:dyDescent="0.2">
      <c r="A1535" s="54">
        <f>'Raw data'!B1535</f>
        <v>127.334</v>
      </c>
      <c r="B1535" s="54">
        <f>'Raw data'!C1535</f>
        <v>1700.2</v>
      </c>
      <c r="C1535" s="54">
        <f>'Raw data'!E1535</f>
        <v>20.4175</v>
      </c>
      <c r="D1535" s="54">
        <f>'Raw data'!D1535</f>
        <v>0.51827400000000001</v>
      </c>
      <c r="E1535" s="54">
        <f>(1-F1535/100-G1535/100)/(1-C1535/100-D1535/100-General!$C$16)</f>
        <v>1.0122666879450943</v>
      </c>
      <c r="F1535" s="54">
        <f>N1535*General!$C$13/(N1535+O1535)+O1535*100/(N1535+O1535)</f>
        <v>20.894591333341129</v>
      </c>
      <c r="G1535" s="54">
        <f>N1535*General!$C$14/(N1535+O1535)</f>
        <v>4.00027351032409E-2</v>
      </c>
      <c r="H1535" s="54">
        <f>(N1535+O1535)*60*(1/General!$C$19)*((F1535/100)-E1535*(C1535/100))*1000/(Q1535/1000)</f>
        <v>5.5275386915547777</v>
      </c>
      <c r="I1535" s="54">
        <f>(N1535+O1535)*60*(1/General!$C$19)*((D1535/100)*E1535-(G1535/100))*1000/(Q1535/1000)</f>
        <v>11.81984121755546</v>
      </c>
      <c r="J1535" s="54">
        <f t="shared" ref="J1535:J1598" si="48">I1535/H1535</f>
        <v>2.138355220491599</v>
      </c>
      <c r="K1535" s="54">
        <f>'Raw data'!H1535</f>
        <v>-3953.6</v>
      </c>
      <c r="L1535" s="54">
        <f>'Raw data'!G1535</f>
        <v>-111.265</v>
      </c>
      <c r="M1535" s="54">
        <f>'Raw data'!J1535</f>
        <v>0</v>
      </c>
      <c r="N1535" s="54">
        <f>'Raw data'!F1535</f>
        <v>3.9998300000000002</v>
      </c>
      <c r="O1535" s="54">
        <f>'Raw data'!N1535</f>
        <v>-2.7347999999999999E-4</v>
      </c>
      <c r="P1535" s="54">
        <f t="shared" si="47"/>
        <v>1851.1</v>
      </c>
      <c r="Q1535" s="54">
        <f>2000*General!$C$25+((0-K1535)+(0-L1535)+(0-M1535)-P1535)</f>
        <v>4389.7649999999994</v>
      </c>
      <c r="R1535" s="54">
        <f>(N1535+O1535)*60*(1/General!$C$19)*((F1535/100)-E1535*(C1535/100))*1000</f>
        <v>24.264595884332959</v>
      </c>
      <c r="S1535" s="54">
        <f>(N1535+O1535)*60*(1/General!$C$19)*((D1535/100)*E1535-(G1535/100))*1000</f>
        <v>51.886325282382337</v>
      </c>
    </row>
    <row r="1536" spans="1:19" x14ac:dyDescent="0.2">
      <c r="A1536" s="54">
        <f>'Raw data'!B1536</f>
        <v>127.417</v>
      </c>
      <c r="B1536" s="54">
        <f>'Raw data'!C1536</f>
        <v>1701.8</v>
      </c>
      <c r="C1536" s="54">
        <f>'Raw data'!E1536</f>
        <v>20.4237</v>
      </c>
      <c r="D1536" s="54">
        <f>'Raw data'!D1536</f>
        <v>0.51651199999999997</v>
      </c>
      <c r="E1536" s="54">
        <f>(1-F1536/100-G1536/100)/(1-C1536/100-D1536/100-General!$C$16)</f>
        <v>1.0123129406358005</v>
      </c>
      <c r="F1536" s="54">
        <f>N1536*General!$C$13/(N1536+O1536)+O1536*100/(N1536+O1536)</f>
        <v>20.895471751146236</v>
      </c>
      <c r="G1536" s="54">
        <f>N1536*General!$C$14/(N1536+O1536)</f>
        <v>4.0002289885640335E-2</v>
      </c>
      <c r="H1536" s="54">
        <f>(N1536+O1536)*60*(1/General!$C$19)*((F1536/100)-E1536*(C1536/100))*1000/(Q1536/1000)</f>
        <v>5.3702160461983661</v>
      </c>
      <c r="I1536" s="54">
        <f>(N1536+O1536)*60*(1/General!$C$19)*((D1536/100)*E1536-(G1536/100))*1000/(Q1536/1000)</f>
        <v>11.771045022670094</v>
      </c>
      <c r="J1536" s="54">
        <f t="shared" si="48"/>
        <v>2.1919127501402751</v>
      </c>
      <c r="K1536" s="54">
        <f>'Raw data'!H1536</f>
        <v>-3955.7</v>
      </c>
      <c r="L1536" s="54">
        <f>'Raw data'!G1536</f>
        <v>-111.3</v>
      </c>
      <c r="M1536" s="54">
        <f>'Raw data'!J1536</f>
        <v>0</v>
      </c>
      <c r="N1536" s="54">
        <f>'Raw data'!F1536</f>
        <v>3.99973</v>
      </c>
      <c r="O1536" s="54">
        <f>'Raw data'!N1536</f>
        <v>-2.2896E-4</v>
      </c>
      <c r="P1536" s="54">
        <f t="shared" si="47"/>
        <v>1851.1</v>
      </c>
      <c r="Q1536" s="54">
        <f>2000*General!$C$25+((0-K1536)+(0-L1536)+(0-M1536)-P1536)</f>
        <v>4391.8999999999996</v>
      </c>
      <c r="R1536" s="54">
        <f>(N1536+O1536)*60*(1/General!$C$19)*((F1536/100)-E1536*(C1536/100))*1000</f>
        <v>23.585451853298601</v>
      </c>
      <c r="S1536" s="54">
        <f>(N1536+O1536)*60*(1/General!$C$19)*((D1536/100)*E1536-(G1536/100))*1000</f>
        <v>51.697252635064785</v>
      </c>
    </row>
    <row r="1537" spans="1:19" x14ac:dyDescent="0.2">
      <c r="A1537" s="54">
        <f>'Raw data'!B1537</f>
        <v>127.5</v>
      </c>
      <c r="B1537" s="54">
        <f>'Raw data'!C1537</f>
        <v>1703.18</v>
      </c>
      <c r="C1537" s="54">
        <f>'Raw data'!E1537</f>
        <v>20.424600000000002</v>
      </c>
      <c r="D1537" s="54">
        <f>'Raw data'!D1537</f>
        <v>0.50788199999999994</v>
      </c>
      <c r="E1537" s="54">
        <f>(1-F1537/100-G1537/100)/(1-C1537/100-D1537/100-General!$C$16)</f>
        <v>1.0122870162803177</v>
      </c>
      <c r="F1537" s="54">
        <f>N1537*General!$C$13/(N1537+O1537)+O1537*100/(N1537+O1537)</f>
        <v>20.889668603975515</v>
      </c>
      <c r="G1537" s="54">
        <f>N1537*General!$C$14/(N1537+O1537)</f>
        <v>4.0005224473337285E-2</v>
      </c>
      <c r="H1537" s="54">
        <f>(N1537+O1537)*60*(1/General!$C$19)*((F1537/100)-E1537*(C1537/100))*1000/(Q1537/1000)</f>
        <v>5.2171326721955609</v>
      </c>
      <c r="I1537" s="54">
        <f>(N1537+O1537)*60*(1/General!$C$19)*((D1537/100)*E1537-(G1537/100))*1000/(Q1537/1000)</f>
        <v>11.552556984217217</v>
      </c>
      <c r="J1537" s="54">
        <f t="shared" si="48"/>
        <v>2.2143498565382425</v>
      </c>
      <c r="K1537" s="54">
        <f>'Raw data'!H1537</f>
        <v>-3957.8</v>
      </c>
      <c r="L1537" s="54">
        <f>'Raw data'!G1537</f>
        <v>-111.3</v>
      </c>
      <c r="M1537" s="54">
        <f>'Raw data'!J1537</f>
        <v>0</v>
      </c>
      <c r="N1537" s="54">
        <f>'Raw data'!F1537</f>
        <v>4.0001600000000002</v>
      </c>
      <c r="O1537" s="54">
        <f>'Raw data'!N1537</f>
        <v>-5.2240000000000001E-4</v>
      </c>
      <c r="P1537" s="54">
        <f t="shared" si="47"/>
        <v>1851.1</v>
      </c>
      <c r="Q1537" s="54">
        <f>2000*General!$C$25+((0-K1537)+(0-L1537)+(0-M1537)-P1537)</f>
        <v>4394</v>
      </c>
      <c r="R1537" s="54">
        <f>(N1537+O1537)*60*(1/General!$C$19)*((F1537/100)-E1537*(C1537/100))*1000</f>
        <v>22.924080961627293</v>
      </c>
      <c r="S1537" s="54">
        <f>(N1537+O1537)*60*(1/General!$C$19)*((D1537/100)*E1537-(G1537/100))*1000</f>
        <v>50.76193538865045</v>
      </c>
    </row>
    <row r="1538" spans="1:19" x14ac:dyDescent="0.2">
      <c r="A1538" s="54">
        <f>'Raw data'!B1538</f>
        <v>127.584</v>
      </c>
      <c r="B1538" s="54">
        <f>'Raw data'!C1538</f>
        <v>1705.1</v>
      </c>
      <c r="C1538" s="54">
        <f>'Raw data'!E1538</f>
        <v>20.412299999999998</v>
      </c>
      <c r="D1538" s="54">
        <f>'Raw data'!D1538</f>
        <v>0.51316799999999996</v>
      </c>
      <c r="E1538" s="54">
        <f>(1-F1538/100-G1538/100)/(1-C1538/100-D1538/100-General!$C$16)</f>
        <v>1.0120735943534254</v>
      </c>
      <c r="F1538" s="54">
        <f>N1538*General!$C$13/(N1538+O1538)+O1538*100/(N1538+O1538)</f>
        <v>20.899245273138142</v>
      </c>
      <c r="G1538" s="54">
        <f>N1538*General!$C$14/(N1538+O1538)</f>
        <v>4.0000381657073002E-2</v>
      </c>
      <c r="H1538" s="54">
        <f>(N1538+O1538)*60*(1/General!$C$19)*((F1538/100)-E1538*(C1538/100))*1000/(Q1538/1000)</f>
        <v>5.8568651633894957</v>
      </c>
      <c r="I1538" s="54">
        <f>(N1538+O1538)*60*(1/General!$C$19)*((D1538/100)*E1538-(G1538/100))*1000/(Q1538/1000)</f>
        <v>11.674095630422549</v>
      </c>
      <c r="J1538" s="54">
        <f t="shared" si="48"/>
        <v>1.9932327797805225</v>
      </c>
      <c r="K1538" s="54">
        <f>'Raw data'!H1538</f>
        <v>-3959.81</v>
      </c>
      <c r="L1538" s="54">
        <f>'Raw data'!G1538</f>
        <v>-111.4</v>
      </c>
      <c r="M1538" s="54">
        <f>'Raw data'!J1538</f>
        <v>0</v>
      </c>
      <c r="N1538" s="54">
        <f>'Raw data'!F1538</f>
        <v>3.9994399999999999</v>
      </c>
      <c r="O1538" s="54">
        <f>'Raw data'!N1538</f>
        <v>-3.8160000000000001E-5</v>
      </c>
      <c r="P1538" s="54">
        <f t="shared" si="47"/>
        <v>1851.1</v>
      </c>
      <c r="Q1538" s="54">
        <f>2000*General!$C$25+((0-K1538)+(0-L1538)+(0-M1538)-P1538)</f>
        <v>4396.1100000000006</v>
      </c>
      <c r="R1538" s="54">
        <f>(N1538+O1538)*60*(1/General!$C$19)*((F1538/100)-E1538*(C1538/100))*1000</f>
        <v>25.747423513428195</v>
      </c>
      <c r="S1538" s="54">
        <f>(N1538+O1538)*60*(1/General!$C$19)*((D1538/100)*E1538-(G1538/100))*1000</f>
        <v>51.320608541856878</v>
      </c>
    </row>
    <row r="1539" spans="1:19" x14ac:dyDescent="0.2">
      <c r="A1539" s="54">
        <f>'Raw data'!B1539</f>
        <v>127.667</v>
      </c>
      <c r="B1539" s="54">
        <f>'Raw data'!C1539</f>
        <v>1706.06</v>
      </c>
      <c r="C1539" s="54">
        <f>'Raw data'!E1539</f>
        <v>20.416499999999999</v>
      </c>
      <c r="D1539" s="54">
        <f>'Raw data'!D1539</f>
        <v>0.50585500000000005</v>
      </c>
      <c r="E1539" s="54">
        <f>(1-F1539/100-G1539/100)/(1-C1539/100-D1539/100-General!$C$16)</f>
        <v>1.012094410198751</v>
      </c>
      <c r="F1539" s="54">
        <f>N1539*General!$C$13/(N1539+O1539)+O1539*100/(N1539+O1539)</f>
        <v>20.894466122717276</v>
      </c>
      <c r="G1539" s="54">
        <f>N1539*General!$C$14/(N1539+O1539)</f>
        <v>4.0002798420876222E-2</v>
      </c>
      <c r="H1539" s="54">
        <f>(N1539+O1539)*60*(1/General!$C$19)*((F1539/100)-E1539*(C1539/100))*1000/(Q1539/1000)</f>
        <v>5.6245929255209397</v>
      </c>
      <c r="I1539" s="54">
        <f>(N1539+O1539)*60*(1/General!$C$19)*((D1539/100)*E1539-(G1539/100))*1000/(Q1539/1000)</f>
        <v>11.489930311202761</v>
      </c>
      <c r="J1539" s="54">
        <f t="shared" si="48"/>
        <v>2.042802112677085</v>
      </c>
      <c r="K1539" s="54">
        <f>'Raw data'!H1539</f>
        <v>-3961.91</v>
      </c>
      <c r="L1539" s="54">
        <f>'Raw data'!G1539</f>
        <v>-111.5</v>
      </c>
      <c r="M1539" s="54">
        <f>'Raw data'!J1539</f>
        <v>0</v>
      </c>
      <c r="N1539" s="54">
        <f>'Raw data'!F1539</f>
        <v>4.0002500000000003</v>
      </c>
      <c r="O1539" s="54">
        <f>'Raw data'!N1539</f>
        <v>-2.7984E-4</v>
      </c>
      <c r="P1539" s="54">
        <f t="shared" si="47"/>
        <v>1851.1</v>
      </c>
      <c r="Q1539" s="54">
        <f>2000*General!$C$25+((0-K1539)+(0-L1539)+(0-M1539)-P1539)</f>
        <v>4398.3099999999995</v>
      </c>
      <c r="R1539" s="54">
        <f>(N1539+O1539)*60*(1/General!$C$19)*((F1539/100)-E1539*(C1539/100))*1000</f>
        <v>24.738703310248003</v>
      </c>
      <c r="S1539" s="54">
        <f>(N1539+O1539)*60*(1/General!$C$19)*((D1539/100)*E1539-(G1539/100))*1000</f>
        <v>50.536275387066212</v>
      </c>
    </row>
    <row r="1540" spans="1:19" x14ac:dyDescent="0.2">
      <c r="A1540" s="54">
        <f>'Raw data'!B1540</f>
        <v>127.75</v>
      </c>
      <c r="B1540" s="54">
        <f>'Raw data'!C1540</f>
        <v>1709.31</v>
      </c>
      <c r="C1540" s="54">
        <f>'Raw data'!E1540</f>
        <v>20.416499999999999</v>
      </c>
      <c r="D1540" s="54">
        <f>'Raw data'!D1540</f>
        <v>0.51643099999999997</v>
      </c>
      <c r="E1540" s="54">
        <f>(1-F1540/100-G1540/100)/(1-C1540/100-D1540/100-General!$C$16)</f>
        <v>1.0122330659367087</v>
      </c>
      <c r="F1540" s="54">
        <f>N1540*General!$C$13/(N1540+O1540)+O1540*100/(N1540+O1540)</f>
        <v>20.894339551310122</v>
      </c>
      <c r="G1540" s="54">
        <f>N1540*General!$C$14/(N1540+O1540)</f>
        <v>4.0002862426644692E-2</v>
      </c>
      <c r="H1540" s="54">
        <f>(N1540+O1540)*60*(1/General!$C$19)*((F1540/100)-E1540*(C1540/100))*1000/(Q1540/1000)</f>
        <v>5.5491596184772582</v>
      </c>
      <c r="I1540" s="54">
        <f>(N1540+O1540)*60*(1/General!$C$19)*((D1540/100)*E1540-(G1540/100))*1000/(Q1540/1000)</f>
        <v>11.744982760326346</v>
      </c>
      <c r="J1540" s="54">
        <f t="shared" si="48"/>
        <v>2.1165335956851212</v>
      </c>
      <c r="K1540" s="54">
        <f>'Raw data'!H1540</f>
        <v>-3964.0099999999998</v>
      </c>
      <c r="L1540" s="54">
        <f>'Raw data'!G1540</f>
        <v>-111.5</v>
      </c>
      <c r="M1540" s="54">
        <f>'Raw data'!J1540</f>
        <v>0</v>
      </c>
      <c r="N1540" s="54">
        <f>'Raw data'!F1540</f>
        <v>3.9996900000000002</v>
      </c>
      <c r="O1540" s="54">
        <f>'Raw data'!N1540</f>
        <v>-2.8620000000000002E-4</v>
      </c>
      <c r="P1540" s="54">
        <f t="shared" si="47"/>
        <v>1851.1</v>
      </c>
      <c r="Q1540" s="54">
        <f>2000*General!$C$25+((0-K1540)+(0-L1540)+(0-M1540)-P1540)</f>
        <v>4400.41</v>
      </c>
      <c r="R1540" s="54">
        <f>(N1540+O1540)*60*(1/General!$C$19)*((F1540/100)-E1540*(C1540/100))*1000</f>
        <v>24.418577476743511</v>
      </c>
      <c r="S1540" s="54">
        <f>(N1540+O1540)*60*(1/General!$C$19)*((D1540/100)*E1540-(G1540/100))*1000</f>
        <v>51.682739588367653</v>
      </c>
    </row>
    <row r="1541" spans="1:19" x14ac:dyDescent="0.2">
      <c r="A1541" s="54">
        <f>'Raw data'!B1541</f>
        <v>127.834</v>
      </c>
      <c r="B1541" s="54">
        <f>'Raw data'!C1541</f>
        <v>1711.13</v>
      </c>
      <c r="C1541" s="54">
        <f>'Raw data'!E1541</f>
        <v>20.424700000000001</v>
      </c>
      <c r="D1541" s="54">
        <f>'Raw data'!D1541</f>
        <v>0.51363499999999995</v>
      </c>
      <c r="E1541" s="54">
        <f>(1-F1541/100-G1541/100)/(1-C1541/100-D1541/100-General!$C$16)</f>
        <v>1.0122387122194336</v>
      </c>
      <c r="F1541" s="54">
        <f>N1541*General!$C$13/(N1541+O1541)+O1541*100/(N1541+O1541)</f>
        <v>20.8993712018769</v>
      </c>
      <c r="G1541" s="54">
        <f>N1541*General!$C$14/(N1541+O1541)</f>
        <v>4.0000317976294872E-2</v>
      </c>
      <c r="H1541" s="54">
        <f>(N1541+O1541)*60*(1/General!$C$19)*((F1541/100)-E1541*(C1541/100))*1000/(Q1541/1000)</f>
        <v>5.465207259236192</v>
      </c>
      <c r="I1541" s="54">
        <f>(N1541+O1541)*60*(1/General!$C$19)*((D1541/100)*E1541-(G1541/100))*1000/(Q1541/1000)</f>
        <v>11.672794263730632</v>
      </c>
      <c r="J1541" s="54">
        <f t="shared" si="48"/>
        <v>2.1358374367236719</v>
      </c>
      <c r="K1541" s="54">
        <f>'Raw data'!H1541</f>
        <v>-3966.2</v>
      </c>
      <c r="L1541" s="54">
        <f>'Raw data'!G1541</f>
        <v>-111.6</v>
      </c>
      <c r="M1541" s="54">
        <f>'Raw data'!J1541</f>
        <v>0</v>
      </c>
      <c r="N1541" s="54">
        <f>'Raw data'!F1541</f>
        <v>4.0003299999999999</v>
      </c>
      <c r="O1541" s="54">
        <f>'Raw data'!N1541</f>
        <v>-3.18E-5</v>
      </c>
      <c r="P1541" s="54">
        <f t="shared" si="47"/>
        <v>1851.1</v>
      </c>
      <c r="Q1541" s="54">
        <f>2000*General!$C$25+((0-K1541)+(0-L1541)+(0-M1541)-P1541)</f>
        <v>4402.7</v>
      </c>
      <c r="R1541" s="54">
        <f>(N1541+O1541)*60*(1/General!$C$19)*((F1541/100)-E1541*(C1541/100))*1000</f>
        <v>24.06166800023918</v>
      </c>
      <c r="S1541" s="54">
        <f>(N1541+O1541)*60*(1/General!$C$19)*((D1541/100)*E1541-(G1541/100))*1000</f>
        <v>51.391811304926847</v>
      </c>
    </row>
    <row r="1542" spans="1:19" x14ac:dyDescent="0.2">
      <c r="A1542" s="54">
        <f>'Raw data'!B1542</f>
        <v>127.917</v>
      </c>
      <c r="B1542" s="54">
        <f>'Raw data'!C1542</f>
        <v>1712.21</v>
      </c>
      <c r="C1542" s="54">
        <f>'Raw data'!E1542</f>
        <v>20.412299999999998</v>
      </c>
      <c r="D1542" s="54">
        <f>'Raw data'!D1542</f>
        <v>0.51893199999999995</v>
      </c>
      <c r="E1542" s="54">
        <f>(1-F1542/100-G1542/100)/(1-C1542/100-D1542/100-General!$C$16)</f>
        <v>1.012219104576513</v>
      </c>
      <c r="F1542" s="54">
        <f>N1542*General!$C$13/(N1542+O1542)+O1542*100/(N1542+O1542)</f>
        <v>20.8937099963691</v>
      </c>
      <c r="G1542" s="54">
        <f>N1542*General!$C$14/(N1542+O1542)</f>
        <v>4.0003180785654062E-2</v>
      </c>
      <c r="H1542" s="54">
        <f>(N1542+O1542)*60*(1/General!$C$19)*((F1542/100)-E1542*(C1542/100))*1000/(Q1542/1000)</f>
        <v>5.6381480390648315</v>
      </c>
      <c r="I1542" s="54">
        <f>(N1542+O1542)*60*(1/General!$C$19)*((D1542/100)*E1542-(G1542/100))*1000/(Q1542/1000)</f>
        <v>11.793710094641648</v>
      </c>
      <c r="J1542" s="54">
        <f t="shared" si="48"/>
        <v>2.0917702076864595</v>
      </c>
      <c r="K1542" s="54">
        <f>'Raw data'!H1542</f>
        <v>-3968.21</v>
      </c>
      <c r="L1542" s="54">
        <f>'Raw data'!G1542</f>
        <v>-111.6</v>
      </c>
      <c r="M1542" s="54">
        <f>'Raw data'!J1542</f>
        <v>0</v>
      </c>
      <c r="N1542" s="54">
        <f>'Raw data'!F1542</f>
        <v>3.9993300000000001</v>
      </c>
      <c r="O1542" s="54">
        <f>'Raw data'!N1542</f>
        <v>-3.1799999999999998E-4</v>
      </c>
      <c r="P1542" s="54">
        <f t="shared" si="47"/>
        <v>1851.1</v>
      </c>
      <c r="Q1542" s="54">
        <f>2000*General!$C$25+((0-K1542)+(0-L1542)+(0-M1542)-P1542)</f>
        <v>4404.71</v>
      </c>
      <c r="R1542" s="54">
        <f>(N1542+O1542)*60*(1/General!$C$19)*((F1542/100)-E1542*(C1542/100))*1000</f>
        <v>24.834407049149252</v>
      </c>
      <c r="S1542" s="54">
        <f>(N1542+O1542)*60*(1/General!$C$19)*((D1542/100)*E1542-(G1542/100))*1000</f>
        <v>51.947872790969008</v>
      </c>
    </row>
    <row r="1543" spans="1:19" x14ac:dyDescent="0.2">
      <c r="A1543" s="54">
        <f>'Raw data'!B1543</f>
        <v>128</v>
      </c>
      <c r="B1543" s="54">
        <f>'Raw data'!C1543</f>
        <v>1713.85</v>
      </c>
      <c r="C1543" s="54">
        <f>'Raw data'!E1543</f>
        <v>20.416499999999999</v>
      </c>
      <c r="D1543" s="54">
        <f>'Raw data'!D1543</f>
        <v>0.51939999999999997</v>
      </c>
      <c r="E1543" s="54">
        <f>(1-F1543/100-G1543/100)/(1-C1543/100-D1543/100-General!$C$16)</f>
        <v>1.0122731383190382</v>
      </c>
      <c r="F1543" s="54">
        <f>N1543*General!$C$13/(N1543+O1543)+O1543*100/(N1543+O1543)</f>
        <v>20.894214868165619</v>
      </c>
      <c r="G1543" s="54">
        <f>N1543*General!$C$14/(N1543+O1543)</f>
        <v>4.000292547753951E-2</v>
      </c>
      <c r="H1543" s="54">
        <f>(N1543+O1543)*60*(1/General!$C$19)*((F1543/100)-E1543*(C1543/100))*1000/(Q1543/1000)</f>
        <v>5.5191364140745511</v>
      </c>
      <c r="I1543" s="54">
        <f>(N1543+O1543)*60*(1/General!$C$19)*((D1543/100)*E1543-(G1543/100))*1000/(Q1543/1000)</f>
        <v>11.803453834564841</v>
      </c>
      <c r="J1543" s="54">
        <f t="shared" si="48"/>
        <v>2.138641437538022</v>
      </c>
      <c r="K1543" s="54">
        <f>'Raw data'!H1543</f>
        <v>-3970.3</v>
      </c>
      <c r="L1543" s="54">
        <f>'Raw data'!G1543</f>
        <v>-111.7</v>
      </c>
      <c r="M1543" s="54">
        <f>'Raw data'!J1543</f>
        <v>0</v>
      </c>
      <c r="N1543" s="54">
        <f>'Raw data'!F1543</f>
        <v>4.0004600000000003</v>
      </c>
      <c r="O1543" s="54">
        <f>'Raw data'!N1543</f>
        <v>-2.9255999999999998E-4</v>
      </c>
      <c r="P1543" s="54">
        <f t="shared" si="47"/>
        <v>1851.1</v>
      </c>
      <c r="Q1543" s="54">
        <f>2000*General!$C$25+((0-K1543)+(0-L1543)+(0-M1543)-P1543)</f>
        <v>4406.8999999999996</v>
      </c>
      <c r="R1543" s="54">
        <f>(N1543+O1543)*60*(1/General!$C$19)*((F1543/100)-E1543*(C1543/100))*1000</f>
        <v>24.322282263185137</v>
      </c>
      <c r="S1543" s="54">
        <f>(N1543+O1543)*60*(1/General!$C$19)*((D1543/100)*E1543-(G1543/100))*1000</f>
        <v>52.016640703543793</v>
      </c>
    </row>
    <row r="1544" spans="1:19" x14ac:dyDescent="0.2">
      <c r="A1544" s="54">
        <f>'Raw data'!B1544</f>
        <v>128.084</v>
      </c>
      <c r="B1544" s="54">
        <f>'Raw data'!C1544</f>
        <v>1715.86</v>
      </c>
      <c r="C1544" s="54">
        <f>'Raw data'!E1544</f>
        <v>20.416499999999999</v>
      </c>
      <c r="D1544" s="54">
        <f>'Raw data'!D1544</f>
        <v>0.52469699999999997</v>
      </c>
      <c r="E1544" s="54">
        <f>(1-F1544/100-G1544/100)/(1-C1544/100-D1544/100-General!$C$16)</f>
        <v>1.0123434155640747</v>
      </c>
      <c r="F1544" s="54">
        <f>N1544*General!$C$13/(N1544+O1544)+O1544*100/(N1544+O1544)</f>
        <v>20.89408803092056</v>
      </c>
      <c r="G1544" s="54">
        <f>N1544*General!$C$14/(N1544+O1544)</f>
        <v>4.0002989617739286E-2</v>
      </c>
      <c r="H1544" s="54">
        <f>(N1544+O1544)*60*(1/General!$C$19)*((F1544/100)-E1544*(C1544/100))*1000/(Q1544/1000)</f>
        <v>5.4773368674753913</v>
      </c>
      <c r="I1544" s="54">
        <f>(N1544+O1544)*60*(1/General!$C$19)*((D1544/100)*E1544-(G1544/100))*1000/(Q1544/1000)</f>
        <v>11.926244765284636</v>
      </c>
      <c r="J1544" s="54">
        <f t="shared" si="48"/>
        <v>2.1773801856342039</v>
      </c>
      <c r="K1544" s="54">
        <f>'Raw data'!H1544</f>
        <v>-3972.5</v>
      </c>
      <c r="L1544" s="54">
        <f>'Raw data'!G1544</f>
        <v>-111.8</v>
      </c>
      <c r="M1544" s="54">
        <f>'Raw data'!J1544</f>
        <v>0</v>
      </c>
      <c r="N1544" s="54">
        <f>'Raw data'!F1544</f>
        <v>3.9997400000000001</v>
      </c>
      <c r="O1544" s="54">
        <f>'Raw data'!N1544</f>
        <v>-2.9891999999999999E-4</v>
      </c>
      <c r="P1544" s="54">
        <f t="shared" si="47"/>
        <v>1851.1</v>
      </c>
      <c r="Q1544" s="54">
        <f>2000*General!$C$25+((0-K1544)+(0-L1544)+(0-M1544)-P1544)</f>
        <v>4409.2000000000007</v>
      </c>
      <c r="R1544" s="54">
        <f>(N1544+O1544)*60*(1/General!$C$19)*((F1544/100)-E1544*(C1544/100))*1000</f>
        <v>24.1506737160725</v>
      </c>
      <c r="S1544" s="54">
        <f>(N1544+O1544)*60*(1/General!$C$19)*((D1544/100)*E1544-(G1544/100))*1000</f>
        <v>52.585198419093032</v>
      </c>
    </row>
    <row r="1545" spans="1:19" x14ac:dyDescent="0.2">
      <c r="A1545" s="54">
        <f>'Raw data'!B1545</f>
        <v>128.167</v>
      </c>
      <c r="B1545" s="54">
        <f>'Raw data'!C1545</f>
        <v>1717.53</v>
      </c>
      <c r="C1545" s="54">
        <f>'Raw data'!E1545</f>
        <v>20.425599999999999</v>
      </c>
      <c r="D1545" s="54">
        <f>'Raw data'!D1545</f>
        <v>0.52663499999999996</v>
      </c>
      <c r="E1545" s="54">
        <f>(1-F1545/100-G1545/100)/(1-C1545/100-D1545/100-General!$C$16)</f>
        <v>1.012415669481606</v>
      </c>
      <c r="F1545" s="54">
        <f>N1545*General!$C$13/(N1545+O1545)+O1545*100/(N1545+O1545)</f>
        <v>20.899622708178452</v>
      </c>
      <c r="G1545" s="54">
        <f>N1545*General!$C$14/(N1545+O1545)</f>
        <v>4.0000190792324433E-2</v>
      </c>
      <c r="H1545" s="54">
        <f>(N1545+O1545)*60*(1/General!$C$19)*((F1545/100)-E1545*(C1545/100))*1000/(Q1545/1000)</f>
        <v>5.3504975439307882</v>
      </c>
      <c r="I1545" s="54">
        <f>(N1545+O1545)*60*(1/General!$C$19)*((D1545/100)*E1545-(G1545/100))*1000/(Q1545/1000)</f>
        <v>11.97105686727712</v>
      </c>
      <c r="J1545" s="54">
        <f t="shared" si="48"/>
        <v>2.2373726497372584</v>
      </c>
      <c r="K1545" s="54">
        <f>'Raw data'!H1545</f>
        <v>-3974.7</v>
      </c>
      <c r="L1545" s="54">
        <f>'Raw data'!G1545</f>
        <v>-111.8</v>
      </c>
      <c r="M1545" s="54">
        <f>'Raw data'!J1545</f>
        <v>0</v>
      </c>
      <c r="N1545" s="54">
        <f>'Raw data'!F1545</f>
        <v>4.0001800000000003</v>
      </c>
      <c r="O1545" s="54">
        <f>'Raw data'!N1545</f>
        <v>-1.908E-5</v>
      </c>
      <c r="P1545" s="54">
        <f t="shared" ref="P1545:P1608" si="49">P1544</f>
        <v>1851.1</v>
      </c>
      <c r="Q1545" s="54">
        <f>2000*General!$C$25+((0-K1545)+(0-L1545)+(0-M1545)-P1545)</f>
        <v>4411.3999999999996</v>
      </c>
      <c r="R1545" s="54">
        <f>(N1545+O1545)*60*(1/General!$C$19)*((F1545/100)-E1545*(C1545/100))*1000</f>
        <v>23.603184865296278</v>
      </c>
      <c r="S1545" s="54">
        <f>(N1545+O1545)*60*(1/General!$C$19)*((D1545/100)*E1545-(G1545/100))*1000</f>
        <v>52.80912026430628</v>
      </c>
    </row>
    <row r="1546" spans="1:19" x14ac:dyDescent="0.2">
      <c r="A1546" s="54">
        <f>'Raw data'!B1546</f>
        <v>128.25</v>
      </c>
      <c r="B1546" s="54">
        <f>'Raw data'!C1546</f>
        <v>1719.14</v>
      </c>
      <c r="C1546" s="54">
        <f>'Raw data'!E1546</f>
        <v>20.419499999999999</v>
      </c>
      <c r="D1546" s="54">
        <f>'Raw data'!D1546</f>
        <v>0.52311099999999999</v>
      </c>
      <c r="E1546" s="54">
        <f>(1-F1546/100-G1546/100)/(1-C1546/100-D1546/100-General!$C$16)</f>
        <v>1.0124376504084689</v>
      </c>
      <c r="F1546" s="54">
        <f>N1546*General!$C$13/(N1546+O1546)+O1546*100/(N1546+O1546)</f>
        <v>20.888156701235957</v>
      </c>
      <c r="G1546" s="54">
        <f>N1546*General!$C$14/(N1546+O1546)</f>
        <v>4.0005989025923658E-2</v>
      </c>
      <c r="H1546" s="54">
        <f>(N1546+O1546)*60*(1/General!$C$19)*((F1546/100)-E1546*(C1546/100))*1000/(Q1546/1000)</f>
        <v>5.2073158450707027</v>
      </c>
      <c r="I1546" s="54">
        <f>(N1546+O1546)*60*(1/General!$C$19)*((D1546/100)*E1546-(G1546/100))*1000/(Q1546/1000)</f>
        <v>11.875760031112213</v>
      </c>
      <c r="J1546" s="54">
        <f t="shared" si="48"/>
        <v>2.2805914571811359</v>
      </c>
      <c r="K1546" s="54">
        <f>'Raw data'!H1546</f>
        <v>-3976.8</v>
      </c>
      <c r="L1546" s="54">
        <f>'Raw data'!G1546</f>
        <v>-111.9</v>
      </c>
      <c r="M1546" s="54">
        <f>'Raw data'!J1546</f>
        <v>0</v>
      </c>
      <c r="N1546" s="54">
        <f>'Raw data'!F1546</f>
        <v>3.9997799999999999</v>
      </c>
      <c r="O1546" s="54">
        <f>'Raw data'!N1546</f>
        <v>-5.9878000000000004E-4</v>
      </c>
      <c r="P1546" s="54">
        <f t="shared" si="49"/>
        <v>1851.1</v>
      </c>
      <c r="Q1546" s="54">
        <f>2000*General!$C$25+((0-K1546)+(0-L1546)+(0-M1546)-P1546)</f>
        <v>4413.6000000000004</v>
      </c>
      <c r="R1546" s="54">
        <f>(N1546+O1546)*60*(1/General!$C$19)*((F1546/100)-E1546*(C1546/100))*1000</f>
        <v>22.983009213804056</v>
      </c>
      <c r="S1546" s="54">
        <f>(N1546+O1546)*60*(1/General!$C$19)*((D1546/100)*E1546-(G1546/100))*1000</f>
        <v>52.414854473316872</v>
      </c>
    </row>
    <row r="1547" spans="1:19" x14ac:dyDescent="0.2">
      <c r="A1547" s="54">
        <f>'Raw data'!B1547</f>
        <v>128.334</v>
      </c>
      <c r="B1547" s="54">
        <f>'Raw data'!C1547</f>
        <v>1721.59</v>
      </c>
      <c r="C1547" s="54">
        <f>'Raw data'!E1547</f>
        <v>20.4175</v>
      </c>
      <c r="D1547" s="54">
        <f>'Raw data'!D1547</f>
        <v>0.52143700000000004</v>
      </c>
      <c r="E1547" s="54">
        <f>(1-F1547/100-G1547/100)/(1-C1547/100-D1547/100-General!$C$16)</f>
        <v>1.0122416863789763</v>
      </c>
      <c r="F1547" s="54">
        <f>N1547*General!$C$13/(N1547+O1547)+O1547*100/(N1547+O1547)</f>
        <v>20.8997484662308</v>
      </c>
      <c r="G1547" s="54">
        <f>N1547*General!$C$14/(N1547+O1547)</f>
        <v>4.000012719786053E-2</v>
      </c>
      <c r="H1547" s="54">
        <f>(N1547+O1547)*60*(1/General!$C$19)*((F1547/100)-E1547*(C1547/100))*1000/(Q1547/1000)</f>
        <v>5.6330857077985188</v>
      </c>
      <c r="I1547" s="54">
        <f>(N1547+O1547)*60*(1/General!$C$19)*((D1547/100)*E1547-(G1547/100))*1000/(Q1547/1000)</f>
        <v>11.829045651541856</v>
      </c>
      <c r="J1547" s="54">
        <f t="shared" si="48"/>
        <v>2.0999228957524236</v>
      </c>
      <c r="K1547" s="54">
        <f>'Raw data'!H1547</f>
        <v>-3978.91</v>
      </c>
      <c r="L1547" s="54">
        <f>'Raw data'!G1547</f>
        <v>-111.988</v>
      </c>
      <c r="M1547" s="54">
        <f>'Raw data'!J1547</f>
        <v>0</v>
      </c>
      <c r="N1547" s="54">
        <f>'Raw data'!F1547</f>
        <v>4.0000799999999996</v>
      </c>
      <c r="O1547" s="54">
        <f>'Raw data'!N1547</f>
        <v>-1.272E-5</v>
      </c>
      <c r="P1547" s="54">
        <f t="shared" si="49"/>
        <v>1851.1</v>
      </c>
      <c r="Q1547" s="54">
        <f>2000*General!$C$25+((0-K1547)+(0-L1547)+(0-M1547)-P1547)</f>
        <v>4415.7979999999998</v>
      </c>
      <c r="R1547" s="54">
        <f>(N1547+O1547)*60*(1/General!$C$19)*((F1547/100)-E1547*(C1547/100))*1000</f>
        <v>24.874568602325283</v>
      </c>
      <c r="S1547" s="54">
        <f>(N1547+O1547)*60*(1/General!$C$19)*((D1547/100)*E1547-(G1547/100))*1000</f>
        <v>52.234676129987221</v>
      </c>
    </row>
    <row r="1548" spans="1:19" x14ac:dyDescent="0.2">
      <c r="A1548" s="54">
        <f>'Raw data'!B1548</f>
        <v>128.417</v>
      </c>
      <c r="B1548" s="54">
        <f>'Raw data'!C1548</f>
        <v>1723.4</v>
      </c>
      <c r="C1548" s="54">
        <f>'Raw data'!E1548</f>
        <v>20.4237</v>
      </c>
      <c r="D1548" s="54">
        <f>'Raw data'!D1548</f>
        <v>0.52143700000000004</v>
      </c>
      <c r="E1548" s="54">
        <f>(1-F1548/100-G1548/100)/(1-C1548/100-D1548/100-General!$C$16)</f>
        <v>1.0123960980878233</v>
      </c>
      <c r="F1548" s="54">
        <f>N1548*General!$C$13/(N1548+O1548)+O1548*100/(N1548+O1548)</f>
        <v>20.893962204549769</v>
      </c>
      <c r="G1548" s="54">
        <f>N1548*General!$C$14/(N1548+O1548)</f>
        <v>4.0003053246751068E-2</v>
      </c>
      <c r="H1548" s="54">
        <f>(N1548+O1548)*60*(1/General!$C$19)*((F1548/100)-E1548*(C1548/100))*1000/(Q1548/1000)</f>
        <v>5.2606385313078929</v>
      </c>
      <c r="I1548" s="54">
        <f>(N1548+O1548)*60*(1/General!$C$19)*((D1548/100)*E1548-(G1548/100))*1000/(Q1548/1000)</f>
        <v>11.823101291722654</v>
      </c>
      <c r="J1548" s="54">
        <f t="shared" si="48"/>
        <v>2.2474650598704433</v>
      </c>
      <c r="K1548" s="54">
        <f>'Raw data'!H1548</f>
        <v>-3981.1</v>
      </c>
      <c r="L1548" s="54">
        <f>'Raw data'!G1548</f>
        <v>-112</v>
      </c>
      <c r="M1548" s="54">
        <f>'Raw data'!J1548</f>
        <v>0</v>
      </c>
      <c r="N1548" s="54">
        <f>'Raw data'!F1548</f>
        <v>3.9997199999999999</v>
      </c>
      <c r="O1548" s="54">
        <f>'Raw data'!N1548</f>
        <v>-3.0528E-4</v>
      </c>
      <c r="P1548" s="54">
        <f t="shared" si="49"/>
        <v>1851.1</v>
      </c>
      <c r="Q1548" s="54">
        <f>2000*General!$C$25+((0-K1548)+(0-L1548)+(0-M1548)-P1548)</f>
        <v>4418</v>
      </c>
      <c r="R1548" s="54">
        <f>(N1548+O1548)*60*(1/General!$C$19)*((F1548/100)-E1548*(C1548/100))*1000</f>
        <v>23.241501031318272</v>
      </c>
      <c r="S1548" s="54">
        <f>(N1548+O1548)*60*(1/General!$C$19)*((D1548/100)*E1548-(G1548/100))*1000</f>
        <v>52.234461506830691</v>
      </c>
    </row>
    <row r="1549" spans="1:19" x14ac:dyDescent="0.2">
      <c r="A1549" s="54">
        <f>'Raw data'!B1549</f>
        <v>128.5</v>
      </c>
      <c r="B1549" s="54">
        <f>'Raw data'!C1549</f>
        <v>1723.66</v>
      </c>
      <c r="C1549" s="54">
        <f>'Raw data'!E1549</f>
        <v>20.425599999999999</v>
      </c>
      <c r="D1549" s="54">
        <f>'Raw data'!D1549</f>
        <v>0.50812400000000002</v>
      </c>
      <c r="E1549" s="54">
        <f>(1-F1549/100-G1549/100)/(1-C1549/100-D1549/100-General!$C$16)</f>
        <v>1.0120936681471306</v>
      </c>
      <c r="F1549" s="54">
        <f>N1549*General!$C$13/(N1549+O1549)+O1549*100/(N1549+O1549)</f>
        <v>20.906036436208097</v>
      </c>
      <c r="G1549" s="54">
        <f>N1549*General!$C$14/(N1549+O1549)</f>
        <v>3.9996947440602733E-2</v>
      </c>
      <c r="H1549" s="54">
        <f>(N1549+O1549)*60*(1/General!$C$19)*((F1549/100)-E1549*(C1549/100))*1000/(Q1549/1000)</f>
        <v>5.6548835220438436</v>
      </c>
      <c r="I1549" s="54">
        <f>(N1549+O1549)*60*(1/General!$C$19)*((D1549/100)*E1549-(G1549/100))*1000/(Q1549/1000)</f>
        <v>11.490016071890825</v>
      </c>
      <c r="J1549" s="54">
        <f t="shared" si="48"/>
        <v>2.031874932012391</v>
      </c>
      <c r="K1549" s="54">
        <f>'Raw data'!H1549</f>
        <v>-3983.21</v>
      </c>
      <c r="L1549" s="54">
        <f>'Raw data'!G1549</f>
        <v>-112</v>
      </c>
      <c r="M1549" s="54">
        <f>'Raw data'!J1549</f>
        <v>0</v>
      </c>
      <c r="N1549" s="54">
        <f>'Raw data'!F1549</f>
        <v>4.0000099999999996</v>
      </c>
      <c r="O1549" s="54">
        <f>'Raw data'!N1549</f>
        <v>3.0528E-4</v>
      </c>
      <c r="P1549" s="54">
        <f t="shared" si="49"/>
        <v>1851.1</v>
      </c>
      <c r="Q1549" s="54">
        <f>2000*General!$C$25+((0-K1549)+(0-L1549)+(0-M1549)-P1549)</f>
        <v>4420.1100000000006</v>
      </c>
      <c r="R1549" s="54">
        <f>(N1549+O1549)*60*(1/General!$C$19)*((F1549/100)-E1549*(C1549/100))*1000</f>
        <v>24.995207204621217</v>
      </c>
      <c r="S1549" s="54">
        <f>(N1549+O1549)*60*(1/General!$C$19)*((D1549/100)*E1549-(G1549/100))*1000</f>
        <v>50.787134939525359</v>
      </c>
    </row>
    <row r="1550" spans="1:19" x14ac:dyDescent="0.2">
      <c r="A1550" s="54">
        <f>'Raw data'!B1550</f>
        <v>128.584</v>
      </c>
      <c r="B1550" s="54">
        <f>'Raw data'!C1550</f>
        <v>1726.24</v>
      </c>
      <c r="C1550" s="54">
        <f>'Raw data'!E1550</f>
        <v>20.419499999999999</v>
      </c>
      <c r="D1550" s="54">
        <f>'Raw data'!D1550</f>
        <v>0.53279200000000004</v>
      </c>
      <c r="E1550" s="54">
        <f>(1-F1550/100-G1550/100)/(1-C1550/100-D1550/100-General!$C$16)</f>
        <v>1.0124131893850572</v>
      </c>
      <c r="F1550" s="54">
        <f>N1550*General!$C$13/(N1550+O1550)+O1550*100/(N1550+O1550)</f>
        <v>20.899874215705886</v>
      </c>
      <c r="G1550" s="54">
        <f>N1550*General!$C$14/(N1550+O1550)</f>
        <v>4.0000063607734067E-2</v>
      </c>
      <c r="H1550" s="54">
        <f>(N1550+O1550)*60*(1/General!$C$19)*((F1550/100)-E1550*(C1550/100))*1000/(Q1550/1000)</f>
        <v>5.4932618591159628</v>
      </c>
      <c r="I1550" s="54">
        <f>(N1550+O1550)*60*(1/General!$C$19)*((D1550/100)*E1550-(G1550/100))*1000/(Q1550/1000)</f>
        <v>12.090472579351252</v>
      </c>
      <c r="J1550" s="54">
        <f t="shared" si="48"/>
        <v>2.2009641792858181</v>
      </c>
      <c r="K1550" s="54">
        <f>'Raw data'!H1550</f>
        <v>-3985.31</v>
      </c>
      <c r="L1550" s="54">
        <f>'Raw data'!G1550</f>
        <v>-112.1</v>
      </c>
      <c r="M1550" s="54">
        <f>'Raw data'!J1550</f>
        <v>0</v>
      </c>
      <c r="N1550" s="54">
        <f>'Raw data'!F1550</f>
        <v>3.99952</v>
      </c>
      <c r="O1550" s="54">
        <f>'Raw data'!N1550</f>
        <v>-6.3600000000000001E-6</v>
      </c>
      <c r="P1550" s="54">
        <f t="shared" si="49"/>
        <v>1851.1</v>
      </c>
      <c r="Q1550" s="54">
        <f>2000*General!$C$25+((0-K1550)+(0-L1550)+(0-M1550)-P1550)</f>
        <v>4422.3099999999995</v>
      </c>
      <c r="R1550" s="54">
        <f>(N1550+O1550)*60*(1/General!$C$19)*((F1550/100)-E1550*(C1550/100))*1000</f>
        <v>24.292906852187112</v>
      </c>
      <c r="S1550" s="54">
        <f>(N1550+O1550)*60*(1/General!$C$19)*((D1550/100)*E1550-(G1550/100))*1000</f>
        <v>53.467817792390825</v>
      </c>
    </row>
    <row r="1551" spans="1:19" x14ac:dyDescent="0.2">
      <c r="A1551" s="54">
        <f>'Raw data'!B1551</f>
        <v>128.667</v>
      </c>
      <c r="B1551" s="54">
        <f>'Raw data'!C1551</f>
        <v>1727.47</v>
      </c>
      <c r="C1551" s="54">
        <f>'Raw data'!E1551</f>
        <v>20.425599999999999</v>
      </c>
      <c r="D1551" s="54">
        <f>'Raw data'!D1551</f>
        <v>0.53444400000000003</v>
      </c>
      <c r="E1551" s="54">
        <f>(1-F1551/100-G1551/100)/(1-C1551/100-D1551/100-General!$C$16)</f>
        <v>1.0124348206213101</v>
      </c>
      <c r="F1551" s="54">
        <f>N1551*General!$C$13/(N1551+O1551)+O1551*100/(N1551+O1551)</f>
        <v>20.90603652674886</v>
      </c>
      <c r="G1551" s="54">
        <f>N1551*General!$C$14/(N1551+O1551)</f>
        <v>3.999694739481726E-2</v>
      </c>
      <c r="H1551" s="54">
        <f>(N1551+O1551)*60*(1/General!$C$19)*((F1551/100)-E1551*(C1551/100))*1000/(Q1551/1000)</f>
        <v>5.4804192800308478</v>
      </c>
      <c r="I1551" s="54">
        <f>(N1551+O1551)*60*(1/General!$C$19)*((D1551/100)*E1551-(G1551/100))*1000/(Q1551/1000)</f>
        <v>12.127288510666558</v>
      </c>
      <c r="J1551" s="54">
        <f t="shared" si="48"/>
        <v>2.2128395458455317</v>
      </c>
      <c r="K1551" s="54">
        <f>'Raw data'!H1551</f>
        <v>-3987.5</v>
      </c>
      <c r="L1551" s="54">
        <f>'Raw data'!G1551</f>
        <v>-112.2</v>
      </c>
      <c r="M1551" s="54">
        <f>'Raw data'!J1551</f>
        <v>0</v>
      </c>
      <c r="N1551" s="54">
        <f>'Raw data'!F1551</f>
        <v>3.9999500000000001</v>
      </c>
      <c r="O1551" s="54">
        <f>'Raw data'!N1551</f>
        <v>3.0528E-4</v>
      </c>
      <c r="P1551" s="54">
        <f t="shared" si="49"/>
        <v>1851.1</v>
      </c>
      <c r="Q1551" s="54">
        <f>2000*General!$C$25+((0-K1551)+(0-L1551)+(0-M1551)-P1551)</f>
        <v>4424.6000000000004</v>
      </c>
      <c r="R1551" s="54">
        <f>(N1551+O1551)*60*(1/General!$C$19)*((F1551/100)-E1551*(C1551/100))*1000</f>
        <v>24.248663146424494</v>
      </c>
      <c r="S1551" s="54">
        <f>(N1551+O1551)*60*(1/General!$C$19)*((D1551/100)*E1551-(G1551/100))*1000</f>
        <v>53.658400744295264</v>
      </c>
    </row>
    <row r="1552" spans="1:19" x14ac:dyDescent="0.2">
      <c r="A1552" s="54">
        <f>'Raw data'!B1552</f>
        <v>128.75</v>
      </c>
      <c r="B1552" s="54">
        <f>'Raw data'!C1552</f>
        <v>1728.86</v>
      </c>
      <c r="C1552" s="54">
        <f>'Raw data'!E1552</f>
        <v>20.419499999999999</v>
      </c>
      <c r="D1552" s="54">
        <f>'Raw data'!D1552</f>
        <v>0.52561800000000003</v>
      </c>
      <c r="E1552" s="54">
        <f>(1-F1552/100-G1552/100)/(1-C1552/100-D1552/100-General!$C$16)</f>
        <v>1.0123990805443268</v>
      </c>
      <c r="F1552" s="54">
        <f>N1552*General!$C$13/(N1552+O1552)+O1552*100/(N1552+O1552)</f>
        <v>20.893709917723648</v>
      </c>
      <c r="G1552" s="54">
        <f>N1552*General!$C$14/(N1552+O1552)</f>
        <v>4.0003180825424194E-2</v>
      </c>
      <c r="H1552" s="54">
        <f>(N1552+O1552)*60*(1/General!$C$19)*((F1552/100)-E1552*(C1552/100))*1000/(Q1552/1000)</f>
        <v>5.3449445776503373</v>
      </c>
      <c r="I1552" s="54">
        <f>(N1552+O1552)*60*(1/General!$C$19)*((D1552/100)*E1552-(G1552/100))*1000/(Q1552/1000)</f>
        <v>11.900896898576685</v>
      </c>
      <c r="J1552" s="54">
        <f t="shared" si="48"/>
        <v>2.2265706829477314</v>
      </c>
      <c r="K1552" s="54">
        <f>'Raw data'!H1552</f>
        <v>-3989.6099999999997</v>
      </c>
      <c r="L1552" s="54">
        <f>'Raw data'!G1552</f>
        <v>-112.2</v>
      </c>
      <c r="M1552" s="54">
        <f>'Raw data'!J1552</f>
        <v>0</v>
      </c>
      <c r="N1552" s="54">
        <f>'Raw data'!F1552</f>
        <v>3.9992799999999997</v>
      </c>
      <c r="O1552" s="54">
        <f>'Raw data'!N1552</f>
        <v>-3.1799999999999998E-4</v>
      </c>
      <c r="P1552" s="54">
        <f t="shared" si="49"/>
        <v>1851.1</v>
      </c>
      <c r="Q1552" s="54">
        <f>2000*General!$C$25+((0-K1552)+(0-L1552)+(0-M1552)-P1552)</f>
        <v>4426.7099999999991</v>
      </c>
      <c r="R1552" s="54">
        <f>(N1552+O1552)*60*(1/General!$C$19)*((F1552/100)-E1552*(C1552/100))*1000</f>
        <v>23.660519611330521</v>
      </c>
      <c r="S1552" s="54">
        <f>(N1552+O1552)*60*(1/General!$C$19)*((D1552/100)*E1552-(G1552/100))*1000</f>
        <v>52.68181930989838</v>
      </c>
    </row>
    <row r="1553" spans="1:19" x14ac:dyDescent="0.2">
      <c r="A1553" s="54">
        <f>'Raw data'!B1553</f>
        <v>128.834</v>
      </c>
      <c r="B1553" s="54">
        <f>'Raw data'!C1553</f>
        <v>1731.18</v>
      </c>
      <c r="C1553" s="54">
        <f>'Raw data'!E1553</f>
        <v>20.416499999999999</v>
      </c>
      <c r="D1553" s="54">
        <f>'Raw data'!D1553</f>
        <v>0.51883699999999999</v>
      </c>
      <c r="E1553" s="54">
        <f>(1-F1553/100-G1553/100)/(1-C1553/100-D1553/100-General!$C$16)</f>
        <v>1.0121918132504633</v>
      </c>
      <c r="F1553" s="54">
        <f>N1553*General!$C$13/(N1553+O1553)+O1553*100/(N1553+O1553)</f>
        <v>20.899999999974479</v>
      </c>
      <c r="G1553" s="54">
        <f>N1553*General!$C$14/(N1553+O1553)</f>
        <v>4.0000000000012907E-2</v>
      </c>
      <c r="H1553" s="54">
        <f>(N1553+O1553)*60*(1/General!$C$19)*((F1553/100)-E1553*(C1553/100))*1000/(Q1553/1000)</f>
        <v>5.671830031714185</v>
      </c>
      <c r="I1553" s="54">
        <f>(N1553+O1553)*60*(1/General!$C$19)*((D1553/100)*E1553-(G1553/100))*1000/(Q1553/1000)</f>
        <v>11.730288341412344</v>
      </c>
      <c r="J1553" s="54">
        <f t="shared" si="48"/>
        <v>2.0681664076360065</v>
      </c>
      <c r="K1553" s="54">
        <f>'Raw data'!H1553</f>
        <v>-3991.8</v>
      </c>
      <c r="L1553" s="54">
        <f>'Raw data'!G1553</f>
        <v>-112.262</v>
      </c>
      <c r="M1553" s="54">
        <f>'Raw data'!J1553</f>
        <v>0</v>
      </c>
      <c r="N1553" s="54">
        <f>'Raw data'!F1553</f>
        <v>4.0002899999999997</v>
      </c>
      <c r="O1553" s="54">
        <f>'Raw data'!N1553</f>
        <v>-1.2905E-12</v>
      </c>
      <c r="P1553" s="54">
        <f t="shared" si="49"/>
        <v>1851.1</v>
      </c>
      <c r="Q1553" s="54">
        <f>2000*General!$C$25+((0-K1553)+(0-L1553)+(0-M1553)-P1553)</f>
        <v>4428.9619999999995</v>
      </c>
      <c r="R1553" s="54">
        <f>(N1553+O1553)*60*(1/General!$C$19)*((F1553/100)-E1553*(C1553/100))*1000</f>
        <v>25.120319680920918</v>
      </c>
      <c r="S1553" s="54">
        <f>(N1553+O1553)*60*(1/General!$C$19)*((D1553/100)*E1553-(G1553/100))*1000</f>
        <v>51.953001313158289</v>
      </c>
    </row>
    <row r="1554" spans="1:19" x14ac:dyDescent="0.2">
      <c r="A1554" s="54">
        <f>'Raw data'!B1554</f>
        <v>128.917</v>
      </c>
      <c r="B1554" s="54">
        <f>'Raw data'!C1554</f>
        <v>1733.4</v>
      </c>
      <c r="C1554" s="54">
        <f>'Raw data'!E1554</f>
        <v>20.416499999999999</v>
      </c>
      <c r="D1554" s="54">
        <f>'Raw data'!D1554</f>
        <v>0.52060300000000004</v>
      </c>
      <c r="E1554" s="54">
        <f>(1-F1554/100-G1554/100)/(1-C1554/100-D1554/100-General!$C$16)</f>
        <v>1.0122146992214569</v>
      </c>
      <c r="F1554" s="54">
        <f>N1554*General!$C$13/(N1554+O1554)+O1554*100/(N1554+O1554)</f>
        <v>20.9</v>
      </c>
      <c r="G1554" s="54">
        <f>N1554*General!$C$14/(N1554+O1554)</f>
        <v>0.04</v>
      </c>
      <c r="H1554" s="54">
        <f>(N1554+O1554)*60*(1/General!$C$19)*((F1554/100)-E1554*(C1554/100))*1000/(Q1554/1000)</f>
        <v>5.6574211027850216</v>
      </c>
      <c r="I1554" s="54">
        <f>(N1554+O1554)*60*(1/General!$C$19)*((D1554/100)*E1554-(G1554/100))*1000/(Q1554/1000)</f>
        <v>11.767323162763812</v>
      </c>
      <c r="J1554" s="54">
        <f t="shared" si="48"/>
        <v>2.0799800737779663</v>
      </c>
      <c r="K1554" s="54">
        <f>'Raw data'!H1554</f>
        <v>-3993.91</v>
      </c>
      <c r="L1554" s="54">
        <f>'Raw data'!G1554</f>
        <v>-112.3</v>
      </c>
      <c r="M1554" s="54">
        <f>'Raw data'!J1554</f>
        <v>0</v>
      </c>
      <c r="N1554" s="54">
        <f>'Raw data'!F1554</f>
        <v>4.0000299999999998</v>
      </c>
      <c r="O1554" s="54">
        <f>'Raw data'!N1554</f>
        <v>0</v>
      </c>
      <c r="P1554" s="54">
        <f t="shared" si="49"/>
        <v>1851.1</v>
      </c>
      <c r="Q1554" s="54">
        <f>2000*General!$C$25+((0-K1554)+(0-L1554)+(0-M1554)-P1554)</f>
        <v>4431.1100000000006</v>
      </c>
      <c r="R1554" s="54">
        <f>(N1554+O1554)*60*(1/General!$C$19)*((F1554/100)-E1554*(C1554/100))*1000</f>
        <v>25.068655222761738</v>
      </c>
      <c r="S1554" s="54">
        <f>(N1554+O1554)*60*(1/General!$C$19)*((D1554/100)*E1554-(G1554/100))*1000</f>
        <v>52.142303339754363</v>
      </c>
    </row>
    <row r="1555" spans="1:19" x14ac:dyDescent="0.2">
      <c r="A1555" s="54">
        <f>'Raw data'!B1555</f>
        <v>129</v>
      </c>
      <c r="B1555" s="54">
        <f>'Raw data'!C1555</f>
        <v>1736.04</v>
      </c>
      <c r="C1555" s="54">
        <f>'Raw data'!E1555</f>
        <v>20.425599999999999</v>
      </c>
      <c r="D1555" s="54">
        <f>'Raw data'!D1555</f>
        <v>0.51968199999999998</v>
      </c>
      <c r="E1555" s="54">
        <f>(1-F1555/100-G1555/100)/(1-C1555/100-D1555/100-General!$C$16)</f>
        <v>1.012399575868582</v>
      </c>
      <c r="F1555" s="54">
        <f>N1555*General!$C$13/(N1555+O1555)+O1555*100/(N1555+O1555)</f>
        <v>20.893837331879972</v>
      </c>
      <c r="G1555" s="54">
        <f>N1555*General!$C$14/(N1555+O1555)</f>
        <v>4.0003116393486735E-2</v>
      </c>
      <c r="H1555" s="54">
        <f>(N1555+O1555)*60*(1/General!$C$19)*((F1555/100)-E1555*(C1555/100))*1000/(Q1555/1000)</f>
        <v>5.191953594026689</v>
      </c>
      <c r="I1555" s="54">
        <f>(N1555+O1555)*60*(1/General!$C$19)*((D1555/100)*E1555-(G1555/100))*1000/(Q1555/1000)</f>
        <v>11.740910678712009</v>
      </c>
      <c r="J1555" s="54">
        <f t="shared" si="48"/>
        <v>2.2613666447673677</v>
      </c>
      <c r="K1555" s="54">
        <f>'Raw data'!H1555</f>
        <v>-3996.1</v>
      </c>
      <c r="L1555" s="54">
        <f>'Raw data'!G1555</f>
        <v>-112.4</v>
      </c>
      <c r="M1555" s="54">
        <f>'Raw data'!J1555</f>
        <v>0</v>
      </c>
      <c r="N1555" s="54">
        <f>'Raw data'!F1555</f>
        <v>4.0003200000000003</v>
      </c>
      <c r="O1555" s="54">
        <f>'Raw data'!N1555</f>
        <v>-3.1164000000000002E-4</v>
      </c>
      <c r="P1555" s="54">
        <f t="shared" si="49"/>
        <v>1851.1</v>
      </c>
      <c r="Q1555" s="54">
        <f>2000*General!$C$25+((0-K1555)+(0-L1555)+(0-M1555)-P1555)</f>
        <v>4433.3999999999996</v>
      </c>
      <c r="R1555" s="54">
        <f>(N1555+O1555)*60*(1/General!$C$19)*((F1555/100)-E1555*(C1555/100))*1000</f>
        <v>23.018007063757921</v>
      </c>
      <c r="S1555" s="54">
        <f>(N1555+O1555)*60*(1/General!$C$19)*((D1555/100)*E1555-(G1555/100))*1000</f>
        <v>52.052153403001817</v>
      </c>
    </row>
    <row r="1556" spans="1:19" x14ac:dyDescent="0.2">
      <c r="A1556" s="54">
        <f>'Raw data'!B1556</f>
        <v>129.084</v>
      </c>
      <c r="B1556" s="54">
        <f>'Raw data'!C1556</f>
        <v>1737.79</v>
      </c>
      <c r="C1556" s="54">
        <f>'Raw data'!E1556</f>
        <v>20.4194</v>
      </c>
      <c r="D1556" s="54">
        <f>'Raw data'!D1556</f>
        <v>0.52674399999999999</v>
      </c>
      <c r="E1556" s="54">
        <f>(1-F1556/100-G1556/100)/(1-C1556/100-D1556/100-General!$C$16)</f>
        <v>1.0124123668708529</v>
      </c>
      <c r="F1556" s="54">
        <f>N1556*General!$C$13/(N1556+O1556)+O1556*100/(N1556+O1556)</f>
        <v>20.893711018581072</v>
      </c>
      <c r="G1556" s="54">
        <f>N1556*General!$C$14/(N1556+O1556)</f>
        <v>4.0003180268732709E-2</v>
      </c>
      <c r="H1556" s="54">
        <f>(N1556+O1556)*60*(1/General!$C$19)*((F1556/100)-E1556*(C1556/100))*1000/(Q1556/1000)</f>
        <v>5.3310874435421587</v>
      </c>
      <c r="I1556" s="54">
        <f>(N1556+O1556)*60*(1/General!$C$19)*((D1556/100)*E1556-(G1556/100))*1000/(Q1556/1000)</f>
        <v>11.906809113107922</v>
      </c>
      <c r="J1556" s="54">
        <f t="shared" si="48"/>
        <v>2.2334672314428641</v>
      </c>
      <c r="K1556" s="54">
        <f>'Raw data'!H1556</f>
        <v>-3998.2</v>
      </c>
      <c r="L1556" s="54">
        <f>'Raw data'!G1556</f>
        <v>-112.5</v>
      </c>
      <c r="M1556" s="54">
        <f>'Raw data'!J1556</f>
        <v>0</v>
      </c>
      <c r="N1556" s="54">
        <f>'Raw data'!F1556</f>
        <v>3.9999799999999999</v>
      </c>
      <c r="O1556" s="54">
        <f>'Raw data'!N1556</f>
        <v>-3.1799999999999998E-4</v>
      </c>
      <c r="P1556" s="54">
        <f t="shared" si="49"/>
        <v>1851.1</v>
      </c>
      <c r="Q1556" s="54">
        <f>2000*General!$C$25+((0-K1556)+(0-L1556)+(0-M1556)-P1556)</f>
        <v>4435.6000000000004</v>
      </c>
      <c r="R1556" s="54">
        <f>(N1556+O1556)*60*(1/General!$C$19)*((F1556/100)-E1556*(C1556/100))*1000</f>
        <v>23.646571464575601</v>
      </c>
      <c r="S1556" s="54">
        <f>(N1556+O1556)*60*(1/General!$C$19)*((D1556/100)*E1556-(G1556/100))*1000</f>
        <v>52.813842502101501</v>
      </c>
    </row>
    <row r="1557" spans="1:19" x14ac:dyDescent="0.2">
      <c r="A1557" s="54">
        <f>'Raw data'!B1557</f>
        <v>129.167</v>
      </c>
      <c r="B1557" s="54">
        <f>'Raw data'!C1557</f>
        <v>1739.2</v>
      </c>
      <c r="C1557" s="54">
        <f>'Raw data'!E1557</f>
        <v>20.415500000000002</v>
      </c>
      <c r="D1557" s="54">
        <f>'Raw data'!D1557</f>
        <v>0.52719899999999997</v>
      </c>
      <c r="E1557" s="54">
        <f>(1-F1557/100-G1557/100)/(1-C1557/100-D1557/100-General!$C$16)</f>
        <v>1.012364485997904</v>
      </c>
      <c r="F1557" s="54">
        <f>N1557*General!$C$13/(N1557+O1557)+O1557*100/(N1557+O1557)</f>
        <v>20.893962898917994</v>
      </c>
      <c r="G1557" s="54">
        <f>N1557*General!$C$14/(N1557+O1557)</f>
        <v>4.0003052895616689E-2</v>
      </c>
      <c r="H1557" s="54">
        <f>(N1557+O1557)*60*(1/General!$C$19)*((F1557/100)-E1557*(C1557/100))*1000/(Q1557/1000)</f>
        <v>5.4537654696771707</v>
      </c>
      <c r="I1557" s="54">
        <f>(N1557+O1557)*60*(1/General!$C$19)*((D1557/100)*E1557-(G1557/100))*1000/(Q1557/1000)</f>
        <v>11.912289208155364</v>
      </c>
      <c r="J1557" s="54">
        <f t="shared" si="48"/>
        <v>2.1842320272823352</v>
      </c>
      <c r="K1557" s="54">
        <f>'Raw data'!H1557</f>
        <v>-4000.31</v>
      </c>
      <c r="L1557" s="54">
        <f>'Raw data'!G1557</f>
        <v>-112.5</v>
      </c>
      <c r="M1557" s="54">
        <f>'Raw data'!J1557</f>
        <v>0</v>
      </c>
      <c r="N1557" s="54">
        <f>'Raw data'!F1557</f>
        <v>4.0001800000000003</v>
      </c>
      <c r="O1557" s="54">
        <f>'Raw data'!N1557</f>
        <v>-3.0528E-4</v>
      </c>
      <c r="P1557" s="54">
        <f t="shared" si="49"/>
        <v>1851.1</v>
      </c>
      <c r="Q1557" s="54">
        <f>2000*General!$C$25+((0-K1557)+(0-L1557)+(0-M1557)-P1557)</f>
        <v>4437.7099999999991</v>
      </c>
      <c r="R1557" s="54">
        <f>(N1557+O1557)*60*(1/General!$C$19)*((F1557/100)-E1557*(C1557/100))*1000</f>
        <v>24.202229562441072</v>
      </c>
      <c r="S1557" s="54">
        <f>(N1557+O1557)*60*(1/General!$C$19)*((D1557/100)*E1557-(G1557/100))*1000</f>
        <v>52.863284941923133</v>
      </c>
    </row>
    <row r="1558" spans="1:19" x14ac:dyDescent="0.2">
      <c r="A1558" s="54">
        <f>'Raw data'!B1558</f>
        <v>129.25</v>
      </c>
      <c r="B1558" s="54">
        <f>'Raw data'!C1558</f>
        <v>1740.14</v>
      </c>
      <c r="C1558" s="54">
        <f>'Raw data'!E1558</f>
        <v>20.409400000000002</v>
      </c>
      <c r="D1558" s="54">
        <f>'Raw data'!D1558</f>
        <v>0.52719899999999997</v>
      </c>
      <c r="E1558" s="54">
        <f>(1-F1558/100-G1558/100)/(1-C1558/100-D1558/100-General!$C$16)</f>
        <v>1.0122886365719592</v>
      </c>
      <c r="F1558" s="54">
        <f>N1558*General!$C$13/(N1558+O1558)+O1558*100/(N1558+O1558)</f>
        <v>20.893711678910581</v>
      </c>
      <c r="G1558" s="54">
        <f>N1558*General!$C$14/(N1558+O1558)</f>
        <v>4.0003179934811332E-2</v>
      </c>
      <c r="H1558" s="54">
        <f>(N1558+O1558)*60*(1/General!$C$19)*((F1558/100)-E1558*(C1558/100))*1000/(Q1558/1000)</f>
        <v>5.6314409327282666</v>
      </c>
      <c r="I1558" s="54">
        <f>(N1558+O1558)*60*(1/General!$C$19)*((D1558/100)*E1558-(G1558/100))*1000/(Q1558/1000)</f>
        <v>11.905794816994613</v>
      </c>
      <c r="J1558" s="54">
        <f t="shared" si="48"/>
        <v>2.1141649107605232</v>
      </c>
      <c r="K1558" s="54">
        <f>'Raw data'!H1558</f>
        <v>-4002.5</v>
      </c>
      <c r="L1558" s="54">
        <f>'Raw data'!G1558</f>
        <v>-112.6</v>
      </c>
      <c r="M1558" s="54">
        <f>'Raw data'!J1558</f>
        <v>0</v>
      </c>
      <c r="N1558" s="54">
        <f>'Raw data'!F1558</f>
        <v>4.0004</v>
      </c>
      <c r="O1558" s="54">
        <f>'Raw data'!N1558</f>
        <v>-3.1799999999999998E-4</v>
      </c>
      <c r="P1558" s="54">
        <f t="shared" si="49"/>
        <v>1851.1</v>
      </c>
      <c r="Q1558" s="54">
        <f>2000*General!$C$25+((0-K1558)+(0-L1558)+(0-M1558)-P1558)</f>
        <v>4440</v>
      </c>
      <c r="R1558" s="54">
        <f>(N1558+O1558)*60*(1/General!$C$19)*((F1558/100)-E1558*(C1558/100))*1000</f>
        <v>25.003597741313506</v>
      </c>
      <c r="S1558" s="54">
        <f>(N1558+O1558)*60*(1/General!$C$19)*((D1558/100)*E1558-(G1558/100))*1000</f>
        <v>52.861728987456083</v>
      </c>
    </row>
    <row r="1559" spans="1:19" x14ac:dyDescent="0.2">
      <c r="A1559" s="54">
        <f>'Raw data'!B1559</f>
        <v>129.334</v>
      </c>
      <c r="B1559" s="54">
        <f>'Raw data'!C1559</f>
        <v>1742.32</v>
      </c>
      <c r="C1559" s="54">
        <f>'Raw data'!E1559</f>
        <v>20.416499999999999</v>
      </c>
      <c r="D1559" s="54">
        <f>'Raw data'!D1559</f>
        <v>0.52776500000000004</v>
      </c>
      <c r="E1559" s="54">
        <f>(1-F1559/100-G1559/100)/(1-C1559/100-D1559/100-General!$C$16)</f>
        <v>1.0122962573413337</v>
      </c>
      <c r="F1559" s="54">
        <f>N1559*General!$C$13/(N1559+O1559)+O1559*100/(N1559+O1559)</f>
        <v>20.900880335787587</v>
      </c>
      <c r="G1559" s="54">
        <f>N1559*General!$C$14/(N1559+O1559)</f>
        <v>3.9999554823874794E-2</v>
      </c>
      <c r="H1559" s="54">
        <f>(N1559+O1559)*60*(1/General!$C$19)*((F1559/100)-E1559*(C1559/100))*1000/(Q1559/1000)</f>
        <v>5.6246396843051656</v>
      </c>
      <c r="I1559" s="54">
        <f>(N1559+O1559)*60*(1/General!$C$19)*((D1559/100)*E1559-(G1559/100))*1000/(Q1559/1000)</f>
        <v>11.914288448345424</v>
      </c>
      <c r="J1559" s="54">
        <f t="shared" si="48"/>
        <v>2.1182314098431432</v>
      </c>
      <c r="K1559" s="54">
        <f>'Raw data'!H1559</f>
        <v>-4004.7</v>
      </c>
      <c r="L1559" s="54">
        <f>'Raw data'!G1559</f>
        <v>-112.6</v>
      </c>
      <c r="M1559" s="54">
        <f>'Raw data'!J1559</f>
        <v>0</v>
      </c>
      <c r="N1559" s="54">
        <f>'Raw data'!F1559</f>
        <v>4.0001699999999998</v>
      </c>
      <c r="O1559" s="54">
        <f>'Raw data'!N1559</f>
        <v>4.4520000000000001E-5</v>
      </c>
      <c r="P1559" s="54">
        <f t="shared" si="49"/>
        <v>1851.1</v>
      </c>
      <c r="Q1559" s="54">
        <f>2000*General!$C$25+((0-K1559)+(0-L1559)+(0-M1559)-P1559)</f>
        <v>4442.2000000000007</v>
      </c>
      <c r="R1559" s="54">
        <f>(N1559+O1559)*60*(1/General!$C$19)*((F1559/100)-E1559*(C1559/100))*1000</f>
        <v>24.985774405620411</v>
      </c>
      <c r="S1559" s="54">
        <f>(N1559+O1559)*60*(1/General!$C$19)*((D1559/100)*E1559-(G1559/100))*1000</f>
        <v>52.925652145240051</v>
      </c>
    </row>
    <row r="1560" spans="1:19" x14ac:dyDescent="0.2">
      <c r="A1560" s="54">
        <f>'Raw data'!B1560</f>
        <v>129.417</v>
      </c>
      <c r="B1560" s="54">
        <f>'Raw data'!C1560</f>
        <v>1744.89</v>
      </c>
      <c r="C1560" s="54">
        <f>'Raw data'!E1560</f>
        <v>20.416499999999999</v>
      </c>
      <c r="D1560" s="54">
        <f>'Raw data'!D1560</f>
        <v>0.53128900000000001</v>
      </c>
      <c r="E1560" s="54">
        <f>(1-F1560/100-G1560/100)/(1-C1560/100-D1560/100-General!$C$16)</f>
        <v>1.0123644705404407</v>
      </c>
      <c r="F1560" s="54">
        <f>N1560*General!$C$13/(N1560+O1560)+O1560*100/(N1560+O1560)</f>
        <v>20.899119649018363</v>
      </c>
      <c r="G1560" s="54">
        <f>N1560*General!$C$14/(N1560+O1560)</f>
        <v>4.0000445183808672E-2</v>
      </c>
      <c r="H1560" s="54">
        <f>(N1560+O1560)*60*(1/General!$C$19)*((F1560/100)-E1560*(C1560/100))*1000/(Q1560/1000)</f>
        <v>5.5457838535572126</v>
      </c>
      <c r="I1560" s="54">
        <f>(N1560+O1560)*60*(1/General!$C$19)*((D1560/100)*E1560-(G1560/100))*1000/(Q1560/1000)</f>
        <v>11.994985449439216</v>
      </c>
      <c r="J1560" s="54">
        <f t="shared" si="48"/>
        <v>2.1629017224941638</v>
      </c>
      <c r="K1560" s="54">
        <f>'Raw data'!H1560</f>
        <v>-4006.8</v>
      </c>
      <c r="L1560" s="54">
        <f>'Raw data'!G1560</f>
        <v>-112.7</v>
      </c>
      <c r="M1560" s="54">
        <f>'Raw data'!J1560</f>
        <v>0</v>
      </c>
      <c r="N1560" s="54">
        <f>'Raw data'!F1560</f>
        <v>4.0001899999999999</v>
      </c>
      <c r="O1560" s="54">
        <f>'Raw data'!N1560</f>
        <v>-4.4520000000000001E-5</v>
      </c>
      <c r="P1560" s="54">
        <f t="shared" si="49"/>
        <v>1851.1</v>
      </c>
      <c r="Q1560" s="54">
        <f>2000*General!$C$25+((0-K1560)+(0-L1560)+(0-M1560)-P1560)</f>
        <v>4444.3999999999996</v>
      </c>
      <c r="R1560" s="54">
        <f>(N1560+O1560)*60*(1/General!$C$19)*((F1560/100)-E1560*(C1560/100))*1000</f>
        <v>24.647681758749673</v>
      </c>
      <c r="S1560" s="54">
        <f>(N1560+O1560)*60*(1/General!$C$19)*((D1560/100)*E1560-(G1560/100))*1000</f>
        <v>53.310513331487655</v>
      </c>
    </row>
    <row r="1561" spans="1:19" x14ac:dyDescent="0.2">
      <c r="A1561" s="54">
        <f>'Raw data'!B1561</f>
        <v>129.5</v>
      </c>
      <c r="B1561" s="54">
        <f>'Raw data'!C1561</f>
        <v>1745.98</v>
      </c>
      <c r="C1561" s="54">
        <f>'Raw data'!E1561</f>
        <v>20.425599999999999</v>
      </c>
      <c r="D1561" s="54">
        <f>'Raw data'!D1561</f>
        <v>0.53240299999999996</v>
      </c>
      <c r="E1561" s="54">
        <f>(1-F1561/100-G1561/100)/(1-C1561/100-D1561/100-General!$C$16)</f>
        <v>1.0125468024139033</v>
      </c>
      <c r="F1561" s="54">
        <f>N1561*General!$C$13/(N1561+O1561)+O1561*100/(N1561+O1561)</f>
        <v>20.895220572866986</v>
      </c>
      <c r="G1561" s="54">
        <f>N1561*General!$C$14/(N1561+O1561)</f>
        <v>4.0002416903733504E-2</v>
      </c>
      <c r="H1561" s="54">
        <f>(N1561+O1561)*60*(1/General!$C$19)*((F1561/100)-E1561*(C1561/100))*1000/(Q1561/1000)</f>
        <v>5.1370852908423155</v>
      </c>
      <c r="I1561" s="54">
        <f>(N1561+O1561)*60*(1/General!$C$19)*((D1561/100)*E1561-(G1561/100))*1000/(Q1561/1000)</f>
        <v>12.017267962667397</v>
      </c>
      <c r="J1561" s="54">
        <f t="shared" si="48"/>
        <v>2.3393164182206823</v>
      </c>
      <c r="K1561" s="54">
        <f>'Raw data'!H1561</f>
        <v>-4008.91</v>
      </c>
      <c r="L1561" s="54">
        <f>'Raw data'!G1561</f>
        <v>-112.893</v>
      </c>
      <c r="M1561" s="54">
        <f>'Raw data'!J1561</f>
        <v>0</v>
      </c>
      <c r="N1561" s="54">
        <f>'Raw data'!F1561</f>
        <v>4.00007</v>
      </c>
      <c r="O1561" s="54">
        <f>'Raw data'!N1561</f>
        <v>-2.4168E-4</v>
      </c>
      <c r="P1561" s="54">
        <f t="shared" si="49"/>
        <v>1851.1</v>
      </c>
      <c r="Q1561" s="54">
        <f>2000*General!$C$25+((0-K1561)+(0-L1561)+(0-M1561)-P1561)</f>
        <v>4446.7029999999995</v>
      </c>
      <c r="R1561" s="54">
        <f>(N1561+O1561)*60*(1/General!$C$19)*((F1561/100)-E1561*(C1561/100))*1000</f>
        <v>22.843092574044395</v>
      </c>
      <c r="S1561" s="54">
        <f>(N1561+O1561)*60*(1/General!$C$19)*((D1561/100)*E1561-(G1561/100))*1000</f>
        <v>53.437221501396998</v>
      </c>
    </row>
    <row r="1562" spans="1:19" x14ac:dyDescent="0.2">
      <c r="A1562" s="54">
        <f>'Raw data'!B1562</f>
        <v>129.584</v>
      </c>
      <c r="B1562" s="54">
        <f>'Raw data'!C1562</f>
        <v>1747.73</v>
      </c>
      <c r="C1562" s="54">
        <f>'Raw data'!E1562</f>
        <v>20.419499999999999</v>
      </c>
      <c r="D1562" s="54">
        <f>'Raw data'!D1562</f>
        <v>0.52887099999999998</v>
      </c>
      <c r="E1562" s="54">
        <f>(1-F1562/100-G1562/100)/(1-C1562/100-D1562/100-General!$C$16)</f>
        <v>1.012431573652842</v>
      </c>
      <c r="F1562" s="54">
        <f>N1562*General!$C$13/(N1562+O1562)+O1562*100/(N1562+O1562)</f>
        <v>20.894466095047544</v>
      </c>
      <c r="G1562" s="54">
        <f>N1562*General!$C$14/(N1562+O1562)</f>
        <v>4.0002798434868501E-2</v>
      </c>
      <c r="H1562" s="54">
        <f>(N1562+O1562)*60*(1/General!$C$19)*((F1562/100)-E1562*(C1562/100))*1000/(Q1562/1000)</f>
        <v>5.3216986154462944</v>
      </c>
      <c r="I1562" s="54">
        <f>(N1562+O1562)*60*(1/General!$C$19)*((D1562/100)*E1562-(G1562/100))*1000/(Q1562/1000)</f>
        <v>11.923855112644066</v>
      </c>
      <c r="J1562" s="54">
        <f t="shared" si="48"/>
        <v>2.2406107474848223</v>
      </c>
      <c r="K1562" s="54">
        <f>'Raw data'!H1562</f>
        <v>-4011.1099999999997</v>
      </c>
      <c r="L1562" s="54">
        <f>'Raw data'!G1562</f>
        <v>-113</v>
      </c>
      <c r="M1562" s="54">
        <f>'Raw data'!J1562</f>
        <v>0</v>
      </c>
      <c r="N1562" s="54">
        <f>'Raw data'!F1562</f>
        <v>4.0002300000000002</v>
      </c>
      <c r="O1562" s="54">
        <f>'Raw data'!N1562</f>
        <v>-2.7984E-4</v>
      </c>
      <c r="P1562" s="54">
        <f t="shared" si="49"/>
        <v>1851.1</v>
      </c>
      <c r="Q1562" s="54">
        <f>2000*General!$C$25+((0-K1562)+(0-L1562)+(0-M1562)-P1562)</f>
        <v>4449.01</v>
      </c>
      <c r="R1562" s="54">
        <f>(N1562+O1562)*60*(1/General!$C$19)*((F1562/100)-E1562*(C1562/100))*1000</f>
        <v>23.676290357106719</v>
      </c>
      <c r="S1562" s="54">
        <f>(N1562+O1562)*60*(1/General!$C$19)*((D1562/100)*E1562-(G1562/100))*1000</f>
        <v>53.049350634704581</v>
      </c>
    </row>
    <row r="1563" spans="1:19" x14ac:dyDescent="0.2">
      <c r="A1563" s="54">
        <f>'Raw data'!B1563</f>
        <v>129.667</v>
      </c>
      <c r="B1563" s="54">
        <f>'Raw data'!C1563</f>
        <v>1750.05</v>
      </c>
      <c r="C1563" s="54">
        <f>'Raw data'!E1563</f>
        <v>20.425599999999999</v>
      </c>
      <c r="D1563" s="54">
        <f>'Raw data'!D1563</f>
        <v>0.52803900000000004</v>
      </c>
      <c r="E1563" s="54">
        <f>(1-F1563/100-G1563/100)/(1-C1563/100-D1563/100-General!$C$16)</f>
        <v>1.0125095389200087</v>
      </c>
      <c r="F1563" s="54">
        <f>N1563*General!$C$13/(N1563+O1563)+O1563*100/(N1563+O1563)</f>
        <v>20.893710939961174</v>
      </c>
      <c r="G1563" s="54">
        <f>N1563*General!$C$14/(N1563+O1563)</f>
        <v>4.0003180308489927E-2</v>
      </c>
      <c r="H1563" s="54">
        <f>(N1563+O1563)*60*(1/General!$C$19)*((F1563/100)-E1563*(C1563/100))*1000/(Q1563/1000)</f>
        <v>5.1134990248085659</v>
      </c>
      <c r="I1563" s="54">
        <f>(N1563+O1563)*60*(1/General!$C$19)*((D1563/100)*E1563-(G1563/100))*1000/(Q1563/1000)</f>
        <v>11.897433722339509</v>
      </c>
      <c r="J1563" s="54">
        <f t="shared" si="48"/>
        <v>2.32667174954334</v>
      </c>
      <c r="K1563" s="54">
        <f>'Raw data'!H1563</f>
        <v>-4013.3</v>
      </c>
      <c r="L1563" s="54">
        <f>'Raw data'!G1563</f>
        <v>-113.1</v>
      </c>
      <c r="M1563" s="54">
        <f>'Raw data'!J1563</f>
        <v>0</v>
      </c>
      <c r="N1563" s="54">
        <f>'Raw data'!F1563</f>
        <v>3.99993</v>
      </c>
      <c r="O1563" s="54">
        <f>'Raw data'!N1563</f>
        <v>-3.1799999999999998E-4</v>
      </c>
      <c r="P1563" s="54">
        <f t="shared" si="49"/>
        <v>1851.1</v>
      </c>
      <c r="Q1563" s="54">
        <f>2000*General!$C$25+((0-K1563)+(0-L1563)+(0-M1563)-P1563)</f>
        <v>4451.3000000000011</v>
      </c>
      <c r="R1563" s="54">
        <f>(N1563+O1563)*60*(1/General!$C$19)*((F1563/100)-E1563*(C1563/100))*1000</f>
        <v>22.761718209130372</v>
      </c>
      <c r="S1563" s="54">
        <f>(N1563+O1563)*60*(1/General!$C$19)*((D1563/100)*E1563-(G1563/100))*1000</f>
        <v>52.959046728249866</v>
      </c>
    </row>
    <row r="1564" spans="1:19" x14ac:dyDescent="0.2">
      <c r="A1564" s="54">
        <f>'Raw data'!B1564</f>
        <v>129.75</v>
      </c>
      <c r="B1564" s="54">
        <f>'Raw data'!C1564</f>
        <v>1752.2</v>
      </c>
      <c r="C1564" s="54">
        <f>'Raw data'!E1564</f>
        <v>20.419499999999999</v>
      </c>
      <c r="D1564" s="54">
        <f>'Raw data'!D1564</f>
        <v>0.53333600000000003</v>
      </c>
      <c r="E1564" s="54">
        <f>(1-F1564/100-G1564/100)/(1-C1564/100-D1564/100-General!$C$16)</f>
        <v>1.0124991359626991</v>
      </c>
      <c r="F1564" s="54">
        <f>N1564*General!$C$13/(N1564+O1564)+O1564*100/(N1564+O1564)</f>
        <v>20.893710263748936</v>
      </c>
      <c r="G1564" s="54">
        <f>N1564*General!$C$14/(N1564+O1564)</f>
        <v>4.0003180650443018E-2</v>
      </c>
      <c r="H1564" s="54">
        <f>(N1564+O1564)*60*(1/General!$C$19)*((F1564/100)-E1564*(C1564/100))*1000/(Q1564/1000)</f>
        <v>5.2638507154651322</v>
      </c>
      <c r="I1564" s="54">
        <f>(N1564+O1564)*60*(1/General!$C$19)*((D1564/100)*E1564-(G1564/100))*1000/(Q1564/1000)</f>
        <v>12.018770848608424</v>
      </c>
      <c r="J1564" s="54">
        <f t="shared" si="48"/>
        <v>2.2832659013861116</v>
      </c>
      <c r="K1564" s="54">
        <f>'Raw data'!H1564</f>
        <v>-4015.41</v>
      </c>
      <c r="L1564" s="54">
        <f>'Raw data'!G1564</f>
        <v>-113.3</v>
      </c>
      <c r="M1564" s="54">
        <f>'Raw data'!J1564</f>
        <v>0</v>
      </c>
      <c r="N1564" s="54">
        <f>'Raw data'!F1564</f>
        <v>3.9995000000000003</v>
      </c>
      <c r="O1564" s="54">
        <f>'Raw data'!N1564</f>
        <v>-3.1799999999999998E-4</v>
      </c>
      <c r="P1564" s="54">
        <f t="shared" si="49"/>
        <v>1851.1</v>
      </c>
      <c r="Q1564" s="54">
        <f>2000*General!$C$25+((0-K1564)+(0-L1564)+(0-M1564)-P1564)</f>
        <v>4453.6100000000006</v>
      </c>
      <c r="R1564" s="54">
        <f>(N1564+O1564)*60*(1/General!$C$19)*((F1564/100)-E1564*(C1564/100))*1000</f>
        <v>23.443138184902669</v>
      </c>
      <c r="S1564" s="54">
        <f>(N1564+O1564)*60*(1/General!$C$19)*((D1564/100)*E1564-(G1564/100))*1000</f>
        <v>53.526918039070971</v>
      </c>
    </row>
    <row r="1565" spans="1:19" x14ac:dyDescent="0.2">
      <c r="A1565" s="54">
        <f>'Raw data'!B1565</f>
        <v>129.834</v>
      </c>
      <c r="B1565" s="54">
        <f>'Raw data'!C1565</f>
        <v>1753.02</v>
      </c>
      <c r="C1565" s="54">
        <f>'Raw data'!E1565</f>
        <v>20.415500000000002</v>
      </c>
      <c r="D1565" s="54">
        <f>'Raw data'!D1565</f>
        <v>0.53268000000000004</v>
      </c>
      <c r="E1565" s="54">
        <f>(1-F1565/100-G1565/100)/(1-C1565/100-D1565/100-General!$C$16)</f>
        <v>1.0122777929358546</v>
      </c>
      <c r="F1565" s="54">
        <f>N1565*General!$C$13/(N1565+O1565)+O1565*100/(N1565+O1565)</f>
        <v>20.906288185896194</v>
      </c>
      <c r="G1565" s="54">
        <f>N1565*General!$C$14/(N1565+O1565)</f>
        <v>3.9996820133554392E-2</v>
      </c>
      <c r="H1565" s="54">
        <f>(N1565+O1565)*60*(1/General!$C$19)*((F1565/100)-E1565*(C1565/100))*1000/(Q1565/1000)</f>
        <v>5.7706234272090855</v>
      </c>
      <c r="I1565" s="54">
        <f>(N1565+O1565)*60*(1/General!$C$19)*((D1565/100)*E1565-(G1565/100))*1000/(Q1565/1000)</f>
        <v>11.996913783794911</v>
      </c>
      <c r="J1565" s="54">
        <f t="shared" si="48"/>
        <v>2.0789632065104477</v>
      </c>
      <c r="K1565" s="54">
        <f>'Raw data'!H1565</f>
        <v>-4017.6</v>
      </c>
      <c r="L1565" s="54">
        <f>'Raw data'!G1565</f>
        <v>-113.4</v>
      </c>
      <c r="M1565" s="54">
        <f>'Raw data'!J1565</f>
        <v>0</v>
      </c>
      <c r="N1565" s="54">
        <f>'Raw data'!F1565</f>
        <v>3.9998499999999999</v>
      </c>
      <c r="O1565" s="54">
        <f>'Raw data'!N1565</f>
        <v>3.1799999999999998E-4</v>
      </c>
      <c r="P1565" s="54">
        <f t="shared" si="49"/>
        <v>1851.1</v>
      </c>
      <c r="Q1565" s="54">
        <f>2000*General!$C$25+((0-K1565)+(0-L1565)+(0-M1565)-P1565)</f>
        <v>4455.8999999999996</v>
      </c>
      <c r="R1565" s="54">
        <f>(N1565+O1565)*60*(1/General!$C$19)*((F1565/100)-E1565*(C1565/100))*1000</f>
        <v>25.713320929300963</v>
      </c>
      <c r="S1565" s="54">
        <f>(N1565+O1565)*60*(1/General!$C$19)*((D1565/100)*E1565-(G1565/100))*1000</f>
        <v>53.457048129211742</v>
      </c>
    </row>
    <row r="1566" spans="1:19" x14ac:dyDescent="0.2">
      <c r="A1566" s="54">
        <f>'Raw data'!B1566</f>
        <v>129.917</v>
      </c>
      <c r="B1566" s="54">
        <f>'Raw data'!C1566</f>
        <v>1754.6</v>
      </c>
      <c r="C1566" s="54">
        <f>'Raw data'!E1566</f>
        <v>20.409300000000002</v>
      </c>
      <c r="D1566" s="54">
        <f>'Raw data'!D1566</f>
        <v>0.530914</v>
      </c>
      <c r="E1566" s="54">
        <f>(1-F1566/100-G1566/100)/(1-C1566/100-D1566/100-General!$C$16)</f>
        <v>1.0121906389871413</v>
      </c>
      <c r="F1566" s="54">
        <f>N1566*General!$C$13/(N1566+O1566)+O1566*100/(N1566+O1566)</f>
        <v>20.905030716735837</v>
      </c>
      <c r="G1566" s="54">
        <f>N1566*General!$C$14/(N1566+O1566)</f>
        <v>3.9997456021878215E-2</v>
      </c>
      <c r="H1566" s="54">
        <f>(N1566+O1566)*60*(1/General!$C$19)*((F1566/100)-E1566*(C1566/100))*1000/(Q1566/1000)</f>
        <v>5.9308465069027996</v>
      </c>
      <c r="I1566" s="54">
        <f>(N1566+O1566)*60*(1/General!$C$19)*((D1566/100)*E1566-(G1566/100))*1000/(Q1566/1000)</f>
        <v>11.946528933882165</v>
      </c>
      <c r="J1566" s="54">
        <f t="shared" si="48"/>
        <v>2.0143041840617233</v>
      </c>
      <c r="K1566" s="54">
        <f>'Raw data'!H1566</f>
        <v>-4019.8</v>
      </c>
      <c r="L1566" s="54">
        <f>'Raw data'!G1566</f>
        <v>-113.4</v>
      </c>
      <c r="M1566" s="54">
        <f>'Raw data'!J1566</f>
        <v>0</v>
      </c>
      <c r="N1566" s="54">
        <f>'Raw data'!F1566</f>
        <v>3.9997799999999999</v>
      </c>
      <c r="O1566" s="54">
        <f>'Raw data'!N1566</f>
        <v>2.544E-4</v>
      </c>
      <c r="P1566" s="54">
        <f t="shared" si="49"/>
        <v>1851.1</v>
      </c>
      <c r="Q1566" s="54">
        <f>2000*General!$C$25+((0-K1566)+(0-L1566)+(0-M1566)-P1566)</f>
        <v>4458.1000000000004</v>
      </c>
      <c r="R1566" s="54">
        <f>(N1566+O1566)*60*(1/General!$C$19)*((F1566/100)-E1566*(C1566/100))*1000</f>
        <v>26.440306812423369</v>
      </c>
      <c r="S1566" s="54">
        <f>(N1566+O1566)*60*(1/General!$C$19)*((D1566/100)*E1566-(G1566/100))*1000</f>
        <v>53.25882064014008</v>
      </c>
    </row>
    <row r="1567" spans="1:19" x14ac:dyDescent="0.2">
      <c r="A1567" s="54">
        <f>'Raw data'!B1567</f>
        <v>130</v>
      </c>
      <c r="B1567" s="54">
        <f>'Raw data'!C1567</f>
        <v>1756.8</v>
      </c>
      <c r="C1567" s="54">
        <f>'Raw data'!E1567</f>
        <v>20.416499999999999</v>
      </c>
      <c r="D1567" s="54">
        <f>'Raw data'!D1567</f>
        <v>0.53036099999999997</v>
      </c>
      <c r="E1567" s="54">
        <f>(1-F1567/100-G1567/100)/(1-C1567/100-D1567/100-General!$C$16)</f>
        <v>1.0123347351497232</v>
      </c>
      <c r="F1567" s="54">
        <f>N1567*General!$C$13/(N1567+O1567)+O1567*100/(N1567+O1567)</f>
        <v>20.900503095439607</v>
      </c>
      <c r="G1567" s="54">
        <f>N1567*General!$C$14/(N1567+O1567)</f>
        <v>3.9999745590169611E-2</v>
      </c>
      <c r="H1567" s="54">
        <f>(N1567+O1567)*60*(1/General!$C$19)*((F1567/100)-E1567*(C1567/100))*1000/(Q1567/1000)</f>
        <v>5.5733837621708968</v>
      </c>
      <c r="I1567" s="54">
        <f>(N1567+O1567)*60*(1/General!$C$19)*((D1567/100)*E1567-(G1567/100))*1000/(Q1567/1000)</f>
        <v>11.928415082626019</v>
      </c>
      <c r="J1567" s="54">
        <f t="shared" si="48"/>
        <v>2.1402464986512548</v>
      </c>
      <c r="K1567" s="54">
        <f>'Raw data'!H1567</f>
        <v>-4022</v>
      </c>
      <c r="L1567" s="54">
        <f>'Raw data'!G1567</f>
        <v>-113.4</v>
      </c>
      <c r="M1567" s="54">
        <f>'Raw data'!J1567</f>
        <v>0</v>
      </c>
      <c r="N1567" s="54">
        <f>'Raw data'!F1567</f>
        <v>3.9998200000000002</v>
      </c>
      <c r="O1567" s="54">
        <f>'Raw data'!N1567</f>
        <v>2.544E-5</v>
      </c>
      <c r="P1567" s="54">
        <f t="shared" si="49"/>
        <v>1851.1</v>
      </c>
      <c r="Q1567" s="54">
        <f>2000*General!$C$25+((0-K1567)+(0-L1567)+(0-M1567)-P1567)</f>
        <v>4460.2999999999993</v>
      </c>
      <c r="R1567" s="54">
        <f>(N1567+O1567)*60*(1/General!$C$19)*((F1567/100)-E1567*(C1567/100))*1000</f>
        <v>24.858963594410845</v>
      </c>
      <c r="S1567" s="54">
        <f>(N1567+O1567)*60*(1/General!$C$19)*((D1567/100)*E1567-(G1567/100))*1000</f>
        <v>53.204309793036828</v>
      </c>
    </row>
    <row r="1568" spans="1:19" x14ac:dyDescent="0.2">
      <c r="A1568" s="54">
        <f>'Raw data'!B1568</f>
        <v>130.084</v>
      </c>
      <c r="B1568" s="54">
        <f>'Raw data'!C1568</f>
        <v>1758.98</v>
      </c>
      <c r="C1568" s="54">
        <f>'Raw data'!E1568</f>
        <v>20.416499999999999</v>
      </c>
      <c r="D1568" s="54">
        <f>'Raw data'!D1568</f>
        <v>0.53212300000000001</v>
      </c>
      <c r="E1568" s="54">
        <f>(1-F1568/100-G1568/100)/(1-C1568/100-D1568/100-General!$C$16)</f>
        <v>1.0123704537752676</v>
      </c>
      <c r="F1568" s="54">
        <f>N1568*General!$C$13/(N1568+O1568)+O1568*100/(N1568+O1568)</f>
        <v>20.899496894387202</v>
      </c>
      <c r="G1568" s="54">
        <f>N1568*General!$C$14/(N1568+O1568)</f>
        <v>4.0000254414974866E-2</v>
      </c>
      <c r="H1568" s="54">
        <f>(N1568+O1568)*60*(1/General!$C$19)*((F1568/100)-E1568*(C1568/100))*1000/(Q1568/1000)</f>
        <v>5.5288720683757262</v>
      </c>
      <c r="I1568" s="54">
        <f>(N1568+O1568)*60*(1/General!$C$19)*((D1568/100)*E1568-(G1568/100))*1000/(Q1568/1000)</f>
        <v>11.965507806930368</v>
      </c>
      <c r="J1568" s="54">
        <f t="shared" si="48"/>
        <v>2.1641860507808057</v>
      </c>
      <c r="K1568" s="54">
        <f>'Raw data'!H1568</f>
        <v>-4024.1099999999997</v>
      </c>
      <c r="L1568" s="54">
        <f>'Raw data'!G1568</f>
        <v>-113.5</v>
      </c>
      <c r="M1568" s="54">
        <f>'Raw data'!J1568</f>
        <v>0</v>
      </c>
      <c r="N1568" s="54">
        <f>'Raw data'!F1568</f>
        <v>3.99979</v>
      </c>
      <c r="O1568" s="54">
        <f>'Raw data'!N1568</f>
        <v>-2.544E-5</v>
      </c>
      <c r="P1568" s="54">
        <f t="shared" si="49"/>
        <v>1851.1</v>
      </c>
      <c r="Q1568" s="54">
        <f>2000*General!$C$25+((0-K1568)+(0-L1568)+(0-M1568)-P1568)</f>
        <v>4462.51</v>
      </c>
      <c r="R1568" s="54">
        <f>(N1568+O1568)*60*(1/General!$C$19)*((F1568/100)-E1568*(C1568/100))*1000</f>
        <v>24.672646893847361</v>
      </c>
      <c r="S1568" s="54">
        <f>(N1568+O1568)*60*(1/General!$C$19)*((D1568/100)*E1568-(G1568/100))*1000</f>
        <v>53.396198243504834</v>
      </c>
    </row>
    <row r="1569" spans="1:19" x14ac:dyDescent="0.2">
      <c r="A1569" s="54">
        <f>'Raw data'!B1569</f>
        <v>130.167</v>
      </c>
      <c r="B1569" s="54">
        <f>'Raw data'!C1569</f>
        <v>1760.88</v>
      </c>
      <c r="C1569" s="54">
        <f>'Raw data'!E1569</f>
        <v>20.416499999999999</v>
      </c>
      <c r="D1569" s="54">
        <f>'Raw data'!D1569</f>
        <v>0.53296100000000002</v>
      </c>
      <c r="E1569" s="54">
        <f>(1-F1569/100-G1569/100)/(1-C1569/100-D1569/100-General!$C$16)</f>
        <v>1.0124408644767866</v>
      </c>
      <c r="F1569" s="54">
        <f>N1569*General!$C$13/(N1569+O1569)+O1569*100/(N1569+O1569)</f>
        <v>20.894844282808251</v>
      </c>
      <c r="G1569" s="54">
        <f>N1569*General!$C$14/(N1569+O1569)</f>
        <v>4.0002607189477499E-2</v>
      </c>
      <c r="H1569" s="54">
        <f>(N1569+O1569)*60*(1/General!$C$19)*((F1569/100)-E1569*(C1569/100))*1000/(Q1569/1000)</f>
        <v>5.3799150535540177</v>
      </c>
      <c r="I1569" s="54">
        <f>(N1569+O1569)*60*(1/General!$C$19)*((D1569/100)*E1569-(G1569/100))*1000/(Q1569/1000)</f>
        <v>11.980393188624793</v>
      </c>
      <c r="J1569" s="54">
        <f t="shared" si="48"/>
        <v>2.2268740434313075</v>
      </c>
      <c r="K1569" s="54">
        <f>'Raw data'!H1569</f>
        <v>-4026.3</v>
      </c>
      <c r="L1569" s="54">
        <f>'Raw data'!G1569</f>
        <v>-113.6</v>
      </c>
      <c r="M1569" s="54">
        <f>'Raw data'!J1569</f>
        <v>0</v>
      </c>
      <c r="N1569" s="54">
        <f>'Raw data'!F1569</f>
        <v>3.9999700000000002</v>
      </c>
      <c r="O1569" s="54">
        <f>'Raw data'!N1569</f>
        <v>-2.6069999999999999E-4</v>
      </c>
      <c r="P1569" s="54">
        <f t="shared" si="49"/>
        <v>1851.1</v>
      </c>
      <c r="Q1569" s="54">
        <f>2000*General!$C$25+((0-K1569)+(0-L1569)+(0-M1569)-P1569)</f>
        <v>4464.8000000000011</v>
      </c>
      <c r="R1569" s="54">
        <f>(N1569+O1569)*60*(1/General!$C$19)*((F1569/100)-E1569*(C1569/100))*1000</f>
        <v>24.020244731107983</v>
      </c>
      <c r="S1569" s="54">
        <f>(N1569+O1569)*60*(1/General!$C$19)*((D1569/100)*E1569-(G1569/100))*1000</f>
        <v>53.490059508571989</v>
      </c>
    </row>
    <row r="1570" spans="1:19" x14ac:dyDescent="0.2">
      <c r="A1570" s="54">
        <f>'Raw data'!B1570</f>
        <v>130.25</v>
      </c>
      <c r="B1570" s="54">
        <f>'Raw data'!C1570</f>
        <v>1762.36</v>
      </c>
      <c r="C1570" s="54">
        <f>'Raw data'!E1570</f>
        <v>20.416499999999999</v>
      </c>
      <c r="D1570" s="54">
        <f>'Raw data'!D1570</f>
        <v>0.53296100000000002</v>
      </c>
      <c r="E1570" s="54">
        <f>(1-F1570/100-G1570/100)/(1-C1570/100-D1570/100-General!$C$16)</f>
        <v>1.0122992256230523</v>
      </c>
      <c r="F1570" s="54">
        <f>N1570*General!$C$13/(N1570+O1570)+O1570*100/(N1570+O1570)</f>
        <v>20.905910967266944</v>
      </c>
      <c r="G1570" s="54">
        <f>N1570*General!$C$14/(N1570+O1570)</f>
        <v>3.9997010888866279E-2</v>
      </c>
      <c r="H1570" s="54">
        <f>(N1570+O1570)*60*(1/General!$C$19)*((F1570/100)-E1570*(C1570/100))*1000/(Q1570/1000)</f>
        <v>5.7124163105313839</v>
      </c>
      <c r="I1570" s="54">
        <f>(N1570+O1570)*60*(1/General!$C$19)*((D1570/100)*E1570-(G1570/100))*1000/(Q1570/1000)</f>
        <v>11.974043791425171</v>
      </c>
      <c r="J1570" s="54">
        <f t="shared" si="48"/>
        <v>2.0961434077117032</v>
      </c>
      <c r="K1570" s="54">
        <f>'Raw data'!H1570</f>
        <v>-4028.5</v>
      </c>
      <c r="L1570" s="54">
        <f>'Raw data'!G1570</f>
        <v>-113.6</v>
      </c>
      <c r="M1570" s="54">
        <f>'Raw data'!J1570</f>
        <v>0</v>
      </c>
      <c r="N1570" s="54">
        <f>'Raw data'!F1570</f>
        <v>3.9998200000000002</v>
      </c>
      <c r="O1570" s="54">
        <f>'Raw data'!N1570</f>
        <v>2.9891999999999999E-4</v>
      </c>
      <c r="P1570" s="54">
        <f t="shared" si="49"/>
        <v>1851.1</v>
      </c>
      <c r="Q1570" s="54">
        <f>2000*General!$C$25+((0-K1570)+(0-L1570)+(0-M1570)-P1570)</f>
        <v>4467</v>
      </c>
      <c r="R1570" s="54">
        <f>(N1570+O1570)*60*(1/General!$C$19)*((F1570/100)-E1570*(C1570/100))*1000</f>
        <v>25.51736365914369</v>
      </c>
      <c r="S1570" s="54">
        <f>(N1570+O1570)*60*(1/General!$C$19)*((D1570/100)*E1570-(G1570/100))*1000</f>
        <v>53.488053616296234</v>
      </c>
    </row>
    <row r="1571" spans="1:19" x14ac:dyDescent="0.2">
      <c r="A1571" s="54">
        <f>'Raw data'!B1571</f>
        <v>130.334</v>
      </c>
      <c r="B1571" s="54">
        <f>'Raw data'!C1571</f>
        <v>1764.4</v>
      </c>
      <c r="C1571" s="54">
        <f>'Raw data'!E1571</f>
        <v>20.425599999999999</v>
      </c>
      <c r="D1571" s="54">
        <f>'Raw data'!D1571</f>
        <v>0.53182600000000002</v>
      </c>
      <c r="E1571" s="54">
        <f>(1-F1571/100-G1571/100)/(1-C1571/100-D1571/100-General!$C$16)</f>
        <v>1.0124781438232187</v>
      </c>
      <c r="F1571" s="54">
        <f>N1571*General!$C$13/(N1571+O1571)+O1571*100/(N1571+O1571)</f>
        <v>20.9</v>
      </c>
      <c r="G1571" s="54">
        <f>N1571*General!$C$14/(N1571+O1571)</f>
        <v>0.04</v>
      </c>
      <c r="H1571" s="54">
        <f>(N1571+O1571)*60*(1/General!$C$19)*((F1571/100)-E1571*(C1571/100))*1000/(Q1571/1000)</f>
        <v>5.2598568116905744</v>
      </c>
      <c r="I1571" s="54">
        <f>(N1571+O1571)*60*(1/General!$C$19)*((D1571/100)*E1571-(G1571/100))*1000/(Q1571/1000)</f>
        <v>11.943162645241152</v>
      </c>
      <c r="J1571" s="54">
        <f t="shared" si="48"/>
        <v>2.2706250517497435</v>
      </c>
      <c r="K1571" s="54">
        <f>'Raw data'!H1571</f>
        <v>-4030.6099999999997</v>
      </c>
      <c r="L1571" s="54">
        <f>'Raw data'!G1571</f>
        <v>-113.6</v>
      </c>
      <c r="M1571" s="54">
        <f>'Raw data'!J1571</f>
        <v>0</v>
      </c>
      <c r="N1571" s="54">
        <f>'Raw data'!F1571</f>
        <v>4.0001499999999997</v>
      </c>
      <c r="O1571" s="54">
        <f>'Raw data'!N1571</f>
        <v>0</v>
      </c>
      <c r="P1571" s="54">
        <f t="shared" si="49"/>
        <v>1851.1</v>
      </c>
      <c r="Q1571" s="54">
        <f>2000*General!$C$25+((0-K1571)+(0-L1571)+(0-M1571)-P1571)</f>
        <v>4469.1100000000006</v>
      </c>
      <c r="R1571" s="54">
        <f>(N1571+O1571)*60*(1/General!$C$19)*((F1571/100)-E1571*(C1571/100))*1000</f>
        <v>23.506878675694466</v>
      </c>
      <c r="S1571" s="54">
        <f>(N1571+O1571)*60*(1/General!$C$19)*((D1571/100)*E1571-(G1571/100))*1000</f>
        <v>53.375307609473694</v>
      </c>
    </row>
    <row r="1572" spans="1:19" x14ac:dyDescent="0.2">
      <c r="A1572" s="54">
        <f>'Raw data'!B1572</f>
        <v>130.417</v>
      </c>
      <c r="B1572" s="54">
        <f>'Raw data'!C1572</f>
        <v>1765.35</v>
      </c>
      <c r="C1572" s="54">
        <f>'Raw data'!E1572</f>
        <v>20.419499999999999</v>
      </c>
      <c r="D1572" s="54">
        <f>'Raw data'!D1572</f>
        <v>0.52477799999999997</v>
      </c>
      <c r="E1572" s="54">
        <f>(1-F1572/100-G1572/100)/(1-C1572/100-D1572/100-General!$C$16)</f>
        <v>1.0123817468970382</v>
      </c>
      <c r="F1572" s="54">
        <f>N1572*General!$C$13/(N1572+O1572)+O1572*100/(N1572+O1572)</f>
        <v>20.89421349392795</v>
      </c>
      <c r="G1572" s="54">
        <f>N1572*General!$C$14/(N1572+O1572)</f>
        <v>4.0002926172476382E-2</v>
      </c>
      <c r="H1572" s="54">
        <f>(N1572+O1572)*60*(1/General!$C$19)*((F1572/100)-E1572*(C1572/100))*1000/(Q1572/1000)</f>
        <v>5.3123927230962655</v>
      </c>
      <c r="I1572" s="54">
        <f>(N1572+O1572)*60*(1/General!$C$19)*((D1572/100)*E1572-(G1572/100))*1000/(Q1572/1000)</f>
        <v>11.762131929450877</v>
      </c>
      <c r="J1572" s="54">
        <f t="shared" si="48"/>
        <v>2.2140930730353565</v>
      </c>
      <c r="K1572" s="54">
        <f>'Raw data'!H1572</f>
        <v>-4032.8</v>
      </c>
      <c r="L1572" s="54">
        <f>'Raw data'!G1572</f>
        <v>-113.7</v>
      </c>
      <c r="M1572" s="54">
        <f>'Raw data'!J1572</f>
        <v>0</v>
      </c>
      <c r="N1572" s="54">
        <f>'Raw data'!F1572</f>
        <v>3.9995099999999999</v>
      </c>
      <c r="O1572" s="54">
        <f>'Raw data'!N1572</f>
        <v>-2.9255999999999998E-4</v>
      </c>
      <c r="P1572" s="54">
        <f t="shared" si="49"/>
        <v>1851.1</v>
      </c>
      <c r="Q1572" s="54">
        <f>2000*General!$C$25+((0-K1572)+(0-L1572)+(0-M1572)-P1572)</f>
        <v>4471.3999999999996</v>
      </c>
      <c r="R1572" s="54">
        <f>(N1572+O1572)*60*(1/General!$C$19)*((F1572/100)-E1572*(C1572/100))*1000</f>
        <v>23.753832822052644</v>
      </c>
      <c r="S1572" s="54">
        <f>(N1572+O1572)*60*(1/General!$C$19)*((D1572/100)*E1572-(G1572/100))*1000</f>
        <v>52.59319670934665</v>
      </c>
    </row>
    <row r="1573" spans="1:19" x14ac:dyDescent="0.2">
      <c r="A1573" s="54">
        <f>'Raw data'!B1573</f>
        <v>130.5</v>
      </c>
      <c r="B1573" s="54">
        <f>'Raw data'!C1573</f>
        <v>1767.74</v>
      </c>
      <c r="C1573" s="54">
        <f>'Raw data'!E1573</f>
        <v>20.416499999999999</v>
      </c>
      <c r="D1573" s="54">
        <f>'Raw data'!D1573</f>
        <v>0.509544</v>
      </c>
      <c r="E1573" s="54">
        <f>(1-F1573/100-G1573/100)/(1-C1573/100-D1573/100-General!$C$16)</f>
        <v>1.0120746185471283</v>
      </c>
      <c r="F1573" s="54">
        <f>N1573*General!$C$13/(N1573+O1573)+O1573*100/(N1573+O1573)</f>
        <v>20.89974847503402</v>
      </c>
      <c r="G1573" s="54">
        <f>N1573*General!$C$14/(N1573+O1573)</f>
        <v>4.0000127193408834E-2</v>
      </c>
      <c r="H1573" s="54">
        <f>(N1573+O1573)*60*(1/General!$C$19)*((F1573/100)-E1573*(C1573/100))*1000/(Q1573/1000)</f>
        <v>5.6662451746950797</v>
      </c>
      <c r="I1573" s="54">
        <f>(N1573+O1573)*60*(1/General!$C$19)*((D1573/100)*E1573-(G1573/100))*1000/(Q1573/1000)</f>
        <v>11.386163247825996</v>
      </c>
      <c r="J1573" s="54">
        <f t="shared" si="48"/>
        <v>2.0094723925246889</v>
      </c>
      <c r="K1573" s="54">
        <f>'Raw data'!H1573</f>
        <v>-4035</v>
      </c>
      <c r="L1573" s="54">
        <f>'Raw data'!G1573</f>
        <v>-113.8</v>
      </c>
      <c r="M1573" s="54">
        <f>'Raw data'!J1573</f>
        <v>0</v>
      </c>
      <c r="N1573" s="54">
        <f>'Raw data'!F1573</f>
        <v>4.0002199999999997</v>
      </c>
      <c r="O1573" s="54">
        <f>'Raw data'!N1573</f>
        <v>-1.272E-5</v>
      </c>
      <c r="P1573" s="54">
        <f t="shared" si="49"/>
        <v>1851.1</v>
      </c>
      <c r="Q1573" s="54">
        <f>2000*General!$C$25+((0-K1573)+(0-L1573)+(0-M1573)-P1573)</f>
        <v>4473.7000000000007</v>
      </c>
      <c r="R1573" s="54">
        <f>(N1573+O1573)*60*(1/General!$C$19)*((F1573/100)-E1573*(C1573/100))*1000</f>
        <v>25.349081038033383</v>
      </c>
      <c r="S1573" s="54">
        <f>(N1573+O1573)*60*(1/General!$C$19)*((D1573/100)*E1573-(G1573/100))*1000</f>
        <v>50.93827852179917</v>
      </c>
    </row>
    <row r="1574" spans="1:19" x14ac:dyDescent="0.2">
      <c r="A1574" s="54">
        <f>'Raw data'!B1574</f>
        <v>130.584</v>
      </c>
      <c r="B1574" s="54">
        <f>'Raw data'!C1574</f>
        <v>1769.57</v>
      </c>
      <c r="C1574" s="54">
        <f>'Raw data'!E1574</f>
        <v>20.416499999999999</v>
      </c>
      <c r="D1574" s="54">
        <f>'Raw data'!D1574</f>
        <v>0.52543799999999996</v>
      </c>
      <c r="E1574" s="54">
        <f>(1-F1574/100-G1574/100)/(1-C1574/100-D1574/100-General!$C$16)</f>
        <v>1.0123562403141924</v>
      </c>
      <c r="F1574" s="54">
        <f>N1574*General!$C$13/(N1574+O1574)+O1574*100/(N1574+O1574)</f>
        <v>20.89383642275423</v>
      </c>
      <c r="G1574" s="54">
        <f>N1574*General!$C$14/(N1574+O1574)</f>
        <v>4.0003116853221624E-2</v>
      </c>
      <c r="H1574" s="54">
        <f>(N1574+O1574)*60*(1/General!$C$19)*((F1574/100)-E1574*(C1574/100))*1000/(Q1574/1000)</f>
        <v>5.3832812660085736</v>
      </c>
      <c r="I1574" s="54">
        <f>(N1574+O1574)*60*(1/General!$C$19)*((D1574/100)*E1574-(G1574/100))*1000/(Q1574/1000)</f>
        <v>11.766290988497712</v>
      </c>
      <c r="J1574" s="54">
        <f t="shared" si="48"/>
        <v>2.1857098685876042</v>
      </c>
      <c r="K1574" s="54">
        <f>'Raw data'!H1574</f>
        <v>-4037.2</v>
      </c>
      <c r="L1574" s="54">
        <f>'Raw data'!G1574</f>
        <v>-113.9</v>
      </c>
      <c r="M1574" s="54">
        <f>'Raw data'!J1574</f>
        <v>0</v>
      </c>
      <c r="N1574" s="54">
        <f>'Raw data'!F1574</f>
        <v>3.99973</v>
      </c>
      <c r="O1574" s="54">
        <f>'Raw data'!N1574</f>
        <v>-3.1164000000000002E-4</v>
      </c>
      <c r="P1574" s="54">
        <f t="shared" si="49"/>
        <v>1851.1</v>
      </c>
      <c r="Q1574" s="54">
        <f>2000*General!$C$25+((0-K1574)+(0-L1574)+(0-M1574)-P1574)</f>
        <v>4476</v>
      </c>
      <c r="R1574" s="54">
        <f>(N1574+O1574)*60*(1/General!$C$19)*((F1574/100)-E1574*(C1574/100))*1000</f>
        <v>24.095566946654376</v>
      </c>
      <c r="S1574" s="54">
        <f>(N1574+O1574)*60*(1/General!$C$19)*((D1574/100)*E1574-(G1574/100))*1000</f>
        <v>52.665918464515755</v>
      </c>
    </row>
    <row r="1575" spans="1:19" x14ac:dyDescent="0.2">
      <c r="A1575" s="54">
        <f>'Raw data'!B1575</f>
        <v>130.667</v>
      </c>
      <c r="B1575" s="54">
        <f>'Raw data'!C1575</f>
        <v>1772.4</v>
      </c>
      <c r="C1575" s="54">
        <f>'Raw data'!E1575</f>
        <v>20.425599999999999</v>
      </c>
      <c r="D1575" s="54">
        <f>'Raw data'!D1575</f>
        <v>0.52283800000000002</v>
      </c>
      <c r="E1575" s="54">
        <f>(1-F1575/100-G1575/100)/(1-C1575/100-D1575/100-General!$C$16)</f>
        <v>1.0124405024955525</v>
      </c>
      <c r="F1575" s="54">
        <f>N1575*General!$C$13/(N1575+O1575)+O1575*100/(N1575+O1575)</f>
        <v>20.893836314874058</v>
      </c>
      <c r="G1575" s="54">
        <f>N1575*General!$C$14/(N1575+O1575)</f>
        <v>4.0003116907775443E-2</v>
      </c>
      <c r="H1575" s="54">
        <f>(N1575+O1575)*60*(1/General!$C$19)*((F1575/100)-E1575*(C1575/100))*1000/(Q1575/1000)</f>
        <v>5.1192589235830512</v>
      </c>
      <c r="I1575" s="54">
        <f>(N1575+O1575)*60*(1/General!$C$19)*((D1575/100)*E1575-(G1575/100))*1000/(Q1575/1000)</f>
        <v>11.698667902673378</v>
      </c>
      <c r="J1575" s="54">
        <f t="shared" si="48"/>
        <v>2.2852268418736852</v>
      </c>
      <c r="K1575" s="54">
        <f>'Raw data'!H1575</f>
        <v>-4039.31</v>
      </c>
      <c r="L1575" s="54">
        <f>'Raw data'!G1575</f>
        <v>-113.9</v>
      </c>
      <c r="M1575" s="54">
        <f>'Raw data'!J1575</f>
        <v>0</v>
      </c>
      <c r="N1575" s="54">
        <f>'Raw data'!F1575</f>
        <v>3.99966</v>
      </c>
      <c r="O1575" s="54">
        <f>'Raw data'!N1575</f>
        <v>-3.1164000000000002E-4</v>
      </c>
      <c r="P1575" s="54">
        <f t="shared" si="49"/>
        <v>1851.1</v>
      </c>
      <c r="Q1575" s="54">
        <f>2000*General!$C$25+((0-K1575)+(0-L1575)+(0-M1575)-P1575)</f>
        <v>4478.1100000000006</v>
      </c>
      <c r="R1575" s="54">
        <f>(N1575+O1575)*60*(1/General!$C$19)*((F1575/100)-E1575*(C1575/100))*1000</f>
        <v>22.924604578286502</v>
      </c>
      <c r="S1575" s="54">
        <f>(N1575+O1575)*60*(1/General!$C$19)*((D1575/100)*E1575-(G1575/100))*1000</f>
        <v>52.387921721640694</v>
      </c>
    </row>
    <row r="1576" spans="1:19" x14ac:dyDescent="0.2">
      <c r="A1576" s="54">
        <f>'Raw data'!B1576</f>
        <v>130.75</v>
      </c>
      <c r="B1576" s="54">
        <f>'Raw data'!C1576</f>
        <v>1773.13</v>
      </c>
      <c r="C1576" s="54">
        <f>'Raw data'!E1576</f>
        <v>20.4194</v>
      </c>
      <c r="D1576" s="54">
        <f>'Raw data'!D1576</f>
        <v>0.53166800000000003</v>
      </c>
      <c r="E1576" s="54">
        <f>(1-F1576/100-G1576/100)/(1-C1576/100-D1576/100-General!$C$16)</f>
        <v>1.0125569745018028</v>
      </c>
      <c r="F1576" s="54">
        <f>N1576*General!$C$13/(N1576+O1576)+O1576*100/(N1576+O1576)</f>
        <v>20.887400247510456</v>
      </c>
      <c r="G1576" s="54">
        <f>N1576*General!$C$14/(N1576+O1576)</f>
        <v>4.0006371556252619E-2</v>
      </c>
      <c r="H1576" s="54">
        <f>(N1576+O1576)*60*(1/General!$C$19)*((F1576/100)-E1576*(C1576/100))*1000/(Q1576/1000)</f>
        <v>5.0556676527908078</v>
      </c>
      <c r="I1576" s="54">
        <f>(N1576+O1576)*60*(1/General!$C$19)*((D1576/100)*E1576-(G1576/100))*1000/(Q1576/1000)</f>
        <v>11.906886911196981</v>
      </c>
      <c r="J1576" s="54">
        <f t="shared" si="48"/>
        <v>2.3551561789517934</v>
      </c>
      <c r="K1576" s="54">
        <f>'Raw data'!H1576</f>
        <v>-4041.5</v>
      </c>
      <c r="L1576" s="54">
        <f>'Raw data'!G1576</f>
        <v>-113.944</v>
      </c>
      <c r="M1576" s="54">
        <f>'Raw data'!J1576</f>
        <v>0</v>
      </c>
      <c r="N1576" s="54">
        <f>'Raw data'!F1576</f>
        <v>3.99966</v>
      </c>
      <c r="O1576" s="54">
        <f>'Raw data'!N1576</f>
        <v>-6.3699999999999998E-4</v>
      </c>
      <c r="P1576" s="54">
        <f t="shared" si="49"/>
        <v>1851.1</v>
      </c>
      <c r="Q1576" s="54">
        <f>2000*General!$C$25+((0-K1576)+(0-L1576)+(0-M1576)-P1576)</f>
        <v>4480.344000000001</v>
      </c>
      <c r="R1576" s="54">
        <f>(N1576+O1576)*60*(1/General!$C$19)*((F1576/100)-E1576*(C1576/100))*1000</f>
        <v>22.65113023417538</v>
      </c>
      <c r="S1576" s="54">
        <f>(N1576+O1576)*60*(1/General!$C$19)*((D1576/100)*E1576-(G1576/100))*1000</f>
        <v>53.346949331259935</v>
      </c>
    </row>
    <row r="1577" spans="1:19" x14ac:dyDescent="0.2">
      <c r="A1577" s="54">
        <f>'Raw data'!B1577</f>
        <v>130.834</v>
      </c>
      <c r="B1577" s="54">
        <f>'Raw data'!C1577</f>
        <v>1775.07</v>
      </c>
      <c r="C1577" s="54">
        <f>'Raw data'!E1577</f>
        <v>20.4175</v>
      </c>
      <c r="D1577" s="54">
        <f>'Raw data'!D1577</f>
        <v>0.53155399999999997</v>
      </c>
      <c r="E1577" s="54">
        <f>(1-F1577/100-G1577/100)/(1-C1577/100-D1577/100-General!$C$16)</f>
        <v>1.0124500885499321</v>
      </c>
      <c r="F1577" s="54">
        <f>N1577*General!$C$13/(N1577+O1577)+O1577*100/(N1577+O1577)</f>
        <v>20.893711301596412</v>
      </c>
      <c r="G1577" s="54">
        <f>N1577*General!$C$14/(N1577+O1577)</f>
        <v>4.0003180125614969E-2</v>
      </c>
      <c r="H1577" s="54">
        <f>(N1577+O1577)*60*(1/General!$C$19)*((F1577/100)-E1577*(C1577/100))*1000/(Q1577/1000)</f>
        <v>5.3029854497916631</v>
      </c>
      <c r="I1577" s="54">
        <f>(N1577+O1577)*60*(1/General!$C$19)*((D1577/100)*E1577-(G1577/100))*1000/(Q1577/1000)</f>
        <v>11.899293647324557</v>
      </c>
      <c r="J1577" s="54">
        <f t="shared" si="48"/>
        <v>2.2438857809410058</v>
      </c>
      <c r="K1577" s="54">
        <f>'Raw data'!H1577</f>
        <v>-4043.7</v>
      </c>
      <c r="L1577" s="54">
        <f>'Raw data'!G1577</f>
        <v>-114</v>
      </c>
      <c r="M1577" s="54">
        <f>'Raw data'!J1577</f>
        <v>0</v>
      </c>
      <c r="N1577" s="54">
        <f>'Raw data'!F1577</f>
        <v>4.0001600000000002</v>
      </c>
      <c r="O1577" s="54">
        <f>'Raw data'!N1577</f>
        <v>-3.1799999999999998E-4</v>
      </c>
      <c r="P1577" s="54">
        <f t="shared" si="49"/>
        <v>1851.1</v>
      </c>
      <c r="Q1577" s="54">
        <f>2000*General!$C$25+((0-K1577)+(0-L1577)+(0-M1577)-P1577)</f>
        <v>4482.6000000000004</v>
      </c>
      <c r="R1577" s="54">
        <f>(N1577+O1577)*60*(1/General!$C$19)*((F1577/100)-E1577*(C1577/100))*1000</f>
        <v>23.771162577236112</v>
      </c>
      <c r="S1577" s="54">
        <f>(N1577+O1577)*60*(1/General!$C$19)*((D1577/100)*E1577-(G1577/100))*1000</f>
        <v>53.339773703497066</v>
      </c>
    </row>
    <row r="1578" spans="1:19" x14ac:dyDescent="0.2">
      <c r="A1578" s="54">
        <f>'Raw data'!B1578</f>
        <v>130.917</v>
      </c>
      <c r="B1578" s="54">
        <f>'Raw data'!C1578</f>
        <v>1777.37</v>
      </c>
      <c r="C1578" s="54">
        <f>'Raw data'!E1578</f>
        <v>20.4237</v>
      </c>
      <c r="D1578" s="54">
        <f>'Raw data'!D1578</f>
        <v>0.52272600000000002</v>
      </c>
      <c r="E1578" s="54">
        <f>(1-F1578/100-G1578/100)/(1-C1578/100-D1578/100-General!$C$16)</f>
        <v>1.0123355351255354</v>
      </c>
      <c r="F1578" s="54">
        <f>N1578*General!$C$13/(N1578+O1578)+O1578*100/(N1578+O1578)</f>
        <v>20.9</v>
      </c>
      <c r="G1578" s="54">
        <f>N1578*General!$C$14/(N1578+O1578)</f>
        <v>0.04</v>
      </c>
      <c r="H1578" s="54">
        <f>(N1578+O1578)*60*(1/General!$C$19)*((F1578/100)-E1578*(C1578/100))*1000/(Q1578/1000)</f>
        <v>5.3563107393065197</v>
      </c>
      <c r="I1578" s="54">
        <f>(N1578+O1578)*60*(1/General!$C$19)*((D1578/100)*E1578-(G1578/100))*1000/(Q1578/1000)</f>
        <v>11.678269813234532</v>
      </c>
      <c r="J1578" s="54">
        <f t="shared" si="48"/>
        <v>2.1802823588137299</v>
      </c>
      <c r="K1578" s="54">
        <f>'Raw data'!H1578</f>
        <v>-4045.8</v>
      </c>
      <c r="L1578" s="54">
        <f>'Raw data'!G1578</f>
        <v>-114</v>
      </c>
      <c r="M1578" s="54">
        <f>'Raw data'!J1578</f>
        <v>0</v>
      </c>
      <c r="N1578" s="54">
        <f>'Raw data'!F1578</f>
        <v>3.9996</v>
      </c>
      <c r="O1578" s="54">
        <f>'Raw data'!N1578</f>
        <v>0</v>
      </c>
      <c r="P1578" s="54">
        <f t="shared" si="49"/>
        <v>1851.1</v>
      </c>
      <c r="Q1578" s="54">
        <f>2000*General!$C$25+((0-K1578)+(0-L1578)+(0-M1578)-P1578)</f>
        <v>4484.7000000000007</v>
      </c>
      <c r="R1578" s="54">
        <f>(N1578+O1578)*60*(1/General!$C$19)*((F1578/100)-E1578*(C1578/100))*1000</f>
        <v>24.021446772567955</v>
      </c>
      <c r="S1578" s="54">
        <f>(N1578+O1578)*60*(1/General!$C$19)*((D1578/100)*E1578-(G1578/100))*1000</f>
        <v>52.373536631412918</v>
      </c>
    </row>
    <row r="1579" spans="1:19" x14ac:dyDescent="0.2">
      <c r="A1579" s="54">
        <f>'Raw data'!B1579</f>
        <v>131</v>
      </c>
      <c r="B1579" s="54">
        <f>'Raw data'!C1579</f>
        <v>1778.27</v>
      </c>
      <c r="C1579" s="54">
        <f>'Raw data'!E1579</f>
        <v>20.425599999999999</v>
      </c>
      <c r="D1579" s="54">
        <f>'Raw data'!D1579</f>
        <v>0.50866199999999995</v>
      </c>
      <c r="E1579" s="54">
        <f>(1-F1579/100-G1579/100)/(1-C1579/100-D1579/100-General!$C$16)</f>
        <v>1.0121778826023113</v>
      </c>
      <c r="F1579" s="54">
        <f>N1579*General!$C$13/(N1579+O1579)+O1579*100/(N1579+O1579)</f>
        <v>20.899999999988413</v>
      </c>
      <c r="G1579" s="54">
        <f>N1579*General!$C$14/(N1579+O1579)</f>
        <v>4.000000000000585E-2</v>
      </c>
      <c r="H1579" s="54">
        <f>(N1579+O1579)*60*(1/General!$C$19)*((F1579/100)-E1579*(C1579/100))*1000/(Q1579/1000)</f>
        <v>5.3851916446020569</v>
      </c>
      <c r="I1579" s="54">
        <f>(N1579+O1579)*60*(1/General!$C$19)*((D1579/100)*E1579-(G1579/100))*1000/(Q1579/1000)</f>
        <v>11.332088946900649</v>
      </c>
      <c r="J1579" s="54">
        <f t="shared" si="48"/>
        <v>2.1043056022452928</v>
      </c>
      <c r="K1579" s="54">
        <f>'Raw data'!H1579</f>
        <v>-4048</v>
      </c>
      <c r="L1579" s="54">
        <f>'Raw data'!G1579</f>
        <v>-114</v>
      </c>
      <c r="M1579" s="54">
        <f>'Raw data'!J1579</f>
        <v>0</v>
      </c>
      <c r="N1579" s="54">
        <f>'Raw data'!F1579</f>
        <v>4.0000200000000001</v>
      </c>
      <c r="O1579" s="54">
        <f>'Raw data'!N1579</f>
        <v>-5.85669E-13</v>
      </c>
      <c r="P1579" s="54">
        <f t="shared" si="49"/>
        <v>1851.1</v>
      </c>
      <c r="Q1579" s="54">
        <f>2000*General!$C$25+((0-K1579)+(0-L1579)+(0-M1579)-P1579)</f>
        <v>4486.8999999999996</v>
      </c>
      <c r="R1579" s="54">
        <f>(N1579+O1579)*60*(1/General!$C$19)*((F1579/100)-E1579*(C1579/100))*1000</f>
        <v>24.162816390164966</v>
      </c>
      <c r="S1579" s="54">
        <f>(N1579+O1579)*60*(1/General!$C$19)*((D1579/100)*E1579-(G1579/100))*1000</f>
        <v>50.84594989584852</v>
      </c>
    </row>
    <row r="1580" spans="1:19" x14ac:dyDescent="0.2">
      <c r="A1580" s="54">
        <f>'Raw data'!B1580</f>
        <v>131.084</v>
      </c>
      <c r="B1580" s="54">
        <f>'Raw data'!C1580</f>
        <v>1780.63</v>
      </c>
      <c r="C1580" s="54">
        <f>'Raw data'!E1580</f>
        <v>20.4194</v>
      </c>
      <c r="D1580" s="54">
        <f>'Raw data'!D1580</f>
        <v>0.53690499999999997</v>
      </c>
      <c r="E1580" s="54">
        <f>(1-F1580/100-G1580/100)/(1-C1580/100-D1580/100-General!$C$16)</f>
        <v>1.0124636088618513</v>
      </c>
      <c r="F1580" s="54">
        <f>N1580*General!$C$13/(N1580+O1580)+O1580*100/(N1580+O1580)</f>
        <v>20.9</v>
      </c>
      <c r="G1580" s="54">
        <f>N1580*General!$C$14/(N1580+O1580)</f>
        <v>0.04</v>
      </c>
      <c r="H1580" s="54">
        <f>(N1580+O1580)*60*(1/General!$C$19)*((F1580/100)-E1580*(C1580/100))*1000/(Q1580/1000)</f>
        <v>5.3922402047642732</v>
      </c>
      <c r="I1580" s="54">
        <f>(N1580+O1580)*60*(1/General!$C$19)*((D1580/100)*E1580-(G1580/100))*1000/(Q1580/1000)</f>
        <v>12.010206735296155</v>
      </c>
      <c r="J1580" s="54">
        <f t="shared" si="48"/>
        <v>2.2273130052115682</v>
      </c>
      <c r="K1580" s="54">
        <f>'Raw data'!H1580</f>
        <v>-4050.2</v>
      </c>
      <c r="L1580" s="54">
        <f>'Raw data'!G1580</f>
        <v>-114.1</v>
      </c>
      <c r="M1580" s="54">
        <f>'Raw data'!J1580</f>
        <v>0</v>
      </c>
      <c r="N1580" s="54">
        <f>'Raw data'!F1580</f>
        <v>3.9994899999999998</v>
      </c>
      <c r="O1580" s="54">
        <f>'Raw data'!N1580</f>
        <v>0</v>
      </c>
      <c r="P1580" s="54">
        <f t="shared" si="49"/>
        <v>1851.1</v>
      </c>
      <c r="Q1580" s="54">
        <f>2000*General!$C$25+((0-K1580)+(0-L1580)+(0-M1580)-P1580)</f>
        <v>4489.2000000000007</v>
      </c>
      <c r="R1580" s="54">
        <f>(N1580+O1580)*60*(1/General!$C$19)*((F1580/100)-E1580*(C1580/100))*1000</f>
        <v>24.206844727227779</v>
      </c>
      <c r="S1580" s="54">
        <f>(N1580+O1580)*60*(1/General!$C$19)*((D1580/100)*E1580-(G1580/100))*1000</f>
        <v>53.916220076091498</v>
      </c>
    </row>
    <row r="1581" spans="1:19" x14ac:dyDescent="0.2">
      <c r="A1581" s="54">
        <f>'Raw data'!B1581</f>
        <v>131.167</v>
      </c>
      <c r="B1581" s="54">
        <f>'Raw data'!C1581</f>
        <v>1782.8</v>
      </c>
      <c r="C1581" s="54">
        <f>'Raw data'!E1581</f>
        <v>20.416499999999999</v>
      </c>
      <c r="D1581" s="54">
        <f>'Raw data'!D1581</f>
        <v>0.54680099999999998</v>
      </c>
      <c r="E1581" s="54">
        <f>(1-F1581/100-G1581/100)/(1-C1581/100-D1581/100-General!$C$16)</f>
        <v>1.0126348295549989</v>
      </c>
      <c r="F1581" s="54">
        <f>N1581*General!$C$13/(N1581+O1581)+O1581*100/(N1581+O1581)</f>
        <v>20.893711144368808</v>
      </c>
      <c r="G1581" s="54">
        <f>N1581*General!$C$14/(N1581+O1581)</f>
        <v>4.000318020512323E-2</v>
      </c>
      <c r="H1581" s="54">
        <f>(N1581+O1581)*60*(1/General!$C$19)*((F1581/100)-E1581*(C1581/100))*1000/(Q1581/1000)</f>
        <v>5.2265644669043239</v>
      </c>
      <c r="I1581" s="54">
        <f>(N1581+O1581)*60*(1/General!$C$19)*((D1581/100)*E1581-(G1581/100))*1000/(Q1581/1000)</f>
        <v>12.245811400812222</v>
      </c>
      <c r="J1581" s="54">
        <f t="shared" si="48"/>
        <v>2.3429944236515605</v>
      </c>
      <c r="K1581" s="54">
        <f>'Raw data'!H1581</f>
        <v>-4052.3999999999996</v>
      </c>
      <c r="L1581" s="54">
        <f>'Raw data'!G1581</f>
        <v>-114.2</v>
      </c>
      <c r="M1581" s="54">
        <f>'Raw data'!J1581</f>
        <v>0</v>
      </c>
      <c r="N1581" s="54">
        <f>'Raw data'!F1581</f>
        <v>4.0000600000000004</v>
      </c>
      <c r="O1581" s="54">
        <f>'Raw data'!N1581</f>
        <v>-3.1799999999999998E-4</v>
      </c>
      <c r="P1581" s="54">
        <f t="shared" si="49"/>
        <v>1851.1</v>
      </c>
      <c r="Q1581" s="54">
        <f>2000*General!$C$25+((0-K1581)+(0-L1581)+(0-M1581)-P1581)</f>
        <v>4491.5</v>
      </c>
      <c r="R1581" s="54">
        <f>(N1581+O1581)*60*(1/General!$C$19)*((F1581/100)-E1581*(C1581/100))*1000</f>
        <v>23.475114303100771</v>
      </c>
      <c r="S1581" s="54">
        <f>(N1581+O1581)*60*(1/General!$C$19)*((D1581/100)*E1581-(G1581/100))*1000</f>
        <v>55.002061906748104</v>
      </c>
    </row>
    <row r="1582" spans="1:19" x14ac:dyDescent="0.2">
      <c r="A1582" s="54">
        <f>'Raw data'!B1582</f>
        <v>131.25</v>
      </c>
      <c r="B1582" s="54">
        <f>'Raw data'!C1582</f>
        <v>1783.75</v>
      </c>
      <c r="C1582" s="54">
        <f>'Raw data'!E1582</f>
        <v>20.416499999999999</v>
      </c>
      <c r="D1582" s="54">
        <f>'Raw data'!D1582</f>
        <v>0.54327700000000001</v>
      </c>
      <c r="E1582" s="54">
        <f>(1-F1582/100-G1582/100)/(1-C1582/100-D1582/100-General!$C$16)</f>
        <v>1.0124345700512731</v>
      </c>
      <c r="F1582" s="54">
        <f>N1582*General!$C$13/(N1582+O1582)+O1582*100/(N1582+O1582)</f>
        <v>20.90578564511533</v>
      </c>
      <c r="G1582" s="54">
        <f>N1582*General!$C$14/(N1582+O1582)</f>
        <v>3.9997074262899959E-2</v>
      </c>
      <c r="H1582" s="54">
        <f>(N1582+O1582)*60*(1/General!$C$19)*((F1582/100)-E1582*(C1582/100))*1000/(Q1582/1000)</f>
        <v>5.6090769867397503</v>
      </c>
      <c r="I1582" s="54">
        <f>(N1582+O1582)*60*(1/General!$C$19)*((D1582/100)*E1582-(G1582/100))*1000/(Q1582/1000)</f>
        <v>12.152260951556059</v>
      </c>
      <c r="J1582" s="54">
        <f t="shared" si="48"/>
        <v>2.1665348827061659</v>
      </c>
      <c r="K1582" s="54">
        <f>'Raw data'!H1582</f>
        <v>-4054.6099999999997</v>
      </c>
      <c r="L1582" s="54">
        <f>'Raw data'!G1582</f>
        <v>-114.3</v>
      </c>
      <c r="M1582" s="54">
        <f>'Raw data'!J1582</f>
        <v>0</v>
      </c>
      <c r="N1582" s="54">
        <f>'Raw data'!F1582</f>
        <v>3.99952</v>
      </c>
      <c r="O1582" s="54">
        <f>'Raw data'!N1582</f>
        <v>2.9255999999999998E-4</v>
      </c>
      <c r="P1582" s="54">
        <f t="shared" si="49"/>
        <v>1851.1</v>
      </c>
      <c r="Q1582" s="54">
        <f>2000*General!$C$25+((0-K1582)+(0-L1582)+(0-M1582)-P1582)</f>
        <v>4493.8099999999995</v>
      </c>
      <c r="R1582" s="54">
        <f>(N1582+O1582)*60*(1/General!$C$19)*((F1582/100)-E1582*(C1582/100))*1000</f>
        <v>25.206126253780958</v>
      </c>
      <c r="S1582" s="54">
        <f>(N1582+O1582)*60*(1/General!$C$19)*((D1582/100)*E1582-(G1582/100))*1000</f>
        <v>54.609951786712131</v>
      </c>
    </row>
    <row r="1583" spans="1:19" x14ac:dyDescent="0.2">
      <c r="A1583" s="54">
        <f>'Raw data'!B1583</f>
        <v>131.334</v>
      </c>
      <c r="B1583" s="54">
        <f>'Raw data'!C1583</f>
        <v>1785.73</v>
      </c>
      <c r="C1583" s="54">
        <f>'Raw data'!E1583</f>
        <v>20.415500000000002</v>
      </c>
      <c r="D1583" s="54">
        <f>'Raw data'!D1583</f>
        <v>0.536408</v>
      </c>
      <c r="E1583" s="54">
        <f>(1-F1583/100-G1583/100)/(1-C1583/100-D1583/100-General!$C$16)</f>
        <v>1.0124098203145289</v>
      </c>
      <c r="F1583" s="54">
        <f>N1583*General!$C$13/(N1583+O1583)+O1583*100/(N1583+O1583)</f>
        <v>20.899748480064162</v>
      </c>
      <c r="G1583" s="54">
        <f>N1583*General!$C$14/(N1583+O1583)</f>
        <v>4.0000127190865153E-2</v>
      </c>
      <c r="H1583" s="54">
        <f>(N1583+O1583)*60*(1/General!$C$19)*((F1583/100)-E1583*(C1583/100))*1000/(Q1583/1000)</f>
        <v>5.4993680003818923</v>
      </c>
      <c r="I1583" s="54">
        <f>(N1583+O1583)*60*(1/General!$C$19)*((D1583/100)*E1583-(G1583/100))*1000/(Q1583/1000)</f>
        <v>11.981757314012595</v>
      </c>
      <c r="J1583" s="54">
        <f t="shared" si="48"/>
        <v>2.1787516880449802</v>
      </c>
      <c r="K1583" s="54">
        <f>'Raw data'!H1583</f>
        <v>-4056.8</v>
      </c>
      <c r="L1583" s="54">
        <f>'Raw data'!G1583</f>
        <v>-114.3</v>
      </c>
      <c r="M1583" s="54">
        <f>'Raw data'!J1583</f>
        <v>0</v>
      </c>
      <c r="N1583" s="54">
        <f>'Raw data'!F1583</f>
        <v>4.0003000000000002</v>
      </c>
      <c r="O1583" s="54">
        <f>'Raw data'!N1583</f>
        <v>-1.272E-5</v>
      </c>
      <c r="P1583" s="54">
        <f t="shared" si="49"/>
        <v>1851.1</v>
      </c>
      <c r="Q1583" s="54">
        <f>2000*General!$C$25+((0-K1583)+(0-L1583)+(0-M1583)-P1583)</f>
        <v>4496</v>
      </c>
      <c r="R1583" s="54">
        <f>(N1583+O1583)*60*(1/General!$C$19)*((F1583/100)-E1583*(C1583/100))*1000</f>
        <v>24.725158529716989</v>
      </c>
      <c r="S1583" s="54">
        <f>(N1583+O1583)*60*(1/General!$C$19)*((D1583/100)*E1583-(G1583/100))*1000</f>
        <v>53.869980883800636</v>
      </c>
    </row>
    <row r="1584" spans="1:19" x14ac:dyDescent="0.2">
      <c r="A1584" s="54">
        <f>'Raw data'!B1584</f>
        <v>131.417</v>
      </c>
      <c r="B1584" s="54">
        <f>'Raw data'!C1584</f>
        <v>1786.97</v>
      </c>
      <c r="C1584" s="54">
        <f>'Raw data'!E1584</f>
        <v>20.409300000000002</v>
      </c>
      <c r="D1584" s="54">
        <f>'Raw data'!D1584</f>
        <v>0.53993199999999997</v>
      </c>
      <c r="E1584" s="54">
        <f>(1-F1584/100-G1584/100)/(1-C1584/100-D1584/100-General!$C$16)</f>
        <v>1.0124524069032481</v>
      </c>
      <c r="F1584" s="54">
        <f>N1584*General!$C$13/(N1584+O1584)+O1584*100/(N1584+O1584)</f>
        <v>20.893710468200531</v>
      </c>
      <c r="G1584" s="54">
        <f>N1584*General!$C$14/(N1584+O1584)</f>
        <v>4.0003180547054096E-2</v>
      </c>
      <c r="H1584" s="54">
        <f>(N1584+O1584)*60*(1/General!$C$19)*((F1584/100)-E1584*(C1584/100))*1000/(Q1584/1000)</f>
        <v>5.4802168033672345</v>
      </c>
      <c r="I1584" s="54">
        <f>(N1584+O1584)*60*(1/General!$C$19)*((D1584/100)*E1584-(G1584/100))*1000/(Q1584/1000)</f>
        <v>12.058096299263227</v>
      </c>
      <c r="J1584" s="54">
        <f t="shared" si="48"/>
        <v>2.2002954868234985</v>
      </c>
      <c r="K1584" s="54">
        <f>'Raw data'!H1584</f>
        <v>-4059</v>
      </c>
      <c r="L1584" s="54">
        <f>'Raw data'!G1584</f>
        <v>-114.4</v>
      </c>
      <c r="M1584" s="54">
        <f>'Raw data'!J1584</f>
        <v>0</v>
      </c>
      <c r="N1584" s="54">
        <f>'Raw data'!F1584</f>
        <v>3.9996299999999998</v>
      </c>
      <c r="O1584" s="54">
        <f>'Raw data'!N1584</f>
        <v>-3.1799999999999998E-4</v>
      </c>
      <c r="P1584" s="54">
        <f t="shared" si="49"/>
        <v>1851.1</v>
      </c>
      <c r="Q1584" s="54">
        <f>2000*General!$C$25+((0-K1584)+(0-L1584)+(0-M1584)-P1584)</f>
        <v>4498.2999999999993</v>
      </c>
      <c r="R1584" s="54">
        <f>(N1584+O1584)*60*(1/General!$C$19)*((F1584/100)-E1584*(C1584/100))*1000</f>
        <v>24.651659246586828</v>
      </c>
      <c r="S1584" s="54">
        <f>(N1584+O1584)*60*(1/General!$C$19)*((D1584/100)*E1584-(G1584/100))*1000</f>
        <v>54.240934582975768</v>
      </c>
    </row>
    <row r="1585" spans="1:19" x14ac:dyDescent="0.2">
      <c r="A1585" s="54">
        <f>'Raw data'!B1585</f>
        <v>131.5</v>
      </c>
      <c r="B1585" s="54">
        <f>'Raw data'!C1585</f>
        <v>1789.53</v>
      </c>
      <c r="C1585" s="54">
        <f>'Raw data'!E1585</f>
        <v>20.4175</v>
      </c>
      <c r="D1585" s="54">
        <f>'Raw data'!D1585</f>
        <v>0.54188800000000004</v>
      </c>
      <c r="E1585" s="54">
        <f>(1-F1585/100-G1585/100)/(1-C1585/100-D1585/100-General!$C$16)</f>
        <v>1.0125626204896905</v>
      </c>
      <c r="F1585" s="54">
        <f>N1585*General!$C$13/(N1585+O1585)+O1585*100/(N1585+O1585)</f>
        <v>20.895387901328231</v>
      </c>
      <c r="G1585" s="54">
        <f>N1585*General!$C$14/(N1585+O1585)</f>
        <v>4.0002332287571059E-2</v>
      </c>
      <c r="H1585" s="54">
        <f>(N1585+O1585)*60*(1/General!$C$19)*((F1585/100)-E1585*(C1585/100))*1000/(Q1585/1000)</f>
        <v>5.266560515093782</v>
      </c>
      <c r="I1585" s="54">
        <f>(N1585+O1585)*60*(1/General!$C$19)*((D1585/100)*E1585-(G1585/100))*1000/(Q1585/1000)</f>
        <v>12.101071848584134</v>
      </c>
      <c r="J1585" s="54">
        <f t="shared" si="48"/>
        <v>2.2977181813259104</v>
      </c>
      <c r="K1585" s="54">
        <f>'Raw data'!H1585</f>
        <v>-4061.2</v>
      </c>
      <c r="L1585" s="54">
        <f>'Raw data'!G1585</f>
        <v>-114.5</v>
      </c>
      <c r="M1585" s="54">
        <f>'Raw data'!J1585</f>
        <v>0</v>
      </c>
      <c r="N1585" s="54">
        <f>'Raw data'!F1585</f>
        <v>3.9997400000000001</v>
      </c>
      <c r="O1585" s="54">
        <f>'Raw data'!N1585</f>
        <v>-2.332E-4</v>
      </c>
      <c r="P1585" s="54">
        <f t="shared" si="49"/>
        <v>1851.1</v>
      </c>
      <c r="Q1585" s="54">
        <f>2000*General!$C$25+((0-K1585)+(0-L1585)+(0-M1585)-P1585)</f>
        <v>4500.6000000000004</v>
      </c>
      <c r="R1585" s="54">
        <f>(N1585+O1585)*60*(1/General!$C$19)*((F1585/100)-E1585*(C1585/100))*1000</f>
        <v>23.702682254231078</v>
      </c>
      <c r="S1585" s="54">
        <f>(N1585+O1585)*60*(1/General!$C$19)*((D1585/100)*E1585-(G1585/100))*1000</f>
        <v>54.462083961737754</v>
      </c>
    </row>
    <row r="1586" spans="1:19" x14ac:dyDescent="0.2">
      <c r="A1586" s="54">
        <f>'Raw data'!B1586</f>
        <v>131.584</v>
      </c>
      <c r="B1586" s="54">
        <f>'Raw data'!C1586</f>
        <v>1792.58</v>
      </c>
      <c r="C1586" s="54">
        <f>'Raw data'!E1586</f>
        <v>20.4237</v>
      </c>
      <c r="D1586" s="54">
        <f>'Raw data'!D1586</f>
        <v>0.54364900000000005</v>
      </c>
      <c r="E1586" s="54">
        <f>(1-F1586/100-G1586/100)/(1-C1586/100-D1586/100-General!$C$16)</f>
        <v>1.0126873351651533</v>
      </c>
      <c r="F1586" s="54">
        <f>N1586*General!$C$13/(N1586+O1586)+O1586*100/(N1586+O1586)</f>
        <v>20.893710877063846</v>
      </c>
      <c r="G1586" s="54">
        <f>N1586*General!$C$14/(N1586+O1586)</f>
        <v>4.0003180340296408E-2</v>
      </c>
      <c r="H1586" s="54">
        <f>(N1586+O1586)*60*(1/General!$C$19)*((F1586/100)-E1586*(C1586/100))*1000/(Q1586/1000)</f>
        <v>5.0142513520031819</v>
      </c>
      <c r="I1586" s="54">
        <f>(N1586+O1586)*60*(1/General!$C$19)*((D1586/100)*E1586-(G1586/100))*1000/(Q1586/1000)</f>
        <v>12.13907686040403</v>
      </c>
      <c r="J1586" s="54">
        <f t="shared" si="48"/>
        <v>2.4209151094020238</v>
      </c>
      <c r="K1586" s="54">
        <f>'Raw data'!H1586</f>
        <v>-4063.3999999999996</v>
      </c>
      <c r="L1586" s="54">
        <f>'Raw data'!G1586</f>
        <v>-114.6</v>
      </c>
      <c r="M1586" s="54">
        <f>'Raw data'!J1586</f>
        <v>0</v>
      </c>
      <c r="N1586" s="54">
        <f>'Raw data'!F1586</f>
        <v>3.9998899999999997</v>
      </c>
      <c r="O1586" s="54">
        <f>'Raw data'!N1586</f>
        <v>-3.1799999999999998E-4</v>
      </c>
      <c r="P1586" s="54">
        <f t="shared" si="49"/>
        <v>1851.1</v>
      </c>
      <c r="Q1586" s="54">
        <f>2000*General!$C$25+((0-K1586)+(0-L1586)+(0-M1586)-P1586)</f>
        <v>4502.8999999999996</v>
      </c>
      <c r="R1586" s="54">
        <f>(N1586+O1586)*60*(1/General!$C$19)*((F1586/100)-E1586*(C1586/100))*1000</f>
        <v>22.578672412935127</v>
      </c>
      <c r="S1586" s="54">
        <f>(N1586+O1586)*60*(1/General!$C$19)*((D1586/100)*E1586-(G1586/100))*1000</f>
        <v>54.6610491947133</v>
      </c>
    </row>
    <row r="1587" spans="1:19" x14ac:dyDescent="0.2">
      <c r="A1587" s="54">
        <f>'Raw data'!B1587</f>
        <v>131.667</v>
      </c>
      <c r="B1587" s="54">
        <f>'Raw data'!C1587</f>
        <v>1793.18</v>
      </c>
      <c r="C1587" s="54">
        <f>'Raw data'!E1587</f>
        <v>20.416499999999999</v>
      </c>
      <c r="D1587" s="54">
        <f>'Raw data'!D1587</f>
        <v>0.54308599999999996</v>
      </c>
      <c r="E1587" s="54">
        <f>(1-F1587/100-G1587/100)/(1-C1587/100-D1587/100-General!$C$16)</f>
        <v>1.0125174199254903</v>
      </c>
      <c r="F1587" s="54">
        <f>N1587*General!$C$13/(N1587+O1587)+O1587*100/(N1587+O1587)</f>
        <v>20.899119693032112</v>
      </c>
      <c r="G1587" s="54">
        <f>N1587*General!$C$14/(N1587+O1587)</f>
        <v>4.00004451615514E-2</v>
      </c>
      <c r="H1587" s="54">
        <f>(N1587+O1587)*60*(1/General!$C$19)*((F1587/100)-E1587*(C1587/100))*1000/(Q1587/1000)</f>
        <v>5.3970990412528703</v>
      </c>
      <c r="I1587" s="54">
        <f>(N1587+O1587)*60*(1/General!$C$19)*((D1587/100)*E1587-(G1587/100))*1000/(Q1587/1000)</f>
        <v>12.119787862316507</v>
      </c>
      <c r="J1587" s="54">
        <f t="shared" si="48"/>
        <v>2.2456115349521264</v>
      </c>
      <c r="K1587" s="54">
        <f>'Raw data'!H1587</f>
        <v>-4065.6099999999997</v>
      </c>
      <c r="L1587" s="54">
        <f>'Raw data'!G1587</f>
        <v>-114.6</v>
      </c>
      <c r="M1587" s="54">
        <f>'Raw data'!J1587</f>
        <v>0</v>
      </c>
      <c r="N1587" s="54">
        <f>'Raw data'!F1587</f>
        <v>4.0003900000000003</v>
      </c>
      <c r="O1587" s="54">
        <f>'Raw data'!N1587</f>
        <v>-4.4520000000000001E-5</v>
      </c>
      <c r="P1587" s="54">
        <f t="shared" si="49"/>
        <v>1851.1</v>
      </c>
      <c r="Q1587" s="54">
        <f>2000*General!$C$25+((0-K1587)+(0-L1587)+(0-M1587)-P1587)</f>
        <v>4505.1100000000006</v>
      </c>
      <c r="R1587" s="54">
        <f>(N1587+O1587)*60*(1/General!$C$19)*((F1587/100)-E1587*(C1587/100))*1000</f>
        <v>24.314524861738718</v>
      </c>
      <c r="S1587" s="54">
        <f>(N1587+O1587)*60*(1/General!$C$19)*((D1587/100)*E1587-(G1587/100))*1000</f>
        <v>54.600977496400724</v>
      </c>
    </row>
    <row r="1588" spans="1:19" x14ac:dyDescent="0.2">
      <c r="A1588" s="54">
        <f>'Raw data'!B1588</f>
        <v>131.75</v>
      </c>
      <c r="B1588" s="54">
        <f>'Raw data'!C1588</f>
        <v>1795.47</v>
      </c>
      <c r="C1588" s="54">
        <f>'Raw data'!E1588</f>
        <v>20.416499999999999</v>
      </c>
      <c r="D1588" s="54">
        <f>'Raw data'!D1588</f>
        <v>0.53425599999999995</v>
      </c>
      <c r="E1588" s="54">
        <f>(1-F1588/100-G1588/100)/(1-C1588/100-D1588/100-General!$C$16)</f>
        <v>1.0124013251399213</v>
      </c>
      <c r="F1588" s="54">
        <f>N1588*General!$C$13/(N1588+O1588)+O1588*100/(N1588+O1588)</f>
        <v>20.899245337294069</v>
      </c>
      <c r="G1588" s="54">
        <f>N1588*General!$C$14/(N1588+O1588)</f>
        <v>4.0000381624630051E-2</v>
      </c>
      <c r="H1588" s="54">
        <f>(N1588+O1588)*60*(1/General!$C$19)*((F1588/100)-E1588*(C1588/100))*1000/(Q1588/1000)</f>
        <v>5.452818525395374</v>
      </c>
      <c r="I1588" s="54">
        <f>(N1588+O1588)*60*(1/General!$C$19)*((D1588/100)*E1588-(G1588/100))*1000/(Q1588/1000)</f>
        <v>11.897930429589335</v>
      </c>
      <c r="J1588" s="54">
        <f t="shared" si="48"/>
        <v>2.1819780677052036</v>
      </c>
      <c r="K1588" s="54">
        <f>'Raw data'!H1588</f>
        <v>-4067.81</v>
      </c>
      <c r="L1588" s="54">
        <f>'Raw data'!G1588</f>
        <v>-114.7</v>
      </c>
      <c r="M1588" s="54">
        <f>'Raw data'!J1588</f>
        <v>0</v>
      </c>
      <c r="N1588" s="54">
        <f>'Raw data'!F1588</f>
        <v>3.9997799999999999</v>
      </c>
      <c r="O1588" s="54">
        <f>'Raw data'!N1588</f>
        <v>-3.8160000000000001E-5</v>
      </c>
      <c r="P1588" s="54">
        <f t="shared" si="49"/>
        <v>1851.1</v>
      </c>
      <c r="Q1588" s="54">
        <f>2000*General!$C$25+((0-K1588)+(0-L1588)+(0-M1588)-P1588)</f>
        <v>4507.41</v>
      </c>
      <c r="R1588" s="54">
        <f>(N1588+O1588)*60*(1/General!$C$19)*((F1588/100)-E1588*(C1588/100))*1000</f>
        <v>24.578088749552364</v>
      </c>
      <c r="S1588" s="54">
        <f>(N1588+O1588)*60*(1/General!$C$19)*((D1588/100)*E1588-(G1588/100))*1000</f>
        <v>53.628850597635264</v>
      </c>
    </row>
    <row r="1589" spans="1:19" x14ac:dyDescent="0.2">
      <c r="A1589" s="54">
        <f>'Raw data'!B1589</f>
        <v>131.834</v>
      </c>
      <c r="B1589" s="54">
        <f>'Raw data'!C1589</f>
        <v>1796.6</v>
      </c>
      <c r="C1589" s="54">
        <f>'Raw data'!E1589</f>
        <v>20.4175</v>
      </c>
      <c r="D1589" s="54">
        <f>'Raw data'!D1589</f>
        <v>0.52944999999999998</v>
      </c>
      <c r="E1589" s="54">
        <f>(1-F1589/100-G1589/100)/(1-C1589/100-D1589/100-General!$C$16)</f>
        <v>1.0124228129743214</v>
      </c>
      <c r="F1589" s="54">
        <f>N1589*General!$C$13/(N1589+O1589)+O1589*100/(N1589+O1589)</f>
        <v>20.893711222983594</v>
      </c>
      <c r="G1589" s="54">
        <f>N1589*General!$C$14/(N1589+O1589)</f>
        <v>4.00031801653686E-2</v>
      </c>
      <c r="H1589" s="54">
        <f>(N1589+O1589)*60*(1/General!$C$19)*((F1589/100)-E1589*(C1589/100))*1000/(Q1589/1000)</f>
        <v>5.2841554827243984</v>
      </c>
      <c r="I1589" s="54">
        <f>(N1589+O1589)*60*(1/General!$C$19)*((D1589/100)*E1589-(G1589/100))*1000/(Q1589/1000)</f>
        <v>11.776460144227107</v>
      </c>
      <c r="J1589" s="54">
        <f t="shared" si="48"/>
        <v>2.2286361903483232</v>
      </c>
      <c r="K1589" s="54">
        <f>'Raw data'!H1589</f>
        <v>-4070.1</v>
      </c>
      <c r="L1589" s="54">
        <f>'Raw data'!G1589</f>
        <v>-114.8</v>
      </c>
      <c r="M1589" s="54">
        <f>'Raw data'!J1589</f>
        <v>0</v>
      </c>
      <c r="N1589" s="54">
        <f>'Raw data'!F1589</f>
        <v>4.0001100000000003</v>
      </c>
      <c r="O1589" s="54">
        <f>'Raw data'!N1589</f>
        <v>-3.1799999999999998E-4</v>
      </c>
      <c r="P1589" s="54">
        <f t="shared" si="49"/>
        <v>1851.1</v>
      </c>
      <c r="Q1589" s="54">
        <f>2000*General!$C$25+((0-K1589)+(0-L1589)+(0-M1589)-P1589)</f>
        <v>4509.7999999999993</v>
      </c>
      <c r="R1589" s="54">
        <f>(N1589+O1589)*60*(1/General!$C$19)*((F1589/100)-E1589*(C1589/100))*1000</f>
        <v>23.830484395990489</v>
      </c>
      <c r="S1589" s="54">
        <f>(N1589+O1589)*60*(1/General!$C$19)*((D1589/100)*E1589-(G1589/100))*1000</f>
        <v>53.109479958435401</v>
      </c>
    </row>
    <row r="1590" spans="1:19" x14ac:dyDescent="0.2">
      <c r="A1590" s="54">
        <f>'Raw data'!B1590</f>
        <v>131.917</v>
      </c>
      <c r="B1590" s="54">
        <f>'Raw data'!C1590</f>
        <v>1799.16</v>
      </c>
      <c r="C1590" s="54">
        <f>'Raw data'!E1590</f>
        <v>20.4237</v>
      </c>
      <c r="D1590" s="54">
        <f>'Raw data'!D1590</f>
        <v>0.543574</v>
      </c>
      <c r="E1590" s="54">
        <f>(1-F1590/100-G1590/100)/(1-C1590/100-D1590/100-General!$C$16)</f>
        <v>1.0125156681748706</v>
      </c>
      <c r="F1590" s="54">
        <f>N1590*General!$C$13/(N1590+O1590)+O1590*100/(N1590+O1590)</f>
        <v>20.907044703857665</v>
      </c>
      <c r="G1590" s="54">
        <f>N1590*General!$C$14/(N1590+O1590)</f>
        <v>3.9996437570742012E-2</v>
      </c>
      <c r="H1590" s="54">
        <f>(N1590+O1590)*60*(1/General!$C$19)*((F1590/100)-E1590*(C1590/100))*1000/(Q1590/1000)</f>
        <v>5.4047504472890768</v>
      </c>
      <c r="I1590" s="54">
        <f>(N1590+O1590)*60*(1/General!$C$19)*((D1590/100)*E1590-(G1590/100))*1000/(Q1590/1000)</f>
        <v>12.113025792441835</v>
      </c>
      <c r="J1590" s="54">
        <f t="shared" si="48"/>
        <v>2.2411813293835805</v>
      </c>
      <c r="K1590" s="54">
        <f>'Raw data'!H1590</f>
        <v>-4072.3</v>
      </c>
      <c r="L1590" s="54">
        <f>'Raw data'!G1590</f>
        <v>-114.9</v>
      </c>
      <c r="M1590" s="54">
        <f>'Raw data'!J1590</f>
        <v>0</v>
      </c>
      <c r="N1590" s="54">
        <f>'Raw data'!F1590</f>
        <v>4.0000600000000004</v>
      </c>
      <c r="O1590" s="54">
        <f>'Raw data'!N1590</f>
        <v>3.5628E-4</v>
      </c>
      <c r="P1590" s="54">
        <f t="shared" si="49"/>
        <v>1851.1</v>
      </c>
      <c r="Q1590" s="54">
        <f>2000*General!$C$25+((0-K1590)+(0-L1590)+(0-M1590)-P1590)</f>
        <v>4512.1000000000004</v>
      </c>
      <c r="R1590" s="54">
        <f>(N1590+O1590)*60*(1/General!$C$19)*((F1590/100)-E1590*(C1590/100))*1000</f>
        <v>24.386774493213043</v>
      </c>
      <c r="S1590" s="54">
        <f>(N1590+O1590)*60*(1/General!$C$19)*((D1590/100)*E1590-(G1590/100))*1000</f>
        <v>54.65518367807681</v>
      </c>
    </row>
    <row r="1591" spans="1:19" x14ac:dyDescent="0.2">
      <c r="A1591" s="54">
        <f>'Raw data'!B1591</f>
        <v>132</v>
      </c>
      <c r="B1591" s="54">
        <f>'Raw data'!C1591</f>
        <v>1800.6</v>
      </c>
      <c r="C1591" s="54">
        <f>'Raw data'!E1591</f>
        <v>20.425599999999999</v>
      </c>
      <c r="D1591" s="54">
        <f>'Raw data'!D1591</f>
        <v>0.54420299999999999</v>
      </c>
      <c r="E1591" s="54">
        <f>(1-F1591/100-G1591/100)/(1-C1591/100-D1591/100-General!$C$16)</f>
        <v>1.0127191583216888</v>
      </c>
      <c r="F1591" s="54">
        <f>N1591*General!$C$13/(N1591+O1591)+O1591*100/(N1591+O1591)</f>
        <v>20.893711474537692</v>
      </c>
      <c r="G1591" s="54">
        <f>N1591*General!$C$14/(N1591+O1591)</f>
        <v>4.0003180038160453E-2</v>
      </c>
      <c r="H1591" s="54">
        <f>(N1591+O1591)*60*(1/General!$C$19)*((F1591/100)-E1591*(C1591/100))*1000/(Q1591/1000)</f>
        <v>4.9410118805285936</v>
      </c>
      <c r="I1591" s="54">
        <f>(N1591+O1591)*60*(1/General!$C$19)*((D1591/100)*E1591-(G1591/100))*1000/(Q1591/1000)</f>
        <v>12.123263331335748</v>
      </c>
      <c r="J1591" s="54">
        <f t="shared" si="48"/>
        <v>2.4535993080912792</v>
      </c>
      <c r="K1591" s="54">
        <f>'Raw data'!H1591</f>
        <v>-4074.5099999999998</v>
      </c>
      <c r="L1591" s="54">
        <f>'Raw data'!G1591</f>
        <v>-114.9</v>
      </c>
      <c r="M1591" s="54">
        <f>'Raw data'!J1591</f>
        <v>0</v>
      </c>
      <c r="N1591" s="54">
        <f>'Raw data'!F1591</f>
        <v>4.0002700000000004</v>
      </c>
      <c r="O1591" s="54">
        <f>'Raw data'!N1591</f>
        <v>-3.1799999999999998E-4</v>
      </c>
      <c r="P1591" s="54">
        <f t="shared" si="49"/>
        <v>1851.1</v>
      </c>
      <c r="Q1591" s="54">
        <f>2000*General!$C$25+((0-K1591)+(0-L1591)+(0-M1591)-P1591)</f>
        <v>4514.3099999999995</v>
      </c>
      <c r="R1591" s="54">
        <f>(N1591+O1591)*60*(1/General!$C$19)*((F1591/100)-E1591*(C1591/100))*1000</f>
        <v>22.305259342389032</v>
      </c>
      <c r="S1591" s="54">
        <f>(N1591+O1591)*60*(1/General!$C$19)*((D1591/100)*E1591-(G1591/100))*1000</f>
        <v>54.728168889282266</v>
      </c>
    </row>
    <row r="1592" spans="1:19" x14ac:dyDescent="0.2">
      <c r="A1592" s="54">
        <f>'Raw data'!B1592</f>
        <v>132.084</v>
      </c>
      <c r="B1592" s="54">
        <f>'Raw data'!C1592</f>
        <v>1802</v>
      </c>
      <c r="C1592" s="54">
        <f>'Raw data'!E1592</f>
        <v>20.419499999999999</v>
      </c>
      <c r="D1592" s="54">
        <f>'Raw data'!D1592</f>
        <v>0.54244099999999995</v>
      </c>
      <c r="E1592" s="54">
        <f>(1-F1592/100-G1592/100)/(1-C1592/100-D1592/100-General!$C$16)</f>
        <v>1.0126899032761616</v>
      </c>
      <c r="F1592" s="54">
        <f>N1592*General!$C$13/(N1592+O1592)+O1592*100/(N1592+O1592)</f>
        <v>20.888030870651612</v>
      </c>
      <c r="G1592" s="54">
        <f>N1592*General!$C$14/(N1592+O1592)</f>
        <v>4.0006052657066186E-2</v>
      </c>
      <c r="H1592" s="54">
        <f>(N1592+O1592)*60*(1/General!$C$19)*((F1592/100)-E1592*(C1592/100))*1000/(Q1592/1000)</f>
        <v>4.9631509243175564</v>
      </c>
      <c r="I1592" s="54">
        <f>(N1592+O1592)*60*(1/General!$C$19)*((D1592/100)*E1592-(G1592/100))*1000/(Q1592/1000)</f>
        <v>12.071208614097211</v>
      </c>
      <c r="J1592" s="54">
        <f t="shared" si="48"/>
        <v>2.4321663391199468</v>
      </c>
      <c r="K1592" s="54">
        <f>'Raw data'!H1592</f>
        <v>-4076.7</v>
      </c>
      <c r="L1592" s="54">
        <f>'Raw data'!G1592</f>
        <v>-115</v>
      </c>
      <c r="M1592" s="54">
        <f>'Raw data'!J1592</f>
        <v>0</v>
      </c>
      <c r="N1592" s="54">
        <f>'Raw data'!F1592</f>
        <v>3.9995099999999999</v>
      </c>
      <c r="O1592" s="54">
        <f>'Raw data'!N1592</f>
        <v>-6.0510000000000002E-4</v>
      </c>
      <c r="P1592" s="54">
        <f t="shared" si="49"/>
        <v>1851.1</v>
      </c>
      <c r="Q1592" s="54">
        <f>2000*General!$C$25+((0-K1592)+(0-L1592)+(0-M1592)-P1592)</f>
        <v>4516.6000000000004</v>
      </c>
      <c r="R1592" s="54">
        <f>(N1592+O1592)*60*(1/General!$C$19)*((F1592/100)-E1592*(C1592/100))*1000</f>
        <v>22.416567464772676</v>
      </c>
      <c r="S1592" s="54">
        <f>(N1592+O1592)*60*(1/General!$C$19)*((D1592/100)*E1592-(G1592/100))*1000</f>
        <v>54.520820826431468</v>
      </c>
    </row>
    <row r="1593" spans="1:19" x14ac:dyDescent="0.2">
      <c r="A1593" s="54">
        <f>'Raw data'!B1593</f>
        <v>132.167</v>
      </c>
      <c r="B1593" s="54">
        <f>'Raw data'!C1593</f>
        <v>1804.72</v>
      </c>
      <c r="C1593" s="54">
        <f>'Raw data'!E1593</f>
        <v>20.425599999999999</v>
      </c>
      <c r="D1593" s="54">
        <f>'Raw data'!D1593</f>
        <v>0.54103900000000005</v>
      </c>
      <c r="E1593" s="54">
        <f>(1-F1593/100-G1593/100)/(1-C1593/100-D1593/100-General!$C$16)</f>
        <v>1.0125976160115775</v>
      </c>
      <c r="F1593" s="54">
        <f>N1593*General!$C$13/(N1593+O1593)+O1593*100/(N1593+O1593)</f>
        <v>20.9</v>
      </c>
      <c r="G1593" s="54">
        <f>N1593*General!$C$14/(N1593+O1593)</f>
        <v>0.04</v>
      </c>
      <c r="H1593" s="54">
        <f>(N1593+O1593)*60*(1/General!$C$19)*((F1593/100)-E1593*(C1593/100))*1000/(Q1593/1000)</f>
        <v>5.1438847390064595</v>
      </c>
      <c r="I1593" s="54">
        <f>(N1593+O1593)*60*(1/General!$C$19)*((D1593/100)*E1593-(G1593/100))*1000/(Q1593/1000)</f>
        <v>12.033686862206791</v>
      </c>
      <c r="J1593" s="54">
        <f t="shared" si="48"/>
        <v>2.3394161169581524</v>
      </c>
      <c r="K1593" s="54">
        <f>'Raw data'!H1593</f>
        <v>-4079</v>
      </c>
      <c r="L1593" s="54">
        <f>'Raw data'!G1593</f>
        <v>-115</v>
      </c>
      <c r="M1593" s="54">
        <f>'Raw data'!J1593</f>
        <v>0</v>
      </c>
      <c r="N1593" s="54">
        <f>'Raw data'!F1593</f>
        <v>4</v>
      </c>
      <c r="O1593" s="54">
        <f>'Raw data'!N1593</f>
        <v>0</v>
      </c>
      <c r="P1593" s="54">
        <f t="shared" si="49"/>
        <v>1851.1</v>
      </c>
      <c r="Q1593" s="54">
        <f>2000*General!$C$25+((0-K1593)+(0-L1593)+(0-M1593)-P1593)</f>
        <v>4518.8999999999996</v>
      </c>
      <c r="R1593" s="54">
        <f>(N1593+O1593)*60*(1/General!$C$19)*((F1593/100)-E1593*(C1593/100))*1000</f>
        <v>23.244700747096289</v>
      </c>
      <c r="S1593" s="54">
        <f>(N1593+O1593)*60*(1/General!$C$19)*((D1593/100)*E1593-(G1593/100))*1000</f>
        <v>54.379027561626259</v>
      </c>
    </row>
    <row r="1594" spans="1:19" x14ac:dyDescent="0.2">
      <c r="A1594" s="54">
        <f>'Raw data'!B1594</f>
        <v>132.25</v>
      </c>
      <c r="B1594" s="54">
        <f>'Raw data'!C1594</f>
        <v>1806.27</v>
      </c>
      <c r="C1594" s="54">
        <f>'Raw data'!E1594</f>
        <v>20.419499999999999</v>
      </c>
      <c r="D1594" s="54">
        <f>'Raw data'!D1594</f>
        <v>0.53751499999999997</v>
      </c>
      <c r="E1594" s="54">
        <f>(1-F1594/100-G1594/100)/(1-C1594/100-D1594/100-General!$C$16)</f>
        <v>1.0124052012307816</v>
      </c>
      <c r="F1594" s="54">
        <f>N1594*General!$C$13/(N1594+O1594)+O1594*100/(N1594+O1594)</f>
        <v>20.905282341420847</v>
      </c>
      <c r="G1594" s="54">
        <f>N1594*General!$C$14/(N1594+O1594)</f>
        <v>3.9997328778042553E-2</v>
      </c>
      <c r="H1594" s="54">
        <f>(N1594+O1594)*60*(1/General!$C$19)*((F1594/100)-E1594*(C1594/100))*1000/(Q1594/1000)</f>
        <v>5.5057722733163335</v>
      </c>
      <c r="I1594" s="54">
        <f>(N1594+O1594)*60*(1/General!$C$19)*((D1594/100)*E1594-(G1594/100))*1000/(Q1594/1000)</f>
        <v>11.940807960612087</v>
      </c>
      <c r="J1594" s="54">
        <f t="shared" si="48"/>
        <v>2.1687798491926529</v>
      </c>
      <c r="K1594" s="54">
        <f>'Raw data'!H1594</f>
        <v>-4081.1099999999997</v>
      </c>
      <c r="L1594" s="54">
        <f>'Raw data'!G1594</f>
        <v>-115.1</v>
      </c>
      <c r="M1594" s="54">
        <f>'Raw data'!J1594</f>
        <v>0</v>
      </c>
      <c r="N1594" s="54">
        <f>'Raw data'!F1594</f>
        <v>3.9996999999999998</v>
      </c>
      <c r="O1594" s="54">
        <f>'Raw data'!N1594</f>
        <v>2.6711999999999998E-4</v>
      </c>
      <c r="P1594" s="54">
        <f t="shared" si="49"/>
        <v>1851.1</v>
      </c>
      <c r="Q1594" s="54">
        <f>2000*General!$C$25+((0-K1594)+(0-L1594)+(0-M1594)-P1594)</f>
        <v>4521.1100000000006</v>
      </c>
      <c r="R1594" s="54">
        <f>(N1594+O1594)*60*(1/General!$C$19)*((F1594/100)-E1594*(C1594/100))*1000</f>
        <v>24.89220208261321</v>
      </c>
      <c r="S1594" s="54">
        <f>(N1594+O1594)*60*(1/General!$C$19)*((D1594/100)*E1594-(G1594/100))*1000</f>
        <v>53.985706278802915</v>
      </c>
    </row>
    <row r="1595" spans="1:19" x14ac:dyDescent="0.2">
      <c r="A1595" s="54">
        <f>'Raw data'!B1595</f>
        <v>132.334</v>
      </c>
      <c r="B1595" s="54">
        <f>'Raw data'!C1595</f>
        <v>1807.58</v>
      </c>
      <c r="C1595" s="54">
        <f>'Raw data'!E1595</f>
        <v>20.415500000000002</v>
      </c>
      <c r="D1595" s="54">
        <f>'Raw data'!D1595</f>
        <v>0.53437699999999999</v>
      </c>
      <c r="E1595" s="54">
        <f>(1-F1595/100-G1595/100)/(1-C1595/100-D1595/100-General!$C$16)</f>
        <v>1.0124607650902635</v>
      </c>
      <c r="F1595" s="54">
        <f>N1595*General!$C$13/(N1595+O1595)+O1595*100/(N1595+O1595)</f>
        <v>20.893710782715491</v>
      </c>
      <c r="G1595" s="54">
        <f>N1595*General!$C$14/(N1595+O1595)</f>
        <v>4.0003180388007334E-2</v>
      </c>
      <c r="H1595" s="54">
        <f>(N1595+O1595)*60*(1/General!$C$19)*((F1595/100)-E1595*(C1595/100))*1000/(Q1595/1000)</f>
        <v>5.2973585255016511</v>
      </c>
      <c r="I1595" s="54">
        <f>(N1595+O1595)*60*(1/General!$C$19)*((D1595/100)*E1595-(G1595/100))*1000/(Q1595/1000)</f>
        <v>11.858513358620659</v>
      </c>
      <c r="J1595" s="54">
        <f t="shared" si="48"/>
        <v>2.2385710352685027</v>
      </c>
      <c r="K1595" s="54">
        <f>'Raw data'!H1595</f>
        <v>-4083.3999999999996</v>
      </c>
      <c r="L1595" s="54">
        <f>'Raw data'!G1595</f>
        <v>-115.2</v>
      </c>
      <c r="M1595" s="54">
        <f>'Raw data'!J1595</f>
        <v>0</v>
      </c>
      <c r="N1595" s="54">
        <f>'Raw data'!F1595</f>
        <v>3.9998300000000002</v>
      </c>
      <c r="O1595" s="54">
        <f>'Raw data'!N1595</f>
        <v>-3.1799999999999998E-4</v>
      </c>
      <c r="P1595" s="54">
        <f t="shared" si="49"/>
        <v>1851.1</v>
      </c>
      <c r="Q1595" s="54">
        <f>2000*General!$C$25+((0-K1595)+(0-L1595)+(0-M1595)-P1595)</f>
        <v>4523.5</v>
      </c>
      <c r="R1595" s="54">
        <f>(N1595+O1595)*60*(1/General!$C$19)*((F1595/100)-E1595*(C1595/100))*1000</f>
        <v>23.962601290106718</v>
      </c>
      <c r="S1595" s="54">
        <f>(N1595+O1595)*60*(1/General!$C$19)*((D1595/100)*E1595-(G1595/100))*1000</f>
        <v>53.641985177720557</v>
      </c>
    </row>
    <row r="1596" spans="1:19" x14ac:dyDescent="0.2">
      <c r="A1596" s="54">
        <f>'Raw data'!B1596</f>
        <v>132.417</v>
      </c>
      <c r="B1596" s="54">
        <f>'Raw data'!C1596</f>
        <v>1808.99</v>
      </c>
      <c r="C1596" s="54">
        <f>'Raw data'!E1596</f>
        <v>20.409300000000002</v>
      </c>
      <c r="D1596" s="54">
        <f>'Raw data'!D1596</f>
        <v>0.543188</v>
      </c>
      <c r="E1596" s="54">
        <f>(1-F1596/100-G1596/100)/(1-C1596/100-D1596/100-General!$C$16)</f>
        <v>1.0124897853877421</v>
      </c>
      <c r="F1596" s="54">
        <f>N1596*General!$C$13/(N1596+O1596)+O1596*100/(N1596+O1596)</f>
        <v>20.894088296984375</v>
      </c>
      <c r="G1596" s="54">
        <f>N1596*General!$C$14/(N1596+O1596)</f>
        <v>4.0002989483193745E-2</v>
      </c>
      <c r="H1596" s="54">
        <f>(N1596+O1596)*60*(1/General!$C$19)*((F1596/100)-E1596*(C1596/100))*1000/(Q1596/1000)</f>
        <v>5.4382296619966874</v>
      </c>
      <c r="I1596" s="54">
        <f>(N1596+O1596)*60*(1/General!$C$19)*((D1596/100)*E1596-(G1596/100))*1000/(Q1596/1000)</f>
        <v>12.064224662077432</v>
      </c>
      <c r="J1596" s="54">
        <f t="shared" si="48"/>
        <v>2.2184102937734265</v>
      </c>
      <c r="K1596" s="54">
        <f>'Raw data'!H1596</f>
        <v>-4085.6</v>
      </c>
      <c r="L1596" s="54">
        <f>'Raw data'!G1596</f>
        <v>-115.3</v>
      </c>
      <c r="M1596" s="54">
        <f>'Raw data'!J1596</f>
        <v>0</v>
      </c>
      <c r="N1596" s="54">
        <f>'Raw data'!F1596</f>
        <v>3.9999199999999999</v>
      </c>
      <c r="O1596" s="54">
        <f>'Raw data'!N1596</f>
        <v>-2.9891999999999999E-4</v>
      </c>
      <c r="P1596" s="54">
        <f t="shared" si="49"/>
        <v>1851.1</v>
      </c>
      <c r="Q1596" s="54">
        <f>2000*General!$C$25+((0-K1596)+(0-L1596)+(0-M1596)-P1596)</f>
        <v>4525.7999999999993</v>
      </c>
      <c r="R1596" s="54">
        <f>(N1596+O1596)*60*(1/General!$C$19)*((F1596/100)-E1596*(C1596/100))*1000</f>
        <v>24.612339804264604</v>
      </c>
      <c r="S1596" s="54">
        <f>(N1596+O1596)*60*(1/General!$C$19)*((D1596/100)*E1596-(G1596/100))*1000</f>
        <v>54.600267975630032</v>
      </c>
    </row>
    <row r="1597" spans="1:19" x14ac:dyDescent="0.2">
      <c r="A1597" s="54">
        <f>'Raw data'!B1597</f>
        <v>132.5</v>
      </c>
      <c r="B1597" s="54">
        <f>'Raw data'!C1597</f>
        <v>1811.16</v>
      </c>
      <c r="C1597" s="54">
        <f>'Raw data'!E1597</f>
        <v>20.416499999999999</v>
      </c>
      <c r="D1597" s="54">
        <f>'Raw data'!D1597</f>
        <v>0.54680700000000004</v>
      </c>
      <c r="E1597" s="54">
        <f>(1-F1597/100-G1597/100)/(1-C1597/100-D1597/100-General!$C$16)</f>
        <v>1.0125544041028327</v>
      </c>
      <c r="F1597" s="54">
        <f>N1597*General!$C$13/(N1597+O1597)+O1597*100/(N1597+O1597)</f>
        <v>20.9</v>
      </c>
      <c r="G1597" s="54">
        <f>N1597*General!$C$14/(N1597+O1597)</f>
        <v>0.04</v>
      </c>
      <c r="H1597" s="54">
        <f>(N1597+O1597)*60*(1/General!$C$19)*((F1597/100)-E1597*(C1597/100))*1000/(Q1597/1000)</f>
        <v>5.372030893895559</v>
      </c>
      <c r="I1597" s="54">
        <f>(N1597+O1597)*60*(1/General!$C$19)*((D1597/100)*E1597-(G1597/100))*1000/(Q1597/1000)</f>
        <v>12.146423225660923</v>
      </c>
      <c r="J1597" s="54">
        <f t="shared" si="48"/>
        <v>2.2610486547021464</v>
      </c>
      <c r="K1597" s="54">
        <f>'Raw data'!H1597</f>
        <v>-4087.8</v>
      </c>
      <c r="L1597" s="54">
        <f>'Raw data'!G1597</f>
        <v>-115.3</v>
      </c>
      <c r="M1597" s="54">
        <f>'Raw data'!J1597</f>
        <v>0</v>
      </c>
      <c r="N1597" s="54">
        <f>'Raw data'!F1597</f>
        <v>3.99979</v>
      </c>
      <c r="O1597" s="54">
        <f>'Raw data'!N1597</f>
        <v>0</v>
      </c>
      <c r="P1597" s="54">
        <f t="shared" si="49"/>
        <v>1851.1</v>
      </c>
      <c r="Q1597" s="54">
        <f>2000*General!$C$25+((0-K1597)+(0-L1597)+(0-M1597)-P1597)</f>
        <v>4528</v>
      </c>
      <c r="R1597" s="54">
        <f>(N1597+O1597)*60*(1/General!$C$19)*((F1597/100)-E1597*(C1597/100))*1000</f>
        <v>24.324555887559089</v>
      </c>
      <c r="S1597" s="54">
        <f>(N1597+O1597)*60*(1/General!$C$19)*((D1597/100)*E1597-(G1597/100))*1000</f>
        <v>54.999004365792658</v>
      </c>
    </row>
    <row r="1598" spans="1:19" x14ac:dyDescent="0.2">
      <c r="A1598" s="54">
        <f>'Raw data'!B1598</f>
        <v>132.584</v>
      </c>
      <c r="B1598" s="54">
        <f>'Raw data'!C1598</f>
        <v>1813.6</v>
      </c>
      <c r="C1598" s="54">
        <f>'Raw data'!E1598</f>
        <v>20.416499999999999</v>
      </c>
      <c r="D1598" s="54">
        <f>'Raw data'!D1598</f>
        <v>0.54327599999999998</v>
      </c>
      <c r="E1598" s="54">
        <f>(1-F1598/100-G1598/100)/(1-C1598/100-D1598/100-General!$C$16)</f>
        <v>1.0124989405003844</v>
      </c>
      <c r="F1598" s="54">
        <f>N1598*General!$C$13/(N1598+O1598)+O1598*100/(N1598+O1598)</f>
        <v>20.900755832959241</v>
      </c>
      <c r="G1598" s="54">
        <f>N1598*General!$C$14/(N1598+O1598)</f>
        <v>3.9999617783585718E-2</v>
      </c>
      <c r="H1598" s="54">
        <f>(N1598+O1598)*60*(1/General!$C$19)*((F1598/100)-E1598*(C1598/100))*1000/(Q1598/1000)</f>
        <v>5.4138740853573841</v>
      </c>
      <c r="I1598" s="54">
        <f>(N1598+O1598)*60*(1/General!$C$19)*((D1598/100)*E1598-(G1598/100))*1000/(Q1598/1000)</f>
        <v>12.054928877416641</v>
      </c>
      <c r="J1598" s="54">
        <f t="shared" si="48"/>
        <v>2.2266733003674695</v>
      </c>
      <c r="K1598" s="54">
        <f>'Raw data'!H1598</f>
        <v>-4090.09</v>
      </c>
      <c r="L1598" s="54">
        <f>'Raw data'!G1598</f>
        <v>-115.4</v>
      </c>
      <c r="M1598" s="54">
        <f>'Raw data'!J1598</f>
        <v>0</v>
      </c>
      <c r="N1598" s="54">
        <f>'Raw data'!F1598</f>
        <v>3.99979</v>
      </c>
      <c r="O1598" s="54">
        <f>'Raw data'!N1598</f>
        <v>3.8219999999999997E-5</v>
      </c>
      <c r="P1598" s="54">
        <f t="shared" si="49"/>
        <v>1851.1</v>
      </c>
      <c r="Q1598" s="54">
        <f>2000*General!$C$25+((0-K1598)+(0-L1598)+(0-M1598)-P1598)</f>
        <v>4530.3899999999994</v>
      </c>
      <c r="R1598" s="54">
        <f>(N1598+O1598)*60*(1/General!$C$19)*((F1598/100)-E1598*(C1598/100))*1000</f>
        <v>24.52696101756224</v>
      </c>
      <c r="S1598" s="54">
        <f>(N1598+O1598)*60*(1/General!$C$19)*((D1598/100)*E1598-(G1598/100))*1000</f>
        <v>54.613529236959572</v>
      </c>
    </row>
    <row r="1599" spans="1:19" x14ac:dyDescent="0.2">
      <c r="A1599" s="54">
        <f>'Raw data'!B1599</f>
        <v>132.667</v>
      </c>
      <c r="B1599" s="54">
        <f>'Raw data'!C1599</f>
        <v>1815.06</v>
      </c>
      <c r="C1599" s="54">
        <f>'Raw data'!E1599</f>
        <v>20.416499999999999</v>
      </c>
      <c r="D1599" s="54">
        <f>'Raw data'!D1599</f>
        <v>0.54160299999999995</v>
      </c>
      <c r="E1599" s="54">
        <f>(1-F1599/100-G1599/100)/(1-C1599/100-D1599/100-General!$C$16)</f>
        <v>1.0124901416427263</v>
      </c>
      <c r="F1599" s="54">
        <f>N1599*General!$C$13/(N1599+O1599)+O1599*100/(N1599+O1599)</f>
        <v>20.899748471261287</v>
      </c>
      <c r="G1599" s="54">
        <f>N1599*General!$C$14/(N1599+O1599)</f>
        <v>4.0000127195316669E-2</v>
      </c>
      <c r="H1599" s="54">
        <f>(N1599+O1599)*60*(1/General!$C$19)*((F1599/100)-E1599*(C1599/100))*1000/(Q1599/1000)</f>
        <v>5.391992710276198</v>
      </c>
      <c r="I1599" s="54">
        <f>(N1599+O1599)*60*(1/General!$C$19)*((D1599/100)*E1599-(G1599/100))*1000/(Q1599/1000)</f>
        <v>12.009605110398951</v>
      </c>
      <c r="J1599" s="54">
        <f t="shared" ref="J1599:J1662" si="50">I1599/H1599</f>
        <v>2.227303662245451</v>
      </c>
      <c r="K1599" s="54">
        <f>'Raw data'!H1599</f>
        <v>-4092.3</v>
      </c>
      <c r="L1599" s="54">
        <f>'Raw data'!G1599</f>
        <v>-115.5</v>
      </c>
      <c r="M1599" s="54">
        <f>'Raw data'!J1599</f>
        <v>0</v>
      </c>
      <c r="N1599" s="54">
        <f>'Raw data'!F1599</f>
        <v>4.0001600000000002</v>
      </c>
      <c r="O1599" s="54">
        <f>'Raw data'!N1599</f>
        <v>-1.272E-5</v>
      </c>
      <c r="P1599" s="54">
        <f t="shared" si="49"/>
        <v>1851.1</v>
      </c>
      <c r="Q1599" s="54">
        <f>2000*General!$C$25+((0-K1599)+(0-L1599)+(0-M1599)-P1599)</f>
        <v>4532.7000000000007</v>
      </c>
      <c r="R1599" s="54">
        <f>(N1599+O1599)*60*(1/General!$C$19)*((F1599/100)-E1599*(C1599/100))*1000</f>
        <v>24.440285357868927</v>
      </c>
      <c r="S1599" s="54">
        <f>(N1599+O1599)*60*(1/General!$C$19)*((D1599/100)*E1599-(G1599/100))*1000</f>
        <v>54.435937083905337</v>
      </c>
    </row>
    <row r="1600" spans="1:19" x14ac:dyDescent="0.2">
      <c r="A1600" s="54">
        <f>'Raw data'!B1600</f>
        <v>132.75</v>
      </c>
      <c r="B1600" s="54">
        <f>'Raw data'!C1600</f>
        <v>1817.13</v>
      </c>
      <c r="C1600" s="54">
        <f>'Raw data'!E1600</f>
        <v>20.416499999999999</v>
      </c>
      <c r="D1600" s="54">
        <f>'Raw data'!D1600</f>
        <v>0.54160299999999995</v>
      </c>
      <c r="E1600" s="54">
        <f>(1-F1600/100-G1600/100)/(1-C1600/100-D1600/100-General!$C$16)</f>
        <v>1.0124096396858913</v>
      </c>
      <c r="F1600" s="54">
        <f>N1600*General!$C$13/(N1600+O1600)+O1600*100/(N1600+O1600)</f>
        <v>20.906037643641657</v>
      </c>
      <c r="G1600" s="54">
        <f>N1600*General!$C$14/(N1600+O1600)</f>
        <v>3.9996946830016859E-2</v>
      </c>
      <c r="H1600" s="54">
        <f>(N1600+O1600)*60*(1/General!$C$19)*((F1600/100)-E1600*(C1600/100))*1000/(Q1600/1000)</f>
        <v>5.5757945838877845</v>
      </c>
      <c r="I1600" s="54">
        <f>(N1600+O1600)*60*(1/General!$C$19)*((D1600/100)*E1600-(G1600/100))*1000/(Q1600/1000)</f>
        <v>12.00090168624485</v>
      </c>
      <c r="J1600" s="54">
        <f t="shared" si="50"/>
        <v>2.1523213428492354</v>
      </c>
      <c r="K1600" s="54">
        <f>'Raw data'!H1600</f>
        <v>-4094.5099999999998</v>
      </c>
      <c r="L1600" s="54">
        <f>'Raw data'!G1600</f>
        <v>-115.5</v>
      </c>
      <c r="M1600" s="54">
        <f>'Raw data'!J1600</f>
        <v>0</v>
      </c>
      <c r="N1600" s="54">
        <f>'Raw data'!F1600</f>
        <v>3.9992100000000002</v>
      </c>
      <c r="O1600" s="54">
        <f>'Raw data'!N1600</f>
        <v>3.0528E-4</v>
      </c>
      <c r="P1600" s="54">
        <f t="shared" si="49"/>
        <v>1851.1</v>
      </c>
      <c r="Q1600" s="54">
        <f>2000*General!$C$25+((0-K1600)+(0-L1600)+(0-M1600)-P1600)</f>
        <v>4534.91</v>
      </c>
      <c r="R1600" s="54">
        <f>(N1600+O1600)*60*(1/General!$C$19)*((F1600/100)-E1600*(C1600/100))*1000</f>
        <v>25.285726616418554</v>
      </c>
      <c r="S1600" s="54">
        <f>(N1600+O1600)*60*(1/General!$C$19)*((D1600/100)*E1600-(G1600/100))*1000</f>
        <v>54.423009065968635</v>
      </c>
    </row>
    <row r="1601" spans="1:19" x14ac:dyDescent="0.2">
      <c r="A1601" s="54">
        <f>'Raw data'!B1601</f>
        <v>132.834</v>
      </c>
      <c r="B1601" s="54">
        <f>'Raw data'!C1601</f>
        <v>1818.42</v>
      </c>
      <c r="C1601" s="54">
        <f>'Raw data'!E1601</f>
        <v>20.4175</v>
      </c>
      <c r="D1601" s="54">
        <f>'Raw data'!D1601</f>
        <v>0.534084</v>
      </c>
      <c r="E1601" s="54">
        <f>(1-F1601/100-G1601/100)/(1-C1601/100-D1601/100-General!$C$16)</f>
        <v>1.0123235289341854</v>
      </c>
      <c r="F1601" s="54">
        <f>N1601*General!$C$13/(N1601+O1601)+O1601*100/(N1601+O1601)</f>
        <v>20.906162324139807</v>
      </c>
      <c r="G1601" s="54">
        <f>N1601*General!$C$14/(N1601+O1601)</f>
        <v>3.999688378046027E-2</v>
      </c>
      <c r="H1601" s="54">
        <f>(N1601+O1601)*60*(1/General!$C$19)*((F1601/100)-E1601*(C1601/100))*1000/(Q1601/1000)</f>
        <v>5.5946450051413592</v>
      </c>
      <c r="I1601" s="54">
        <f>(N1601+O1601)*60*(1/General!$C$19)*((D1601/100)*E1601-(G1601/100))*1000/(Q1601/1000)</f>
        <v>11.816512014909032</v>
      </c>
      <c r="J1601" s="54">
        <f t="shared" si="50"/>
        <v>2.1121111355680138</v>
      </c>
      <c r="K1601" s="54">
        <f>'Raw data'!H1601</f>
        <v>-4096.7</v>
      </c>
      <c r="L1601" s="54">
        <f>'Raw data'!G1601</f>
        <v>-115.5</v>
      </c>
      <c r="M1601" s="54">
        <f>'Raw data'!J1601</f>
        <v>0</v>
      </c>
      <c r="N1601" s="54">
        <f>'Raw data'!F1601</f>
        <v>3.9999199999999999</v>
      </c>
      <c r="O1601" s="54">
        <f>'Raw data'!N1601</f>
        <v>3.1164000000000002E-4</v>
      </c>
      <c r="P1601" s="54">
        <f t="shared" si="49"/>
        <v>1851.1</v>
      </c>
      <c r="Q1601" s="54">
        <f>2000*General!$C$25+((0-K1601)+(0-L1601)+(0-M1601)-P1601)</f>
        <v>4537.1000000000004</v>
      </c>
      <c r="R1601" s="54">
        <f>(N1601+O1601)*60*(1/General!$C$19)*((F1601/100)-E1601*(C1601/100))*1000</f>
        <v>25.383463852826864</v>
      </c>
      <c r="S1601" s="54">
        <f>(N1601+O1601)*60*(1/General!$C$19)*((D1601/100)*E1601-(G1601/100))*1000</f>
        <v>53.612696662843774</v>
      </c>
    </row>
    <row r="1602" spans="1:19" x14ac:dyDescent="0.2">
      <c r="A1602" s="54">
        <f>'Raw data'!B1602</f>
        <v>132.917</v>
      </c>
      <c r="B1602" s="54">
        <f>'Raw data'!C1602</f>
        <v>1820.6</v>
      </c>
      <c r="C1602" s="54">
        <f>'Raw data'!E1602</f>
        <v>20.4237</v>
      </c>
      <c r="D1602" s="54">
        <f>'Raw data'!D1602</f>
        <v>0.54114600000000002</v>
      </c>
      <c r="E1602" s="54">
        <f>(1-F1602/100-G1602/100)/(1-C1602/100-D1602/100-General!$C$16)</f>
        <v>1.0125727524508688</v>
      </c>
      <c r="F1602" s="54">
        <f>N1602*General!$C$13/(N1602+O1602)+O1602*100/(N1602+O1602)</f>
        <v>20.900125778547849</v>
      </c>
      <c r="G1602" s="54">
        <f>N1602*General!$C$14/(N1602+O1602)</f>
        <v>3.9999936395171756E-2</v>
      </c>
      <c r="H1602" s="54">
        <f>(N1602+O1602)*60*(1/General!$C$19)*((F1602/100)-E1602*(C1602/100))*1000/(Q1602/1000)</f>
        <v>5.1804745655330295</v>
      </c>
      <c r="I1602" s="54">
        <f>(N1602+O1602)*60*(1/General!$C$19)*((D1602/100)*E1602-(G1602/100))*1000/(Q1602/1000)</f>
        <v>11.98040895666869</v>
      </c>
      <c r="J1602" s="54">
        <f t="shared" si="50"/>
        <v>2.3126083923618301</v>
      </c>
      <c r="K1602" s="54">
        <f>'Raw data'!H1602</f>
        <v>-4099</v>
      </c>
      <c r="L1602" s="54">
        <f>'Raw data'!G1602</f>
        <v>-115.6</v>
      </c>
      <c r="M1602" s="54">
        <f>'Raw data'!J1602</f>
        <v>0</v>
      </c>
      <c r="N1602" s="54">
        <f>'Raw data'!F1602</f>
        <v>3.9996900000000002</v>
      </c>
      <c r="O1602" s="54">
        <f>'Raw data'!N1602</f>
        <v>6.3600000000000001E-6</v>
      </c>
      <c r="P1602" s="54">
        <f t="shared" si="49"/>
        <v>1851.1</v>
      </c>
      <c r="Q1602" s="54">
        <f>2000*General!$C$25+((0-K1602)+(0-L1602)+(0-M1602)-P1602)</f>
        <v>4539.5</v>
      </c>
      <c r="R1602" s="54">
        <f>(N1602+O1602)*60*(1/General!$C$19)*((F1602/100)-E1602*(C1602/100))*1000</f>
        <v>23.516764290237187</v>
      </c>
      <c r="S1602" s="54">
        <f>(N1602+O1602)*60*(1/General!$C$19)*((D1602/100)*E1602-(G1602/100))*1000</f>
        <v>54.385066458797525</v>
      </c>
    </row>
    <row r="1603" spans="1:19" x14ac:dyDescent="0.2">
      <c r="A1603" s="54">
        <f>'Raw data'!B1603</f>
        <v>133</v>
      </c>
      <c r="B1603" s="54">
        <f>'Raw data'!C1603</f>
        <v>1821.37</v>
      </c>
      <c r="C1603" s="54">
        <f>'Raw data'!E1603</f>
        <v>20.425599999999999</v>
      </c>
      <c r="D1603" s="54">
        <f>'Raw data'!D1603</f>
        <v>0.52396900000000002</v>
      </c>
      <c r="E1603" s="54">
        <f>(1-F1603/100-G1603/100)/(1-C1603/100-D1603/100-General!$C$16)</f>
        <v>1.0123762782202095</v>
      </c>
      <c r="F1603" s="54">
        <f>N1603*General!$C$13/(N1603+O1603)+O1603*100/(N1603+O1603)</f>
        <v>20.9</v>
      </c>
      <c r="G1603" s="54">
        <f>N1603*General!$C$14/(N1603+O1603)</f>
        <v>0.04</v>
      </c>
      <c r="H1603" s="54">
        <f>(N1603+O1603)*60*(1/General!$C$19)*((F1603/100)-E1603*(C1603/100))*1000/(Q1603/1000)</f>
        <v>5.2247555897334266</v>
      </c>
      <c r="I1603" s="54">
        <f>(N1603+O1603)*60*(1/General!$C$19)*((D1603/100)*E1603-(G1603/100))*1000/(Q1603/1000)</f>
        <v>11.56326335145566</v>
      </c>
      <c r="J1603" s="54">
        <f t="shared" si="50"/>
        <v>2.2131682818192138</v>
      </c>
      <c r="K1603" s="54">
        <f>'Raw data'!H1603</f>
        <v>-4101.2</v>
      </c>
      <c r="L1603" s="54">
        <f>'Raw data'!G1603</f>
        <v>-115.7</v>
      </c>
      <c r="M1603" s="54">
        <f>'Raw data'!J1603</f>
        <v>0</v>
      </c>
      <c r="N1603" s="54">
        <f>'Raw data'!F1603</f>
        <v>4.0001699999999998</v>
      </c>
      <c r="O1603" s="54">
        <f>'Raw data'!N1603</f>
        <v>0</v>
      </c>
      <c r="P1603" s="54">
        <f t="shared" si="49"/>
        <v>1851.1</v>
      </c>
      <c r="Q1603" s="54">
        <f>2000*General!$C$25+((0-K1603)+(0-L1603)+(0-M1603)-P1603)</f>
        <v>4541.7999999999993</v>
      </c>
      <c r="R1603" s="54">
        <f>(N1603+O1603)*60*(1/General!$C$19)*((F1603/100)-E1603*(C1603/100))*1000</f>
        <v>23.729794937451274</v>
      </c>
      <c r="S1603" s="54">
        <f>(N1603+O1603)*60*(1/General!$C$19)*((D1603/100)*E1603-(G1603/100))*1000</f>
        <v>52.518029489641307</v>
      </c>
    </row>
    <row r="1604" spans="1:19" x14ac:dyDescent="0.2">
      <c r="A1604" s="54">
        <f>'Raw data'!B1604</f>
        <v>133.084</v>
      </c>
      <c r="B1604" s="54">
        <f>'Raw data'!C1604</f>
        <v>1824.04</v>
      </c>
      <c r="C1604" s="54">
        <f>'Raw data'!E1604</f>
        <v>20.419499999999999</v>
      </c>
      <c r="D1604" s="54">
        <f>'Raw data'!D1604</f>
        <v>0.53982699999999995</v>
      </c>
      <c r="E1604" s="54">
        <f>(1-F1604/100-G1604/100)/(1-C1604/100-D1604/100-General!$C$16)</f>
        <v>1.0125833063246332</v>
      </c>
      <c r="F1604" s="54">
        <f>N1604*General!$C$13/(N1604+O1604)+O1604*100/(N1604+O1604)</f>
        <v>20.89371005928405</v>
      </c>
      <c r="G1604" s="54">
        <f>N1604*General!$C$14/(N1604+O1604)</f>
        <v>4.0003180753838664E-2</v>
      </c>
      <c r="H1604" s="54">
        <f>(N1604+O1604)*60*(1/General!$C$19)*((F1604/100)-E1604*(C1604/100))*1000/(Q1604/1000)</f>
        <v>5.1183654974933788</v>
      </c>
      <c r="I1604" s="54">
        <f>(N1604+O1604)*60*(1/General!$C$19)*((D1604/100)*E1604-(G1604/100))*1000/(Q1604/1000)</f>
        <v>11.934946971714728</v>
      </c>
      <c r="J1604" s="54">
        <f t="shared" si="50"/>
        <v>2.331788727780312</v>
      </c>
      <c r="K1604" s="54">
        <f>'Raw data'!H1604</f>
        <v>-4103.3999999999996</v>
      </c>
      <c r="L1604" s="54">
        <f>'Raw data'!G1604</f>
        <v>-115.8</v>
      </c>
      <c r="M1604" s="54">
        <f>'Raw data'!J1604</f>
        <v>0</v>
      </c>
      <c r="N1604" s="54">
        <f>'Raw data'!F1604</f>
        <v>3.9993699999999999</v>
      </c>
      <c r="O1604" s="54">
        <f>'Raw data'!N1604</f>
        <v>-3.1799999999999998E-4</v>
      </c>
      <c r="P1604" s="54">
        <f t="shared" si="49"/>
        <v>1851.1</v>
      </c>
      <c r="Q1604" s="54">
        <f>2000*General!$C$25+((0-K1604)+(0-L1604)+(0-M1604)-P1604)</f>
        <v>4544.1000000000004</v>
      </c>
      <c r="R1604" s="54">
        <f>(N1604+O1604)*60*(1/General!$C$19)*((F1604/100)-E1604*(C1604/100))*1000</f>
        <v>23.258364657159664</v>
      </c>
      <c r="S1604" s="54">
        <f>(N1604+O1604)*60*(1/General!$C$19)*((D1604/100)*E1604-(G1604/100))*1000</f>
        <v>54.233592534168899</v>
      </c>
    </row>
    <row r="1605" spans="1:19" x14ac:dyDescent="0.2">
      <c r="A1605" s="54">
        <f>'Raw data'!B1605</f>
        <v>133.167</v>
      </c>
      <c r="B1605" s="54">
        <f>'Raw data'!C1605</f>
        <v>1827.4</v>
      </c>
      <c r="C1605" s="54">
        <f>'Raw data'!E1605</f>
        <v>20.425599999999999</v>
      </c>
      <c r="D1605" s="54">
        <f>'Raw data'!D1605</f>
        <v>0.53262299999999996</v>
      </c>
      <c r="E1605" s="54">
        <f>(1-F1605/100-G1605/100)/(1-C1605/100-D1605/100-General!$C$16)</f>
        <v>1.0125689708263932</v>
      </c>
      <c r="F1605" s="54">
        <f>N1605*General!$C$13/(N1605+O1605)+O1605*100/(N1605+O1605)</f>
        <v>20.893711553144225</v>
      </c>
      <c r="G1605" s="54">
        <f>N1605*General!$C$14/(N1605+O1605)</f>
        <v>4.000317999841E-2</v>
      </c>
      <c r="H1605" s="54">
        <f>(N1605+O1605)*60*(1/General!$C$19)*((F1605/100)-E1605*(C1605/100))*1000/(Q1605/1000)</f>
        <v>4.9784489581718621</v>
      </c>
      <c r="I1605" s="54">
        <f>(N1605+O1605)*60*(1/General!$C$19)*((D1605/100)*E1605-(G1605/100))*1000/(Q1605/1000)</f>
        <v>11.759760844760622</v>
      </c>
      <c r="J1605" s="54">
        <f t="shared" si="50"/>
        <v>2.3621334563363541</v>
      </c>
      <c r="K1605" s="54">
        <f>'Raw data'!H1605</f>
        <v>-4105.7</v>
      </c>
      <c r="L1605" s="54">
        <f>'Raw data'!G1605</f>
        <v>-115.8</v>
      </c>
      <c r="M1605" s="54">
        <f>'Raw data'!J1605</f>
        <v>0</v>
      </c>
      <c r="N1605" s="54">
        <f>'Raw data'!F1605</f>
        <v>4.0003200000000003</v>
      </c>
      <c r="O1605" s="54">
        <f>'Raw data'!N1605</f>
        <v>-3.1799999999999998E-4</v>
      </c>
      <c r="P1605" s="54">
        <f t="shared" si="49"/>
        <v>1851.1</v>
      </c>
      <c r="Q1605" s="54">
        <f>2000*General!$C$25+((0-K1605)+(0-L1605)+(0-M1605)-P1605)</f>
        <v>4546.3999999999996</v>
      </c>
      <c r="R1605" s="54">
        <f>(N1605+O1605)*60*(1/General!$C$19)*((F1605/100)-E1605*(C1605/100))*1000</f>
        <v>22.63402034343255</v>
      </c>
      <c r="S1605" s="54">
        <f>(N1605+O1605)*60*(1/General!$C$19)*((D1605/100)*E1605-(G1605/100))*1000</f>
        <v>53.464576704619688</v>
      </c>
    </row>
    <row r="1606" spans="1:19" x14ac:dyDescent="0.2">
      <c r="A1606" s="54">
        <f>'Raw data'!B1606</f>
        <v>133.25</v>
      </c>
      <c r="B1606" s="54">
        <f>'Raw data'!C1606</f>
        <v>1828.11</v>
      </c>
      <c r="C1606" s="54">
        <f>'Raw data'!E1606</f>
        <v>20.419499999999999</v>
      </c>
      <c r="D1606" s="54">
        <f>'Raw data'!D1606</f>
        <v>0.54848399999999997</v>
      </c>
      <c r="E1606" s="54">
        <f>(1-F1606/100-G1606/100)/(1-C1606/100-D1606/100-General!$C$16)</f>
        <v>1.0125377781323004</v>
      </c>
      <c r="F1606" s="54">
        <f>N1606*General!$C$13/(N1606+O1606)+O1606*100/(N1606+O1606)</f>
        <v>20.906036843662928</v>
      </c>
      <c r="G1606" s="54">
        <f>N1606*General!$C$14/(N1606+O1606)</f>
        <v>3.9996947234557309E-2</v>
      </c>
      <c r="H1606" s="54">
        <f>(N1606+O1606)*60*(1/General!$C$19)*((F1606/100)-E1606*(C1606/100))*1000/(Q1606/1000)</f>
        <v>5.4265183672251887</v>
      </c>
      <c r="I1606" s="54">
        <f>(N1606+O1606)*60*(1/General!$C$19)*((D1606/100)*E1606-(G1606/100))*1000/(Q1606/1000)</f>
        <v>12.131749240906437</v>
      </c>
      <c r="J1606" s="54">
        <f t="shared" si="50"/>
        <v>2.2356414223490262</v>
      </c>
      <c r="K1606" s="54">
        <f>'Raw data'!H1606</f>
        <v>-4107.8999999999996</v>
      </c>
      <c r="L1606" s="54">
        <f>'Raw data'!G1606</f>
        <v>-115.9</v>
      </c>
      <c r="M1606" s="54">
        <f>'Raw data'!J1606</f>
        <v>0</v>
      </c>
      <c r="N1606" s="54">
        <f>'Raw data'!F1606</f>
        <v>3.9997400000000001</v>
      </c>
      <c r="O1606" s="54">
        <f>'Raw data'!N1606</f>
        <v>3.0528E-4</v>
      </c>
      <c r="P1606" s="54">
        <f t="shared" si="49"/>
        <v>1851.1</v>
      </c>
      <c r="Q1606" s="54">
        <f>2000*General!$C$25+((0-K1606)+(0-L1606)+(0-M1606)-P1606)</f>
        <v>4548.6999999999989</v>
      </c>
      <c r="R1606" s="54">
        <f>(N1606+O1606)*60*(1/General!$C$19)*((F1606/100)-E1606*(C1606/100))*1000</f>
        <v>24.683604096997211</v>
      </c>
      <c r="S1606" s="54">
        <f>(N1606+O1606)*60*(1/General!$C$19)*((D1606/100)*E1606-(G1606/100))*1000</f>
        <v>55.183687772111099</v>
      </c>
    </row>
    <row r="1607" spans="1:19" x14ac:dyDescent="0.2">
      <c r="A1607" s="54">
        <f>'Raw data'!B1607</f>
        <v>133.334</v>
      </c>
      <c r="B1607" s="54">
        <f>'Raw data'!C1607</f>
        <v>1830.06</v>
      </c>
      <c r="C1607" s="54">
        <f>'Raw data'!E1607</f>
        <v>20.4175</v>
      </c>
      <c r="D1607" s="54">
        <f>'Raw data'!D1607</f>
        <v>0.54594699999999996</v>
      </c>
      <c r="E1607" s="54">
        <f>(1-F1607/100-G1607/100)/(1-C1607/100-D1607/100-General!$C$16)</f>
        <v>1.0126351063647081</v>
      </c>
      <c r="F1607" s="54">
        <f>N1607*General!$C$13/(N1607+O1607)+O1607*100/(N1607+O1607)</f>
        <v>20.893837439724553</v>
      </c>
      <c r="G1607" s="54">
        <f>N1607*General!$C$14/(N1607+O1607)</f>
        <v>4.0003116338950914E-2</v>
      </c>
      <c r="H1607" s="54">
        <f>(N1607+O1607)*60*(1/General!$C$19)*((F1607/100)-E1607*(C1607/100))*1000/(Q1607/1000)</f>
        <v>5.1376787049899155</v>
      </c>
      <c r="I1607" s="54">
        <f>(N1607+O1607)*60*(1/General!$C$19)*((D1607/100)*E1607-(G1607/100))*1000/(Q1607/1000)</f>
        <v>12.066383283260167</v>
      </c>
      <c r="J1607" s="54">
        <f t="shared" si="50"/>
        <v>2.348606048786356</v>
      </c>
      <c r="K1607" s="54">
        <f>'Raw data'!H1607</f>
        <v>-4110.1000000000004</v>
      </c>
      <c r="L1607" s="54">
        <f>'Raw data'!G1607</f>
        <v>-116</v>
      </c>
      <c r="M1607" s="54">
        <f>'Raw data'!J1607</f>
        <v>0</v>
      </c>
      <c r="N1607" s="54">
        <f>'Raw data'!F1607</f>
        <v>4.0003900000000003</v>
      </c>
      <c r="O1607" s="54">
        <f>'Raw data'!N1607</f>
        <v>-3.1164000000000002E-4</v>
      </c>
      <c r="P1607" s="54">
        <f t="shared" si="49"/>
        <v>1851.1</v>
      </c>
      <c r="Q1607" s="54">
        <f>2000*General!$C$25+((0-K1607)+(0-L1607)+(0-M1607)-P1607)</f>
        <v>4551</v>
      </c>
      <c r="R1607" s="54">
        <f>(N1607+O1607)*60*(1/General!$C$19)*((F1607/100)-E1607*(C1607/100))*1000</f>
        <v>23.381575786409108</v>
      </c>
      <c r="S1607" s="54">
        <f>(N1607+O1607)*60*(1/General!$C$19)*((D1607/100)*E1607-(G1607/100))*1000</f>
        <v>54.914110322117025</v>
      </c>
    </row>
    <row r="1608" spans="1:19" x14ac:dyDescent="0.2">
      <c r="A1608" s="54">
        <f>'Raw data'!B1608</f>
        <v>133.417</v>
      </c>
      <c r="B1608" s="54">
        <f>'Raw data'!C1608</f>
        <v>1831.81</v>
      </c>
      <c r="C1608" s="54">
        <f>'Raw data'!E1608</f>
        <v>20.4237</v>
      </c>
      <c r="D1608" s="54">
        <f>'Raw data'!D1608</f>
        <v>0.53713699999999998</v>
      </c>
      <c r="E1608" s="54">
        <f>(1-F1608/100-G1608/100)/(1-C1608/100-D1608/100-General!$C$16)</f>
        <v>1.0123708115046324</v>
      </c>
      <c r="F1608" s="54">
        <f>N1608*General!$C$13/(N1608+O1608)+O1608*100/(N1608+O1608)</f>
        <v>20.911840296727604</v>
      </c>
      <c r="G1608" s="54">
        <f>N1608*General!$C$14/(N1608+O1608)</f>
        <v>3.9994012492173145E-2</v>
      </c>
      <c r="H1608" s="54">
        <f>(N1608+O1608)*60*(1/General!$C$19)*((F1608/100)-E1608*(C1608/100))*1000/(Q1608/1000)</f>
        <v>5.5381999035798017</v>
      </c>
      <c r="I1608" s="54">
        <f>(N1608+O1608)*60*(1/General!$C$19)*((D1608/100)*E1608-(G1608/100))*1000/(Q1608/1000)</f>
        <v>11.848340971095656</v>
      </c>
      <c r="J1608" s="54">
        <f t="shared" si="50"/>
        <v>2.1393848501996255</v>
      </c>
      <c r="K1608" s="54">
        <f>'Raw data'!H1608</f>
        <v>-4112.3099999999995</v>
      </c>
      <c r="L1608" s="54">
        <f>'Raw data'!G1608</f>
        <v>-116</v>
      </c>
      <c r="M1608" s="54">
        <f>'Raw data'!J1608</f>
        <v>0</v>
      </c>
      <c r="N1608" s="54">
        <f>'Raw data'!F1608</f>
        <v>3.99973</v>
      </c>
      <c r="O1608" s="54">
        <f>'Raw data'!N1608</f>
        <v>5.9880000000000003E-4</v>
      </c>
      <c r="P1608" s="54">
        <f t="shared" si="49"/>
        <v>1851.1</v>
      </c>
      <c r="Q1608" s="54">
        <f>2000*General!$C$25+((0-K1608)+(0-L1608)+(0-M1608)-P1608)</f>
        <v>4553.2099999999991</v>
      </c>
      <c r="R1608" s="54">
        <f>(N1608+O1608)*60*(1/General!$C$19)*((F1608/100)-E1608*(C1608/100))*1000</f>
        <v>25.216587182978586</v>
      </c>
      <c r="S1608" s="54">
        <f>(N1608+O1608)*60*(1/General!$C$19)*((D1608/100)*E1608-(G1608/100))*1000</f>
        <v>53.947984593002438</v>
      </c>
    </row>
    <row r="1609" spans="1:19" x14ac:dyDescent="0.2">
      <c r="A1609" s="54">
        <f>'Raw data'!B1609</f>
        <v>133.5</v>
      </c>
      <c r="B1609" s="54">
        <f>'Raw data'!C1609</f>
        <v>1833.52</v>
      </c>
      <c r="C1609" s="54">
        <f>'Raw data'!E1609</f>
        <v>20.425599999999999</v>
      </c>
      <c r="D1609" s="54">
        <f>'Raw data'!D1609</f>
        <v>0.52219099999999996</v>
      </c>
      <c r="E1609" s="54">
        <f>(1-F1609/100-G1609/100)/(1-C1609/100-D1609/100-General!$C$16)</f>
        <v>1.0123564485096799</v>
      </c>
      <c r="F1609" s="54">
        <f>N1609*General!$C$13/(N1609+O1609)+O1609*100/(N1609+O1609)</f>
        <v>20.899748474405239</v>
      </c>
      <c r="G1609" s="54">
        <f>N1609*General!$C$14/(N1609+O1609)</f>
        <v>4.0000127193726802E-2</v>
      </c>
      <c r="H1609" s="54">
        <f>(N1609+O1609)*60*(1/General!$C$19)*((F1609/100)-E1609*(C1609/100))*1000/(Q1609/1000)</f>
        <v>5.2126867755656274</v>
      </c>
      <c r="I1609" s="54">
        <f>(N1609+O1609)*60*(1/General!$C$19)*((D1609/100)*E1609-(G1609/100))*1000/(Q1609/1000)</f>
        <v>11.486009984939582</v>
      </c>
      <c r="J1609" s="54">
        <f t="shared" si="50"/>
        <v>2.2034721208993489</v>
      </c>
      <c r="K1609" s="54">
        <f>'Raw data'!H1609</f>
        <v>-4114.6000000000004</v>
      </c>
      <c r="L1609" s="54">
        <f>'Raw data'!G1609</f>
        <v>-116</v>
      </c>
      <c r="M1609" s="54">
        <f>'Raw data'!J1609</f>
        <v>0</v>
      </c>
      <c r="N1609" s="54">
        <f>'Raw data'!F1609</f>
        <v>4.00021</v>
      </c>
      <c r="O1609" s="54">
        <f>'Raw data'!N1609</f>
        <v>-1.272E-5</v>
      </c>
      <c r="P1609" s="54">
        <f t="shared" ref="P1609:P1672" si="51">P1608</f>
        <v>1851.1</v>
      </c>
      <c r="Q1609" s="54">
        <f>2000*General!$C$25+((0-K1609)+(0-L1609)+(0-M1609)-P1609)</f>
        <v>4555.5</v>
      </c>
      <c r="R1609" s="54">
        <f>(N1609+O1609)*60*(1/General!$C$19)*((F1609/100)-E1609*(C1609/100))*1000</f>
        <v>23.746394606089218</v>
      </c>
      <c r="S1609" s="54">
        <f>(N1609+O1609)*60*(1/General!$C$19)*((D1609/100)*E1609-(G1609/100))*1000</f>
        <v>52.324518486392272</v>
      </c>
    </row>
    <row r="1610" spans="1:19" x14ac:dyDescent="0.2">
      <c r="A1610" s="54">
        <f>'Raw data'!B1610</f>
        <v>133.584</v>
      </c>
      <c r="B1610" s="54">
        <f>'Raw data'!C1610</f>
        <v>1835</v>
      </c>
      <c r="C1610" s="54">
        <f>'Raw data'!E1610</f>
        <v>20.419499999999999</v>
      </c>
      <c r="D1610" s="54">
        <f>'Raw data'!D1610</f>
        <v>0.54514300000000004</v>
      </c>
      <c r="E1610" s="54">
        <f>(1-F1610/100-G1610/100)/(1-C1610/100-D1610/100-General!$C$16)</f>
        <v>1.0125830001976313</v>
      </c>
      <c r="F1610" s="54">
        <f>N1610*General!$C$13/(N1610+O1610)+O1610*100/(N1610+O1610)</f>
        <v>20.899119589592825</v>
      </c>
      <c r="G1610" s="54">
        <f>N1610*General!$C$14/(N1610+O1610)</f>
        <v>4.0000445213859509E-2</v>
      </c>
      <c r="H1610" s="54">
        <f>(N1610+O1610)*60*(1/General!$C$19)*((F1610/100)-E1610*(C1610/100))*1000/(Q1610/1000)</f>
        <v>5.231259770264578</v>
      </c>
      <c r="I1610" s="54">
        <f>(N1610+O1610)*60*(1/General!$C$19)*((D1610/100)*E1610-(G1610/100))*1000/(Q1610/1000)</f>
        <v>12.028038883813663</v>
      </c>
      <c r="J1610" s="54">
        <f t="shared" si="50"/>
        <v>2.2992623979759523</v>
      </c>
      <c r="K1610" s="54">
        <f>'Raw data'!H1610</f>
        <v>-4116.8</v>
      </c>
      <c r="L1610" s="54">
        <f>'Raw data'!G1610</f>
        <v>-116.1</v>
      </c>
      <c r="M1610" s="54">
        <f>'Raw data'!J1610</f>
        <v>0</v>
      </c>
      <c r="N1610" s="54">
        <f>'Raw data'!F1610</f>
        <v>3.9999199999999999</v>
      </c>
      <c r="O1610" s="54">
        <f>'Raw data'!N1610</f>
        <v>-4.4520000000000001E-5</v>
      </c>
      <c r="P1610" s="54">
        <f t="shared" si="51"/>
        <v>1851.1</v>
      </c>
      <c r="Q1610" s="54">
        <f>2000*General!$C$25+((0-K1610)+(0-L1610)+(0-M1610)-P1610)</f>
        <v>4557.8000000000011</v>
      </c>
      <c r="R1610" s="54">
        <f>(N1610+O1610)*60*(1/General!$C$19)*((F1610/100)-E1610*(C1610/100))*1000</f>
        <v>23.843035780911901</v>
      </c>
      <c r="S1610" s="54">
        <f>(N1610+O1610)*60*(1/General!$C$19)*((D1610/100)*E1610-(G1610/100))*1000</f>
        <v>54.821395624645923</v>
      </c>
    </row>
    <row r="1611" spans="1:19" x14ac:dyDescent="0.2">
      <c r="A1611" s="54">
        <f>'Raw data'!B1611</f>
        <v>133.667</v>
      </c>
      <c r="B1611" s="54">
        <f>'Raw data'!C1611</f>
        <v>1837.5</v>
      </c>
      <c r="C1611" s="54">
        <f>'Raw data'!E1611</f>
        <v>20.425599999999999</v>
      </c>
      <c r="D1611" s="54">
        <f>'Raw data'!D1611</f>
        <v>0.55024600000000001</v>
      </c>
      <c r="E1611" s="54">
        <f>(1-F1611/100-G1611/100)/(1-C1611/100-D1611/100-General!$C$16)</f>
        <v>1.012717038564402</v>
      </c>
      <c r="F1611" s="54">
        <f>N1611*General!$C$13/(N1611+O1611)+O1611*100/(N1611+O1611)</f>
        <v>20.9</v>
      </c>
      <c r="G1611" s="54">
        <f>N1611*General!$C$14/(N1611+O1611)</f>
        <v>0.04</v>
      </c>
      <c r="H1611" s="54">
        <f>(N1611+O1611)*60*(1/General!$C$19)*((F1611/100)-E1611*(C1611/100))*1000/(Q1611/1000)</f>
        <v>5.0405241273284487</v>
      </c>
      <c r="I1611" s="54">
        <f>(N1611+O1611)*60*(1/General!$C$19)*((D1611/100)*E1611-(G1611/100))*1000/(Q1611/1000)</f>
        <v>12.146361585184147</v>
      </c>
      <c r="J1611" s="54">
        <f t="shared" si="50"/>
        <v>2.4097417804885888</v>
      </c>
      <c r="K1611" s="54">
        <f>'Raw data'!H1611</f>
        <v>-4119</v>
      </c>
      <c r="L1611" s="54">
        <f>'Raw data'!G1611</f>
        <v>-116.2</v>
      </c>
      <c r="M1611" s="54">
        <f>'Raw data'!J1611</f>
        <v>0</v>
      </c>
      <c r="N1611" s="54">
        <f>'Raw data'!F1611</f>
        <v>4.0003099999999998</v>
      </c>
      <c r="O1611" s="54">
        <f>'Raw data'!N1611</f>
        <v>0</v>
      </c>
      <c r="P1611" s="54">
        <f t="shared" si="51"/>
        <v>1851.1</v>
      </c>
      <c r="Q1611" s="54">
        <f>2000*General!$C$25+((0-K1611)+(0-L1611)+(0-M1611)-P1611)</f>
        <v>4560.1000000000004</v>
      </c>
      <c r="R1611" s="54">
        <f>(N1611+O1611)*60*(1/General!$C$19)*((F1611/100)-E1611*(C1611/100))*1000</f>
        <v>22.98529407303046</v>
      </c>
      <c r="S1611" s="54">
        <f>(N1611+O1611)*60*(1/General!$C$19)*((D1611/100)*E1611-(G1611/100))*1000</f>
        <v>55.388623464598233</v>
      </c>
    </row>
    <row r="1612" spans="1:19" x14ac:dyDescent="0.2">
      <c r="A1612" s="54">
        <f>'Raw data'!B1612</f>
        <v>133.75</v>
      </c>
      <c r="B1612" s="54">
        <f>'Raw data'!C1612</f>
        <v>1838.82</v>
      </c>
      <c r="C1612" s="54">
        <f>'Raw data'!E1612</f>
        <v>20.419499999999999</v>
      </c>
      <c r="D1612" s="54">
        <f>'Raw data'!D1612</f>
        <v>0.55024600000000001</v>
      </c>
      <c r="E1612" s="54">
        <f>(1-F1612/100-G1612/100)/(1-C1612/100-D1612/100-General!$C$16)</f>
        <v>1.0126379132724861</v>
      </c>
      <c r="F1612" s="54">
        <f>N1612*General!$C$13/(N1612+O1612)+O1612*100/(N1612+O1612)</f>
        <v>20.9</v>
      </c>
      <c r="G1612" s="54">
        <f>N1612*General!$C$14/(N1612+O1612)</f>
        <v>0.04</v>
      </c>
      <c r="H1612" s="54">
        <f>(N1612+O1612)*60*(1/General!$C$19)*((F1612/100)-E1612*(C1612/100))*1000/(Q1612/1000)</f>
        <v>5.2200409106115222</v>
      </c>
      <c r="I1612" s="54">
        <f>(N1612+O1612)*60*(1/General!$C$19)*((D1612/100)*E1612-(G1612/100))*1000/(Q1612/1000)</f>
        <v>12.137220731658429</v>
      </c>
      <c r="J1612" s="54">
        <f t="shared" si="50"/>
        <v>2.3251198485792264</v>
      </c>
      <c r="K1612" s="54">
        <f>'Raw data'!H1612</f>
        <v>-4121.3</v>
      </c>
      <c r="L1612" s="54">
        <f>'Raw data'!G1612</f>
        <v>-116.3</v>
      </c>
      <c r="M1612" s="54">
        <f>'Raw data'!J1612</f>
        <v>0</v>
      </c>
      <c r="N1612" s="54">
        <f>'Raw data'!F1612</f>
        <v>3.9997400000000001</v>
      </c>
      <c r="O1612" s="54">
        <f>'Raw data'!N1612</f>
        <v>0</v>
      </c>
      <c r="P1612" s="54">
        <f t="shared" si="51"/>
        <v>1851.1</v>
      </c>
      <c r="Q1612" s="54">
        <f>2000*General!$C$25+((0-K1612)+(0-L1612)+(0-M1612)-P1612)</f>
        <v>4562.5</v>
      </c>
      <c r="R1612" s="54">
        <f>(N1612+O1612)*60*(1/General!$C$19)*((F1612/100)-E1612*(C1612/100))*1000</f>
        <v>23.816436654665072</v>
      </c>
      <c r="S1612" s="54">
        <f>(N1612+O1612)*60*(1/General!$C$19)*((D1612/100)*E1612-(G1612/100))*1000</f>
        <v>55.376069588191584</v>
      </c>
    </row>
    <row r="1613" spans="1:19" x14ac:dyDescent="0.2">
      <c r="A1613" s="54">
        <f>'Raw data'!B1613</f>
        <v>133.834</v>
      </c>
      <c r="B1613" s="54">
        <f>'Raw data'!C1613</f>
        <v>1840.75</v>
      </c>
      <c r="C1613" s="54">
        <f>'Raw data'!E1613</f>
        <v>20.415500000000002</v>
      </c>
      <c r="D1613" s="54">
        <f>'Raw data'!D1613</f>
        <v>0.55080899999999999</v>
      </c>
      <c r="E1613" s="54">
        <f>(1-F1613/100-G1613/100)/(1-C1613/100-D1613/100-General!$C$16)</f>
        <v>1.0126835295646237</v>
      </c>
      <c r="F1613" s="54">
        <f>N1613*General!$C$13/(N1613+O1613)+O1613*100/(N1613+O1613)</f>
        <v>20.892954428640955</v>
      </c>
      <c r="G1613" s="54">
        <f>N1613*General!$C$14/(N1613+O1613)</f>
        <v>4.000356286794389E-2</v>
      </c>
      <c r="H1613" s="54">
        <f>(N1613+O1613)*60*(1/General!$C$19)*((F1613/100)-E1613*(C1613/100))*1000/(Q1613/1000)</f>
        <v>5.1256657576730555</v>
      </c>
      <c r="I1613" s="54">
        <f>(N1613+O1613)*60*(1/General!$C$19)*((D1613/100)*E1613-(G1613/100))*1000/(Q1613/1000)</f>
        <v>12.145807272824554</v>
      </c>
      <c r="J1613" s="54">
        <f t="shared" si="50"/>
        <v>2.3696057930898902</v>
      </c>
      <c r="K1613" s="54">
        <f>'Raw data'!H1613</f>
        <v>-4123.5</v>
      </c>
      <c r="L1613" s="54">
        <f>'Raw data'!G1613</f>
        <v>-116.3</v>
      </c>
      <c r="M1613" s="54">
        <f>'Raw data'!J1613</f>
        <v>0</v>
      </c>
      <c r="N1613" s="54">
        <f>'Raw data'!F1613</f>
        <v>4.0002800000000001</v>
      </c>
      <c r="O1613" s="54">
        <f>'Raw data'!N1613</f>
        <v>-3.5628E-4</v>
      </c>
      <c r="P1613" s="54">
        <f t="shared" si="51"/>
        <v>1851.1</v>
      </c>
      <c r="Q1613" s="54">
        <f>2000*General!$C$25+((0-K1613)+(0-L1613)+(0-M1613)-P1613)</f>
        <v>4564.7000000000007</v>
      </c>
      <c r="R1613" s="54">
        <f>(N1613+O1613)*60*(1/General!$C$19)*((F1613/100)-E1613*(C1613/100))*1000</f>
        <v>23.397126484050201</v>
      </c>
      <c r="S1613" s="54">
        <f>(N1613+O1613)*60*(1/General!$C$19)*((D1613/100)*E1613-(G1613/100))*1000</f>
        <v>55.44196645826225</v>
      </c>
    </row>
    <row r="1614" spans="1:19" x14ac:dyDescent="0.2">
      <c r="A1614" s="54">
        <f>'Raw data'!B1614</f>
        <v>133.917</v>
      </c>
      <c r="B1614" s="54">
        <f>'Raw data'!C1614</f>
        <v>1842.17</v>
      </c>
      <c r="C1614" s="54">
        <f>'Raw data'!E1614</f>
        <v>20.409300000000002</v>
      </c>
      <c r="D1614" s="54">
        <f>'Raw data'!D1614</f>
        <v>0.55434000000000005</v>
      </c>
      <c r="E1614" s="54">
        <f>(1-F1614/100-G1614/100)/(1-C1614/100-D1614/100-General!$C$16)</f>
        <v>1.0126295684011757</v>
      </c>
      <c r="F1614" s="54">
        <f>N1614*General!$C$13/(N1614+O1614)+O1614*100/(N1614+O1614)</f>
        <v>20.894465596945061</v>
      </c>
      <c r="G1614" s="54">
        <f>N1614*General!$C$14/(N1614+O1614)</f>
        <v>4.0002798686753445E-2</v>
      </c>
      <c r="H1614" s="54">
        <f>(N1614+O1614)*60*(1/General!$C$19)*((F1614/100)-E1614*(C1614/100))*1000/(Q1614/1000)</f>
        <v>5.3309647340385178</v>
      </c>
      <c r="I1614" s="54">
        <f>(N1614+O1614)*60*(1/General!$C$19)*((D1614/100)*E1614-(G1614/100))*1000/(Q1614/1000)</f>
        <v>12.221528190612963</v>
      </c>
      <c r="J1614" s="54">
        <f t="shared" si="50"/>
        <v>2.2925546876305143</v>
      </c>
      <c r="K1614" s="54">
        <f>'Raw data'!H1614</f>
        <v>-4125.8099999999995</v>
      </c>
      <c r="L1614" s="54">
        <f>'Raw data'!G1614</f>
        <v>-116.4</v>
      </c>
      <c r="M1614" s="54">
        <f>'Raw data'!J1614</f>
        <v>0</v>
      </c>
      <c r="N1614" s="54">
        <f>'Raw data'!F1614</f>
        <v>3.99987</v>
      </c>
      <c r="O1614" s="54">
        <f>'Raw data'!N1614</f>
        <v>-2.7984E-4</v>
      </c>
      <c r="P1614" s="54">
        <f t="shared" si="51"/>
        <v>1851.1</v>
      </c>
      <c r="Q1614" s="54">
        <f>2000*General!$C$25+((0-K1614)+(0-L1614)+(0-M1614)-P1614)</f>
        <v>4567.1099999999988</v>
      </c>
      <c r="R1614" s="54">
        <f>(N1614+O1614)*60*(1/General!$C$19)*((F1614/100)-E1614*(C1614/100))*1000</f>
        <v>24.347102346474649</v>
      </c>
      <c r="S1614" s="54">
        <f>(N1614+O1614)*60*(1/General!$C$19)*((D1614/100)*E1614-(G1614/100))*1000</f>
        <v>55.817063614630349</v>
      </c>
    </row>
    <row r="1615" spans="1:19" x14ac:dyDescent="0.2">
      <c r="A1615" s="54">
        <f>'Raw data'!B1615</f>
        <v>134</v>
      </c>
      <c r="B1615" s="54">
        <f>'Raw data'!C1615</f>
        <v>1844.2</v>
      </c>
      <c r="C1615" s="54">
        <f>'Raw data'!E1615</f>
        <v>20.4175</v>
      </c>
      <c r="D1615" s="54">
        <f>'Raw data'!D1615</f>
        <v>0.55488000000000004</v>
      </c>
      <c r="E1615" s="54">
        <f>(1-F1615/100-G1615/100)/(1-C1615/100-D1615/100-General!$C$16)</f>
        <v>1.0127445289573127</v>
      </c>
      <c r="F1615" s="54">
        <f>N1615*General!$C$13/(N1615+O1615)+O1615*100/(N1615+O1615)</f>
        <v>20.894340867254627</v>
      </c>
      <c r="G1615" s="54">
        <f>N1615*General!$C$14/(N1615+O1615)</f>
        <v>4.0002861761186032E-2</v>
      </c>
      <c r="H1615" s="54">
        <f>(N1615+O1615)*60*(1/General!$C$19)*((F1615/100)-E1615*(C1615/100))*1000/(Q1615/1000)</f>
        <v>5.0766465118415862</v>
      </c>
      <c r="I1615" s="54">
        <f>(N1615+O1615)*60*(1/General!$C$19)*((D1615/100)*E1615-(G1615/100))*1000/(Q1615/1000)</f>
        <v>12.231715043100856</v>
      </c>
      <c r="J1615" s="54">
        <f t="shared" si="50"/>
        <v>2.4094084578411432</v>
      </c>
      <c r="K1615" s="54">
        <f>'Raw data'!H1615</f>
        <v>-4128.1000000000004</v>
      </c>
      <c r="L1615" s="54">
        <f>'Raw data'!G1615</f>
        <v>-116.5</v>
      </c>
      <c r="M1615" s="54">
        <f>'Raw data'!J1615</f>
        <v>0</v>
      </c>
      <c r="N1615" s="54">
        <f>'Raw data'!F1615</f>
        <v>4.0006199999999996</v>
      </c>
      <c r="O1615" s="54">
        <f>'Raw data'!N1615</f>
        <v>-2.8620000000000002E-4</v>
      </c>
      <c r="P1615" s="54">
        <f t="shared" si="51"/>
        <v>1851.1</v>
      </c>
      <c r="Q1615" s="54">
        <f>2000*General!$C$25+((0-K1615)+(0-L1615)+(0-M1615)-P1615)</f>
        <v>4569.5</v>
      </c>
      <c r="R1615" s="54">
        <f>(N1615+O1615)*60*(1/General!$C$19)*((F1615/100)-E1615*(C1615/100))*1000</f>
        <v>23.197736235860127</v>
      </c>
      <c r="S1615" s="54">
        <f>(N1615+O1615)*60*(1/General!$C$19)*((D1615/100)*E1615-(G1615/100))*1000</f>
        <v>55.892821889449358</v>
      </c>
    </row>
    <row r="1616" spans="1:19" x14ac:dyDescent="0.2">
      <c r="A1616" s="54">
        <f>'Raw data'!B1616</f>
        <v>134.084</v>
      </c>
      <c r="B1616" s="54">
        <f>'Raw data'!C1616</f>
        <v>1847.2</v>
      </c>
      <c r="C1616" s="54">
        <f>'Raw data'!E1616</f>
        <v>20.4237</v>
      </c>
      <c r="D1616" s="54">
        <f>'Raw data'!D1616</f>
        <v>0.54783199999999999</v>
      </c>
      <c r="E1616" s="54">
        <f>(1-F1616/100-G1616/100)/(1-C1616/100-D1616/100-General!$C$16)</f>
        <v>1.0126610788401194</v>
      </c>
      <c r="F1616" s="54">
        <f>N1616*General!$C$13/(N1616+O1616)+O1616*100/(N1616+O1616)</f>
        <v>20.9</v>
      </c>
      <c r="G1616" s="54">
        <f>N1616*General!$C$14/(N1616+O1616)</f>
        <v>0.04</v>
      </c>
      <c r="H1616" s="54">
        <f>(N1616+O1616)*60*(1/General!$C$19)*((F1616/100)-E1616*(C1616/100))*1000/(Q1616/1000)</f>
        <v>5.0991833488250533</v>
      </c>
      <c r="I1616" s="54">
        <f>(N1616+O1616)*60*(1/General!$C$19)*((D1616/100)*E1616-(G1616/100))*1000/(Q1616/1000)</f>
        <v>12.05663422794392</v>
      </c>
      <c r="J1616" s="54">
        <f t="shared" si="50"/>
        <v>2.3644245368666716</v>
      </c>
      <c r="K1616" s="54">
        <f>'Raw data'!H1616</f>
        <v>-4130.3999999999996</v>
      </c>
      <c r="L1616" s="54">
        <f>'Raw data'!G1616</f>
        <v>-116.5</v>
      </c>
      <c r="M1616" s="54">
        <f>'Raw data'!J1616</f>
        <v>0</v>
      </c>
      <c r="N1616" s="54">
        <f>'Raw data'!F1616</f>
        <v>4.0000900000000001</v>
      </c>
      <c r="O1616" s="54">
        <f>'Raw data'!N1616</f>
        <v>0</v>
      </c>
      <c r="P1616" s="54">
        <f t="shared" si="51"/>
        <v>1851.1</v>
      </c>
      <c r="Q1616" s="54">
        <f>2000*General!$C$25+((0-K1616)+(0-L1616)+(0-M1616)-P1616)</f>
        <v>4571.7999999999993</v>
      </c>
      <c r="R1616" s="54">
        <f>(N1616+O1616)*60*(1/General!$C$19)*((F1616/100)-E1616*(C1616/100))*1000</f>
        <v>23.312446434158378</v>
      </c>
      <c r="S1616" s="54">
        <f>(N1616+O1616)*60*(1/General!$C$19)*((D1616/100)*E1616-(G1616/100))*1000</f>
        <v>55.120520363314007</v>
      </c>
    </row>
    <row r="1617" spans="1:19" x14ac:dyDescent="0.2">
      <c r="A1617" s="54">
        <f>'Raw data'!B1617</f>
        <v>134.167</v>
      </c>
      <c r="B1617" s="54">
        <f>'Raw data'!C1617</f>
        <v>1847.88</v>
      </c>
      <c r="C1617" s="54">
        <f>'Raw data'!E1617</f>
        <v>20.424600000000002</v>
      </c>
      <c r="D1617" s="54">
        <f>'Raw data'!D1617</f>
        <v>0.53579100000000002</v>
      </c>
      <c r="E1617" s="54">
        <f>(1-F1617/100-G1617/100)/(1-C1617/100-D1617/100-General!$C$16)</f>
        <v>1.0125809845794522</v>
      </c>
      <c r="F1617" s="54">
        <f>N1617*General!$C$13/(N1617+O1617)+O1617*100/(N1617+O1617)</f>
        <v>20.894969372808557</v>
      </c>
      <c r="G1617" s="54">
        <f>N1617*General!$C$14/(N1617+O1617)</f>
        <v>4.0002543932840182E-2</v>
      </c>
      <c r="H1617" s="54">
        <f>(N1617+O1617)*60*(1/General!$C$19)*((F1617/100)-E1617*(C1617/100))*1000/(Q1617/1000)</f>
        <v>4.9958445064376491</v>
      </c>
      <c r="I1617" s="54">
        <f>(N1617+O1617)*60*(1/General!$C$19)*((D1617/100)*E1617-(G1617/100))*1000/(Q1617/1000)</f>
        <v>11.764134074465147</v>
      </c>
      <c r="J1617" s="54">
        <f t="shared" si="50"/>
        <v>2.3547838727378072</v>
      </c>
      <c r="K1617" s="54">
        <f>'Raw data'!H1617</f>
        <v>-4132.6899999999996</v>
      </c>
      <c r="L1617" s="54">
        <f>'Raw data'!G1617</f>
        <v>-116.5</v>
      </c>
      <c r="M1617" s="54">
        <f>'Raw data'!J1617</f>
        <v>0</v>
      </c>
      <c r="N1617" s="54">
        <f>'Raw data'!F1617</f>
        <v>4.0003599999999997</v>
      </c>
      <c r="O1617" s="54">
        <f>'Raw data'!N1617</f>
        <v>-2.544E-4</v>
      </c>
      <c r="P1617" s="54">
        <f t="shared" si="51"/>
        <v>1851.1</v>
      </c>
      <c r="Q1617" s="54">
        <f>2000*General!$C$25+((0-K1617)+(0-L1617)+(0-M1617)-P1617)</f>
        <v>4574.09</v>
      </c>
      <c r="R1617" s="54">
        <f>(N1617+O1617)*60*(1/General!$C$19)*((F1617/100)-E1617*(C1617/100))*1000</f>
        <v>22.851442398451386</v>
      </c>
      <c r="S1617" s="54">
        <f>(N1617+O1617)*60*(1/General!$C$19)*((D1617/100)*E1617-(G1617/100))*1000</f>
        <v>53.810208028670289</v>
      </c>
    </row>
    <row r="1618" spans="1:19" x14ac:dyDescent="0.2">
      <c r="A1618" s="54">
        <f>'Raw data'!B1618</f>
        <v>134.25</v>
      </c>
      <c r="B1618" s="54">
        <f>'Raw data'!C1618</f>
        <v>1850.08</v>
      </c>
      <c r="C1618" s="54">
        <f>'Raw data'!E1618</f>
        <v>20.412299999999998</v>
      </c>
      <c r="D1618" s="54">
        <f>'Raw data'!D1618</f>
        <v>0.55340800000000001</v>
      </c>
      <c r="E1618" s="54">
        <f>(1-F1618/100-G1618/100)/(1-C1618/100-D1618/100-General!$C$16)</f>
        <v>1.0126660488767607</v>
      </c>
      <c r="F1618" s="54">
        <f>N1618*General!$C$13/(N1618+O1618)+O1618*100/(N1618+O1618)</f>
        <v>20.893711034304811</v>
      </c>
      <c r="G1618" s="54">
        <f>N1618*General!$C$14/(N1618+O1618)</f>
        <v>4.0003180260781382E-2</v>
      </c>
      <c r="H1618" s="54">
        <f>(N1618+O1618)*60*(1/General!$C$19)*((F1618/100)-E1618*(C1618/100))*1000/(Q1618/1000)</f>
        <v>5.2140926981202158</v>
      </c>
      <c r="I1618" s="54">
        <f>(N1618+O1618)*60*(1/General!$C$19)*((D1618/100)*E1618-(G1618/100))*1000/(Q1618/1000)</f>
        <v>12.175325108502872</v>
      </c>
      <c r="J1618" s="54">
        <f t="shared" si="50"/>
        <v>2.3350802936227657</v>
      </c>
      <c r="K1618" s="54">
        <f>'Raw data'!H1618</f>
        <v>-4134.91</v>
      </c>
      <c r="L1618" s="54">
        <f>'Raw data'!G1618</f>
        <v>-116.6</v>
      </c>
      <c r="M1618" s="54">
        <f>'Raw data'!J1618</f>
        <v>0</v>
      </c>
      <c r="N1618" s="54">
        <f>'Raw data'!F1618</f>
        <v>3.9999899999999999</v>
      </c>
      <c r="O1618" s="54">
        <f>'Raw data'!N1618</f>
        <v>-3.1799999999999998E-4</v>
      </c>
      <c r="P1618" s="54">
        <f t="shared" si="51"/>
        <v>1851.1</v>
      </c>
      <c r="Q1618" s="54">
        <f>2000*General!$C$25+((0-K1618)+(0-L1618)+(0-M1618)-P1618)</f>
        <v>4576.41</v>
      </c>
      <c r="R1618" s="54">
        <f>(N1618+O1618)*60*(1/General!$C$19)*((F1618/100)-E1618*(C1618/100))*1000</f>
        <v>23.861825964604336</v>
      </c>
      <c r="S1618" s="54">
        <f>(N1618+O1618)*60*(1/General!$C$19)*((D1618/100)*E1618-(G1618/100))*1000</f>
        <v>55.719279579803626</v>
      </c>
    </row>
    <row r="1619" spans="1:19" x14ac:dyDescent="0.2">
      <c r="A1619" s="54">
        <f>'Raw data'!B1619</f>
        <v>134.334</v>
      </c>
      <c r="B1619" s="54">
        <f>'Raw data'!C1619</f>
        <v>1852.35</v>
      </c>
      <c r="C1619" s="54">
        <f>'Raw data'!E1619</f>
        <v>20.4084</v>
      </c>
      <c r="D1619" s="54">
        <f>'Raw data'!D1619</f>
        <v>0.55515700000000001</v>
      </c>
      <c r="E1619" s="54">
        <f>(1-F1619/100-G1619/100)/(1-C1619/100-D1619/100-General!$C$16)</f>
        <v>1.0126381482813567</v>
      </c>
      <c r="F1619" s="54">
        <f>N1619*General!$C$13/(N1619+O1619)+O1619*100/(N1619+O1619)</f>
        <v>20.893711254428958</v>
      </c>
      <c r="G1619" s="54">
        <f>N1619*General!$C$14/(N1619+O1619)</f>
        <v>4.0003180149467021E-2</v>
      </c>
      <c r="H1619" s="54">
        <f>(N1619+O1619)*60*(1/General!$C$19)*((F1619/100)-E1619*(C1619/100))*1000/(Q1619/1000)</f>
        <v>5.3172266090589622</v>
      </c>
      <c r="I1619" s="54">
        <f>(N1619+O1619)*60*(1/General!$C$19)*((D1619/100)*E1619-(G1619/100))*1000/(Q1619/1000)</f>
        <v>12.210450428830573</v>
      </c>
      <c r="J1619" s="54">
        <f t="shared" si="50"/>
        <v>2.2963945918775814</v>
      </c>
      <c r="K1619" s="54">
        <f>'Raw data'!H1619</f>
        <v>-4137.2</v>
      </c>
      <c r="L1619" s="54">
        <f>'Raw data'!G1619</f>
        <v>-116.7</v>
      </c>
      <c r="M1619" s="54">
        <f>'Raw data'!J1619</f>
        <v>0</v>
      </c>
      <c r="N1619" s="54">
        <f>'Raw data'!F1619</f>
        <v>4.0001300000000004</v>
      </c>
      <c r="O1619" s="54">
        <f>'Raw data'!N1619</f>
        <v>-3.1799999999999998E-4</v>
      </c>
      <c r="P1619" s="54">
        <f t="shared" si="51"/>
        <v>1851.1</v>
      </c>
      <c r="Q1619" s="54">
        <f>2000*General!$C$25+((0-K1619)+(0-L1619)+(0-M1619)-P1619)</f>
        <v>4578.7999999999993</v>
      </c>
      <c r="R1619" s="54">
        <f>(N1619+O1619)*60*(1/General!$C$19)*((F1619/100)-E1619*(C1619/100))*1000</f>
        <v>24.346517197559173</v>
      </c>
      <c r="S1619" s="54">
        <f>(N1619+O1619)*60*(1/General!$C$19)*((D1619/100)*E1619-(G1619/100))*1000</f>
        <v>55.909210423529416</v>
      </c>
    </row>
    <row r="1620" spans="1:19" x14ac:dyDescent="0.2">
      <c r="A1620" s="54">
        <f>'Raw data'!B1620</f>
        <v>134.417</v>
      </c>
      <c r="B1620" s="54">
        <f>'Raw data'!C1620</f>
        <v>1854.6</v>
      </c>
      <c r="C1620" s="54">
        <f>'Raw data'!E1620</f>
        <v>20.4208</v>
      </c>
      <c r="D1620" s="54">
        <f>'Raw data'!D1620</f>
        <v>0.54987200000000003</v>
      </c>
      <c r="E1620" s="54">
        <f>(1-F1620/100-G1620/100)/(1-C1620/100-D1620/100-General!$C$16)</f>
        <v>1.0126499239552034</v>
      </c>
      <c r="F1620" s="54">
        <f>N1620*General!$C$13/(N1620+O1620)+O1620*100/(N1620+O1620)</f>
        <v>20.9</v>
      </c>
      <c r="G1620" s="54">
        <f>N1620*General!$C$14/(N1620+O1620)</f>
        <v>0.04</v>
      </c>
      <c r="H1620" s="54">
        <f>(N1620+O1620)*60*(1/General!$C$19)*((F1620/100)-E1620*(C1620/100))*1000/(Q1620/1000)</f>
        <v>5.1626308410893502</v>
      </c>
      <c r="I1620" s="54">
        <f>(N1620+O1620)*60*(1/General!$C$19)*((D1620/100)*E1620-(G1620/100))*1000/(Q1620/1000)</f>
        <v>12.079908871588962</v>
      </c>
      <c r="J1620" s="54">
        <f t="shared" si="50"/>
        <v>2.3398746188561526</v>
      </c>
      <c r="K1620" s="54">
        <f>'Raw data'!H1620</f>
        <v>-4139.5</v>
      </c>
      <c r="L1620" s="54">
        <f>'Raw data'!G1620</f>
        <v>-116.7</v>
      </c>
      <c r="M1620" s="54">
        <f>'Raw data'!J1620</f>
        <v>0</v>
      </c>
      <c r="N1620" s="54">
        <f>'Raw data'!F1620</f>
        <v>3.9999599999999997</v>
      </c>
      <c r="O1620" s="54">
        <f>'Raw data'!N1620</f>
        <v>0</v>
      </c>
      <c r="P1620" s="54">
        <f t="shared" si="51"/>
        <v>1851.1</v>
      </c>
      <c r="Q1620" s="54">
        <f>2000*General!$C$25+((0-K1620)+(0-L1620)+(0-M1620)-P1620)</f>
        <v>4581.1000000000004</v>
      </c>
      <c r="R1620" s="54">
        <f>(N1620+O1620)*60*(1/General!$C$19)*((F1620/100)-E1620*(C1620/100))*1000</f>
        <v>23.650528146114425</v>
      </c>
      <c r="S1620" s="54">
        <f>(N1620+O1620)*60*(1/General!$C$19)*((D1620/100)*E1620-(G1620/100))*1000</f>
        <v>55.339270531636195</v>
      </c>
    </row>
    <row r="1621" spans="1:19" x14ac:dyDescent="0.2">
      <c r="A1621" s="54">
        <f>'Raw data'!B1621</f>
        <v>134.5</v>
      </c>
      <c r="B1621" s="54">
        <f>'Raw data'!C1621</f>
        <v>1856.6</v>
      </c>
      <c r="C1621" s="54">
        <f>'Raw data'!E1621</f>
        <v>20.425599999999999</v>
      </c>
      <c r="D1621" s="54">
        <f>'Raw data'!D1621</f>
        <v>0.54302499999999998</v>
      </c>
      <c r="E1621" s="54">
        <f>(1-F1621/100-G1621/100)/(1-C1621/100-D1621/100-General!$C$16)</f>
        <v>1.0126990443993578</v>
      </c>
      <c r="F1621" s="54">
        <f>N1621*General!$C$13/(N1621+O1621)+O1621*100/(N1621+O1621)</f>
        <v>20.894089065478656</v>
      </c>
      <c r="G1621" s="54">
        <f>N1621*General!$C$14/(N1621+O1621)</f>
        <v>4.0002989094574629E-2</v>
      </c>
      <c r="H1621" s="54">
        <f>(N1621+O1621)*60*(1/General!$C$19)*((F1621/100)-E1621*(C1621/100))*1000/(Q1621/1000)</f>
        <v>4.8852769216541114</v>
      </c>
      <c r="I1621" s="54">
        <f>(N1621+O1621)*60*(1/General!$C$19)*((D1621/100)*E1621-(G1621/100))*1000/(Q1621/1000)</f>
        <v>11.913194287622071</v>
      </c>
      <c r="J1621" s="54">
        <f t="shared" si="50"/>
        <v>2.4385913999709086</v>
      </c>
      <c r="K1621" s="54">
        <f>'Raw data'!H1621</f>
        <v>-4141.71</v>
      </c>
      <c r="L1621" s="54">
        <f>'Raw data'!G1621</f>
        <v>-116.7</v>
      </c>
      <c r="M1621" s="54">
        <f>'Raw data'!J1621</f>
        <v>0</v>
      </c>
      <c r="N1621" s="54">
        <f>'Raw data'!F1621</f>
        <v>4.0004400000000002</v>
      </c>
      <c r="O1621" s="54">
        <f>'Raw data'!N1621</f>
        <v>-2.9891999999999999E-4</v>
      </c>
      <c r="P1621" s="54">
        <f t="shared" si="51"/>
        <v>1851.1</v>
      </c>
      <c r="Q1621" s="54">
        <f>2000*General!$C$25+((0-K1621)+(0-L1621)+(0-M1621)-P1621)</f>
        <v>4583.3099999999995</v>
      </c>
      <c r="R1621" s="54">
        <f>(N1621+O1621)*60*(1/General!$C$19)*((F1621/100)-E1621*(C1621/100))*1000</f>
        <v>22.390738567786499</v>
      </c>
      <c r="S1621" s="54">
        <f>(N1621+O1621)*60*(1/General!$C$19)*((D1621/100)*E1621-(G1621/100))*1000</f>
        <v>54.601862510401105</v>
      </c>
    </row>
    <row r="1622" spans="1:19" x14ac:dyDescent="0.2">
      <c r="A1622" s="54">
        <f>'Raw data'!B1622</f>
        <v>134.584</v>
      </c>
      <c r="B1622" s="54">
        <f>'Raw data'!C1622</f>
        <v>1857.09</v>
      </c>
      <c r="C1622" s="54">
        <f>'Raw data'!E1622</f>
        <v>20.4194</v>
      </c>
      <c r="D1622" s="54">
        <f>'Raw data'!D1622</f>
        <v>0.55183499999999996</v>
      </c>
      <c r="E1622" s="54">
        <f>(1-F1622/100-G1622/100)/(1-C1622/100-D1622/100-General!$C$16)</f>
        <v>1.0127377365192813</v>
      </c>
      <c r="F1622" s="54">
        <f>N1622*General!$C$13/(N1622+O1622)+O1622*100/(N1622+O1622)</f>
        <v>20.893711254428958</v>
      </c>
      <c r="G1622" s="54">
        <f>N1622*General!$C$14/(N1622+O1622)</f>
        <v>4.0003180149467021E-2</v>
      </c>
      <c r="H1622" s="54">
        <f>(N1622+O1622)*60*(1/General!$C$19)*((F1622/100)-E1622*(C1622/100))*1000/(Q1622/1000)</f>
        <v>5.0016617319611036</v>
      </c>
      <c r="I1622" s="54">
        <f>(N1622+O1622)*60*(1/General!$C$19)*((D1622/100)*E1622-(G1622/100))*1000/(Q1622/1000)</f>
        <v>12.114815589237464</v>
      </c>
      <c r="J1622" s="54">
        <f t="shared" si="50"/>
        <v>2.4221581223341468</v>
      </c>
      <c r="K1622" s="54">
        <f>'Raw data'!H1622</f>
        <v>-4144</v>
      </c>
      <c r="L1622" s="54">
        <f>'Raw data'!G1622</f>
        <v>-116.8</v>
      </c>
      <c r="M1622" s="54">
        <f>'Raw data'!J1622</f>
        <v>0</v>
      </c>
      <c r="N1622" s="54">
        <f>'Raw data'!F1622</f>
        <v>4.0001300000000004</v>
      </c>
      <c r="O1622" s="54">
        <f>'Raw data'!N1622</f>
        <v>-3.1799999999999998E-4</v>
      </c>
      <c r="P1622" s="54">
        <f t="shared" si="51"/>
        <v>1851.1</v>
      </c>
      <c r="Q1622" s="54">
        <f>2000*General!$C$25+((0-K1622)+(0-L1622)+(0-M1622)-P1622)</f>
        <v>4585.7000000000007</v>
      </c>
      <c r="R1622" s="54">
        <f>(N1622+O1622)*60*(1/General!$C$19)*((F1622/100)-E1622*(C1622/100))*1000</f>
        <v>22.936120204254038</v>
      </c>
      <c r="S1622" s="54">
        <f>(N1622+O1622)*60*(1/General!$C$19)*((D1622/100)*E1622-(G1622/100))*1000</f>
        <v>55.55490984756625</v>
      </c>
    </row>
    <row r="1623" spans="1:19" x14ac:dyDescent="0.2">
      <c r="A1623" s="54">
        <f>'Raw data'!B1623</f>
        <v>134.667</v>
      </c>
      <c r="B1623" s="54">
        <f>'Raw data'!C1623</f>
        <v>1860.6</v>
      </c>
      <c r="C1623" s="54">
        <f>'Raw data'!E1623</f>
        <v>20.425599999999999</v>
      </c>
      <c r="D1623" s="54">
        <f>'Raw data'!D1623</f>
        <v>0.54848300000000005</v>
      </c>
      <c r="E1623" s="54">
        <f>(1-F1623/100-G1623/100)/(1-C1623/100-D1623/100-General!$C$16)</f>
        <v>1.0126104395887194</v>
      </c>
      <c r="F1623" s="54">
        <f>N1623*General!$C$13/(N1623+O1623)+O1623*100/(N1623+O1623)</f>
        <v>20.906539960262375</v>
      </c>
      <c r="G1623" s="54">
        <f>N1623*General!$C$14/(N1623+O1623)</f>
        <v>3.9996692814026617E-2</v>
      </c>
      <c r="H1623" s="54">
        <f>(N1623+O1623)*60*(1/General!$C$19)*((F1623/100)-E1623*(C1623/100))*1000/(Q1623/1000)</f>
        <v>5.2134698339192598</v>
      </c>
      <c r="I1623" s="54">
        <f>(N1623+O1623)*60*(1/General!$C$19)*((D1623/100)*E1623-(G1623/100))*1000/(Q1623/1000)</f>
        <v>12.029850738672961</v>
      </c>
      <c r="J1623" s="54">
        <f t="shared" si="50"/>
        <v>2.3074557102844961</v>
      </c>
      <c r="K1623" s="54">
        <f>'Raw data'!H1623</f>
        <v>-4146.3</v>
      </c>
      <c r="L1623" s="54">
        <f>'Raw data'!G1623</f>
        <v>-116.9</v>
      </c>
      <c r="M1623" s="54">
        <f>'Raw data'!J1623</f>
        <v>0</v>
      </c>
      <c r="N1623" s="54">
        <f>'Raw data'!F1623</f>
        <v>4.0001699999999998</v>
      </c>
      <c r="O1623" s="54">
        <f>'Raw data'!N1623</f>
        <v>3.3075999999999998E-4</v>
      </c>
      <c r="P1623" s="54">
        <f t="shared" si="51"/>
        <v>1851.1</v>
      </c>
      <c r="Q1623" s="54">
        <f>2000*General!$C$25+((0-K1623)+(0-L1623)+(0-M1623)-P1623)</f>
        <v>4588.1000000000004</v>
      </c>
      <c r="R1623" s="54">
        <f>(N1623+O1623)*60*(1/General!$C$19)*((F1623/100)-E1623*(C1623/100))*1000</f>
        <v>23.919920945004961</v>
      </c>
      <c r="S1623" s="54">
        <f>(N1623+O1623)*60*(1/General!$C$19)*((D1623/100)*E1623-(G1623/100))*1000</f>
        <v>55.194158174105418</v>
      </c>
    </row>
    <row r="1624" spans="1:19" x14ac:dyDescent="0.2">
      <c r="A1624" s="54">
        <f>'Raw data'!B1624</f>
        <v>134.75</v>
      </c>
      <c r="B1624" s="54">
        <f>'Raw data'!C1624</f>
        <v>1861.42</v>
      </c>
      <c r="C1624" s="54">
        <f>'Raw data'!E1624</f>
        <v>20.419499999999999</v>
      </c>
      <c r="D1624" s="54">
        <f>'Raw data'!D1624</f>
        <v>0.55554599999999998</v>
      </c>
      <c r="E1624" s="54">
        <f>(1-F1624/100-G1624/100)/(1-C1624/100-D1624/100-General!$C$16)</f>
        <v>1.0127871866142497</v>
      </c>
      <c r="F1624" s="54">
        <f>N1624*General!$C$13/(N1624+O1624)+O1624*100/(N1624+O1624)</f>
        <v>20.893710326658532</v>
      </c>
      <c r="G1624" s="54">
        <f>N1624*General!$C$14/(N1624+O1624)</f>
        <v>4.0003180618630327E-2</v>
      </c>
      <c r="H1624" s="54">
        <f>(N1624+O1624)*60*(1/General!$C$19)*((F1624/100)-E1624*(C1624/100))*1000/(Q1624/1000)</f>
        <v>4.9698604873415615</v>
      </c>
      <c r="I1624" s="54">
        <f>(N1624+O1624)*60*(1/General!$C$19)*((D1624/100)*E1624-(G1624/100))*1000/(Q1624/1000)</f>
        <v>12.188889017378752</v>
      </c>
      <c r="J1624" s="54">
        <f t="shared" si="50"/>
        <v>2.4525616057884023</v>
      </c>
      <c r="K1624" s="54">
        <f>'Raw data'!H1624</f>
        <v>-4148.51</v>
      </c>
      <c r="L1624" s="54">
        <f>'Raw data'!G1624</f>
        <v>-117</v>
      </c>
      <c r="M1624" s="54">
        <f>'Raw data'!J1624</f>
        <v>0</v>
      </c>
      <c r="N1624" s="54">
        <f>'Raw data'!F1624</f>
        <v>3.9995400000000001</v>
      </c>
      <c r="O1624" s="54">
        <f>'Raw data'!N1624</f>
        <v>-3.1799999999999998E-4</v>
      </c>
      <c r="P1624" s="54">
        <f t="shared" si="51"/>
        <v>1851.1</v>
      </c>
      <c r="Q1624" s="54">
        <f>2000*General!$C$25+((0-K1624)+(0-L1624)+(0-M1624)-P1624)</f>
        <v>4590.41</v>
      </c>
      <c r="R1624" s="54">
        <f>(N1624+O1624)*60*(1/General!$C$19)*((F1624/100)-E1624*(C1624/100))*1000</f>
        <v>22.813697279697575</v>
      </c>
      <c r="S1624" s="54">
        <f>(N1624+O1624)*60*(1/General!$C$19)*((D1624/100)*E1624-(G1624/100))*1000</f>
        <v>55.951998034265593</v>
      </c>
    </row>
    <row r="1625" spans="1:19" x14ac:dyDescent="0.2">
      <c r="A1625" s="54">
        <f>'Raw data'!B1625</f>
        <v>134.834</v>
      </c>
      <c r="B1625" s="54">
        <f>'Raw data'!C1625</f>
        <v>1863.59</v>
      </c>
      <c r="C1625" s="54">
        <f>'Raw data'!E1625</f>
        <v>20.415500000000002</v>
      </c>
      <c r="D1625" s="54">
        <f>'Raw data'!D1625</f>
        <v>0.55600799999999995</v>
      </c>
      <c r="E1625" s="54">
        <f>(1-F1625/100-G1625/100)/(1-C1625/100-D1625/100-General!$C$16)</f>
        <v>1.0128172068317678</v>
      </c>
      <c r="F1625" s="54">
        <f>N1625*General!$C$13/(N1625+O1625)+O1625*100/(N1625+O1625)</f>
        <v>20.887780361835208</v>
      </c>
      <c r="G1625" s="54">
        <f>N1625*General!$C$14/(N1625+O1625)</f>
        <v>4.000617933661936E-2</v>
      </c>
      <c r="H1625" s="54">
        <f>(N1625+O1625)*60*(1/General!$C$19)*((F1625/100)-E1625*(C1625/100))*1000/(Q1625/1000)</f>
        <v>4.9099889993958934</v>
      </c>
      <c r="I1625" s="54">
        <f>(N1625+O1625)*60*(1/General!$C$19)*((D1625/100)*E1625-(G1625/100))*1000/(Q1625/1000)</f>
        <v>12.195745257776119</v>
      </c>
      <c r="J1625" s="54">
        <f t="shared" si="50"/>
        <v>2.4838640696092473</v>
      </c>
      <c r="K1625" s="54">
        <f>'Raw data'!H1625</f>
        <v>-4150.8999999999996</v>
      </c>
      <c r="L1625" s="54">
        <f>'Raw data'!G1625</f>
        <v>-116.9</v>
      </c>
      <c r="M1625" s="54">
        <f>'Raw data'!J1625</f>
        <v>0</v>
      </c>
      <c r="N1625" s="54">
        <f>'Raw data'!F1625</f>
        <v>4.0004</v>
      </c>
      <c r="O1625" s="54">
        <f>'Raw data'!N1625</f>
        <v>-6.179E-4</v>
      </c>
      <c r="P1625" s="54">
        <f t="shared" si="51"/>
        <v>1851.1</v>
      </c>
      <c r="Q1625" s="54">
        <f>2000*General!$C$25+((0-K1625)+(0-L1625)+(0-M1625)-P1625)</f>
        <v>4592.6999999999989</v>
      </c>
      <c r="R1625" s="54">
        <f>(N1625+O1625)*60*(1/General!$C$19)*((F1625/100)-E1625*(C1625/100))*1000</f>
        <v>22.550106477525514</v>
      </c>
      <c r="S1625" s="54">
        <f>(N1625+O1625)*60*(1/General!$C$19)*((D1625/100)*E1625-(G1625/100))*1000</f>
        <v>56.011399245388368</v>
      </c>
    </row>
    <row r="1626" spans="1:19" x14ac:dyDescent="0.2">
      <c r="A1626" s="54">
        <f>'Raw data'!B1626</f>
        <v>134.917</v>
      </c>
      <c r="B1626" s="54">
        <f>'Raw data'!C1626</f>
        <v>1864.6</v>
      </c>
      <c r="C1626" s="54">
        <f>'Raw data'!E1626</f>
        <v>20.409300000000002</v>
      </c>
      <c r="D1626" s="54">
        <f>'Raw data'!D1626</f>
        <v>0.55600799999999995</v>
      </c>
      <c r="E1626" s="54">
        <f>(1-F1626/100-G1626/100)/(1-C1626/100-D1626/100-General!$C$16)</f>
        <v>1.0125803541494671</v>
      </c>
      <c r="F1626" s="54">
        <f>N1626*General!$C$13/(N1626+O1626)+O1626*100/(N1626+O1626)</f>
        <v>20.9</v>
      </c>
      <c r="G1626" s="54">
        <f>N1626*General!$C$14/(N1626+O1626)</f>
        <v>0.04</v>
      </c>
      <c r="H1626" s="54">
        <f>(N1626+O1626)*60*(1/General!$C$19)*((F1626/100)-E1626*(C1626/100))*1000/(Q1626/1000)</f>
        <v>5.450991089684682</v>
      </c>
      <c r="I1626" s="54">
        <f>(N1626+O1626)*60*(1/General!$C$19)*((D1626/100)*E1626-(G1626/100))*1000/(Q1626/1000)</f>
        <v>12.186190647938727</v>
      </c>
      <c r="J1626" s="54">
        <f t="shared" si="50"/>
        <v>2.235591738720609</v>
      </c>
      <c r="K1626" s="54">
        <f>'Raw data'!H1626</f>
        <v>-4153.0199999999995</v>
      </c>
      <c r="L1626" s="54">
        <f>'Raw data'!G1626</f>
        <v>-117</v>
      </c>
      <c r="M1626" s="54">
        <f>'Raw data'!J1626</f>
        <v>0</v>
      </c>
      <c r="N1626" s="54">
        <f>'Raw data'!F1626</f>
        <v>3.9995400000000001</v>
      </c>
      <c r="O1626" s="54">
        <f>'Raw data'!N1626</f>
        <v>0</v>
      </c>
      <c r="P1626" s="54">
        <f t="shared" si="51"/>
        <v>1851.1</v>
      </c>
      <c r="Q1626" s="54">
        <f>2000*General!$C$25+((0-K1626)+(0-L1626)+(0-M1626)-P1626)</f>
        <v>4594.92</v>
      </c>
      <c r="R1626" s="54">
        <f>(N1626+O1626)*60*(1/General!$C$19)*((F1626/100)-E1626*(C1626/100))*1000</f>
        <v>25.046867977813939</v>
      </c>
      <c r="S1626" s="54">
        <f>(N1626+O1626)*60*(1/General!$C$19)*((D1626/100)*E1626-(G1626/100))*1000</f>
        <v>55.994571132026614</v>
      </c>
    </row>
    <row r="1627" spans="1:19" x14ac:dyDescent="0.2">
      <c r="A1627" s="54">
        <f>'Raw data'!B1627</f>
        <v>135</v>
      </c>
      <c r="B1627" s="54">
        <f>'Raw data'!C1627</f>
        <v>1867.2</v>
      </c>
      <c r="C1627" s="54">
        <f>'Raw data'!E1627</f>
        <v>20.416499999999999</v>
      </c>
      <c r="D1627" s="54">
        <f>'Raw data'!D1627</f>
        <v>0.54968300000000003</v>
      </c>
      <c r="E1627" s="54">
        <f>(1-F1627/100-G1627/100)/(1-C1627/100-D1627/100-General!$C$16)</f>
        <v>1.0126722012279539</v>
      </c>
      <c r="F1627" s="54">
        <f>N1627*General!$C$13/(N1627+O1627)+O1627*100/(N1627+O1627)</f>
        <v>20.893711694631023</v>
      </c>
      <c r="G1627" s="54">
        <f>N1627*General!$C$14/(N1627+O1627)</f>
        <v>4.0003179926861678E-2</v>
      </c>
      <c r="H1627" s="54">
        <f>(N1627+O1627)*60*(1/General!$C$19)*((F1627/100)-E1627*(C1627/100))*1000/(Q1627/1000)</f>
        <v>5.0889600102533592</v>
      </c>
      <c r="I1627" s="54">
        <f>(N1627+O1627)*60*(1/General!$C$19)*((D1627/100)*E1627-(G1627/100))*1000/(Q1627/1000)</f>
        <v>12.03346601431733</v>
      </c>
      <c r="J1627" s="54">
        <f t="shared" si="50"/>
        <v>2.3646218461280917</v>
      </c>
      <c r="K1627" s="54">
        <f>'Raw data'!H1627</f>
        <v>-4155.3099999999995</v>
      </c>
      <c r="L1627" s="54">
        <f>'Raw data'!G1627</f>
        <v>-117.1</v>
      </c>
      <c r="M1627" s="54">
        <f>'Raw data'!J1627</f>
        <v>0</v>
      </c>
      <c r="N1627" s="54">
        <f>'Raw data'!F1627</f>
        <v>4.0004099999999996</v>
      </c>
      <c r="O1627" s="54">
        <f>'Raw data'!N1627</f>
        <v>-3.1799999999999998E-4</v>
      </c>
      <c r="P1627" s="54">
        <f t="shared" si="51"/>
        <v>1851.1</v>
      </c>
      <c r="Q1627" s="54">
        <f>2000*General!$C$25+((0-K1627)+(0-L1627)+(0-M1627)-P1627)</f>
        <v>4597.3099999999995</v>
      </c>
      <c r="R1627" s="54">
        <f>(N1627+O1627)*60*(1/General!$C$19)*((F1627/100)-E1627*(C1627/100))*1000</f>
        <v>23.395526744737868</v>
      </c>
      <c r="S1627" s="54">
        <f>(N1627+O1627)*60*(1/General!$C$19)*((D1627/100)*E1627-(G1627/100))*1000</f>
        <v>55.321573642281194</v>
      </c>
    </row>
    <row r="1628" spans="1:19" x14ac:dyDescent="0.2">
      <c r="A1628" s="54">
        <f>'Raw data'!B1628</f>
        <v>135.084</v>
      </c>
      <c r="B1628" s="54">
        <f>'Raw data'!C1628</f>
        <v>1869.8</v>
      </c>
      <c r="C1628" s="54">
        <f>'Raw data'!E1628</f>
        <v>20.416499999999999</v>
      </c>
      <c r="D1628" s="54">
        <f>'Raw data'!D1628</f>
        <v>0.54615100000000005</v>
      </c>
      <c r="E1628" s="54">
        <f>(1-F1628/100-G1628/100)/(1-C1628/100-D1628/100-General!$C$16)</f>
        <v>1.0126264018359705</v>
      </c>
      <c r="F1628" s="54">
        <f>N1628*General!$C$13/(N1628+O1628)+O1628*100/(N1628+O1628)</f>
        <v>20.893710971409369</v>
      </c>
      <c r="G1628" s="54">
        <f>N1628*General!$C$14/(N1628+O1628)</f>
        <v>4.0003180292586919E-2</v>
      </c>
      <c r="H1628" s="54">
        <f>(N1628+O1628)*60*(1/General!$C$19)*((F1628/100)-E1628*(C1628/100))*1000/(Q1628/1000)</f>
        <v>5.107590323640987</v>
      </c>
      <c r="I1628" s="54">
        <f>(N1628+O1628)*60*(1/General!$C$19)*((D1628/100)*E1628-(G1628/100))*1000/(Q1628/1000)</f>
        <v>11.942252410874033</v>
      </c>
      <c r="J1628" s="54">
        <f t="shared" si="50"/>
        <v>2.3381382715050845</v>
      </c>
      <c r="K1628" s="54">
        <f>'Raw data'!H1628</f>
        <v>-4157.6000000000004</v>
      </c>
      <c r="L1628" s="54">
        <f>'Raw data'!G1628</f>
        <v>-117.1</v>
      </c>
      <c r="M1628" s="54">
        <f>'Raw data'!J1628</f>
        <v>0</v>
      </c>
      <c r="N1628" s="54">
        <f>'Raw data'!F1628</f>
        <v>3.9999500000000001</v>
      </c>
      <c r="O1628" s="54">
        <f>'Raw data'!N1628</f>
        <v>-3.1799999999999998E-4</v>
      </c>
      <c r="P1628" s="54">
        <f t="shared" si="51"/>
        <v>1851.1</v>
      </c>
      <c r="Q1628" s="54">
        <f>2000*General!$C$25+((0-K1628)+(0-L1628)+(0-M1628)-P1628)</f>
        <v>4599.6000000000004</v>
      </c>
      <c r="R1628" s="54">
        <f>(N1628+O1628)*60*(1/General!$C$19)*((F1628/100)-E1628*(C1628/100))*1000</f>
        <v>23.492872452619086</v>
      </c>
      <c r="S1628" s="54">
        <f>(N1628+O1628)*60*(1/General!$C$19)*((D1628/100)*E1628-(G1628/100))*1000</f>
        <v>54.929584189056214</v>
      </c>
    </row>
    <row r="1629" spans="1:19" x14ac:dyDescent="0.2">
      <c r="A1629" s="54">
        <f>'Raw data'!B1629</f>
        <v>135.167</v>
      </c>
      <c r="B1629" s="54">
        <f>'Raw data'!C1629</f>
        <v>1872.04</v>
      </c>
      <c r="C1629" s="54">
        <f>'Raw data'!E1629</f>
        <v>20.426600000000001</v>
      </c>
      <c r="D1629" s="54">
        <f>'Raw data'!D1629</f>
        <v>0.54244899999999996</v>
      </c>
      <c r="E1629" s="54">
        <f>(1-F1629/100-G1629/100)/(1-C1629/100-D1629/100-General!$C$16)</f>
        <v>1.0127093828142415</v>
      </c>
      <c r="F1629" s="54">
        <f>N1629*General!$C$13/(N1629+O1629)+O1629*100/(N1629+O1629)</f>
        <v>20.893711097198995</v>
      </c>
      <c r="G1629" s="54">
        <f>N1629*General!$C$14/(N1629+O1629)</f>
        <v>4.0003180228976483E-2</v>
      </c>
      <c r="H1629" s="54">
        <f>(N1629+O1629)*60*(1/General!$C$19)*((F1629/100)-E1629*(C1629/100))*1000/(Q1629/1000)</f>
        <v>4.8278459977273833</v>
      </c>
      <c r="I1629" s="54">
        <f>(N1629+O1629)*60*(1/General!$C$19)*((D1629/100)*E1629-(G1629/100))*1000/(Q1629/1000)</f>
        <v>11.850582942760015</v>
      </c>
      <c r="J1629" s="54">
        <f t="shared" si="50"/>
        <v>2.4546315164854993</v>
      </c>
      <c r="K1629" s="54">
        <f>'Raw data'!H1629</f>
        <v>-4159.8099999999995</v>
      </c>
      <c r="L1629" s="54">
        <f>'Raw data'!G1629</f>
        <v>-117.1</v>
      </c>
      <c r="M1629" s="54">
        <f>'Raw data'!J1629</f>
        <v>0</v>
      </c>
      <c r="N1629" s="54">
        <f>'Raw data'!F1629</f>
        <v>4.0000299999999998</v>
      </c>
      <c r="O1629" s="54">
        <f>'Raw data'!N1629</f>
        <v>-3.1799999999999998E-4</v>
      </c>
      <c r="P1629" s="54">
        <f t="shared" si="51"/>
        <v>1851.1</v>
      </c>
      <c r="Q1629" s="54">
        <f>2000*General!$C$25+((0-K1629)+(0-L1629)+(0-M1629)-P1629)</f>
        <v>4601.8099999999995</v>
      </c>
      <c r="R1629" s="54">
        <f>(N1629+O1629)*60*(1/General!$C$19)*((F1629/100)-E1629*(C1629/100))*1000</f>
        <v>22.216829990801848</v>
      </c>
      <c r="S1629" s="54">
        <f>(N1629+O1629)*60*(1/General!$C$19)*((D1629/100)*E1629-(G1629/100))*1000</f>
        <v>54.534131091822459</v>
      </c>
    </row>
    <row r="1630" spans="1:19" x14ac:dyDescent="0.2">
      <c r="A1630" s="54">
        <f>'Raw data'!B1630</f>
        <v>135.25</v>
      </c>
      <c r="B1630" s="54">
        <f>'Raw data'!C1630</f>
        <v>1873.8</v>
      </c>
      <c r="C1630" s="54">
        <f>'Raw data'!E1630</f>
        <v>20.426600000000001</v>
      </c>
      <c r="D1630" s="54">
        <f>'Raw data'!D1630</f>
        <v>0.54773499999999997</v>
      </c>
      <c r="E1630" s="54">
        <f>(1-F1630/100-G1630/100)/(1-C1630/100-D1630/100-General!$C$16)</f>
        <v>1.01277795917261</v>
      </c>
      <c r="F1630" s="54">
        <f>N1630*General!$C$13/(N1630+O1630)+O1630*100/(N1630+O1630)</f>
        <v>20.893710609736154</v>
      </c>
      <c r="G1630" s="54">
        <f>N1630*General!$C$14/(N1630+O1630)</f>
        <v>4.0003180475481091E-2</v>
      </c>
      <c r="H1630" s="54">
        <f>(N1630+O1630)*60*(1/General!$C$19)*((F1630/100)-E1630*(C1630/100))*1000/(Q1630/1000)</f>
        <v>4.7922785816014182</v>
      </c>
      <c r="I1630" s="54">
        <f>(N1630+O1630)*60*(1/General!$C$19)*((D1630/100)*E1630-(G1630/100))*1000/(Q1630/1000)</f>
        <v>11.968602603507616</v>
      </c>
      <c r="J1630" s="54">
        <f t="shared" si="50"/>
        <v>2.4974763882587379</v>
      </c>
      <c r="K1630" s="54">
        <f>'Raw data'!H1630</f>
        <v>-4162.2</v>
      </c>
      <c r="L1630" s="54">
        <f>'Raw data'!G1630</f>
        <v>-117.2</v>
      </c>
      <c r="M1630" s="54">
        <f>'Raw data'!J1630</f>
        <v>0</v>
      </c>
      <c r="N1630" s="54">
        <f>'Raw data'!F1630</f>
        <v>3.9997199999999999</v>
      </c>
      <c r="O1630" s="54">
        <f>'Raw data'!N1630</f>
        <v>-3.1799999999999998E-4</v>
      </c>
      <c r="P1630" s="54">
        <f t="shared" si="51"/>
        <v>1851.1</v>
      </c>
      <c r="Q1630" s="54">
        <f>2000*General!$C$25+((0-K1630)+(0-L1630)+(0-M1630)-P1630)</f>
        <v>4604.2999999999993</v>
      </c>
      <c r="R1630" s="54">
        <f>(N1630+O1630)*60*(1/General!$C$19)*((F1630/100)-E1630*(C1630/100))*1000</f>
        <v>22.065088273267406</v>
      </c>
      <c r="S1630" s="54">
        <f>(N1630+O1630)*60*(1/General!$C$19)*((D1630/100)*E1630-(G1630/100))*1000</f>
        <v>55.10703696733011</v>
      </c>
    </row>
    <row r="1631" spans="1:19" x14ac:dyDescent="0.2">
      <c r="A1631" s="54">
        <f>'Raw data'!B1631</f>
        <v>135.334</v>
      </c>
      <c r="B1631" s="54">
        <f>'Raw data'!C1631</f>
        <v>1875.26</v>
      </c>
      <c r="C1631" s="54">
        <f>'Raw data'!E1631</f>
        <v>20.424600000000002</v>
      </c>
      <c r="D1631" s="54">
        <f>'Raw data'!D1631</f>
        <v>0.54358099999999998</v>
      </c>
      <c r="E1631" s="54">
        <f>(1-F1631/100-G1631/100)/(1-C1631/100-D1631/100-General!$C$16)</f>
        <v>1.0126192252452555</v>
      </c>
      <c r="F1631" s="54">
        <f>N1631*General!$C$13/(N1631+O1631)+O1631*100/(N1631+O1631)</f>
        <v>20.899874223567871</v>
      </c>
      <c r="G1631" s="54">
        <f>N1631*General!$C$14/(N1631+O1631)</f>
        <v>4.0000063603758344E-2</v>
      </c>
      <c r="H1631" s="54">
        <f>(N1631+O1631)*60*(1/General!$C$19)*((F1631/100)-E1631*(C1631/100))*1000/(Q1631/1000)</f>
        <v>5.0560005246329425</v>
      </c>
      <c r="I1631" s="54">
        <f>(N1631+O1631)*60*(1/General!$C$19)*((D1631/100)*E1631-(G1631/100))*1000/(Q1631/1000)</f>
        <v>11.863966088168599</v>
      </c>
      <c r="J1631" s="54">
        <f t="shared" si="50"/>
        <v>2.3465120366121606</v>
      </c>
      <c r="K1631" s="54">
        <f>'Raw data'!H1631</f>
        <v>-4164.41</v>
      </c>
      <c r="L1631" s="54">
        <f>'Raw data'!G1631</f>
        <v>-117.3</v>
      </c>
      <c r="M1631" s="54">
        <f>'Raw data'!J1631</f>
        <v>0</v>
      </c>
      <c r="N1631" s="54">
        <f>'Raw data'!F1631</f>
        <v>3.9997699999999998</v>
      </c>
      <c r="O1631" s="54">
        <f>'Raw data'!N1631</f>
        <v>-6.3600000000000001E-6</v>
      </c>
      <c r="P1631" s="54">
        <f t="shared" si="51"/>
        <v>1851.1</v>
      </c>
      <c r="Q1631" s="54">
        <f>2000*General!$C$25+((0-K1631)+(0-L1631)+(0-M1631)-P1631)</f>
        <v>4606.6100000000006</v>
      </c>
      <c r="R1631" s="54">
        <f>(N1631+O1631)*60*(1/General!$C$19)*((F1631/100)-E1631*(C1631/100))*1000</f>
        <v>23.291022576779362</v>
      </c>
      <c r="S1631" s="54">
        <f>(N1631+O1631)*60*(1/General!$C$19)*((D1631/100)*E1631-(G1631/100))*1000</f>
        <v>54.652664821418355</v>
      </c>
    </row>
    <row r="1632" spans="1:19" x14ac:dyDescent="0.2">
      <c r="A1632" s="54">
        <f>'Raw data'!B1632</f>
        <v>135.417</v>
      </c>
      <c r="B1632" s="54">
        <f>'Raw data'!C1632</f>
        <v>1877.12</v>
      </c>
      <c r="C1632" s="54">
        <f>'Raw data'!E1632</f>
        <v>20.412299999999998</v>
      </c>
      <c r="D1632" s="54">
        <f>'Raw data'!D1632</f>
        <v>0.55591500000000005</v>
      </c>
      <c r="E1632" s="54">
        <f>(1-F1632/100-G1632/100)/(1-C1632/100-D1632/100-General!$C$16)</f>
        <v>1.0125391598661271</v>
      </c>
      <c r="F1632" s="54">
        <f>N1632*General!$C$13/(N1632+O1632)+O1632*100/(N1632+O1632)</f>
        <v>20.906162924990198</v>
      </c>
      <c r="G1632" s="54">
        <f>N1632*General!$C$14/(N1632+O1632)</f>
        <v>3.999688347661684E-2</v>
      </c>
      <c r="H1632" s="54">
        <f>(N1632+O1632)*60*(1/General!$C$19)*((F1632/100)-E1632*(C1632/100))*1000/(Q1632/1000)</f>
        <v>5.526884162620239</v>
      </c>
      <c r="I1632" s="54">
        <f>(N1632+O1632)*60*(1/General!$C$19)*((D1632/100)*E1632-(G1632/100))*1000/(Q1632/1000)</f>
        <v>12.147232137892825</v>
      </c>
      <c r="J1632" s="54">
        <f t="shared" si="50"/>
        <v>2.1978445323764388</v>
      </c>
      <c r="K1632" s="54">
        <f>'Raw data'!H1632</f>
        <v>-4166.7</v>
      </c>
      <c r="L1632" s="54">
        <f>'Raw data'!G1632</f>
        <v>-117.4</v>
      </c>
      <c r="M1632" s="54">
        <f>'Raw data'!J1632</f>
        <v>0</v>
      </c>
      <c r="N1632" s="54">
        <f>'Raw data'!F1632</f>
        <v>3.99953</v>
      </c>
      <c r="O1632" s="54">
        <f>'Raw data'!N1632</f>
        <v>3.1164000000000002E-4</v>
      </c>
      <c r="P1632" s="54">
        <f t="shared" si="51"/>
        <v>1851.1</v>
      </c>
      <c r="Q1632" s="54">
        <f>2000*General!$C$25+((0-K1632)+(0-L1632)+(0-M1632)-P1632)</f>
        <v>4609</v>
      </c>
      <c r="R1632" s="54">
        <f>(N1632+O1632)*60*(1/General!$C$19)*((F1632/100)-E1632*(C1632/100))*1000</f>
        <v>25.47340910551668</v>
      </c>
      <c r="S1632" s="54">
        <f>(N1632+O1632)*60*(1/General!$C$19)*((D1632/100)*E1632-(G1632/100))*1000</f>
        <v>55.986592923548031</v>
      </c>
    </row>
    <row r="1633" spans="1:19" x14ac:dyDescent="0.2">
      <c r="A1633" s="54">
        <f>'Raw data'!B1633</f>
        <v>135.5</v>
      </c>
      <c r="B1633" s="54">
        <f>'Raw data'!C1633</f>
        <v>1878.26</v>
      </c>
      <c r="C1633" s="54">
        <f>'Raw data'!E1633</f>
        <v>20.415500000000002</v>
      </c>
      <c r="D1633" s="54">
        <f>'Raw data'!D1633</f>
        <v>0.55860500000000002</v>
      </c>
      <c r="E1633" s="54">
        <f>(1-F1633/100-G1633/100)/(1-C1633/100-D1633/100-General!$C$16)</f>
        <v>1.0127733559857099</v>
      </c>
      <c r="F1633" s="54">
        <f>N1633*General!$C$13/(N1633+O1633)+O1633*100/(N1633+O1633)</f>
        <v>20.893837100771737</v>
      </c>
      <c r="G1633" s="54">
        <f>N1633*General!$C$14/(N1633+O1633)</f>
        <v>4.0003116510355638E-2</v>
      </c>
      <c r="H1633" s="54">
        <f>(N1633+O1633)*60*(1/General!$C$19)*((F1633/100)-E1633*(C1633/100))*1000/(Q1633/1000)</f>
        <v>5.0516989516193824</v>
      </c>
      <c r="I1633" s="54">
        <f>(N1633+O1633)*60*(1/General!$C$19)*((D1633/100)*E1633-(G1633/100))*1000/(Q1633/1000)</f>
        <v>12.207360772338383</v>
      </c>
      <c r="J1633" s="54">
        <f t="shared" si="50"/>
        <v>2.4164861939021858</v>
      </c>
      <c r="K1633" s="54">
        <f>'Raw data'!H1633</f>
        <v>-4169</v>
      </c>
      <c r="L1633" s="54">
        <f>'Raw data'!G1633</f>
        <v>-117.4</v>
      </c>
      <c r="M1633" s="54">
        <f>'Raw data'!J1633</f>
        <v>0</v>
      </c>
      <c r="N1633" s="54">
        <f>'Raw data'!F1633</f>
        <v>4.0001699999999998</v>
      </c>
      <c r="O1633" s="54">
        <f>'Raw data'!N1633</f>
        <v>-3.1164000000000002E-4</v>
      </c>
      <c r="P1633" s="54">
        <f t="shared" si="51"/>
        <v>1851.1</v>
      </c>
      <c r="Q1633" s="54">
        <f>2000*General!$C$25+((0-K1633)+(0-L1633)+(0-M1633)-P1633)</f>
        <v>4611.2999999999993</v>
      </c>
      <c r="R1633" s="54">
        <f>(N1633+O1633)*60*(1/General!$C$19)*((F1633/100)-E1633*(C1633/100))*1000</f>
        <v>23.294899375602455</v>
      </c>
      <c r="S1633" s="54">
        <f>(N1633+O1633)*60*(1/General!$C$19)*((D1633/100)*E1633-(G1633/100))*1000</f>
        <v>56.291802729483976</v>
      </c>
    </row>
    <row r="1634" spans="1:19" x14ac:dyDescent="0.2">
      <c r="A1634" s="54">
        <f>'Raw data'!B1634</f>
        <v>135.584</v>
      </c>
      <c r="B1634" s="54">
        <f>'Raw data'!C1634</f>
        <v>1879.82</v>
      </c>
      <c r="C1634" s="54">
        <f>'Raw data'!E1634</f>
        <v>20.409300000000002</v>
      </c>
      <c r="D1634" s="54">
        <f>'Raw data'!D1634</f>
        <v>0.55684299999999998</v>
      </c>
      <c r="E1634" s="54">
        <f>(1-F1634/100-G1634/100)/(1-C1634/100-D1634/100-General!$C$16)</f>
        <v>1.0125944035243744</v>
      </c>
      <c r="F1634" s="54">
        <f>N1634*General!$C$13/(N1634+O1634)+O1634*100/(N1634+O1634)</f>
        <v>20.899748445477897</v>
      </c>
      <c r="G1634" s="54">
        <f>N1634*General!$C$14/(N1634+O1634)</f>
        <v>4.0000127208355045E-2</v>
      </c>
      <c r="H1634" s="54">
        <f>(N1634+O1634)*60*(1/General!$C$19)*((F1634/100)-E1634*(C1634/100))*1000/(Q1634/1000)</f>
        <v>5.4166960837705664</v>
      </c>
      <c r="I1634" s="54">
        <f>(N1634+O1634)*60*(1/General!$C$19)*((D1634/100)*E1634-(G1634/100))*1000/(Q1634/1000)</f>
        <v>12.157249081456493</v>
      </c>
      <c r="J1634" s="54">
        <f t="shared" si="50"/>
        <v>2.2444030260220584</v>
      </c>
      <c r="K1634" s="54">
        <f>'Raw data'!H1634</f>
        <v>-4171.3</v>
      </c>
      <c r="L1634" s="54">
        <f>'Raw data'!G1634</f>
        <v>-117.4</v>
      </c>
      <c r="M1634" s="54">
        <f>'Raw data'!J1634</f>
        <v>0</v>
      </c>
      <c r="N1634" s="54">
        <f>'Raw data'!F1634</f>
        <v>3.9997500000000001</v>
      </c>
      <c r="O1634" s="54">
        <f>'Raw data'!N1634</f>
        <v>-1.272E-5</v>
      </c>
      <c r="P1634" s="54">
        <f t="shared" si="51"/>
        <v>1851.1</v>
      </c>
      <c r="Q1634" s="54">
        <f>2000*General!$C$25+((0-K1634)+(0-L1634)+(0-M1634)-P1634)</f>
        <v>4613.6000000000004</v>
      </c>
      <c r="R1634" s="54">
        <f>(N1634+O1634)*60*(1/General!$C$19)*((F1634/100)-E1634*(C1634/100))*1000</f>
        <v>24.990469052083885</v>
      </c>
      <c r="S1634" s="54">
        <f>(N1634+O1634)*60*(1/General!$C$19)*((D1634/100)*E1634-(G1634/100))*1000</f>
        <v>56.088684362207673</v>
      </c>
    </row>
    <row r="1635" spans="1:19" x14ac:dyDescent="0.2">
      <c r="A1635" s="54">
        <f>'Raw data'!B1635</f>
        <v>135.667</v>
      </c>
      <c r="B1635" s="54">
        <f>'Raw data'!C1635</f>
        <v>1882.18</v>
      </c>
      <c r="C1635" s="54">
        <f>'Raw data'!E1635</f>
        <v>20.425599999999999</v>
      </c>
      <c r="D1635" s="54">
        <f>'Raw data'!D1635</f>
        <v>0.55544899999999997</v>
      </c>
      <c r="E1635" s="54">
        <f>(1-F1635/100-G1635/100)/(1-C1635/100-D1635/100-General!$C$16)</f>
        <v>1.0128650558575203</v>
      </c>
      <c r="F1635" s="54">
        <f>N1635*General!$C$13/(N1635+O1635)+O1635*100/(N1635+O1635)</f>
        <v>20.893711458816153</v>
      </c>
      <c r="G1635" s="54">
        <f>N1635*General!$C$14/(N1635+O1635)</f>
        <v>4.000318004611067E-2</v>
      </c>
      <c r="H1635" s="54">
        <f>(N1635+O1635)*60*(1/General!$C$19)*((F1635/100)-E1635*(C1635/100))*1000/(Q1635/1000)</f>
        <v>4.7631161460085956</v>
      </c>
      <c r="I1635" s="54">
        <f>(N1635+O1635)*60*(1/General!$C$19)*((D1635/100)*E1635-(G1635/100))*1000/(Q1635/1000)</f>
        <v>12.122459842637534</v>
      </c>
      <c r="J1635" s="54">
        <f t="shared" si="50"/>
        <v>2.5450691251347997</v>
      </c>
      <c r="K1635" s="54">
        <f>'Raw data'!H1635</f>
        <v>-4173.51</v>
      </c>
      <c r="L1635" s="54">
        <f>'Raw data'!G1635</f>
        <v>-117.5</v>
      </c>
      <c r="M1635" s="54">
        <f>'Raw data'!J1635</f>
        <v>0</v>
      </c>
      <c r="N1635" s="54">
        <f>'Raw data'!F1635</f>
        <v>4.0002599999999999</v>
      </c>
      <c r="O1635" s="54">
        <f>'Raw data'!N1635</f>
        <v>-3.1799999999999998E-4</v>
      </c>
      <c r="P1635" s="54">
        <f t="shared" si="51"/>
        <v>1851.1</v>
      </c>
      <c r="Q1635" s="54">
        <f>2000*General!$C$25+((0-K1635)+(0-L1635)+(0-M1635)-P1635)</f>
        <v>4615.91</v>
      </c>
      <c r="R1635" s="54">
        <f>(N1635+O1635)*60*(1/General!$C$19)*((F1635/100)-E1635*(C1635/100))*1000</f>
        <v>21.986115449522533</v>
      </c>
      <c r="S1635" s="54">
        <f>(N1635+O1635)*60*(1/General!$C$19)*((D1635/100)*E1635-(G1635/100))*1000</f>
        <v>55.956183612229012</v>
      </c>
    </row>
    <row r="1636" spans="1:19" x14ac:dyDescent="0.2">
      <c r="A1636" s="54">
        <f>'Raw data'!B1636</f>
        <v>135.75</v>
      </c>
      <c r="B1636" s="54">
        <f>'Raw data'!C1636</f>
        <v>1884.12</v>
      </c>
      <c r="C1636" s="54">
        <f>'Raw data'!E1636</f>
        <v>20.419499999999999</v>
      </c>
      <c r="D1636" s="54">
        <f>'Raw data'!D1636</f>
        <v>0.55191699999999999</v>
      </c>
      <c r="E1636" s="54">
        <f>(1-F1636/100-G1636/100)/(1-C1636/100-D1636/100-General!$C$16)</f>
        <v>1.0127401125046664</v>
      </c>
      <c r="F1636" s="54">
        <f>N1636*General!$C$13/(N1636+O1636)+O1636*100/(N1636+O1636)</f>
        <v>20.893710075012589</v>
      </c>
      <c r="G1636" s="54">
        <f>N1636*General!$C$14/(N1636+O1636)</f>
        <v>4.0003180745884916E-2</v>
      </c>
      <c r="H1636" s="54">
        <f>(N1636+O1636)*60*(1/General!$C$19)*((F1636/100)-E1636*(C1636/100))*1000/(Q1636/1000)</f>
        <v>4.9620324058657861</v>
      </c>
      <c r="I1636" s="54">
        <f>(N1636+O1636)*60*(1/General!$C$19)*((D1636/100)*E1636-(G1636/100))*1000/(Q1636/1000)</f>
        <v>12.029258826152926</v>
      </c>
      <c r="J1636" s="54">
        <f t="shared" si="50"/>
        <v>2.4242604324656836</v>
      </c>
      <c r="K1636" s="54">
        <f>'Raw data'!H1636</f>
        <v>-4175.8</v>
      </c>
      <c r="L1636" s="54">
        <f>'Raw data'!G1636</f>
        <v>-117.5</v>
      </c>
      <c r="M1636" s="54">
        <f>'Raw data'!J1636</f>
        <v>0</v>
      </c>
      <c r="N1636" s="54">
        <f>'Raw data'!F1636</f>
        <v>3.9993799999999999</v>
      </c>
      <c r="O1636" s="54">
        <f>'Raw data'!N1636</f>
        <v>-3.1799999999999998E-4</v>
      </c>
      <c r="P1636" s="54">
        <f t="shared" si="51"/>
        <v>1851.1</v>
      </c>
      <c r="Q1636" s="54">
        <f>2000*General!$C$25+((0-K1636)+(0-L1636)+(0-M1636)-P1636)</f>
        <v>4618.2000000000007</v>
      </c>
      <c r="R1636" s="54">
        <f>(N1636+O1636)*60*(1/General!$C$19)*((F1636/100)-E1636*(C1636/100))*1000</f>
        <v>22.915658056769377</v>
      </c>
      <c r="S1636" s="54">
        <f>(N1636+O1636)*60*(1/General!$C$19)*((D1636/100)*E1636-(G1636/100))*1000</f>
        <v>55.553523110939452</v>
      </c>
    </row>
    <row r="1637" spans="1:19" x14ac:dyDescent="0.2">
      <c r="A1637" s="54">
        <f>'Raw data'!B1637</f>
        <v>135.834</v>
      </c>
      <c r="B1637" s="54">
        <f>'Raw data'!C1637</f>
        <v>1886.4</v>
      </c>
      <c r="C1637" s="54">
        <f>'Raw data'!E1637</f>
        <v>20.415500000000002</v>
      </c>
      <c r="D1637" s="54">
        <f>'Raw data'!D1637</f>
        <v>0.55249199999999998</v>
      </c>
      <c r="E1637" s="54">
        <f>(1-F1637/100-G1637/100)/(1-C1637/100-D1637/100-General!$C$16)</f>
        <v>1.0126916421709298</v>
      </c>
      <c r="F1637" s="54">
        <f>N1637*General!$C$13/(N1637+O1637)+O1637*100/(N1637+O1637)</f>
        <v>20.894025924558044</v>
      </c>
      <c r="G1637" s="54">
        <f>N1637*General!$C$14/(N1637+O1637)</f>
        <v>4.0003021024243718E-2</v>
      </c>
      <c r="H1637" s="54">
        <f>(N1637+O1637)*60*(1/General!$C$19)*((F1637/100)-E1637*(C1637/100))*1000/(Q1637/1000)</f>
        <v>5.0846925688044937</v>
      </c>
      <c r="I1637" s="54">
        <f>(N1637+O1637)*60*(1/General!$C$19)*((D1637/100)*E1637-(G1637/100))*1000/(Q1637/1000)</f>
        <v>12.038585768577173</v>
      </c>
      <c r="J1637" s="54">
        <f t="shared" si="50"/>
        <v>2.3676133031987163</v>
      </c>
      <c r="K1637" s="54">
        <f>'Raw data'!H1637</f>
        <v>-4178.1099999999997</v>
      </c>
      <c r="L1637" s="54">
        <f>'Raw data'!G1637</f>
        <v>-117.6</v>
      </c>
      <c r="M1637" s="54">
        <f>'Raw data'!J1637</f>
        <v>0</v>
      </c>
      <c r="N1637" s="54">
        <f>'Raw data'!F1637</f>
        <v>4.0002700000000004</v>
      </c>
      <c r="O1637" s="54">
        <f>'Raw data'!N1637</f>
        <v>-3.0210000000000002E-4</v>
      </c>
      <c r="P1637" s="54">
        <f t="shared" si="51"/>
        <v>1851.1</v>
      </c>
      <c r="Q1637" s="54">
        <f>2000*General!$C$25+((0-K1637)+(0-L1637)+(0-M1637)-P1637)</f>
        <v>4620.6100000000006</v>
      </c>
      <c r="R1637" s="54">
        <f>(N1637+O1637)*60*(1/General!$C$19)*((F1637/100)-E1637*(C1637/100))*1000</f>
        <v>23.494381330343739</v>
      </c>
      <c r="S1637" s="54">
        <f>(N1637+O1637)*60*(1/General!$C$19)*((D1637/100)*E1637-(G1637/100))*1000</f>
        <v>55.625609788145383</v>
      </c>
    </row>
    <row r="1638" spans="1:19" x14ac:dyDescent="0.2">
      <c r="A1638" s="54">
        <f>'Raw data'!B1638</f>
        <v>135.917</v>
      </c>
      <c r="B1638" s="54">
        <f>'Raw data'!C1638</f>
        <v>1887.84</v>
      </c>
      <c r="C1638" s="54">
        <f>'Raw data'!E1638</f>
        <v>20.409300000000002</v>
      </c>
      <c r="D1638" s="54">
        <f>'Raw data'!D1638</f>
        <v>0.56661700000000004</v>
      </c>
      <c r="E1638" s="54">
        <f>(1-F1638/100-G1638/100)/(1-C1638/100-D1638/100-General!$C$16)</f>
        <v>1.0127179596037146</v>
      </c>
      <c r="F1638" s="54">
        <f>N1638*General!$C$13/(N1638+O1638)+O1638*100/(N1638+O1638)</f>
        <v>20.9</v>
      </c>
      <c r="G1638" s="54">
        <f>N1638*General!$C$14/(N1638+O1638)</f>
        <v>0.04</v>
      </c>
      <c r="H1638" s="54">
        <f>(N1638+O1638)*60*(1/General!$C$19)*((F1638/100)-E1638*(C1638/100))*1000/(Q1638/1000)</f>
        <v>5.3534190018428278</v>
      </c>
      <c r="I1638" s="54">
        <f>(N1638+O1638)*60*(1/General!$C$19)*((D1638/100)*E1638-(G1638/100))*1000/(Q1638/1000)</f>
        <v>12.364094733766814</v>
      </c>
      <c r="J1638" s="54">
        <f t="shared" si="50"/>
        <v>2.3095697776525013</v>
      </c>
      <c r="K1638" s="54">
        <f>'Raw data'!H1638</f>
        <v>-4180.41</v>
      </c>
      <c r="L1638" s="54">
        <f>'Raw data'!G1638</f>
        <v>-117.7</v>
      </c>
      <c r="M1638" s="54">
        <f>'Raw data'!J1638</f>
        <v>0</v>
      </c>
      <c r="N1638" s="54">
        <f>'Raw data'!F1638</f>
        <v>3.9999799999999999</v>
      </c>
      <c r="O1638" s="54">
        <f>'Raw data'!N1638</f>
        <v>0</v>
      </c>
      <c r="P1638" s="54">
        <f t="shared" si="51"/>
        <v>1851.1</v>
      </c>
      <c r="Q1638" s="54">
        <f>2000*General!$C$25+((0-K1638)+(0-L1638)+(0-M1638)-P1638)</f>
        <v>4623.01</v>
      </c>
      <c r="R1638" s="54">
        <f>(N1638+O1638)*60*(1/General!$C$19)*((F1638/100)-E1638*(C1638/100))*1000</f>
        <v>24.748909579709409</v>
      </c>
      <c r="S1638" s="54">
        <f>(N1638+O1638)*60*(1/General!$C$19)*((D1638/100)*E1638-(G1638/100))*1000</f>
        <v>57.159333595151317</v>
      </c>
    </row>
    <row r="1639" spans="1:19" x14ac:dyDescent="0.2">
      <c r="A1639" s="54">
        <f>'Raw data'!B1639</f>
        <v>136</v>
      </c>
      <c r="B1639" s="54">
        <f>'Raw data'!C1639</f>
        <v>1889.83</v>
      </c>
      <c r="C1639" s="54">
        <f>'Raw data'!E1639</f>
        <v>20.407399999999999</v>
      </c>
      <c r="D1639" s="54">
        <f>'Raw data'!D1639</f>
        <v>0.56984800000000002</v>
      </c>
      <c r="E1639" s="54">
        <f>(1-F1639/100-G1639/100)/(1-C1639/100-D1639/100-General!$C$16)</f>
        <v>1.0126659894917456</v>
      </c>
      <c r="F1639" s="54">
        <f>N1639*General!$C$13/(N1639+O1639)+O1639*100/(N1639+O1639)</f>
        <v>20.905407751349554</v>
      </c>
      <c r="G1639" s="54">
        <f>N1639*General!$C$14/(N1639+O1639)</f>
        <v>3.9997265359620962E-2</v>
      </c>
      <c r="H1639" s="54">
        <f>(N1639+O1639)*60*(1/General!$C$19)*((F1639/100)-E1639*(C1639/100))*1000/(Q1639/1000)</f>
        <v>5.545285624212541</v>
      </c>
      <c r="I1639" s="54">
        <f>(N1639+O1639)*60*(1/General!$C$19)*((D1639/100)*E1639-(G1639/100))*1000/(Q1639/1000)</f>
        <v>12.433618739231827</v>
      </c>
      <c r="J1639" s="54">
        <f t="shared" si="50"/>
        <v>2.2421962693756581</v>
      </c>
      <c r="K1639" s="54">
        <f>'Raw data'!H1639</f>
        <v>-4182.8</v>
      </c>
      <c r="L1639" s="54">
        <f>'Raw data'!G1639</f>
        <v>-117.7</v>
      </c>
      <c r="M1639" s="54">
        <f>'Raw data'!J1639</f>
        <v>0</v>
      </c>
      <c r="N1639" s="54">
        <f>'Raw data'!F1639</f>
        <v>3.9999599999999997</v>
      </c>
      <c r="O1639" s="54">
        <f>'Raw data'!N1639</f>
        <v>2.7347999999999999E-4</v>
      </c>
      <c r="P1639" s="54">
        <f t="shared" si="51"/>
        <v>1851.1</v>
      </c>
      <c r="Q1639" s="54">
        <f>2000*General!$C$25+((0-K1639)+(0-L1639)+(0-M1639)-P1639)</f>
        <v>4625.3999999999996</v>
      </c>
      <c r="R1639" s="54">
        <f>(N1639+O1639)*60*(1/General!$C$19)*((F1639/100)-E1639*(C1639/100))*1000</f>
        <v>25.649164126232687</v>
      </c>
      <c r="S1639" s="54">
        <f>(N1639+O1639)*60*(1/General!$C$19)*((D1639/100)*E1639-(G1639/100))*1000</f>
        <v>57.510460116442893</v>
      </c>
    </row>
    <row r="1640" spans="1:19" x14ac:dyDescent="0.2">
      <c r="A1640" s="54">
        <f>'Raw data'!B1640</f>
        <v>136.084</v>
      </c>
      <c r="B1640" s="54">
        <f>'Raw data'!C1640</f>
        <v>1893</v>
      </c>
      <c r="C1640" s="54">
        <f>'Raw data'!E1640</f>
        <v>20.413599999999999</v>
      </c>
      <c r="D1640" s="54">
        <f>'Raw data'!D1640</f>
        <v>0.56631799999999999</v>
      </c>
      <c r="E1640" s="54">
        <f>(1-F1640/100-G1640/100)/(1-C1640/100-D1640/100-General!$C$16)</f>
        <v>1.0127795270287661</v>
      </c>
      <c r="F1640" s="54">
        <f>N1640*General!$C$13/(N1640+O1640)+O1640*100/(N1640+O1640)</f>
        <v>20.899245356161384</v>
      </c>
      <c r="G1640" s="54">
        <f>N1640*General!$C$14/(N1640+O1640)</f>
        <v>4.0000381615089058E-2</v>
      </c>
      <c r="H1640" s="54">
        <f>(N1640+O1640)*60*(1/General!$C$19)*((F1640/100)-E1640*(C1640/100))*1000/(Q1640/1000)</f>
        <v>5.2004021127927347</v>
      </c>
      <c r="I1640" s="54">
        <f>(N1640+O1640)*60*(1/General!$C$19)*((D1640/100)*E1640-(G1640/100))*1000/(Q1640/1000)</f>
        <v>12.344662709296166</v>
      </c>
      <c r="J1640" s="54">
        <f t="shared" si="50"/>
        <v>2.3737900342223344</v>
      </c>
      <c r="K1640" s="54">
        <f>'Raw data'!H1640</f>
        <v>-4185.1000000000004</v>
      </c>
      <c r="L1640" s="54">
        <f>'Raw data'!G1640</f>
        <v>-117.8</v>
      </c>
      <c r="M1640" s="54">
        <f>'Raw data'!J1640</f>
        <v>0</v>
      </c>
      <c r="N1640" s="54">
        <f>'Raw data'!F1640</f>
        <v>3.9998800000000001</v>
      </c>
      <c r="O1640" s="54">
        <f>'Raw data'!N1640</f>
        <v>-3.8160000000000001E-5</v>
      </c>
      <c r="P1640" s="54">
        <f t="shared" si="51"/>
        <v>1851.1</v>
      </c>
      <c r="Q1640" s="54">
        <f>2000*General!$C$25+((0-K1640)+(0-L1640)+(0-M1640)-P1640)</f>
        <v>4627.8000000000011</v>
      </c>
      <c r="R1640" s="54">
        <f>(N1640+O1640)*60*(1/General!$C$19)*((F1640/100)-E1640*(C1640/100))*1000</f>
        <v>24.066420897582226</v>
      </c>
      <c r="S1640" s="54">
        <f>(N1640+O1640)*60*(1/General!$C$19)*((D1640/100)*E1640-(G1640/100))*1000</f>
        <v>57.128630086080818</v>
      </c>
    </row>
    <row r="1641" spans="1:19" x14ac:dyDescent="0.2">
      <c r="A1641" s="54">
        <f>'Raw data'!B1641</f>
        <v>136.167</v>
      </c>
      <c r="B1641" s="54">
        <f>'Raw data'!C1641</f>
        <v>1893.72</v>
      </c>
      <c r="C1641" s="54">
        <f>'Raw data'!E1641</f>
        <v>20.416499999999999</v>
      </c>
      <c r="D1641" s="54">
        <f>'Raw data'!D1641</f>
        <v>0.56408700000000001</v>
      </c>
      <c r="E1641" s="54">
        <f>(1-F1641/100-G1641/100)/(1-C1641/100-D1641/100-General!$C$16)</f>
        <v>1.0127882054736006</v>
      </c>
      <c r="F1641" s="54">
        <f>N1641*General!$C$13/(N1641+O1641)+O1641*100/(N1641+O1641)</f>
        <v>20.899245444825119</v>
      </c>
      <c r="G1641" s="54">
        <f>N1641*General!$C$14/(N1641+O1641)</f>
        <v>4.0000381570252784E-2</v>
      </c>
      <c r="H1641" s="54">
        <f>(N1641+O1641)*60*(1/General!$C$19)*((F1641/100)-E1641*(C1641/100))*1000/(Q1641/1000)</f>
        <v>5.1264058474334258</v>
      </c>
      <c r="I1641" s="54">
        <f>(N1641+O1641)*60*(1/General!$C$19)*((D1641/100)*E1641-(G1641/100))*1000/(Q1641/1000)</f>
        <v>12.287835913547234</v>
      </c>
      <c r="J1641" s="54">
        <f t="shared" si="50"/>
        <v>2.3969690030880471</v>
      </c>
      <c r="K1641" s="54">
        <f>'Raw data'!H1641</f>
        <v>-4187.3999999999996</v>
      </c>
      <c r="L1641" s="54">
        <f>'Raw data'!G1641</f>
        <v>-117.8</v>
      </c>
      <c r="M1641" s="54">
        <f>'Raw data'!J1641</f>
        <v>0</v>
      </c>
      <c r="N1641" s="54">
        <f>'Raw data'!F1641</f>
        <v>4.0003500000000001</v>
      </c>
      <c r="O1641" s="54">
        <f>'Raw data'!N1641</f>
        <v>-3.8160000000000001E-5</v>
      </c>
      <c r="P1641" s="54">
        <f t="shared" si="51"/>
        <v>1851.1</v>
      </c>
      <c r="Q1641" s="54">
        <f>2000*General!$C$25+((0-K1641)+(0-L1641)+(0-M1641)-P1641)</f>
        <v>4630.1000000000004</v>
      </c>
      <c r="R1641" s="54">
        <f>(N1641+O1641)*60*(1/General!$C$19)*((F1641/100)-E1641*(C1641/100))*1000</f>
        <v>23.735771714201508</v>
      </c>
      <c r="S1641" s="54">
        <f>(N1641+O1641)*60*(1/General!$C$19)*((D1641/100)*E1641-(G1641/100))*1000</f>
        <v>56.89390906331505</v>
      </c>
    </row>
    <row r="1642" spans="1:19" x14ac:dyDescent="0.2">
      <c r="A1642" s="54">
        <f>'Raw data'!B1642</f>
        <v>136.25</v>
      </c>
      <c r="B1642" s="54">
        <f>'Raw data'!C1642</f>
        <v>1896.75</v>
      </c>
      <c r="C1642" s="54">
        <f>'Raw data'!E1642</f>
        <v>20.416499999999999</v>
      </c>
      <c r="D1642" s="54">
        <f>'Raw data'!D1642</f>
        <v>0.56056300000000003</v>
      </c>
      <c r="E1642" s="54">
        <f>(1-F1642/100-G1642/100)/(1-C1642/100-D1642/100-General!$C$16)</f>
        <v>1.0128133543120392</v>
      </c>
      <c r="F1642" s="54">
        <f>N1642*General!$C$13/(N1642+O1642)+O1642*100/(N1642+O1642)</f>
        <v>20.893710310931251</v>
      </c>
      <c r="G1642" s="54">
        <f>N1642*General!$C$14/(N1642+O1642)</f>
        <v>4.0003180626583444E-2</v>
      </c>
      <c r="H1642" s="54">
        <f>(N1642+O1642)*60*(1/General!$C$19)*((F1642/100)-E1642*(C1642/100))*1000/(Q1642/1000)</f>
        <v>4.9824452047128034</v>
      </c>
      <c r="I1642" s="54">
        <f>(N1642+O1642)*60*(1/General!$C$19)*((D1642/100)*E1642-(G1642/100))*1000/(Q1642/1000)</f>
        <v>12.19559059051109</v>
      </c>
      <c r="J1642" s="54">
        <f t="shared" si="50"/>
        <v>2.4477119344886131</v>
      </c>
      <c r="K1642" s="54">
        <f>'Raw data'!H1642</f>
        <v>-4189.8099999999995</v>
      </c>
      <c r="L1642" s="54">
        <f>'Raw data'!G1642</f>
        <v>-117.898</v>
      </c>
      <c r="M1642" s="54">
        <f>'Raw data'!J1642</f>
        <v>0</v>
      </c>
      <c r="N1642" s="54">
        <f>'Raw data'!F1642</f>
        <v>3.99953</v>
      </c>
      <c r="O1642" s="54">
        <f>'Raw data'!N1642</f>
        <v>-3.1799999999999998E-4</v>
      </c>
      <c r="P1642" s="54">
        <f t="shared" si="51"/>
        <v>1851.1</v>
      </c>
      <c r="Q1642" s="54">
        <f>2000*General!$C$25+((0-K1642)+(0-L1642)+(0-M1642)-P1642)</f>
        <v>4632.6080000000002</v>
      </c>
      <c r="R1642" s="54">
        <f>(N1642+O1642)*60*(1/General!$C$19)*((F1642/100)-E1642*(C1642/100))*1000</f>
        <v>23.081715514914173</v>
      </c>
      <c r="S1642" s="54">
        <f>(N1642+O1642)*60*(1/General!$C$19)*((D1642/100)*E1642-(G1642/100))*1000</f>
        <v>56.497390534326399</v>
      </c>
    </row>
    <row r="1643" spans="1:19" x14ac:dyDescent="0.2">
      <c r="A1643" s="54">
        <f>'Raw data'!B1643</f>
        <v>136.334</v>
      </c>
      <c r="B1643" s="54">
        <f>'Raw data'!C1643</f>
        <v>1898.4</v>
      </c>
      <c r="C1643" s="54">
        <f>'Raw data'!E1643</f>
        <v>20.424600000000002</v>
      </c>
      <c r="D1643" s="54">
        <f>'Raw data'!D1643</f>
        <v>0.54877799999999999</v>
      </c>
      <c r="E1643" s="54">
        <f>(1-F1643/100-G1643/100)/(1-C1643/100-D1643/100-General!$C$16)</f>
        <v>1.0126206218937046</v>
      </c>
      <c r="F1643" s="54">
        <f>N1643*General!$C$13/(N1643+O1643)+O1643*100/(N1643+O1643)</f>
        <v>20.905030377188289</v>
      </c>
      <c r="G1643" s="54">
        <f>N1643*General!$C$14/(N1643+O1643)</f>
        <v>3.9997456193583671E-2</v>
      </c>
      <c r="H1643" s="54">
        <f>(N1643+O1643)*60*(1/General!$C$19)*((F1643/100)-E1643*(C1643/100))*1000/(Q1643/1000)</f>
        <v>5.1442876394806012</v>
      </c>
      <c r="I1643" s="54">
        <f>(N1643+O1643)*60*(1/General!$C$19)*((D1643/100)*E1643-(G1643/100))*1000/(Q1643/1000)</f>
        <v>11.914810205011115</v>
      </c>
      <c r="J1643" s="54">
        <f t="shared" si="50"/>
        <v>2.3161244160550298</v>
      </c>
      <c r="K1643" s="54">
        <f>'Raw data'!H1643</f>
        <v>-4192.1000000000004</v>
      </c>
      <c r="L1643" s="54">
        <f>'Raw data'!G1643</f>
        <v>-117.9</v>
      </c>
      <c r="M1643" s="54">
        <f>'Raw data'!J1643</f>
        <v>0</v>
      </c>
      <c r="N1643" s="54">
        <f>'Raw data'!F1643</f>
        <v>4.0000499999999999</v>
      </c>
      <c r="O1643" s="54">
        <f>'Raw data'!N1643</f>
        <v>2.544E-4</v>
      </c>
      <c r="P1643" s="54">
        <f t="shared" si="51"/>
        <v>1851.1</v>
      </c>
      <c r="Q1643" s="54">
        <f>2000*General!$C$25+((0-K1643)+(0-L1643)+(0-M1643)-P1643)</f>
        <v>4634.8999999999996</v>
      </c>
      <c r="R1643" s="54">
        <f>(N1643+O1643)*60*(1/General!$C$19)*((F1643/100)-E1643*(C1643/100))*1000</f>
        <v>23.843258780228638</v>
      </c>
      <c r="S1643" s="54">
        <f>(N1643+O1643)*60*(1/General!$C$19)*((D1643/100)*E1643-(G1643/100))*1000</f>
        <v>55.223953819206017</v>
      </c>
    </row>
    <row r="1644" spans="1:19" x14ac:dyDescent="0.2">
      <c r="A1644" s="54">
        <f>'Raw data'!B1644</f>
        <v>136.417</v>
      </c>
      <c r="B1644" s="54">
        <f>'Raw data'!C1644</f>
        <v>1899.4</v>
      </c>
      <c r="C1644" s="54">
        <f>'Raw data'!E1644</f>
        <v>20.412299999999998</v>
      </c>
      <c r="D1644" s="54">
        <f>'Raw data'!D1644</f>
        <v>0.55758799999999997</v>
      </c>
      <c r="E1644" s="54">
        <f>(1-F1644/100-G1644/100)/(1-C1644/100-D1644/100-General!$C$16)</f>
        <v>1.0127138299545251</v>
      </c>
      <c r="F1644" s="54">
        <f>N1644*General!$C$13/(N1644+O1644)+O1644*100/(N1644+O1644)</f>
        <v>20.89421381223055</v>
      </c>
      <c r="G1644" s="54">
        <f>N1644*General!$C$14/(N1644+O1644)</f>
        <v>4.0002926011514263E-2</v>
      </c>
      <c r="H1644" s="54">
        <f>(N1644+O1644)*60*(1/General!$C$19)*((F1644/100)-E1644*(C1644/100))*1000/(Q1644/1000)</f>
        <v>5.1345174453745486</v>
      </c>
      <c r="I1644" s="54">
        <f>(N1644+O1644)*60*(1/General!$C$19)*((D1644/100)*E1644-(G1644/100))*1000/(Q1644/1000)</f>
        <v>12.113334135323854</v>
      </c>
      <c r="J1644" s="54">
        <f t="shared" si="50"/>
        <v>2.3591962174042669</v>
      </c>
      <c r="K1644" s="54">
        <f>'Raw data'!H1644</f>
        <v>-4194.3099999999995</v>
      </c>
      <c r="L1644" s="54">
        <f>'Raw data'!G1644</f>
        <v>-118</v>
      </c>
      <c r="M1644" s="54">
        <f>'Raw data'!J1644</f>
        <v>0</v>
      </c>
      <c r="N1644" s="54">
        <f>'Raw data'!F1644</f>
        <v>3.99973</v>
      </c>
      <c r="O1644" s="54">
        <f>'Raw data'!N1644</f>
        <v>-2.9255999999999998E-4</v>
      </c>
      <c r="P1644" s="54">
        <f t="shared" si="51"/>
        <v>1851.1</v>
      </c>
      <c r="Q1644" s="54">
        <f>2000*General!$C$25+((0-K1644)+(0-L1644)+(0-M1644)-P1644)</f>
        <v>4637.2099999999991</v>
      </c>
      <c r="R1644" s="54">
        <f>(N1644+O1644)*60*(1/General!$C$19)*((F1644/100)-E1644*(C1644/100))*1000</f>
        <v>23.809835642865302</v>
      </c>
      <c r="S1644" s="54">
        <f>(N1644+O1644)*60*(1/General!$C$19)*((D1644/100)*E1644-(G1644/100))*1000</f>
        <v>56.17207418566511</v>
      </c>
    </row>
    <row r="1645" spans="1:19" x14ac:dyDescent="0.2">
      <c r="A1645" s="54">
        <f>'Raw data'!B1645</f>
        <v>136.5</v>
      </c>
      <c r="B1645" s="54">
        <f>'Raw data'!C1645</f>
        <v>1902.13</v>
      </c>
      <c r="C1645" s="54">
        <f>'Raw data'!E1645</f>
        <v>20.407399999999999</v>
      </c>
      <c r="D1645" s="54">
        <f>'Raw data'!D1645</f>
        <v>0.55138100000000001</v>
      </c>
      <c r="E1645" s="54">
        <f>(1-F1645/100-G1645/100)/(1-C1645/100-D1645/100-General!$C$16)</f>
        <v>1.0125697707178745</v>
      </c>
      <c r="F1645" s="54">
        <f>N1645*General!$C$13/(N1645+O1645)+O1645*100/(N1645+O1645)</f>
        <v>20.894214361943479</v>
      </c>
      <c r="G1645" s="54">
        <f>N1645*General!$C$14/(N1645+O1645)</f>
        <v>4.0002925733530481E-2</v>
      </c>
      <c r="H1645" s="54">
        <f>(N1645+O1645)*60*(1/General!$C$19)*((F1645/100)-E1645*(C1645/100))*1000/(Q1645/1000)</f>
        <v>5.3147363165200403</v>
      </c>
      <c r="I1645" s="54">
        <f>(N1645+O1645)*60*(1/General!$C$19)*((D1645/100)*E1645-(G1645/100))*1000/(Q1645/1000)</f>
        <v>11.961347318498042</v>
      </c>
      <c r="J1645" s="54">
        <f t="shared" si="50"/>
        <v>2.2506003320085766</v>
      </c>
      <c r="K1645" s="54">
        <f>'Raw data'!H1645</f>
        <v>-4196.7</v>
      </c>
      <c r="L1645" s="54">
        <f>'Raw data'!G1645</f>
        <v>-118</v>
      </c>
      <c r="M1645" s="54">
        <f>'Raw data'!J1645</f>
        <v>0</v>
      </c>
      <c r="N1645" s="54">
        <f>'Raw data'!F1645</f>
        <v>4.0001100000000003</v>
      </c>
      <c r="O1645" s="54">
        <f>'Raw data'!N1645</f>
        <v>-2.9255999999999998E-4</v>
      </c>
      <c r="P1645" s="54">
        <f t="shared" si="51"/>
        <v>1851.1</v>
      </c>
      <c r="Q1645" s="54">
        <f>2000*General!$C$25+((0-K1645)+(0-L1645)+(0-M1645)-P1645)</f>
        <v>4639.6000000000004</v>
      </c>
      <c r="R1645" s="54">
        <f>(N1645+O1645)*60*(1/General!$C$19)*((F1645/100)-E1645*(C1645/100))*1000</f>
        <v>24.658250614126381</v>
      </c>
      <c r="S1645" s="54">
        <f>(N1645+O1645)*60*(1/General!$C$19)*((D1645/100)*E1645-(G1645/100))*1000</f>
        <v>55.495867018903525</v>
      </c>
    </row>
    <row r="1646" spans="1:19" x14ac:dyDescent="0.2">
      <c r="A1646" s="54">
        <f>'Raw data'!B1646</f>
        <v>136.584</v>
      </c>
      <c r="B1646" s="54">
        <f>'Raw data'!C1646</f>
        <v>1903</v>
      </c>
      <c r="C1646" s="54">
        <f>'Raw data'!E1646</f>
        <v>20.413599999999999</v>
      </c>
      <c r="D1646" s="54">
        <f>'Raw data'!D1646</f>
        <v>0.55842899999999995</v>
      </c>
      <c r="E1646" s="54">
        <f>(1-F1646/100-G1646/100)/(1-C1646/100-D1646/100-General!$C$16)</f>
        <v>1.0127383760833981</v>
      </c>
      <c r="F1646" s="54">
        <f>N1646*General!$C$13/(N1646+O1646)+O1646*100/(N1646+O1646)</f>
        <v>20.894465818335014</v>
      </c>
      <c r="G1646" s="54">
        <f>N1646*General!$C$14/(N1646+O1646)</f>
        <v>4.0002798574798978E-2</v>
      </c>
      <c r="H1646" s="54">
        <f>(N1646+O1646)*60*(1/General!$C$19)*((F1646/100)-E1646*(C1646/100))*1000/(Q1646/1000)</f>
        <v>5.093608039580281</v>
      </c>
      <c r="I1646" s="54">
        <f>(N1646+O1646)*60*(1/General!$C$19)*((D1646/100)*E1646-(G1646/100))*1000/(Q1646/1000)</f>
        <v>12.121979457615984</v>
      </c>
      <c r="J1646" s="54">
        <f t="shared" si="50"/>
        <v>2.3798414333064484</v>
      </c>
      <c r="K1646" s="54">
        <f>'Raw data'!H1646</f>
        <v>-4198.91</v>
      </c>
      <c r="L1646" s="54">
        <f>'Raw data'!G1646</f>
        <v>-118.1</v>
      </c>
      <c r="M1646" s="54">
        <f>'Raw data'!J1646</f>
        <v>0</v>
      </c>
      <c r="N1646" s="54">
        <f>'Raw data'!F1646</f>
        <v>4.0000299999999998</v>
      </c>
      <c r="O1646" s="54">
        <f>'Raw data'!N1646</f>
        <v>-2.7984E-4</v>
      </c>
      <c r="P1646" s="54">
        <f t="shared" si="51"/>
        <v>1851.1</v>
      </c>
      <c r="Q1646" s="54">
        <f>2000*General!$C$25+((0-K1646)+(0-L1646)+(0-M1646)-P1646)</f>
        <v>4641.91</v>
      </c>
      <c r="R1646" s="54">
        <f>(N1646+O1646)*60*(1/General!$C$19)*((F1646/100)-E1646*(C1646/100))*1000</f>
        <v>23.644070095008104</v>
      </c>
      <c r="S1646" s="54">
        <f>(N1646+O1646)*60*(1/General!$C$19)*((D1646/100)*E1646-(G1646/100))*1000</f>
        <v>56.269137664102217</v>
      </c>
    </row>
    <row r="1647" spans="1:19" x14ac:dyDescent="0.2">
      <c r="A1647" s="54">
        <f>'Raw data'!B1647</f>
        <v>136.667</v>
      </c>
      <c r="B1647" s="54">
        <f>'Raw data'!C1647</f>
        <v>1906.46</v>
      </c>
      <c r="C1647" s="54">
        <f>'Raw data'!E1647</f>
        <v>20.426600000000001</v>
      </c>
      <c r="D1647" s="54">
        <f>'Raw data'!D1647</f>
        <v>0.559168</v>
      </c>
      <c r="E1647" s="54">
        <f>(1-F1647/100-G1647/100)/(1-C1647/100-D1647/100-General!$C$16)</f>
        <v>1.012850597671523</v>
      </c>
      <c r="F1647" s="54">
        <f>N1647*General!$C$13/(N1647+O1647)+O1647*100/(N1647+O1647)</f>
        <v>20.899622725155133</v>
      </c>
      <c r="G1647" s="54">
        <f>N1647*General!$C$14/(N1647+O1647)</f>
        <v>4.0000190783739509E-2</v>
      </c>
      <c r="H1647" s="54">
        <f>(N1647+O1647)*60*(1/General!$C$19)*((F1647/100)-E1647*(C1647/100))*1000/(Q1647/1000)</f>
        <v>4.8543299935580944</v>
      </c>
      <c r="I1647" s="54">
        <f>(N1647+O1647)*60*(1/General!$C$19)*((D1647/100)*E1647-(G1647/100))*1000/(Q1647/1000)</f>
        <v>12.136555577845115</v>
      </c>
      <c r="J1647" s="54">
        <f t="shared" si="50"/>
        <v>2.5001505035609135</v>
      </c>
      <c r="K1647" s="54">
        <f>'Raw data'!H1647</f>
        <v>-4201.2</v>
      </c>
      <c r="L1647" s="54">
        <f>'Raw data'!G1647</f>
        <v>-118.1</v>
      </c>
      <c r="M1647" s="54">
        <f>'Raw data'!J1647</f>
        <v>0</v>
      </c>
      <c r="N1647" s="54">
        <f>'Raw data'!F1647</f>
        <v>4.0003599999999997</v>
      </c>
      <c r="O1647" s="54">
        <f>'Raw data'!N1647</f>
        <v>-1.908E-5</v>
      </c>
      <c r="P1647" s="54">
        <f t="shared" si="51"/>
        <v>1851.1</v>
      </c>
      <c r="Q1647" s="54">
        <f>2000*General!$C$25+((0-K1647)+(0-L1647)+(0-M1647)-P1647)</f>
        <v>4644.2000000000007</v>
      </c>
      <c r="R1647" s="54">
        <f>(N1647+O1647)*60*(1/General!$C$19)*((F1647/100)-E1647*(C1647/100))*1000</f>
        <v>22.544479356082505</v>
      </c>
      <c r="S1647" s="54">
        <f>(N1647+O1647)*60*(1/General!$C$19)*((D1647/100)*E1647-(G1647/100))*1000</f>
        <v>56.364591414628293</v>
      </c>
    </row>
    <row r="1648" spans="1:19" x14ac:dyDescent="0.2">
      <c r="A1648" s="54">
        <f>'Raw data'!B1648</f>
        <v>136.75</v>
      </c>
      <c r="B1648" s="54">
        <f>'Raw data'!C1648</f>
        <v>1907.23</v>
      </c>
      <c r="C1648" s="54">
        <f>'Raw data'!E1648</f>
        <v>20.426600000000001</v>
      </c>
      <c r="D1648" s="54">
        <f>'Raw data'!D1648</f>
        <v>0.56093400000000004</v>
      </c>
      <c r="E1648" s="54">
        <f>(1-F1648/100-G1648/100)/(1-C1648/100-D1648/100-General!$C$16)</f>
        <v>1.0128735143971719</v>
      </c>
      <c r="F1648" s="54">
        <f>N1648*General!$C$13/(N1648+O1648)+O1648*100/(N1648+O1648)</f>
        <v>20.899622642143481</v>
      </c>
      <c r="G1648" s="54">
        <f>N1648*General!$C$14/(N1648+O1648)</f>
        <v>4.0000190825717583E-2</v>
      </c>
      <c r="H1648" s="54">
        <f>(N1648+O1648)*60*(1/General!$C$19)*((F1648/100)-E1648*(C1648/100))*1000/(Q1648/1000)</f>
        <v>4.8398740739996029</v>
      </c>
      <c r="I1648" s="54">
        <f>(N1648+O1648)*60*(1/General!$C$19)*((D1648/100)*E1648-(G1648/100))*1000/(Q1648/1000)</f>
        <v>12.168892005807511</v>
      </c>
      <c r="J1648" s="54">
        <f t="shared" si="50"/>
        <v>2.5142993019550426</v>
      </c>
      <c r="K1648" s="54">
        <f>'Raw data'!H1648</f>
        <v>-4203.59</v>
      </c>
      <c r="L1648" s="54">
        <f>'Raw data'!G1648</f>
        <v>-118.2</v>
      </c>
      <c r="M1648" s="54">
        <f>'Raw data'!J1648</f>
        <v>0</v>
      </c>
      <c r="N1648" s="54">
        <f>'Raw data'!F1648</f>
        <v>3.9994800000000001</v>
      </c>
      <c r="O1648" s="54">
        <f>'Raw data'!N1648</f>
        <v>-1.908E-5</v>
      </c>
      <c r="P1648" s="54">
        <f t="shared" si="51"/>
        <v>1851.1</v>
      </c>
      <c r="Q1648" s="54">
        <f>2000*General!$C$25+((0-K1648)+(0-L1648)+(0-M1648)-P1648)</f>
        <v>4646.6900000000005</v>
      </c>
      <c r="R1648" s="54">
        <f>(N1648+O1648)*60*(1/General!$C$19)*((F1648/100)-E1648*(C1648/100))*1000</f>
        <v>22.489394460913218</v>
      </c>
      <c r="S1648" s="54">
        <f>(N1648+O1648)*60*(1/General!$C$19)*((D1648/100)*E1648-(G1648/100))*1000</f>
        <v>56.545068794465706</v>
      </c>
    </row>
    <row r="1649" spans="1:19" x14ac:dyDescent="0.2">
      <c r="A1649" s="54">
        <f>'Raw data'!B1649</f>
        <v>136.834</v>
      </c>
      <c r="B1649" s="54">
        <f>'Raw data'!C1649</f>
        <v>1910.37</v>
      </c>
      <c r="C1649" s="54">
        <f>'Raw data'!E1649</f>
        <v>20.426600000000001</v>
      </c>
      <c r="D1649" s="54">
        <f>'Raw data'!D1649</f>
        <v>0.56261000000000005</v>
      </c>
      <c r="E1649" s="54">
        <f>(1-F1649/100-G1649/100)/(1-C1649/100-D1649/100-General!$C$16)</f>
        <v>1.0129709545791064</v>
      </c>
      <c r="F1649" s="54">
        <f>N1649*General!$C$13/(N1649+O1649)+O1649*100/(N1649+O1649)</f>
        <v>20.893711647469466</v>
      </c>
      <c r="G1649" s="54">
        <f>N1649*General!$C$14/(N1649+O1649)</f>
        <v>4.0003179950710767E-2</v>
      </c>
      <c r="H1649" s="54">
        <f>(N1649+O1649)*60*(1/General!$C$19)*((F1649/100)-E1649*(C1649/100))*1000/(Q1649/1000)</f>
        <v>4.6562088842277491</v>
      </c>
      <c r="I1649" s="54">
        <f>(N1649+O1649)*60*(1/General!$C$19)*((D1649/100)*E1649-(G1649/100))*1000/(Q1649/1000)</f>
        <v>12.204966516660656</v>
      </c>
      <c r="J1649" s="54">
        <f t="shared" si="50"/>
        <v>2.6212240086571845</v>
      </c>
      <c r="K1649" s="54">
        <f>'Raw data'!H1649</f>
        <v>-4205.8999999999996</v>
      </c>
      <c r="L1649" s="54">
        <f>'Raw data'!G1649</f>
        <v>-118.2</v>
      </c>
      <c r="M1649" s="54">
        <f>'Raw data'!J1649</f>
        <v>0</v>
      </c>
      <c r="N1649" s="54">
        <f>'Raw data'!F1649</f>
        <v>4.0003799999999998</v>
      </c>
      <c r="O1649" s="54">
        <f>'Raw data'!N1649</f>
        <v>-3.1799999999999998E-4</v>
      </c>
      <c r="P1649" s="54">
        <f t="shared" si="51"/>
        <v>1851.1</v>
      </c>
      <c r="Q1649" s="54">
        <f>2000*General!$C$25+((0-K1649)+(0-L1649)+(0-M1649)-P1649)</f>
        <v>4649</v>
      </c>
      <c r="R1649" s="54">
        <f>(N1649+O1649)*60*(1/General!$C$19)*((F1649/100)-E1649*(C1649/100))*1000</f>
        <v>21.646715102774806</v>
      </c>
      <c r="S1649" s="54">
        <f>(N1649+O1649)*60*(1/General!$C$19)*((D1649/100)*E1649-(G1649/100))*1000</f>
        <v>56.740889335955394</v>
      </c>
    </row>
    <row r="1650" spans="1:19" x14ac:dyDescent="0.2">
      <c r="A1650" s="54">
        <f>'Raw data'!B1650</f>
        <v>136.917</v>
      </c>
      <c r="B1650" s="54">
        <f>'Raw data'!C1650</f>
        <v>1912.34</v>
      </c>
      <c r="C1650" s="54">
        <f>'Raw data'!E1650</f>
        <v>20.426600000000001</v>
      </c>
      <c r="D1650" s="54">
        <f>'Raw data'!D1650</f>
        <v>0.56790700000000005</v>
      </c>
      <c r="E1650" s="54">
        <f>(1-F1650/100-G1650/100)/(1-C1650/100-D1650/100-General!$C$16)</f>
        <v>1.0130364927052999</v>
      </c>
      <c r="F1650" s="54">
        <f>N1650*General!$C$13/(N1650+O1650)+O1650*100/(N1650+O1650)</f>
        <v>20.893962325320931</v>
      </c>
      <c r="G1650" s="54">
        <f>N1650*General!$C$14/(N1650+O1650)</f>
        <v>4.0003053185678414E-2</v>
      </c>
      <c r="H1650" s="54">
        <f>(N1650+O1650)*60*(1/General!$C$19)*((F1650/100)-E1650*(C1650/100))*1000/(Q1650/1000)</f>
        <v>4.6280031566870745</v>
      </c>
      <c r="I1650" s="54">
        <f>(N1650+O1650)*60*(1/General!$C$19)*((D1650/100)*E1650-(G1650/100))*1000/(Q1650/1000)</f>
        <v>12.321037598114607</v>
      </c>
      <c r="J1650" s="54">
        <f t="shared" si="50"/>
        <v>2.6622794282911726</v>
      </c>
      <c r="K1650" s="54">
        <f>'Raw data'!H1650</f>
        <v>-4208.3</v>
      </c>
      <c r="L1650" s="54">
        <f>'Raw data'!G1650</f>
        <v>-118.3</v>
      </c>
      <c r="M1650" s="54">
        <f>'Raw data'!J1650</f>
        <v>0</v>
      </c>
      <c r="N1650" s="54">
        <f>'Raw data'!F1650</f>
        <v>3.9998</v>
      </c>
      <c r="O1650" s="54">
        <f>'Raw data'!N1650</f>
        <v>-3.0528E-4</v>
      </c>
      <c r="P1650" s="54">
        <f t="shared" si="51"/>
        <v>1851.1</v>
      </c>
      <c r="Q1650" s="54">
        <f>2000*General!$C$25+((0-K1650)+(0-L1650)+(0-M1650)-P1650)</f>
        <v>4651.5</v>
      </c>
      <c r="R1650" s="54">
        <f>(N1650+O1650)*60*(1/General!$C$19)*((F1650/100)-E1650*(C1650/100))*1000</f>
        <v>21.527156683329927</v>
      </c>
      <c r="S1650" s="54">
        <f>(N1650+O1650)*60*(1/General!$C$19)*((D1650/100)*E1650-(G1650/100))*1000</f>
        <v>57.311306387630104</v>
      </c>
    </row>
    <row r="1651" spans="1:19" x14ac:dyDescent="0.2">
      <c r="A1651" s="54">
        <f>'Raw data'!B1651</f>
        <v>137</v>
      </c>
      <c r="B1651" s="54">
        <f>'Raw data'!C1651</f>
        <v>1914</v>
      </c>
      <c r="C1651" s="54">
        <f>'Raw data'!E1651</f>
        <v>20.426600000000001</v>
      </c>
      <c r="D1651" s="54">
        <f>'Raw data'!D1651</f>
        <v>0.57041200000000003</v>
      </c>
      <c r="E1651" s="54">
        <f>(1-F1651/100-G1651/100)/(1-C1651/100-D1651/100-General!$C$16)</f>
        <v>1.0131498062644277</v>
      </c>
      <c r="F1651" s="54">
        <f>N1651*General!$C$13/(N1651+O1651)+O1651*100/(N1651+O1651)</f>
        <v>20.887653115512993</v>
      </c>
      <c r="G1651" s="54">
        <f>N1651*General!$C$14/(N1651+O1651)</f>
        <v>4.000624368368496E-2</v>
      </c>
      <c r="H1651" s="54">
        <f>(N1651+O1651)*60*(1/General!$C$19)*((F1651/100)-E1651*(C1651/100))*1000/(Q1651/1000)</f>
        <v>4.4270173678903966</v>
      </c>
      <c r="I1651" s="54">
        <f>(N1651+O1651)*60*(1/General!$C$19)*((D1651/100)*E1651-(G1651/100))*1000/(Q1651/1000)</f>
        <v>12.373890989018664</v>
      </c>
      <c r="J1651" s="54">
        <f t="shared" si="50"/>
        <v>2.7950852596079119</v>
      </c>
      <c r="K1651" s="54">
        <f>'Raw data'!H1651</f>
        <v>-4210.6000000000004</v>
      </c>
      <c r="L1651" s="54">
        <f>'Raw data'!G1651</f>
        <v>-118.4</v>
      </c>
      <c r="M1651" s="54">
        <f>'Raw data'!J1651</f>
        <v>0</v>
      </c>
      <c r="N1651" s="54">
        <f>'Raw data'!F1651</f>
        <v>3.99993</v>
      </c>
      <c r="O1651" s="54">
        <f>'Raw data'!N1651</f>
        <v>-6.2425999999999996E-4</v>
      </c>
      <c r="P1651" s="54">
        <f t="shared" si="51"/>
        <v>1851.1</v>
      </c>
      <c r="Q1651" s="54">
        <f>2000*General!$C$25+((0-K1651)+(0-L1651)+(0-M1651)-P1651)</f>
        <v>4653.8999999999996</v>
      </c>
      <c r="R1651" s="54">
        <f>(N1651+O1651)*60*(1/General!$C$19)*((F1651/100)-E1651*(C1651/100))*1000</f>
        <v>20.602896128425115</v>
      </c>
      <c r="S1651" s="54">
        <f>(N1651+O1651)*60*(1/General!$C$19)*((D1651/100)*E1651-(G1651/100))*1000</f>
        <v>57.586851273793947</v>
      </c>
    </row>
    <row r="1652" spans="1:19" x14ac:dyDescent="0.2">
      <c r="A1652" s="54">
        <f>'Raw data'!B1652</f>
        <v>137.084</v>
      </c>
      <c r="B1652" s="54">
        <f>'Raw data'!C1652</f>
        <v>1916.26</v>
      </c>
      <c r="C1652" s="54">
        <f>'Raw data'!E1652</f>
        <v>20.426600000000001</v>
      </c>
      <c r="D1652" s="54">
        <f>'Raw data'!D1652</f>
        <v>0.57041200000000003</v>
      </c>
      <c r="E1652" s="54">
        <f>(1-F1652/100-G1652/100)/(1-C1652/100-D1652/100-General!$C$16)</f>
        <v>1.0129932971617075</v>
      </c>
      <c r="F1652" s="54">
        <f>N1652*General!$C$13/(N1652+O1652)+O1652*100/(N1652+O1652)</f>
        <v>20.899874212875332</v>
      </c>
      <c r="G1652" s="54">
        <f>N1652*General!$C$14/(N1652+O1652)</f>
        <v>4.0000063609165443E-2</v>
      </c>
      <c r="H1652" s="54">
        <f>(N1652+O1652)*60*(1/General!$C$19)*((F1652/100)-E1652*(C1652/100))*1000/(Q1652/1000)</f>
        <v>4.7794698109269085</v>
      </c>
      <c r="I1652" s="54">
        <f>(N1652+O1652)*60*(1/General!$C$19)*((D1652/100)*E1652-(G1652/100))*1000/(Q1652/1000)</f>
        <v>12.366232720117543</v>
      </c>
      <c r="J1652" s="54">
        <f t="shared" si="50"/>
        <v>2.5873649608259148</v>
      </c>
      <c r="K1652" s="54">
        <f>'Raw data'!H1652</f>
        <v>-4212.8999999999996</v>
      </c>
      <c r="L1652" s="54">
        <f>'Raw data'!G1652</f>
        <v>-118.4</v>
      </c>
      <c r="M1652" s="54">
        <f>'Raw data'!J1652</f>
        <v>0</v>
      </c>
      <c r="N1652" s="54">
        <f>'Raw data'!F1652</f>
        <v>3.9994300000000003</v>
      </c>
      <c r="O1652" s="54">
        <f>'Raw data'!N1652</f>
        <v>-6.3600000000000001E-6</v>
      </c>
      <c r="P1652" s="54">
        <f t="shared" si="51"/>
        <v>1851.1</v>
      </c>
      <c r="Q1652" s="54">
        <f>2000*General!$C$25+((0-K1652)+(0-L1652)+(0-M1652)-P1652)</f>
        <v>4656.1999999999989</v>
      </c>
      <c r="R1652" s="54">
        <f>(N1652+O1652)*60*(1/General!$C$19)*((F1652/100)-E1652*(C1652/100))*1000</f>
        <v>22.254167333637866</v>
      </c>
      <c r="S1652" s="54">
        <f>(N1652+O1652)*60*(1/General!$C$19)*((D1652/100)*E1652-(G1652/100))*1000</f>
        <v>57.579652791411291</v>
      </c>
    </row>
    <row r="1653" spans="1:19" x14ac:dyDescent="0.2">
      <c r="A1653" s="54">
        <f>'Raw data'!B1653</f>
        <v>137.167</v>
      </c>
      <c r="B1653" s="54">
        <f>'Raw data'!C1653</f>
        <v>1918.01</v>
      </c>
      <c r="C1653" s="54">
        <f>'Raw data'!E1653</f>
        <v>20.426600000000001</v>
      </c>
      <c r="D1653" s="54">
        <f>'Raw data'!D1653</f>
        <v>0.56521399999999999</v>
      </c>
      <c r="E1653" s="54">
        <f>(1-F1653/100-G1653/100)/(1-C1653/100-D1653/100-General!$C$16)</f>
        <v>1.0130047568654674</v>
      </c>
      <c r="F1653" s="54">
        <f>N1653*General!$C$13/(N1653+O1653)+O1653*100/(N1653+O1653)</f>
        <v>20.893711112922347</v>
      </c>
      <c r="G1653" s="54">
        <f>N1653*General!$C$14/(N1653+O1653)</f>
        <v>4.0003180221025364E-2</v>
      </c>
      <c r="H1653" s="54">
        <f>(N1653+O1653)*60*(1/General!$C$19)*((F1653/100)-E1653*(C1653/100))*1000/(Q1653/1000)</f>
        <v>4.6304370068930982</v>
      </c>
      <c r="I1653" s="54">
        <f>(N1653+O1653)*60*(1/General!$C$19)*((D1653/100)*E1653-(G1653/100))*1000/(Q1653/1000)</f>
        <v>12.240106202875607</v>
      </c>
      <c r="J1653" s="54">
        <f t="shared" si="50"/>
        <v>2.6434019477328765</v>
      </c>
      <c r="K1653" s="54">
        <f>'Raw data'!H1653</f>
        <v>-4215.2</v>
      </c>
      <c r="L1653" s="54">
        <f>'Raw data'!G1653</f>
        <v>-118.4</v>
      </c>
      <c r="M1653" s="54">
        <f>'Raw data'!J1653</f>
        <v>0</v>
      </c>
      <c r="N1653" s="54">
        <f>'Raw data'!F1653</f>
        <v>4.0000400000000003</v>
      </c>
      <c r="O1653" s="54">
        <f>'Raw data'!N1653</f>
        <v>-3.1799999999999998E-4</v>
      </c>
      <c r="P1653" s="54">
        <f t="shared" si="51"/>
        <v>1851.1</v>
      </c>
      <c r="Q1653" s="54">
        <f>2000*General!$C$25+((0-K1653)+(0-L1653)+(0-M1653)-P1653)</f>
        <v>4658.5</v>
      </c>
      <c r="R1653" s="54">
        <f>(N1653+O1653)*60*(1/General!$C$19)*((F1653/100)-E1653*(C1653/100))*1000</f>
        <v>21.570890796611497</v>
      </c>
      <c r="S1653" s="54">
        <f>(N1653+O1653)*60*(1/General!$C$19)*((D1653/100)*E1653-(G1653/100))*1000</f>
        <v>57.020534746096018</v>
      </c>
    </row>
    <row r="1654" spans="1:19" x14ac:dyDescent="0.2">
      <c r="A1654" s="54">
        <f>'Raw data'!B1654</f>
        <v>137.25</v>
      </c>
      <c r="B1654" s="54">
        <f>'Raw data'!C1654</f>
        <v>1920.78</v>
      </c>
      <c r="C1654" s="54">
        <f>'Raw data'!E1654</f>
        <v>20.426600000000001</v>
      </c>
      <c r="D1654" s="54">
        <f>'Raw data'!D1654</f>
        <v>0.56873899999999999</v>
      </c>
      <c r="E1654" s="54">
        <f>(1-F1654/100-G1654/100)/(1-C1654/100-D1654/100-General!$C$16)</f>
        <v>1.0131313214157056</v>
      </c>
      <c r="F1654" s="54">
        <f>N1654*General!$C$13/(N1654+O1654)+O1654*100/(N1654+O1654)</f>
        <v>20.887400688594084</v>
      </c>
      <c r="G1654" s="54">
        <f>N1654*General!$C$14/(N1654+O1654)</f>
        <v>4.0006371333201472E-2</v>
      </c>
      <c r="H1654" s="54">
        <f>(N1654+O1654)*60*(1/General!$C$19)*((F1654/100)-E1654*(C1654/100))*1000/(Q1654/1000)</f>
        <v>4.4230854866989908</v>
      </c>
      <c r="I1654" s="54">
        <f>(N1654+O1654)*60*(1/General!$C$19)*((D1654/100)*E1654-(G1654/100))*1000/(Q1654/1000)</f>
        <v>12.315690341712507</v>
      </c>
      <c r="J1654" s="54">
        <f t="shared" si="50"/>
        <v>2.7844115558580071</v>
      </c>
      <c r="K1654" s="54">
        <f>'Raw data'!H1654</f>
        <v>-4217.5</v>
      </c>
      <c r="L1654" s="54">
        <f>'Raw data'!G1654</f>
        <v>-118.5</v>
      </c>
      <c r="M1654" s="54">
        <f>'Raw data'!J1654</f>
        <v>0</v>
      </c>
      <c r="N1654" s="54">
        <f>'Raw data'!F1654</f>
        <v>3.9998</v>
      </c>
      <c r="O1654" s="54">
        <f>'Raw data'!N1654</f>
        <v>-6.3699999999999998E-4</v>
      </c>
      <c r="P1654" s="54">
        <f t="shared" si="51"/>
        <v>1851.1</v>
      </c>
      <c r="Q1654" s="54">
        <f>2000*General!$C$25+((0-K1654)+(0-L1654)+(0-M1654)-P1654)</f>
        <v>4660.8999999999996</v>
      </c>
      <c r="R1654" s="54">
        <f>(N1654+O1654)*60*(1/General!$C$19)*((F1654/100)-E1654*(C1654/100))*1000</f>
        <v>20.615559144955323</v>
      </c>
      <c r="S1654" s="54">
        <f>(N1654+O1654)*60*(1/General!$C$19)*((D1654/100)*E1654-(G1654/100))*1000</f>
        <v>57.402201113687823</v>
      </c>
    </row>
    <row r="1655" spans="1:19" x14ac:dyDescent="0.2">
      <c r="A1655" s="54">
        <f>'Raw data'!B1655</f>
        <v>137.334</v>
      </c>
      <c r="B1655" s="54">
        <f>'Raw data'!C1655</f>
        <v>1921.92</v>
      </c>
      <c r="C1655" s="54">
        <f>'Raw data'!E1655</f>
        <v>20.435700000000001</v>
      </c>
      <c r="D1655" s="54">
        <f>'Raw data'!D1655</f>
        <v>0.57069599999999998</v>
      </c>
      <c r="E1655" s="54">
        <f>(1-F1655/100-G1655/100)/(1-C1655/100-D1655/100-General!$C$16)</f>
        <v>1.0130329637836386</v>
      </c>
      <c r="F1655" s="54">
        <f>N1655*General!$C$13/(N1655+O1655)+O1655*100/(N1655+O1655)</f>
        <v>20.906287934389383</v>
      </c>
      <c r="G1655" s="54">
        <f>N1655*General!$C$14/(N1655+O1655)</f>
        <v>3.9996820260738621E-2</v>
      </c>
      <c r="H1655" s="54">
        <f>(N1655+O1655)*60*(1/General!$C$19)*((F1655/100)-E1655*(C1655/100))*1000/(Q1655/1000)</f>
        <v>4.690156120309628</v>
      </c>
      <c r="I1655" s="54">
        <f>(N1655+O1655)*60*(1/General!$C$19)*((D1655/100)*E1655-(G1655/100))*1000/(Q1655/1000)</f>
        <v>12.357132460272084</v>
      </c>
      <c r="J1655" s="54">
        <f t="shared" si="50"/>
        <v>2.6346953370618946</v>
      </c>
      <c r="K1655" s="54">
        <f>'Raw data'!H1655</f>
        <v>-4219.8999999999996</v>
      </c>
      <c r="L1655" s="54">
        <f>'Raw data'!G1655</f>
        <v>-118.6</v>
      </c>
      <c r="M1655" s="54">
        <f>'Raw data'!J1655</f>
        <v>0</v>
      </c>
      <c r="N1655" s="54">
        <f>'Raw data'!F1655</f>
        <v>4.0000099999999996</v>
      </c>
      <c r="O1655" s="54">
        <f>'Raw data'!N1655</f>
        <v>3.1799999999999998E-4</v>
      </c>
      <c r="P1655" s="54">
        <f t="shared" si="51"/>
        <v>1851.1</v>
      </c>
      <c r="Q1655" s="54">
        <f>2000*General!$C$25+((0-K1655)+(0-L1655)+(0-M1655)-P1655)</f>
        <v>4663.3999999999996</v>
      </c>
      <c r="R1655" s="54">
        <f>(N1655+O1655)*60*(1/General!$C$19)*((F1655/100)-E1655*(C1655/100))*1000</f>
        <v>21.872074051451914</v>
      </c>
      <c r="S1655" s="54">
        <f>(N1655+O1655)*60*(1/General!$C$19)*((D1655/100)*E1655-(G1655/100))*1000</f>
        <v>57.626251515232823</v>
      </c>
    </row>
    <row r="1656" spans="1:19" x14ac:dyDescent="0.2">
      <c r="A1656" s="54">
        <f>'Raw data'!B1656</f>
        <v>137.417</v>
      </c>
      <c r="B1656" s="54">
        <f>'Raw data'!C1656</f>
        <v>1923.28</v>
      </c>
      <c r="C1656" s="54">
        <f>'Raw data'!E1656</f>
        <v>20.429600000000001</v>
      </c>
      <c r="D1656" s="54">
        <f>'Raw data'!D1656</f>
        <v>0.57245800000000002</v>
      </c>
      <c r="E1656" s="54">
        <f>(1-F1656/100-G1656/100)/(1-C1656/100-D1656/100-General!$C$16)</f>
        <v>1.0130571846106358</v>
      </c>
      <c r="F1656" s="54">
        <f>N1656*General!$C$13/(N1656+O1656)+O1656*100/(N1656+O1656)</f>
        <v>20.899999999991763</v>
      </c>
      <c r="G1656" s="54">
        <f>N1656*General!$C$14/(N1656+O1656)</f>
        <v>4.0000000000004171E-2</v>
      </c>
      <c r="H1656" s="54">
        <f>(N1656+O1656)*60*(1/General!$C$19)*((F1656/100)-E1656*(C1656/100))*1000/(Q1656/1000)</f>
        <v>4.6728758024398278</v>
      </c>
      <c r="I1656" s="54">
        <f>(N1656+O1656)*60*(1/General!$C$19)*((D1656/100)*E1656-(G1656/100))*1000/(Q1656/1000)</f>
        <v>12.389277174100782</v>
      </c>
      <c r="J1656" s="54">
        <f t="shared" si="50"/>
        <v>2.6513174537256101</v>
      </c>
      <c r="K1656" s="54">
        <f>'Raw data'!H1656</f>
        <v>-4222.1099999999997</v>
      </c>
      <c r="L1656" s="54">
        <f>'Raw data'!G1656</f>
        <v>-118.6</v>
      </c>
      <c r="M1656" s="54">
        <f>'Raw data'!J1656</f>
        <v>0</v>
      </c>
      <c r="N1656" s="54">
        <f>'Raw data'!F1656</f>
        <v>3.9992900000000002</v>
      </c>
      <c r="O1656" s="54">
        <f>'Raw data'!N1656</f>
        <v>-4.1647600000000002E-13</v>
      </c>
      <c r="P1656" s="54">
        <f t="shared" si="51"/>
        <v>1851.1</v>
      </c>
      <c r="Q1656" s="54">
        <f>2000*General!$C$25+((0-K1656)+(0-L1656)+(0-M1656)-P1656)</f>
        <v>4665.6100000000006</v>
      </c>
      <c r="R1656" s="54">
        <f>(N1656+O1656)*60*(1/General!$C$19)*((F1656/100)-E1656*(C1656/100))*1000</f>
        <v>21.801816072621289</v>
      </c>
      <c r="S1656" s="54">
        <f>(N1656+O1656)*60*(1/General!$C$19)*((D1656/100)*E1656-(G1656/100))*1000</f>
        <v>57.803535476256357</v>
      </c>
    </row>
    <row r="1657" spans="1:19" x14ac:dyDescent="0.2">
      <c r="A1657" s="54">
        <f>'Raw data'!B1657</f>
        <v>137.5</v>
      </c>
      <c r="B1657" s="54">
        <f>'Raw data'!C1657</f>
        <v>1925.4</v>
      </c>
      <c r="C1657" s="54">
        <f>'Raw data'!E1657</f>
        <v>20.426600000000001</v>
      </c>
      <c r="D1657" s="54">
        <f>'Raw data'!D1657</f>
        <v>0.569573</v>
      </c>
      <c r="E1657" s="54">
        <f>(1-F1657/100-G1657/100)/(1-C1657/100-D1657/100-General!$C$16)</f>
        <v>1.0129824072303932</v>
      </c>
      <c r="F1657" s="54">
        <f>N1657*General!$C$13/(N1657+O1657)+O1657*100/(N1657+O1657)</f>
        <v>20.89987423677379</v>
      </c>
      <c r="G1657" s="54">
        <f>N1657*General!$C$14/(N1657+O1657)</f>
        <v>4.0000063597080263E-2</v>
      </c>
      <c r="H1657" s="54">
        <f>(N1657+O1657)*60*(1/General!$C$19)*((F1657/100)-E1657*(C1657/100))*1000/(Q1657/1000)</f>
        <v>4.7732029578006632</v>
      </c>
      <c r="I1657" s="54">
        <f>(N1657+O1657)*60*(1/General!$C$19)*((D1657/100)*E1657-(G1657/100))*1000/(Q1657/1000)</f>
        <v>12.317176927295248</v>
      </c>
      <c r="J1657" s="54">
        <f t="shared" si="50"/>
        <v>2.580484642322983</v>
      </c>
      <c r="K1657" s="54">
        <f>'Raw data'!H1657</f>
        <v>-4224.59</v>
      </c>
      <c r="L1657" s="54">
        <f>'Raw data'!G1657</f>
        <v>-118.7</v>
      </c>
      <c r="M1657" s="54">
        <f>'Raw data'!J1657</f>
        <v>0</v>
      </c>
      <c r="N1657" s="54">
        <f>'Raw data'!F1657</f>
        <v>4.0001899999999999</v>
      </c>
      <c r="O1657" s="54">
        <f>'Raw data'!N1657</f>
        <v>-6.3600000000000001E-6</v>
      </c>
      <c r="P1657" s="54">
        <f t="shared" si="51"/>
        <v>1851.1</v>
      </c>
      <c r="Q1657" s="54">
        <f>2000*General!$C$25+((0-K1657)+(0-L1657)+(0-M1657)-P1657)</f>
        <v>4668.1900000000005</v>
      </c>
      <c r="R1657" s="54">
        <f>(N1657+O1657)*60*(1/General!$C$19)*((F1657/100)-E1657*(C1657/100))*1000</f>
        <v>22.282218315575484</v>
      </c>
      <c r="S1657" s="54">
        <f>(N1657+O1657)*60*(1/General!$C$19)*((D1657/100)*E1657-(G1657/100))*1000</f>
        <v>57.498922160230414</v>
      </c>
    </row>
    <row r="1658" spans="1:19" x14ac:dyDescent="0.2">
      <c r="A1658" s="54">
        <f>'Raw data'!B1658</f>
        <v>137.584</v>
      </c>
      <c r="B1658" s="54">
        <f>'Raw data'!C1658</f>
        <v>1928.27</v>
      </c>
      <c r="C1658" s="54">
        <f>'Raw data'!E1658</f>
        <v>20.426600000000001</v>
      </c>
      <c r="D1658" s="54">
        <f>'Raw data'!D1658</f>
        <v>0.56427700000000003</v>
      </c>
      <c r="E1658" s="54">
        <f>(1-F1658/100-G1658/100)/(1-C1658/100-D1658/100-General!$C$16)</f>
        <v>1.0129152849943157</v>
      </c>
      <c r="F1658" s="54">
        <f>N1658*General!$C$13/(N1658+O1658)+O1658*100/(N1658+O1658)</f>
        <v>20.89974845554034</v>
      </c>
      <c r="G1658" s="54">
        <f>N1658*General!$C$14/(N1658+O1658)</f>
        <v>4.0000127203266581E-2</v>
      </c>
      <c r="H1658" s="54">
        <f>(N1658+O1658)*60*(1/General!$C$19)*((F1658/100)-E1658*(C1658/100))*1000/(Q1658/1000)</f>
        <v>4.7990496114176393</v>
      </c>
      <c r="I1658" s="54">
        <f>(N1658+O1658)*60*(1/General!$C$19)*((D1658/100)*E1658-(G1658/100))*1000/(Q1658/1000)</f>
        <v>12.186344577813761</v>
      </c>
      <c r="J1658" s="54">
        <f t="shared" si="50"/>
        <v>2.5393245672686251</v>
      </c>
      <c r="K1658" s="54">
        <f>'Raw data'!H1658</f>
        <v>-4226.8999999999996</v>
      </c>
      <c r="L1658" s="54">
        <f>'Raw data'!G1658</f>
        <v>-118.7</v>
      </c>
      <c r="M1658" s="54">
        <f>'Raw data'!J1658</f>
        <v>0</v>
      </c>
      <c r="N1658" s="54">
        <f>'Raw data'!F1658</f>
        <v>3.9999099999999999</v>
      </c>
      <c r="O1658" s="54">
        <f>'Raw data'!N1658</f>
        <v>-1.272E-5</v>
      </c>
      <c r="P1658" s="54">
        <f t="shared" si="51"/>
        <v>1851.1</v>
      </c>
      <c r="Q1658" s="54">
        <f>2000*General!$C$25+((0-K1658)+(0-L1658)+(0-M1658)-P1658)</f>
        <v>4670.5</v>
      </c>
      <c r="R1658" s="54">
        <f>(N1658+O1658)*60*(1/General!$C$19)*((F1658/100)-E1658*(C1658/100))*1000</f>
        <v>22.413961210126082</v>
      </c>
      <c r="S1658" s="54">
        <f>(N1658+O1658)*60*(1/General!$C$19)*((D1658/100)*E1658-(G1658/100))*1000</f>
        <v>56.916322350679167</v>
      </c>
    </row>
    <row r="1659" spans="1:19" x14ac:dyDescent="0.2">
      <c r="A1659" s="54">
        <f>'Raw data'!B1659</f>
        <v>137.667</v>
      </c>
      <c r="B1659" s="54">
        <f>'Raw data'!C1659</f>
        <v>1930.76</v>
      </c>
      <c r="C1659" s="54">
        <f>'Raw data'!E1659</f>
        <v>20.426600000000001</v>
      </c>
      <c r="D1659" s="54">
        <f>'Raw data'!D1659</f>
        <v>0.55305300000000002</v>
      </c>
      <c r="E1659" s="54">
        <f>(1-F1659/100-G1659/100)/(1-C1659/100-D1659/100-General!$C$16)</f>
        <v>1.0127632060322838</v>
      </c>
      <c r="F1659" s="54">
        <f>N1659*General!$C$13/(N1659+O1659)+O1659*100/(N1659+O1659)</f>
        <v>20.900251551035375</v>
      </c>
      <c r="G1659" s="54">
        <f>N1659*General!$C$14/(N1659+O1659)</f>
        <v>3.9999872793408157E-2</v>
      </c>
      <c r="H1659" s="54">
        <f>(N1659+O1659)*60*(1/General!$C$19)*((F1659/100)-E1659*(C1659/100))*1000/(Q1659/1000)</f>
        <v>4.879165267713768</v>
      </c>
      <c r="I1659" s="54">
        <f>(N1659+O1659)*60*(1/General!$C$19)*((D1659/100)*E1659-(G1659/100))*1000/(Q1659/1000)</f>
        <v>11.917348381747788</v>
      </c>
      <c r="J1659" s="54">
        <f t="shared" si="50"/>
        <v>2.4424973797478895</v>
      </c>
      <c r="K1659" s="54">
        <f>'Raw data'!H1659</f>
        <v>-4229.2</v>
      </c>
      <c r="L1659" s="54">
        <f>'Raw data'!G1659</f>
        <v>-118.8</v>
      </c>
      <c r="M1659" s="54">
        <f>'Raw data'!J1659</f>
        <v>0</v>
      </c>
      <c r="N1659" s="54">
        <f>'Raw data'!F1659</f>
        <v>3.9997799999999999</v>
      </c>
      <c r="O1659" s="54">
        <f>'Raw data'!N1659</f>
        <v>1.272E-5</v>
      </c>
      <c r="P1659" s="54">
        <f t="shared" si="51"/>
        <v>1851.1</v>
      </c>
      <c r="Q1659" s="54">
        <f>2000*General!$C$25+((0-K1659)+(0-L1659)+(0-M1659)-P1659)</f>
        <v>4672.8999999999996</v>
      </c>
      <c r="R1659" s="54">
        <f>(N1659+O1659)*60*(1/General!$C$19)*((F1659/100)-E1659*(C1659/100))*1000</f>
        <v>22.799851379499664</v>
      </c>
      <c r="S1659" s="54">
        <f>(N1659+O1659)*60*(1/General!$C$19)*((D1659/100)*E1659-(G1659/100))*1000</f>
        <v>55.688577253069234</v>
      </c>
    </row>
    <row r="1660" spans="1:19" x14ac:dyDescent="0.2">
      <c r="A1660" s="54">
        <f>'Raw data'!B1660</f>
        <v>137.75</v>
      </c>
      <c r="B1660" s="54">
        <f>'Raw data'!C1660</f>
        <v>1931.51</v>
      </c>
      <c r="C1660" s="54">
        <f>'Raw data'!E1660</f>
        <v>20.426600000000001</v>
      </c>
      <c r="D1660" s="54">
        <f>'Raw data'!D1660</f>
        <v>0.57070900000000002</v>
      </c>
      <c r="E1660" s="54">
        <f>(1-F1660/100-G1660/100)/(1-C1660/100-D1660/100-General!$C$16)</f>
        <v>1.01299554117226</v>
      </c>
      <c r="F1660" s="54">
        <f>N1660*General!$C$13/(N1660+O1660)+O1660*100/(N1660+O1660)</f>
        <v>20.9</v>
      </c>
      <c r="G1660" s="54">
        <f>N1660*General!$C$14/(N1660+O1660)</f>
        <v>0.04</v>
      </c>
      <c r="H1660" s="54">
        <f>(N1660+O1660)*60*(1/General!$C$19)*((F1660/100)-E1660*(C1660/100))*1000/(Q1660/1000)</f>
        <v>4.7619903043371261</v>
      </c>
      <c r="I1660" s="54">
        <f>(N1660+O1660)*60*(1/General!$C$19)*((D1660/100)*E1660-(G1660/100))*1000/(Q1660/1000)</f>
        <v>12.323190265125744</v>
      </c>
      <c r="J1660" s="54">
        <f t="shared" si="50"/>
        <v>2.5878234682464658</v>
      </c>
      <c r="K1660" s="54">
        <f>'Raw data'!H1660</f>
        <v>-4231.6000000000004</v>
      </c>
      <c r="L1660" s="54">
        <f>'Raw data'!G1660</f>
        <v>-118.9</v>
      </c>
      <c r="M1660" s="54">
        <f>'Raw data'!J1660</f>
        <v>0</v>
      </c>
      <c r="N1660" s="54">
        <f>'Raw data'!F1660</f>
        <v>3.9996900000000002</v>
      </c>
      <c r="O1660" s="54">
        <f>'Raw data'!N1660</f>
        <v>0</v>
      </c>
      <c r="P1660" s="54">
        <f t="shared" si="51"/>
        <v>1851.1</v>
      </c>
      <c r="Q1660" s="54">
        <f>2000*General!$C$25+((0-K1660)+(0-L1660)+(0-M1660)-P1660)</f>
        <v>4675.3999999999996</v>
      </c>
      <c r="R1660" s="54">
        <f>(N1660+O1660)*60*(1/General!$C$19)*((F1660/100)-E1660*(C1660/100))*1000</f>
        <v>22.2642094688978</v>
      </c>
      <c r="S1660" s="54">
        <f>(N1660+O1660)*60*(1/General!$C$19)*((D1660/100)*E1660-(G1660/100))*1000</f>
        <v>57.615843765568897</v>
      </c>
    </row>
    <row r="1661" spans="1:19" x14ac:dyDescent="0.2">
      <c r="A1661" s="54">
        <f>'Raw data'!B1661</f>
        <v>137.834</v>
      </c>
      <c r="B1661" s="54">
        <f>'Raw data'!C1661</f>
        <v>1934.28</v>
      </c>
      <c r="C1661" s="54">
        <f>'Raw data'!E1661</f>
        <v>20.426600000000001</v>
      </c>
      <c r="D1661" s="54">
        <f>'Raw data'!D1661</f>
        <v>0.57041200000000003</v>
      </c>
      <c r="E1661" s="54">
        <f>(1-F1661/100-G1661/100)/(1-C1661/100-D1661/100-General!$C$16)</f>
        <v>1.0130609502889447</v>
      </c>
      <c r="F1661" s="54">
        <f>N1661*General!$C$13/(N1661+O1661)+O1661*100/(N1661+O1661)</f>
        <v>20.894591482091858</v>
      </c>
      <c r="G1661" s="54">
        <f>N1661*General!$C$14/(N1661+O1661)</f>
        <v>4.0002735028019293E-2</v>
      </c>
      <c r="H1661" s="54">
        <f>(N1661+O1661)*60*(1/General!$C$19)*((F1661/100)-E1661*(C1661/100))*1000/(Q1661/1000)</f>
        <v>4.6052449330973859</v>
      </c>
      <c r="I1661" s="54">
        <f>(N1661+O1661)*60*(1/General!$C$19)*((D1661/100)*E1661-(G1661/100))*1000/(Q1661/1000)</f>
        <v>12.310963773530071</v>
      </c>
      <c r="J1661" s="54">
        <f t="shared" si="50"/>
        <v>2.6732484270386005</v>
      </c>
      <c r="K1661" s="54">
        <f>'Raw data'!H1661</f>
        <v>-4233.8999999999996</v>
      </c>
      <c r="L1661" s="54">
        <f>'Raw data'!G1661</f>
        <v>-118.9</v>
      </c>
      <c r="M1661" s="54">
        <f>'Raw data'!J1661</f>
        <v>0</v>
      </c>
      <c r="N1661" s="54">
        <f>'Raw data'!F1661</f>
        <v>3.9999400000000001</v>
      </c>
      <c r="O1661" s="54">
        <f>'Raw data'!N1661</f>
        <v>-2.7347999999999999E-4</v>
      </c>
      <c r="P1661" s="54">
        <f t="shared" si="51"/>
        <v>1851.1</v>
      </c>
      <c r="Q1661" s="54">
        <f>2000*General!$C$25+((0-K1661)+(0-L1661)+(0-M1661)-P1661)</f>
        <v>4677.6999999999989</v>
      </c>
      <c r="R1661" s="54">
        <f>(N1661+O1661)*60*(1/General!$C$19)*((F1661/100)-E1661*(C1661/100))*1000</f>
        <v>21.541954223549638</v>
      </c>
      <c r="S1661" s="54">
        <f>(N1661+O1661)*60*(1/General!$C$19)*((D1661/100)*E1661-(G1661/100))*1000</f>
        <v>57.586995243441599</v>
      </c>
    </row>
    <row r="1662" spans="1:19" x14ac:dyDescent="0.2">
      <c r="A1662" s="54">
        <f>'Raw data'!B1662</f>
        <v>137.917</v>
      </c>
      <c r="B1662" s="54">
        <f>'Raw data'!C1662</f>
        <v>1936.44</v>
      </c>
      <c r="C1662" s="54">
        <f>'Raw data'!E1662</f>
        <v>20.426600000000001</v>
      </c>
      <c r="D1662" s="54">
        <f>'Raw data'!D1662</f>
        <v>0.57041200000000003</v>
      </c>
      <c r="E1662" s="54">
        <f>(1-F1662/100-G1662/100)/(1-C1662/100-D1662/100-General!$C$16)</f>
        <v>1.0130029623489134</v>
      </c>
      <c r="F1662" s="54">
        <f>N1662*General!$C$13/(N1662+O1662)+O1662*100/(N1662+O1662)</f>
        <v>20.899119501540238</v>
      </c>
      <c r="G1662" s="54">
        <f>N1662*General!$C$14/(N1662+O1662)</f>
        <v>4.0000445258386731E-2</v>
      </c>
      <c r="H1662" s="54">
        <f>(N1662+O1662)*60*(1/General!$C$19)*((F1662/100)-E1662*(C1662/100))*1000/(Q1662/1000)</f>
        <v>4.7333327774765612</v>
      </c>
      <c r="I1662" s="54">
        <f>(N1662+O1662)*60*(1/General!$C$19)*((D1662/100)*E1662-(G1662/100))*1000/(Q1662/1000)</f>
        <v>12.303332297369112</v>
      </c>
      <c r="J1662" s="54">
        <f t="shared" si="50"/>
        <v>2.5992958610292929</v>
      </c>
      <c r="K1662" s="54">
        <f>'Raw data'!H1662</f>
        <v>-4236.21</v>
      </c>
      <c r="L1662" s="54">
        <f>'Raw data'!G1662</f>
        <v>-119</v>
      </c>
      <c r="M1662" s="54">
        <f>'Raw data'!J1662</f>
        <v>0</v>
      </c>
      <c r="N1662" s="54">
        <f>'Raw data'!F1662</f>
        <v>3.99952</v>
      </c>
      <c r="O1662" s="54">
        <f>'Raw data'!N1662</f>
        <v>-4.4520000000000001E-5</v>
      </c>
      <c r="P1662" s="54">
        <f t="shared" si="51"/>
        <v>1851.1</v>
      </c>
      <c r="Q1662" s="54">
        <f>2000*General!$C$25+((0-K1662)+(0-L1662)+(0-M1662)-P1662)</f>
        <v>4680.1100000000006</v>
      </c>
      <c r="R1662" s="54">
        <f>(N1662+O1662)*60*(1/General!$C$19)*((F1662/100)-E1662*(C1662/100))*1000</f>
        <v>22.152518065195832</v>
      </c>
      <c r="S1662" s="54">
        <f>(N1662+O1662)*60*(1/General!$C$19)*((D1662/100)*E1662-(G1662/100))*1000</f>
        <v>57.580948518240163</v>
      </c>
    </row>
    <row r="1663" spans="1:19" x14ac:dyDescent="0.2">
      <c r="A1663" s="54">
        <f>'Raw data'!B1663</f>
        <v>138</v>
      </c>
      <c r="B1663" s="54">
        <f>'Raw data'!C1663</f>
        <v>1937.9</v>
      </c>
      <c r="C1663" s="54">
        <f>'Raw data'!E1663</f>
        <v>20.434799999999999</v>
      </c>
      <c r="D1663" s="54">
        <f>'Raw data'!D1663</f>
        <v>0.55769999999999997</v>
      </c>
      <c r="E1663" s="54">
        <f>(1-F1663/100-G1663/100)/(1-C1663/100-D1663/100-General!$C$16)</f>
        <v>1.0128719332745473</v>
      </c>
      <c r="F1663" s="54">
        <f>N1663*General!$C$13/(N1663+O1663)+O1663*100/(N1663+O1663)</f>
        <v>20.904778586830236</v>
      </c>
      <c r="G1663" s="54">
        <f>N1663*General!$C$14/(N1663+O1663)</f>
        <v>3.9997583521198365E-2</v>
      </c>
      <c r="H1663" s="54">
        <f>(N1663+O1663)*60*(1/General!$C$19)*((F1663/100)-E1663*(C1663/100))*1000/(Q1663/1000)</f>
        <v>4.7328526217287425</v>
      </c>
      <c r="I1663" s="54">
        <f>(N1663+O1663)*60*(1/General!$C$19)*((D1663/100)*E1663-(G1663/100))*1000/(Q1663/1000)</f>
        <v>12.004186671584089</v>
      </c>
      <c r="J1663" s="54">
        <f t="shared" ref="J1663:J1726" si="52">I1663/H1663</f>
        <v>2.5363533646647518</v>
      </c>
      <c r="K1663" s="54">
        <f>'Raw data'!H1663</f>
        <v>-4238.6000000000004</v>
      </c>
      <c r="L1663" s="54">
        <f>'Raw data'!G1663</f>
        <v>-119</v>
      </c>
      <c r="M1663" s="54">
        <f>'Raw data'!J1663</f>
        <v>0</v>
      </c>
      <c r="N1663" s="54">
        <f>'Raw data'!F1663</f>
        <v>4.0002899999999997</v>
      </c>
      <c r="O1663" s="54">
        <f>'Raw data'!N1663</f>
        <v>2.4168E-4</v>
      </c>
      <c r="P1663" s="54">
        <f t="shared" si="51"/>
        <v>1851.1</v>
      </c>
      <c r="Q1663" s="54">
        <f>2000*General!$C$25+((0-K1663)+(0-L1663)+(0-M1663)-P1663)</f>
        <v>4682.5</v>
      </c>
      <c r="R1663" s="54">
        <f>(N1663+O1663)*60*(1/General!$C$19)*((F1663/100)-E1663*(C1663/100))*1000</f>
        <v>22.161582401244836</v>
      </c>
      <c r="S1663" s="54">
        <f>(N1663+O1663)*60*(1/General!$C$19)*((D1663/100)*E1663-(G1663/100))*1000</f>
        <v>56.209604089692498</v>
      </c>
    </row>
    <row r="1664" spans="1:19" x14ac:dyDescent="0.2">
      <c r="A1664" s="54">
        <f>'Raw data'!B1664</f>
        <v>138.084</v>
      </c>
      <c r="B1664" s="54">
        <f>'Raw data'!C1664</f>
        <v>1940.01</v>
      </c>
      <c r="C1664" s="54">
        <f>'Raw data'!E1664</f>
        <v>20.4224</v>
      </c>
      <c r="D1664" s="54">
        <f>'Raw data'!D1664</f>
        <v>0.56827399999999995</v>
      </c>
      <c r="E1664" s="54">
        <f>(1-F1664/100-G1664/100)/(1-C1664/100-D1664/100-General!$C$16)</f>
        <v>1.0129899645702716</v>
      </c>
      <c r="F1664" s="54">
        <f>N1664*General!$C$13/(N1664+O1664)+O1664*100/(N1664+O1664)</f>
        <v>20.893710861339315</v>
      </c>
      <c r="G1664" s="54">
        <f>N1664*General!$C$14/(N1664+O1664)</f>
        <v>4.0003180348248131E-2</v>
      </c>
      <c r="H1664" s="54">
        <f>(N1664+O1664)*60*(1/General!$C$19)*((F1664/100)-E1664*(C1664/100))*1000/(Q1664/1000)</f>
        <v>4.7082787001990711</v>
      </c>
      <c r="I1664" s="54">
        <f>(N1664+O1664)*60*(1/General!$C$19)*((D1664/100)*E1664-(G1664/100))*1000/(Q1664/1000)</f>
        <v>12.241266282059929</v>
      </c>
      <c r="J1664" s="54">
        <f t="shared" si="52"/>
        <v>2.5999451310183388</v>
      </c>
      <c r="K1664" s="54">
        <f>'Raw data'!H1664</f>
        <v>-4240.91</v>
      </c>
      <c r="L1664" s="54">
        <f>'Raw data'!G1664</f>
        <v>-119.1</v>
      </c>
      <c r="M1664" s="54">
        <f>'Raw data'!J1664</f>
        <v>0</v>
      </c>
      <c r="N1664" s="54">
        <f>'Raw data'!F1664</f>
        <v>3.9998800000000001</v>
      </c>
      <c r="O1664" s="54">
        <f>'Raw data'!N1664</f>
        <v>-3.1799999999999998E-4</v>
      </c>
      <c r="P1664" s="54">
        <f t="shared" si="51"/>
        <v>1851.1</v>
      </c>
      <c r="Q1664" s="54">
        <f>2000*General!$C$25+((0-K1664)+(0-L1664)+(0-M1664)-P1664)</f>
        <v>4684.91</v>
      </c>
      <c r="R1664" s="54">
        <f>(N1664+O1664)*60*(1/General!$C$19)*((F1664/100)-E1664*(C1664/100))*1000</f>
        <v>22.057861965349627</v>
      </c>
      <c r="S1664" s="54">
        <f>(N1664+O1664)*60*(1/General!$C$19)*((D1664/100)*E1664-(G1664/100))*1000</f>
        <v>57.349230817485378</v>
      </c>
    </row>
    <row r="1665" spans="1:19" x14ac:dyDescent="0.2">
      <c r="A1665" s="54">
        <f>'Raw data'!B1665</f>
        <v>138.167</v>
      </c>
      <c r="B1665" s="54">
        <f>'Raw data'!C1665</f>
        <v>1941.53</v>
      </c>
      <c r="C1665" s="54">
        <f>'Raw data'!E1665</f>
        <v>20.425599999999999</v>
      </c>
      <c r="D1665" s="54">
        <f>'Raw data'!D1665</f>
        <v>0.56318800000000002</v>
      </c>
      <c r="E1665" s="54">
        <f>(1-F1665/100-G1665/100)/(1-C1665/100-D1665/100-General!$C$16)</f>
        <v>1.012955825138856</v>
      </c>
      <c r="F1665" s="54">
        <f>N1665*General!$C$13/(N1665+O1665)+O1665*100/(N1665+O1665)</f>
        <v>20.894465472405432</v>
      </c>
      <c r="G1665" s="54">
        <f>N1665*General!$C$14/(N1665+O1665)</f>
        <v>4.0002798749731769E-2</v>
      </c>
      <c r="H1665" s="54">
        <f>(N1665+O1665)*60*(1/General!$C$19)*((F1665/100)-E1665*(C1665/100))*1000/(Q1665/1000)</f>
        <v>4.664828614881392</v>
      </c>
      <c r="I1665" s="54">
        <f>(N1665+O1665)*60*(1/General!$C$19)*((D1665/100)*E1665-(G1665/100))*1000/(Q1665/1000)</f>
        <v>12.11646819637426</v>
      </c>
      <c r="J1665" s="54">
        <f t="shared" si="52"/>
        <v>2.5974090790219382</v>
      </c>
      <c r="K1665" s="54">
        <f>'Raw data'!H1665</f>
        <v>-4243.3</v>
      </c>
      <c r="L1665" s="54">
        <f>'Raw data'!G1665</f>
        <v>-119.2</v>
      </c>
      <c r="M1665" s="54">
        <f>'Raw data'!J1665</f>
        <v>0</v>
      </c>
      <c r="N1665" s="54">
        <f>'Raw data'!F1665</f>
        <v>3.9997799999999999</v>
      </c>
      <c r="O1665" s="54">
        <f>'Raw data'!N1665</f>
        <v>-2.7984E-4</v>
      </c>
      <c r="P1665" s="54">
        <f t="shared" si="51"/>
        <v>1851.1</v>
      </c>
      <c r="Q1665" s="54">
        <f>2000*General!$C$25+((0-K1665)+(0-L1665)+(0-M1665)-P1665)</f>
        <v>4687.3999999999996</v>
      </c>
      <c r="R1665" s="54">
        <f>(N1665+O1665)*60*(1/General!$C$19)*((F1665/100)-E1665*(C1665/100))*1000</f>
        <v>21.865917649395033</v>
      </c>
      <c r="S1665" s="54">
        <f>(N1665+O1665)*60*(1/General!$C$19)*((D1665/100)*E1665-(G1665/100))*1000</f>
        <v>56.794733023684699</v>
      </c>
    </row>
    <row r="1666" spans="1:19" x14ac:dyDescent="0.2">
      <c r="A1666" s="54">
        <f>'Raw data'!B1666</f>
        <v>138.25</v>
      </c>
      <c r="B1666" s="54">
        <f>'Raw data'!C1666</f>
        <v>1944.06</v>
      </c>
      <c r="C1666" s="54">
        <f>'Raw data'!E1666</f>
        <v>20.419499999999999</v>
      </c>
      <c r="D1666" s="54">
        <f>'Raw data'!D1666</f>
        <v>0.57199800000000001</v>
      </c>
      <c r="E1666" s="54">
        <f>(1-F1666/100-G1666/100)/(1-C1666/100-D1666/100-General!$C$16)</f>
        <v>1.0129201228619413</v>
      </c>
      <c r="F1666" s="54">
        <f>N1666*General!$C$13/(N1666+O1666)+O1666*100/(N1666+O1666)</f>
        <v>20.9</v>
      </c>
      <c r="G1666" s="54">
        <f>N1666*General!$C$14/(N1666+O1666)</f>
        <v>0.04</v>
      </c>
      <c r="H1666" s="54">
        <f>(N1666+O1666)*60*(1/General!$C$19)*((F1666/100)-E1666*(C1666/100))*1000/(Q1666/1000)</f>
        <v>4.9470281512766121</v>
      </c>
      <c r="I1666" s="54">
        <f>(N1666+O1666)*60*(1/General!$C$19)*((D1666/100)*E1666-(G1666/100))*1000/(Q1666/1000)</f>
        <v>12.314930700232171</v>
      </c>
      <c r="J1666" s="54">
        <f t="shared" si="52"/>
        <v>2.4893593332502513</v>
      </c>
      <c r="K1666" s="54">
        <f>'Raw data'!H1666</f>
        <v>-4245.7</v>
      </c>
      <c r="L1666" s="54">
        <f>'Raw data'!G1666</f>
        <v>-119.3</v>
      </c>
      <c r="M1666" s="54">
        <f>'Raw data'!J1666</f>
        <v>0</v>
      </c>
      <c r="N1666" s="54">
        <f>'Raw data'!F1666</f>
        <v>4.0000200000000001</v>
      </c>
      <c r="O1666" s="54">
        <f>'Raw data'!N1666</f>
        <v>0</v>
      </c>
      <c r="P1666" s="54">
        <f t="shared" si="51"/>
        <v>1851.1</v>
      </c>
      <c r="Q1666" s="54">
        <f>2000*General!$C$25+((0-K1666)+(0-L1666)+(0-M1666)-P1666)</f>
        <v>4689.8999999999996</v>
      </c>
      <c r="R1666" s="54">
        <f>(N1666+O1666)*60*(1/General!$C$19)*((F1666/100)-E1666*(C1666/100))*1000</f>
        <v>23.201067326672181</v>
      </c>
      <c r="S1666" s="54">
        <f>(N1666+O1666)*60*(1/General!$C$19)*((D1666/100)*E1666-(G1666/100))*1000</f>
        <v>57.755793491018856</v>
      </c>
    </row>
    <row r="1667" spans="1:19" x14ac:dyDescent="0.2">
      <c r="A1667" s="54">
        <f>'Raw data'!B1667</f>
        <v>138.334</v>
      </c>
      <c r="B1667" s="54">
        <f>'Raw data'!C1667</f>
        <v>1946.42</v>
      </c>
      <c r="C1667" s="54">
        <f>'Raw data'!E1667</f>
        <v>20.425599999999999</v>
      </c>
      <c r="D1667" s="54">
        <f>'Raw data'!D1667</f>
        <v>0.56548900000000002</v>
      </c>
      <c r="E1667" s="54">
        <f>(1-F1667/100-G1667/100)/(1-C1667/100-D1667/100-General!$C$16)</f>
        <v>1.0129872877789803</v>
      </c>
      <c r="F1667" s="54">
        <f>N1667*General!$C$13/(N1667+O1667)+O1667*100/(N1667+O1667)</f>
        <v>20.894340499417783</v>
      </c>
      <c r="G1667" s="54">
        <f>N1667*General!$C$14/(N1667+O1667)</f>
        <v>4.0002861947197071E-2</v>
      </c>
      <c r="H1667" s="54">
        <f>(N1667+O1667)*60*(1/General!$C$19)*((F1667/100)-E1667*(C1667/100))*1000/(Q1667/1000)</f>
        <v>4.6431730474649147</v>
      </c>
      <c r="I1667" s="54">
        <f>(N1667+O1667)*60*(1/General!$C$19)*((D1667/100)*E1667-(G1667/100))*1000/(Q1667/1000)</f>
        <v>12.159313359710787</v>
      </c>
      <c r="J1667" s="54">
        <f t="shared" si="52"/>
        <v>2.6187508489156017</v>
      </c>
      <c r="K1667" s="54">
        <f>'Raw data'!H1667</f>
        <v>-4248</v>
      </c>
      <c r="L1667" s="54">
        <f>'Raw data'!G1667</f>
        <v>-119.33499999999999</v>
      </c>
      <c r="M1667" s="54">
        <f>'Raw data'!J1667</f>
        <v>0</v>
      </c>
      <c r="N1667" s="54">
        <f>'Raw data'!F1667</f>
        <v>4.0003599999999997</v>
      </c>
      <c r="O1667" s="54">
        <f>'Raw data'!N1667</f>
        <v>-2.8620000000000002E-4</v>
      </c>
      <c r="P1667" s="54">
        <f t="shared" si="51"/>
        <v>1851.1</v>
      </c>
      <c r="Q1667" s="54">
        <f>2000*General!$C$25+((0-K1667)+(0-L1667)+(0-M1667)-P1667)</f>
        <v>4692.2350000000006</v>
      </c>
      <c r="R1667" s="54">
        <f>(N1667+O1667)*60*(1/General!$C$19)*((F1667/100)-E1667*(C1667/100))*1000</f>
        <v>21.786859084371535</v>
      </c>
      <c r="S1667" s="54">
        <f>(N1667+O1667)*60*(1/General!$C$19)*((D1667/100)*E1667-(G1667/100))*1000</f>
        <v>57.054355722402541</v>
      </c>
    </row>
    <row r="1668" spans="1:19" x14ac:dyDescent="0.2">
      <c r="A1668" s="54">
        <f>'Raw data'!B1668</f>
        <v>138.417</v>
      </c>
      <c r="B1668" s="54">
        <f>'Raw data'!C1668</f>
        <v>1948.02</v>
      </c>
      <c r="C1668" s="54">
        <f>'Raw data'!E1668</f>
        <v>20.419499999999999</v>
      </c>
      <c r="D1668" s="54">
        <f>'Raw data'!D1668</f>
        <v>0.57078499999999999</v>
      </c>
      <c r="E1668" s="54">
        <f>(1-F1668/100-G1668/100)/(1-C1668/100-D1668/100-General!$C$16)</f>
        <v>1.0128399569544515</v>
      </c>
      <c r="F1668" s="54">
        <f>N1668*General!$C$13/(N1668+O1668)+O1668*100/(N1668+O1668)</f>
        <v>20.905031043750867</v>
      </c>
      <c r="G1668" s="54">
        <f>N1668*General!$C$14/(N1668+O1668)</f>
        <v>3.9997455856510308E-2</v>
      </c>
      <c r="H1668" s="54">
        <f>(N1668+O1668)*60*(1/General!$C$19)*((F1668/100)-E1668*(C1668/100))*1000/(Q1668/1000)</f>
        <v>5.0936320912310356</v>
      </c>
      <c r="I1668" s="54">
        <f>(N1668+O1668)*60*(1/General!$C$19)*((D1668/100)*E1668-(G1668/100))*1000/(Q1668/1000)</f>
        <v>12.27231546802515</v>
      </c>
      <c r="J1668" s="54">
        <f t="shared" si="52"/>
        <v>2.4093446971077097</v>
      </c>
      <c r="K1668" s="54">
        <f>'Raw data'!H1668</f>
        <v>-4250.3999999999996</v>
      </c>
      <c r="L1668" s="54">
        <f>'Raw data'!G1668</f>
        <v>-119.5</v>
      </c>
      <c r="M1668" s="54">
        <f>'Raw data'!J1668</f>
        <v>0</v>
      </c>
      <c r="N1668" s="54">
        <f>'Raw data'!F1668</f>
        <v>3.99952</v>
      </c>
      <c r="O1668" s="54">
        <f>'Raw data'!N1668</f>
        <v>2.544E-4</v>
      </c>
      <c r="P1668" s="54">
        <f t="shared" si="51"/>
        <v>1851.1</v>
      </c>
      <c r="Q1668" s="54">
        <f>2000*General!$C$25+((0-K1668)+(0-L1668)+(0-M1668)-P1668)</f>
        <v>4694.7999999999993</v>
      </c>
      <c r="R1668" s="54">
        <f>(N1668+O1668)*60*(1/General!$C$19)*((F1668/100)-E1668*(C1668/100))*1000</f>
        <v>23.913583941911462</v>
      </c>
      <c r="S1668" s="54">
        <f>(N1668+O1668)*60*(1/General!$C$19)*((D1668/100)*E1668-(G1668/100))*1000</f>
        <v>57.616066659284463</v>
      </c>
    </row>
    <row r="1669" spans="1:19" x14ac:dyDescent="0.2">
      <c r="A1669" s="54">
        <f>'Raw data'!B1669</f>
        <v>138.5</v>
      </c>
      <c r="B1669" s="54">
        <f>'Raw data'!C1669</f>
        <v>1950.2</v>
      </c>
      <c r="C1669" s="54">
        <f>'Raw data'!E1669</f>
        <v>20.425699999999999</v>
      </c>
      <c r="D1669" s="54">
        <f>'Raw data'!D1669</f>
        <v>0.57384999999999997</v>
      </c>
      <c r="E1669" s="54">
        <f>(1-F1669/100-G1669/100)/(1-C1669/100-D1669/100-General!$C$16)</f>
        <v>1.0130922827128324</v>
      </c>
      <c r="F1669" s="54">
        <f>N1669*General!$C$13/(N1669+O1669)+O1669*100/(N1669+O1669)</f>
        <v>20.894717402054091</v>
      </c>
      <c r="G1669" s="54">
        <f>N1669*General!$C$14/(N1669+O1669)</f>
        <v>4.0002671351679356E-2</v>
      </c>
      <c r="H1669" s="54">
        <f>(N1669+O1669)*60*(1/General!$C$19)*((F1669/100)-E1669*(C1669/100))*1000/(Q1669/1000)</f>
        <v>4.5954017431819283</v>
      </c>
      <c r="I1669" s="54">
        <f>(N1669+O1669)*60*(1/General!$C$19)*((D1669/100)*E1669-(G1669/100))*1000/(Q1669/1000)</f>
        <v>12.340220376468881</v>
      </c>
      <c r="J1669" s="54">
        <f t="shared" si="52"/>
        <v>2.685340926890174</v>
      </c>
      <c r="K1669" s="54">
        <f>'Raw data'!H1669</f>
        <v>-4252.71</v>
      </c>
      <c r="L1669" s="54">
        <f>'Raw data'!G1669</f>
        <v>-119.5</v>
      </c>
      <c r="M1669" s="54">
        <f>'Raw data'!J1669</f>
        <v>0</v>
      </c>
      <c r="N1669" s="54">
        <f>'Raw data'!F1669</f>
        <v>4.0000400000000003</v>
      </c>
      <c r="O1669" s="54">
        <f>'Raw data'!N1669</f>
        <v>-2.6711999999999998E-4</v>
      </c>
      <c r="P1669" s="54">
        <f t="shared" si="51"/>
        <v>1851.1</v>
      </c>
      <c r="Q1669" s="54">
        <f>2000*General!$C$25+((0-K1669)+(0-L1669)+(0-M1669)-P1669)</f>
        <v>4697.1100000000006</v>
      </c>
      <c r="R1669" s="54">
        <f>(N1669+O1669)*60*(1/General!$C$19)*((F1669/100)-E1669*(C1669/100))*1000</f>
        <v>21.585107481917269</v>
      </c>
      <c r="S1669" s="54">
        <f>(N1669+O1669)*60*(1/General!$C$19)*((D1669/100)*E1669-(G1669/100))*1000</f>
        <v>57.963372532515756</v>
      </c>
    </row>
    <row r="1670" spans="1:19" x14ac:dyDescent="0.2">
      <c r="A1670" s="54">
        <f>'Raw data'!B1670</f>
        <v>138.584</v>
      </c>
      <c r="B1670" s="54">
        <f>'Raw data'!C1670</f>
        <v>1866.4</v>
      </c>
      <c r="C1670" s="54">
        <f>'Raw data'!E1670</f>
        <v>20.419499999999999</v>
      </c>
      <c r="D1670" s="54">
        <f>'Raw data'!D1670</f>
        <v>0.57736399999999999</v>
      </c>
      <c r="E1670" s="54">
        <f>(1-F1670/100-G1670/100)/(1-C1670/100-D1670/100-General!$C$16)</f>
        <v>1.0129962083340234</v>
      </c>
      <c r="F1670" s="54">
        <f>N1670*General!$C$13/(N1670+O1670)+O1670*100/(N1670+O1670)</f>
        <v>20.89949689312936</v>
      </c>
      <c r="G1670" s="54">
        <f>N1670*General!$C$14/(N1670+O1670)</f>
        <v>4.000025441561094E-2</v>
      </c>
      <c r="H1670" s="54">
        <f>(N1670+O1670)*60*(1/General!$C$19)*((F1670/100)-E1670*(C1670/100))*1000/(Q1670/1000)</f>
        <v>4.8897360338844127</v>
      </c>
      <c r="I1670" s="54">
        <f>(N1670+O1670)*60*(1/General!$C$19)*((D1670/100)*E1670-(G1670/100))*1000/(Q1670/1000)</f>
        <v>12.413787490067286</v>
      </c>
      <c r="J1670" s="54">
        <f t="shared" si="52"/>
        <v>2.5387438921126702</v>
      </c>
      <c r="K1670" s="54">
        <f>'Raw data'!H1670</f>
        <v>-4255.1000000000004</v>
      </c>
      <c r="L1670" s="54">
        <f>'Raw data'!G1670</f>
        <v>-119.5</v>
      </c>
      <c r="M1670" s="54">
        <f>'Raw data'!J1670</f>
        <v>0</v>
      </c>
      <c r="N1670" s="54">
        <f>'Raw data'!F1670</f>
        <v>3.9997799999999999</v>
      </c>
      <c r="O1670" s="54">
        <f>'Raw data'!N1670</f>
        <v>-2.544E-5</v>
      </c>
      <c r="P1670" s="54">
        <f t="shared" si="51"/>
        <v>1851.1</v>
      </c>
      <c r="Q1670" s="54">
        <f>2000*General!$C$25+((0-K1670)+(0-L1670)+(0-M1670)-P1670)</f>
        <v>4699.5</v>
      </c>
      <c r="R1670" s="54">
        <f>(N1670+O1670)*60*(1/General!$C$19)*((F1670/100)-E1670*(C1670/100))*1000</f>
        <v>22.979314491239794</v>
      </c>
      <c r="S1670" s="54">
        <f>(N1670+O1670)*60*(1/General!$C$19)*((D1670/100)*E1670-(G1670/100))*1000</f>
        <v>58.338594309571207</v>
      </c>
    </row>
    <row r="1671" spans="1:19" x14ac:dyDescent="0.2">
      <c r="A1671" s="54">
        <f>'Raw data'!B1671</f>
        <v>138.667</v>
      </c>
      <c r="B1671" s="54">
        <f>'Raw data'!C1671</f>
        <v>1912.27</v>
      </c>
      <c r="C1671" s="54">
        <f>'Raw data'!E1671</f>
        <v>20.425699999999999</v>
      </c>
      <c r="D1671" s="54">
        <f>'Raw data'!D1671</f>
        <v>0.57436100000000001</v>
      </c>
      <c r="E1671" s="54">
        <f>(1-F1671/100-G1671/100)/(1-C1671/100-D1671/100-General!$C$16)</f>
        <v>1.0131118008039883</v>
      </c>
      <c r="F1671" s="54">
        <f>N1671*General!$C$13/(N1671+O1671)+O1671*100/(N1671+O1671)</f>
        <v>20.89371133304099</v>
      </c>
      <c r="G1671" s="54">
        <f>N1671*General!$C$14/(N1671+O1671)</f>
        <v>4.0003180109713786E-2</v>
      </c>
      <c r="H1671" s="54">
        <f>(N1671+O1671)*60*(1/General!$C$19)*((F1671/100)-E1671*(C1671/100))*1000/(Q1671/1000)</f>
        <v>4.5586494090195266</v>
      </c>
      <c r="I1671" s="54">
        <f>(N1671+O1671)*60*(1/General!$C$19)*((D1671/100)*E1671-(G1671/100))*1000/(Q1671/1000)</f>
        <v>12.339457587326235</v>
      </c>
      <c r="J1671" s="54">
        <f t="shared" si="52"/>
        <v>2.7068231136423808</v>
      </c>
      <c r="K1671" s="54">
        <f>'Raw data'!H1671</f>
        <v>-4257.59</v>
      </c>
      <c r="L1671" s="54">
        <f>'Raw data'!G1671</f>
        <v>-119.6</v>
      </c>
      <c r="M1671" s="54">
        <f>'Raw data'!J1671</f>
        <v>0</v>
      </c>
      <c r="N1671" s="54">
        <f>'Raw data'!F1671</f>
        <v>4.0001800000000003</v>
      </c>
      <c r="O1671" s="54">
        <f>'Raw data'!N1671</f>
        <v>-3.1799999999999998E-4</v>
      </c>
      <c r="P1671" s="54">
        <f t="shared" si="51"/>
        <v>1851.1</v>
      </c>
      <c r="Q1671" s="54">
        <f>2000*General!$C$25+((0-K1671)+(0-L1671)+(0-M1671)-P1671)</f>
        <v>4702.09</v>
      </c>
      <c r="R1671" s="54">
        <f>(N1671+O1671)*60*(1/General!$C$19)*((F1671/100)-E1671*(C1671/100))*1000</f>
        <v>21.435179799656627</v>
      </c>
      <c r="S1671" s="54">
        <f>(N1671+O1671)*60*(1/General!$C$19)*((D1671/100)*E1671-(G1671/100))*1000</f>
        <v>58.021240126790822</v>
      </c>
    </row>
    <row r="1672" spans="1:19" x14ac:dyDescent="0.2">
      <c r="A1672" s="54">
        <f>'Raw data'!B1672</f>
        <v>138.75</v>
      </c>
      <c r="B1672" s="54">
        <f>'Raw data'!C1672</f>
        <v>1914</v>
      </c>
      <c r="C1672" s="54">
        <f>'Raw data'!E1672</f>
        <v>20.419499999999999</v>
      </c>
      <c r="D1672" s="54">
        <f>'Raw data'!D1672</f>
        <v>0.58141900000000002</v>
      </c>
      <c r="E1672" s="54">
        <f>(1-F1672/100-G1672/100)/(1-C1672/100-D1672/100-General!$C$16)</f>
        <v>1.0129618666834321</v>
      </c>
      <c r="F1672" s="54">
        <f>N1672*General!$C$13/(N1672+O1672)+O1672*100/(N1672+O1672)</f>
        <v>20.906288123017603</v>
      </c>
      <c r="G1672" s="54">
        <f>N1672*General!$C$14/(N1672+O1672)</f>
        <v>3.9996820165351402E-2</v>
      </c>
      <c r="H1672" s="54">
        <f>(N1672+O1672)*60*(1/General!$C$19)*((F1672/100)-E1672*(C1672/100))*1000/(Q1672/1000)</f>
        <v>5.0556220411795136</v>
      </c>
      <c r="I1672" s="54">
        <f>(N1672+O1672)*60*(1/General!$C$19)*((D1672/100)*E1672-(G1672/100))*1000/(Q1672/1000)</f>
        <v>12.495094342857101</v>
      </c>
      <c r="J1672" s="54">
        <f t="shared" si="52"/>
        <v>2.4715246197363885</v>
      </c>
      <c r="K1672" s="54">
        <f>'Raw data'!H1672</f>
        <v>-4259.91</v>
      </c>
      <c r="L1672" s="54">
        <f>'Raw data'!G1672</f>
        <v>-119.7</v>
      </c>
      <c r="M1672" s="54">
        <f>'Raw data'!J1672</f>
        <v>0</v>
      </c>
      <c r="N1672" s="54">
        <f>'Raw data'!F1672</f>
        <v>3.9998899999999997</v>
      </c>
      <c r="O1672" s="54">
        <f>'Raw data'!N1672</f>
        <v>3.1799999999999998E-4</v>
      </c>
      <c r="P1672" s="54">
        <f t="shared" si="51"/>
        <v>1851.1</v>
      </c>
      <c r="Q1672" s="54">
        <f>2000*General!$C$25+((0-K1672)+(0-L1672)+(0-M1672)-P1672)</f>
        <v>4704.51</v>
      </c>
      <c r="R1672" s="54">
        <f>(N1672+O1672)*60*(1/General!$C$19)*((F1672/100)-E1672*(C1672/100))*1000</f>
        <v>23.784224448949434</v>
      </c>
      <c r="S1672" s="54">
        <f>(N1672+O1672)*60*(1/General!$C$19)*((D1672/100)*E1672-(G1672/100))*1000</f>
        <v>58.783296286914656</v>
      </c>
    </row>
    <row r="1673" spans="1:19" x14ac:dyDescent="0.2">
      <c r="A1673" s="54">
        <f>'Raw data'!B1673</f>
        <v>138.78405555533334</v>
      </c>
      <c r="B1673" s="54">
        <f>'Raw data'!C1673</f>
        <v>916</v>
      </c>
      <c r="C1673" s="54">
        <f>'Raw data'!E1673</f>
        <v>20.426600000000001</v>
      </c>
      <c r="D1673" s="54">
        <f>'Raw data'!D1673</f>
        <v>0.57329300000000005</v>
      </c>
      <c r="E1673" s="54">
        <f>(1-F1673/100-G1673/100)/(1-C1673/100-D1673/100-General!$C$16)</f>
        <v>1.0129485501118096</v>
      </c>
      <c r="F1673" s="54">
        <f>N1673*General!$C$13/(N1673+O1673)+O1673*100/(N1673+O1673)</f>
        <v>20.90628809157878</v>
      </c>
      <c r="G1673" s="54">
        <f>N1673*General!$C$14/(N1673+O1673)</f>
        <v>3.999682018124967E-2</v>
      </c>
      <c r="H1673" s="54">
        <f>(N1673+O1673)*60*(1/General!$C$19)*((F1673/100)-E1673*(C1673/100))*1000/(Q1673/1000)</f>
        <v>4.8955346338682837</v>
      </c>
      <c r="I1673" s="54">
        <f>(N1673+O1673)*60*(1/General!$C$19)*((D1673/100)*E1673-(G1673/100))*1000/(Q1673/1000)</f>
        <v>12.301088227714528</v>
      </c>
      <c r="J1673" s="54">
        <f t="shared" si="52"/>
        <v>2.5127160050330661</v>
      </c>
      <c r="K1673" s="54">
        <f>'Raw data'!H1673</f>
        <v>-4262.3099999999995</v>
      </c>
      <c r="L1673" s="54">
        <f>'Raw data'!G1673</f>
        <v>-119.8</v>
      </c>
      <c r="M1673" s="54">
        <f>'Raw data'!J1673</f>
        <v>0</v>
      </c>
      <c r="N1673" s="54">
        <f>'Raw data'!F1673</f>
        <v>3.9999099999999999</v>
      </c>
      <c r="O1673" s="54">
        <f>'Raw data'!N1673</f>
        <v>3.1799999999999998E-4</v>
      </c>
      <c r="P1673" s="54">
        <f t="shared" ref="P1673:P1733" si="53">P1672</f>
        <v>1851.1</v>
      </c>
      <c r="Q1673" s="54">
        <f>2000*General!$C$25+((0-K1673)+(0-L1673)+(0-M1673)-P1673)</f>
        <v>4707.01</v>
      </c>
      <c r="R1673" s="54">
        <f>(N1673+O1673)*60*(1/General!$C$19)*((F1673/100)-E1673*(C1673/100))*1000</f>
        <v>23.04333047696435</v>
      </c>
      <c r="S1673" s="54">
        <f>(N1673+O1673)*60*(1/General!$C$19)*((D1673/100)*E1673-(G1673/100))*1000</f>
        <v>57.901345298734562</v>
      </c>
    </row>
    <row r="1674" spans="1:19" x14ac:dyDescent="0.2">
      <c r="A1674" s="54">
        <f>'Raw data'!B1674</f>
        <v>138.86738893333333</v>
      </c>
      <c r="B1674" s="54">
        <f>'Raw data'!C1674</f>
        <v>1917.8</v>
      </c>
      <c r="C1674" s="54">
        <f>'Raw data'!E1674</f>
        <v>20.426600000000001</v>
      </c>
      <c r="D1674" s="54">
        <f>'Raw data'!D1674</f>
        <v>0.57329300000000005</v>
      </c>
      <c r="E1674" s="54">
        <f>(1-F1674/100-G1674/100)/(1-C1674/100-D1674/100-General!$C$16)</f>
        <v>1.0084721063052684</v>
      </c>
      <c r="F1674" s="54">
        <f>N1674*General!$C$13/(N1674+O1674)+O1674*100/(N1674+O1674)</f>
        <v>21.255820707790864</v>
      </c>
      <c r="G1674" s="54">
        <f>N1674*General!$C$14/(N1674+O1674)</f>
        <v>3.9820065381648111E-2</v>
      </c>
      <c r="H1674" s="54">
        <f>(N1674+O1674)*60*(1/General!$C$19)*((F1674/100)-E1674*(C1674/100))*1000/(Q1674/1000)</f>
        <v>14.909438585567377</v>
      </c>
      <c r="I1674" s="54">
        <f>(N1674+O1674)*60*(1/General!$C$19)*((D1674/100)*E1674-(G1674/100))*1000/(Q1674/1000)</f>
        <v>12.231991431389723</v>
      </c>
      <c r="J1674" s="54">
        <f t="shared" si="52"/>
        <v>0.82041931768178888</v>
      </c>
      <c r="K1674" s="54">
        <f>'Raw data'!H1674</f>
        <v>-4264.71</v>
      </c>
      <c r="L1674" s="54">
        <f>'Raw data'!G1674</f>
        <v>-119.8</v>
      </c>
      <c r="M1674" s="54">
        <f>'Raw data'!J1674</f>
        <v>0</v>
      </c>
      <c r="N1674" s="54">
        <f>'Raw data'!F1674</f>
        <v>3.9794700000000001</v>
      </c>
      <c r="O1674" s="54">
        <f>'Raw data'!N1674</f>
        <v>1.7982000000000001E-2</v>
      </c>
      <c r="P1674" s="54">
        <f t="shared" si="53"/>
        <v>1851.1</v>
      </c>
      <c r="Q1674" s="54">
        <f>2000*General!$C$25+((0-K1674)+(0-L1674)+(0-M1674)-P1674)</f>
        <v>4709.41</v>
      </c>
      <c r="R1674" s="54">
        <f>(N1674+O1674)*60*(1/General!$C$19)*((F1674/100)-E1674*(C1674/100))*1000</f>
        <v>70.214659169256862</v>
      </c>
      <c r="S1674" s="54">
        <f>(N1674+O1674)*60*(1/General!$C$19)*((D1674/100)*E1674-(G1674/100))*1000</f>
        <v>57.605462766901077</v>
      </c>
    </row>
    <row r="1675" spans="1:19" x14ac:dyDescent="0.2">
      <c r="A1675" s="54">
        <f>'Raw data'!B1675</f>
        <v>138.95072233333332</v>
      </c>
      <c r="B1675" s="54">
        <f>'Raw data'!C1675</f>
        <v>1919.65</v>
      </c>
      <c r="C1675" s="54">
        <f>'Raw data'!E1675</f>
        <v>20.436699999999998</v>
      </c>
      <c r="D1675" s="54">
        <f>'Raw data'!D1675</f>
        <v>0.54594399999999998</v>
      </c>
      <c r="E1675" s="54">
        <f>(1-F1675/100-G1675/100)/(1-C1675/100-D1675/100-General!$C$16)</f>
        <v>1.0082770401628351</v>
      </c>
      <c r="F1675" s="54">
        <f>N1675*General!$C$13/(N1675+O1675)+O1675*100/(N1675+O1675)</f>
        <v>21.253651420099466</v>
      </c>
      <c r="G1675" s="54">
        <f>N1675*General!$C$14/(N1675+O1675)</f>
        <v>3.9821162366574223E-2</v>
      </c>
      <c r="H1675" s="54">
        <f>(N1675+O1675)*60*(1/General!$C$19)*((F1675/100)-E1675*(C1675/100))*1000/(Q1675/1000)</f>
        <v>14.714239653518149</v>
      </c>
      <c r="I1675" s="54">
        <f>(N1675+O1675)*60*(1/General!$C$19)*((D1675/100)*E1675-(G1675/100))*1000/(Q1675/1000)</f>
        <v>11.598872255864327</v>
      </c>
      <c r="J1675" s="54">
        <f t="shared" si="52"/>
        <v>0.78827533933029681</v>
      </c>
      <c r="K1675" s="54">
        <f>'Raw data'!H1675</f>
        <v>-4266.7299999999996</v>
      </c>
      <c r="L1675" s="54">
        <f>'Raw data'!G1675</f>
        <v>-119.8</v>
      </c>
      <c r="M1675" s="54">
        <f>'Raw data'!J1675</f>
        <v>0</v>
      </c>
      <c r="N1675" s="54">
        <f>'Raw data'!F1675</f>
        <v>3.9799199999999999</v>
      </c>
      <c r="O1675" s="54">
        <f>'Raw data'!N1675</f>
        <v>1.7873900000000002E-2</v>
      </c>
      <c r="P1675" s="54">
        <f t="shared" si="53"/>
        <v>1851.1</v>
      </c>
      <c r="Q1675" s="54">
        <f>2000*General!$C$25+((0-K1675)+(0-L1675)+(0-M1675)-P1675)</f>
        <v>4711.43</v>
      </c>
      <c r="R1675" s="54">
        <f>(N1675+O1675)*60*(1/General!$C$19)*((F1675/100)-E1675*(C1675/100))*1000</f>
        <v>69.325110130775016</v>
      </c>
      <c r="S1675" s="54">
        <f>(N1675+O1675)*60*(1/General!$C$19)*((D1675/100)*E1675-(G1675/100))*1000</f>
        <v>54.647274712446865</v>
      </c>
    </row>
    <row r="1676" spans="1:19" s="109" customFormat="1" x14ac:dyDescent="0.2">
      <c r="A1676" s="109">
        <f>'Raw data'!B1676</f>
        <v>139.03405533333333</v>
      </c>
      <c r="B1676" s="109">
        <f>'Raw data'!C1676</f>
        <v>1920.86</v>
      </c>
      <c r="C1676" s="109">
        <f>'Raw data'!E1676</f>
        <v>20.436699999999998</v>
      </c>
      <c r="D1676" s="109">
        <f>'Raw data'!D1676</f>
        <v>0.51415699999999998</v>
      </c>
      <c r="E1676" s="109">
        <f>(1-F1676/100-G1676/100)/(1-C1676/100-D1676/100-General!$C$16)</f>
        <v>1.0124058540838168</v>
      </c>
      <c r="F1676" s="109">
        <f>N1676*General!$C$13/(N1676+O1676)+O1676*100/(N1676+O1676)</f>
        <v>20.898993787405875</v>
      </c>
      <c r="G1676" s="109">
        <f>N1676*General!$C$14/(N1676+O1676)</f>
        <v>4.0000508830641782E-2</v>
      </c>
      <c r="H1676" s="54">
        <f>(N1676+O1676)*60*(1/General!$C$19)*((F1676/100)-E1676*(C1676/100))*1000/(Q1676/1000)</f>
        <v>4.7824375842182993</v>
      </c>
      <c r="I1676" s="54">
        <f>(N1676+O1676)*60*(1/General!$C$19)*((D1676/100)*E1676-(G1676/100))*1000/(Q1676/1000)</f>
        <v>11.008522320947929</v>
      </c>
      <c r="J1676" s="109">
        <f t="shared" si="52"/>
        <v>2.3018642955791546</v>
      </c>
      <c r="K1676" s="109">
        <f>'Raw data'!H1676</f>
        <v>-4268.91</v>
      </c>
      <c r="L1676" s="109">
        <f>'Raw data'!G1676</f>
        <v>-119.9</v>
      </c>
      <c r="M1676" s="109">
        <f>'Raw data'!J1676</f>
        <v>0</v>
      </c>
      <c r="N1676" s="109">
        <f>'Raw data'!F1676</f>
        <v>3.9998100000000001</v>
      </c>
      <c r="O1676" s="109">
        <f>'Raw data'!N1676</f>
        <v>-5.0880000000000001E-5</v>
      </c>
      <c r="P1676" s="109">
        <f>P1675+40</f>
        <v>1891.1</v>
      </c>
      <c r="Q1676" s="109">
        <f>2000*General!$C$25+((0-K1676)+(0-L1676)+(0-M1676)-P1676)</f>
        <v>4673.7099999999991</v>
      </c>
      <c r="R1676" s="54">
        <f>(N1676+O1676)*60*(1/General!$C$19)*((F1676/100)-E1676*(C1676/100))*1000</f>
        <v>22.351726361736901</v>
      </c>
      <c r="S1676" s="54">
        <f>(N1676+O1676)*60*(1/General!$C$19)*((D1676/100)*E1676-(G1676/100))*1000</f>
        <v>51.450640856637534</v>
      </c>
    </row>
    <row r="1677" spans="1:19" x14ac:dyDescent="0.2">
      <c r="A1677" s="54">
        <f>'Raw data'!B1677</f>
        <v>139.11738933333334</v>
      </c>
      <c r="B1677" s="54">
        <f>'Raw data'!C1677</f>
        <v>1922.57</v>
      </c>
      <c r="C1677" s="54">
        <f>'Raw data'!E1677</f>
        <v>20.436699999999998</v>
      </c>
      <c r="D1677" s="54">
        <f>'Raw data'!D1677</f>
        <v>0.48854799999999998</v>
      </c>
      <c r="E1677" s="54">
        <f>(1-F1677/100-G1677/100)/(1-C1677/100-D1677/100-General!$C$16)</f>
        <v>1.0120514328076387</v>
      </c>
      <c r="F1677" s="54">
        <f>N1677*General!$C$13/(N1677+O1677)+O1677*100/(N1677+O1677)</f>
        <v>20.900754591709362</v>
      </c>
      <c r="G1677" s="54">
        <f>N1677*General!$C$14/(N1677+O1677)</f>
        <v>3.9999618411272135E-2</v>
      </c>
      <c r="H1677" s="54">
        <f>(N1677+O1677)*60*(1/General!$C$19)*((F1677/100)-E1677*(C1677/100))*1000/(Q1677/1000)</f>
        <v>4.9868950686273559</v>
      </c>
      <c r="I1677" s="54">
        <f>(N1677+O1677)*60*(1/General!$C$19)*((D1677/100)*E1677-(G1677/100))*1000/(Q1677/1000)</f>
        <v>10.406838132587517</v>
      </c>
      <c r="J1677" s="54">
        <f t="shared" si="52"/>
        <v>2.0868371981710858</v>
      </c>
      <c r="K1677" s="54">
        <f>'Raw data'!H1677</f>
        <v>-4270.93</v>
      </c>
      <c r="L1677" s="54">
        <f>'Raw data'!G1677</f>
        <v>-120</v>
      </c>
      <c r="M1677" s="54">
        <f>'Raw data'!J1677</f>
        <v>0</v>
      </c>
      <c r="N1677" s="54">
        <f>'Raw data'!F1677</f>
        <v>4.0000799999999996</v>
      </c>
      <c r="O1677" s="54">
        <f>'Raw data'!N1677</f>
        <v>3.8160000000000001E-5</v>
      </c>
      <c r="P1677" s="54">
        <f t="shared" si="53"/>
        <v>1891.1</v>
      </c>
      <c r="Q1677" s="54">
        <f>2000*General!$C$25+((0-K1677)+(0-L1677)+(0-M1677)-P1677)</f>
        <v>4675.83</v>
      </c>
      <c r="R1677" s="54">
        <f>(N1677+O1677)*60*(1/General!$C$19)*((F1677/100)-E1677*(C1677/100))*1000</f>
        <v>23.317873568739845</v>
      </c>
      <c r="S1677" s="54">
        <f>(N1677+O1677)*60*(1/General!$C$19)*((D1677/100)*E1677-(G1677/100))*1000</f>
        <v>48.660605945496684</v>
      </c>
    </row>
    <row r="1678" spans="1:19" x14ac:dyDescent="0.2">
      <c r="A1678" s="54">
        <f>'Raw data'!B1678</f>
        <v>139.20072233333332</v>
      </c>
      <c r="B1678" s="54">
        <f>'Raw data'!C1678</f>
        <v>1924.18</v>
      </c>
      <c r="C1678" s="54">
        <f>'Raw data'!E1678</f>
        <v>20.436699999999998</v>
      </c>
      <c r="D1678" s="54">
        <f>'Raw data'!D1678</f>
        <v>0.50090999999999997</v>
      </c>
      <c r="E1678" s="54">
        <f>(1-F1678/100-G1678/100)/(1-C1678/100-D1678/100-General!$C$16)</f>
        <v>1.012221269733989</v>
      </c>
      <c r="F1678" s="54">
        <f>N1678*General!$C$13/(N1678+O1678)+O1678*100/(N1678+O1678)</f>
        <v>20.9</v>
      </c>
      <c r="G1678" s="54">
        <f>N1678*General!$C$14/(N1678+O1678)</f>
        <v>0.04</v>
      </c>
      <c r="H1678" s="54">
        <f>(N1678+O1678)*60*(1/General!$C$19)*((F1678/100)-E1678*(C1678/100))*1000/(Q1678/1000)</f>
        <v>4.8872901354106224</v>
      </c>
      <c r="I1678" s="54">
        <f>(N1678+O1678)*60*(1/General!$C$19)*((D1678/100)*E1678-(G1678/100))*1000/(Q1678/1000)</f>
        <v>10.689077440241579</v>
      </c>
      <c r="J1678" s="54">
        <f t="shared" si="52"/>
        <v>2.1871174299218272</v>
      </c>
      <c r="K1678" s="54">
        <f>'Raw data'!H1678</f>
        <v>-4273.01</v>
      </c>
      <c r="L1678" s="54">
        <f>'Raw data'!G1678</f>
        <v>-120.1</v>
      </c>
      <c r="M1678" s="54">
        <f>'Raw data'!J1678</f>
        <v>0</v>
      </c>
      <c r="N1678" s="54">
        <f>'Raw data'!F1678</f>
        <v>3.99966</v>
      </c>
      <c r="O1678" s="54">
        <f>'Raw data'!N1678</f>
        <v>0</v>
      </c>
      <c r="P1678" s="54">
        <f t="shared" si="53"/>
        <v>1891.1</v>
      </c>
      <c r="Q1678" s="54">
        <f>2000*General!$C$25+((0-K1678)+(0-L1678)+(0-M1678)-P1678)</f>
        <v>4678.01</v>
      </c>
      <c r="R1678" s="54">
        <f>(N1678+O1678)*60*(1/General!$C$19)*((F1678/100)-E1678*(C1678/100))*1000</f>
        <v>22.862792126352247</v>
      </c>
      <c r="S1678" s="54">
        <f>(N1678+O1678)*60*(1/General!$C$19)*((D1678/100)*E1678-(G1678/100))*1000</f>
        <v>50.003611156224515</v>
      </c>
    </row>
    <row r="1679" spans="1:19" x14ac:dyDescent="0.2">
      <c r="A1679" s="54">
        <f>'Raw data'!B1679</f>
        <v>139.28405533333333</v>
      </c>
      <c r="B1679" s="54">
        <f>'Raw data'!C1679</f>
        <v>1925.45</v>
      </c>
      <c r="C1679" s="54">
        <f>'Raw data'!E1679</f>
        <v>20.4359</v>
      </c>
      <c r="D1679" s="54">
        <f>'Raw data'!D1679</f>
        <v>0.50175400000000003</v>
      </c>
      <c r="E1679" s="54">
        <f>(1-F1679/100-G1679/100)/(1-C1679/100-D1679/100-General!$C$16)</f>
        <v>1.0122588601175286</v>
      </c>
      <c r="F1679" s="54">
        <f>N1679*General!$C$13/(N1679+O1679)+O1679*100/(N1679+O1679)</f>
        <v>20.897107062558401</v>
      </c>
      <c r="G1679" s="54">
        <f>N1679*General!$C$14/(N1679+O1679)</f>
        <v>4.000146292664556E-2</v>
      </c>
      <c r="H1679" s="54">
        <f>(N1679+O1679)*60*(1/General!$C$19)*((F1679/100)-E1679*(C1679/100))*1000/(Q1679/1000)</f>
        <v>4.8197768236299989</v>
      </c>
      <c r="I1679" s="54">
        <f>(N1679+O1679)*60*(1/General!$C$19)*((D1679/100)*E1679-(G1679/100))*1000/(Q1679/1000)</f>
        <v>10.70402356366159</v>
      </c>
      <c r="J1679" s="54">
        <f t="shared" si="52"/>
        <v>2.2208546070396449</v>
      </c>
      <c r="K1679" s="54">
        <f>'Raw data'!H1679</f>
        <v>-4275.09</v>
      </c>
      <c r="L1679" s="54">
        <f>'Raw data'!G1679</f>
        <v>-120.2</v>
      </c>
      <c r="M1679" s="54">
        <f>'Raw data'!J1679</f>
        <v>0</v>
      </c>
      <c r="N1679" s="54">
        <f>'Raw data'!F1679</f>
        <v>3.9998</v>
      </c>
      <c r="O1679" s="54">
        <f>'Raw data'!N1679</f>
        <v>-1.4627999999999999E-4</v>
      </c>
      <c r="P1679" s="54">
        <f t="shared" si="53"/>
        <v>1891.1</v>
      </c>
      <c r="Q1679" s="54">
        <f>2000*General!$C$25+((0-K1679)+(0-L1679)+(0-M1679)-P1679)</f>
        <v>4680.1900000000005</v>
      </c>
      <c r="R1679" s="54">
        <f>(N1679+O1679)*60*(1/General!$C$19)*((F1679/100)-E1679*(C1679/100))*1000</f>
        <v>22.557471292184889</v>
      </c>
      <c r="S1679" s="54">
        <f>(N1679+O1679)*60*(1/General!$C$19)*((D1679/100)*E1679-(G1679/100))*1000</f>
        <v>50.096864042413344</v>
      </c>
    </row>
    <row r="1680" spans="1:19" x14ac:dyDescent="0.2">
      <c r="A1680" s="54">
        <f>'Raw data'!B1680</f>
        <v>139.36738933333334</v>
      </c>
      <c r="B1680" s="54">
        <f>'Raw data'!C1680</f>
        <v>1927.68</v>
      </c>
      <c r="C1680" s="54">
        <f>'Raw data'!E1680</f>
        <v>20.4297</v>
      </c>
      <c r="D1680" s="54">
        <f>'Raw data'!D1680</f>
        <v>0.505278</v>
      </c>
      <c r="E1680" s="54">
        <f>(1-F1680/100-G1680/100)/(1-C1680/100-D1680/100-General!$C$16)</f>
        <v>1.0123047815310728</v>
      </c>
      <c r="F1680" s="54">
        <f>N1680*General!$C$13/(N1680+O1680)+O1680*100/(N1680+O1680)</f>
        <v>20.890808238967189</v>
      </c>
      <c r="G1680" s="54">
        <f>N1680*General!$C$14/(N1680+O1680)</f>
        <v>4.0004648172456539E-2</v>
      </c>
      <c r="H1680" s="54">
        <f>(N1680+O1680)*60*(1/General!$C$19)*((F1680/100)-E1680*(C1680/100))*1000/(Q1680/1000)</f>
        <v>4.7951363849858302</v>
      </c>
      <c r="I1680" s="54">
        <f>(N1680+O1680)*60*(1/General!$C$19)*((D1680/100)*E1680-(G1680/100))*1000/(Q1680/1000)</f>
        <v>10.780114541276891</v>
      </c>
      <c r="J1680" s="54">
        <f t="shared" si="52"/>
        <v>2.2481351260478792</v>
      </c>
      <c r="K1680" s="54">
        <f>'Raw data'!H1680</f>
        <v>-4277.1099999999997</v>
      </c>
      <c r="L1680" s="54">
        <f>'Raw data'!G1680</f>
        <v>-120.4</v>
      </c>
      <c r="M1680" s="54">
        <f>'Raw data'!J1680</f>
        <v>0</v>
      </c>
      <c r="N1680" s="54">
        <f>'Raw data'!F1680</f>
        <v>3.9998</v>
      </c>
      <c r="O1680" s="54">
        <f>'Raw data'!N1680</f>
        <v>-4.6474E-4</v>
      </c>
      <c r="P1680" s="54">
        <f t="shared" si="53"/>
        <v>1891.1</v>
      </c>
      <c r="Q1680" s="54">
        <f>2000*General!$C$25+((0-K1680)+(0-L1680)+(0-M1680)-P1680)</f>
        <v>4682.41</v>
      </c>
      <c r="R1680" s="54">
        <f>(N1680+O1680)*60*(1/General!$C$19)*((F1680/100)-E1680*(C1680/100))*1000</f>
        <v>22.452794560421502</v>
      </c>
      <c r="S1680" s="54">
        <f>(N1680+O1680)*60*(1/General!$C$19)*((D1680/100)*E1680-(G1680/100))*1000</f>
        <v>50.476916129220328</v>
      </c>
    </row>
    <row r="1681" spans="1:19" x14ac:dyDescent="0.2">
      <c r="A1681" s="54">
        <f>'Raw data'!B1681</f>
        <v>139.45072233333332</v>
      </c>
      <c r="B1681" s="54">
        <f>'Raw data'!C1681</f>
        <v>1929.12</v>
      </c>
      <c r="C1681" s="54">
        <f>'Raw data'!E1681</f>
        <v>20.436699999999998</v>
      </c>
      <c r="D1681" s="54">
        <f>'Raw data'!D1681</f>
        <v>0.493114</v>
      </c>
      <c r="E1681" s="54">
        <f>(1-F1681/100-G1681/100)/(1-C1681/100-D1681/100-General!$C$16)</f>
        <v>1.0120750581702336</v>
      </c>
      <c r="F1681" s="54">
        <f>N1681*General!$C$13/(N1681+O1681)+O1681*100/(N1681+O1681)</f>
        <v>20.903531569026217</v>
      </c>
      <c r="G1681" s="54">
        <f>N1681*General!$C$14/(N1681+O1681)</f>
        <v>3.9998214124386242E-2</v>
      </c>
      <c r="H1681" s="54">
        <f>(N1681+O1681)*60*(1/General!$C$19)*((F1681/100)-E1681*(C1681/100))*1000/(Q1681/1000)</f>
        <v>5.0302750741720965</v>
      </c>
      <c r="I1681" s="54">
        <f>(N1681+O1681)*60*(1/General!$C$19)*((D1681/100)*E1681-(G1681/100))*1000/(Q1681/1000)</f>
        <v>10.493857610679974</v>
      </c>
      <c r="J1681" s="54">
        <f t="shared" si="52"/>
        <v>2.0861399140099901</v>
      </c>
      <c r="K1681" s="54">
        <f>'Raw data'!H1681</f>
        <v>-4279.13</v>
      </c>
      <c r="L1681" s="54">
        <f>'Raw data'!G1681</f>
        <v>-120.5</v>
      </c>
      <c r="M1681" s="54">
        <f>'Raw data'!J1681</f>
        <v>0</v>
      </c>
      <c r="N1681" s="54">
        <f>'Raw data'!F1681</f>
        <v>4.0000999999999998</v>
      </c>
      <c r="O1681" s="54">
        <f>'Raw data'!N1681</f>
        <v>1.786E-4</v>
      </c>
      <c r="P1681" s="54">
        <f t="shared" si="53"/>
        <v>1891.1</v>
      </c>
      <c r="Q1681" s="54">
        <f>2000*General!$C$25+((0-K1681)+(0-L1681)+(0-M1681)-P1681)</f>
        <v>4684.5300000000007</v>
      </c>
      <c r="R1681" s="54">
        <f>(N1681+O1681)*60*(1/General!$C$19)*((F1681/100)-E1681*(C1681/100))*1000</f>
        <v>23.564474493211414</v>
      </c>
      <c r="S1681" s="54">
        <f>(N1681+O1681)*60*(1/General!$C$19)*((D1681/100)*E1681-(G1681/100))*1000</f>
        <v>49.158790792958662</v>
      </c>
    </row>
    <row r="1682" spans="1:19" x14ac:dyDescent="0.2">
      <c r="A1682" s="54">
        <f>'Raw data'!B1682</f>
        <v>139.53405533333333</v>
      </c>
      <c r="B1682" s="54">
        <f>'Raw data'!C1682</f>
        <v>1930.56</v>
      </c>
      <c r="C1682" s="54">
        <f>'Raw data'!E1682</f>
        <v>20.436699999999998</v>
      </c>
      <c r="D1682" s="54">
        <f>'Raw data'!D1682</f>
        <v>0.49663800000000002</v>
      </c>
      <c r="E1682" s="54">
        <f>(1-F1682/100-G1682/100)/(1-C1682/100-D1682/100-General!$C$16)</f>
        <v>1.0122077538038692</v>
      </c>
      <c r="F1682" s="54">
        <f>N1682*General!$C$13/(N1682+O1682)+O1682*100/(N1682+O1682)</f>
        <v>20.896729862637176</v>
      </c>
      <c r="G1682" s="54">
        <f>N1682*General!$C$14/(N1682+O1682)</f>
        <v>4.0001653672497001E-2</v>
      </c>
      <c r="H1682" s="54">
        <f>(N1682+O1682)*60*(1/General!$C$19)*((F1682/100)-E1682*(C1682/100))*1000/(Q1682/1000)</f>
        <v>4.8099178121147572</v>
      </c>
      <c r="I1682" s="54">
        <f>(N1682+O1682)*60*(1/General!$C$19)*((D1682/100)*E1682-(G1682/100))*1000/(Q1682/1000)</f>
        <v>10.570468026381528</v>
      </c>
      <c r="J1682" s="54">
        <f t="shared" si="52"/>
        <v>2.1976400510956036</v>
      </c>
      <c r="K1682" s="54">
        <f>'Raw data'!H1682</f>
        <v>-4281.21</v>
      </c>
      <c r="L1682" s="54">
        <f>'Raw data'!G1682</f>
        <v>-120.7</v>
      </c>
      <c r="M1682" s="54">
        <f>'Raw data'!J1682</f>
        <v>0</v>
      </c>
      <c r="N1682" s="54">
        <f>'Raw data'!F1682</f>
        <v>3.9999899999999999</v>
      </c>
      <c r="O1682" s="54">
        <f>'Raw data'!N1682</f>
        <v>-1.6536E-4</v>
      </c>
      <c r="P1682" s="54">
        <f t="shared" si="53"/>
        <v>1891.1</v>
      </c>
      <c r="Q1682" s="54">
        <f>2000*General!$C$25+((0-K1682)+(0-L1682)+(0-M1682)-P1682)</f>
        <v>4686.8099999999995</v>
      </c>
      <c r="R1682" s="54">
        <f>(N1682+O1682)*60*(1/General!$C$19)*((F1682/100)-E1682*(C1682/100))*1000</f>
        <v>22.543170900997563</v>
      </c>
      <c r="S1682" s="54">
        <f>(N1682+O1682)*60*(1/General!$C$19)*((D1682/100)*E1682-(G1682/100))*1000</f>
        <v>49.541775250725202</v>
      </c>
    </row>
    <row r="1683" spans="1:19" x14ac:dyDescent="0.2">
      <c r="A1683" s="54">
        <f>'Raw data'!B1683</f>
        <v>139.61738933333334</v>
      </c>
      <c r="B1683" s="54">
        <f>'Raw data'!C1683</f>
        <v>1931.6</v>
      </c>
      <c r="C1683" s="54">
        <f>'Raw data'!E1683</f>
        <v>20.4359</v>
      </c>
      <c r="D1683" s="54">
        <f>'Raw data'!D1683</f>
        <v>0.49069800000000002</v>
      </c>
      <c r="E1683" s="54">
        <f>(1-F1683/100-G1683/100)/(1-C1683/100-D1683/100-General!$C$16)</f>
        <v>1.0120383507952726</v>
      </c>
      <c r="F1683" s="54">
        <f>N1683*General!$C$13/(N1683+O1683)+O1683*100/(N1683+O1683)</f>
        <v>20.903143989986745</v>
      </c>
      <c r="G1683" s="54">
        <f>N1683*General!$C$14/(N1683+O1683)</f>
        <v>3.9998410118843614E-2</v>
      </c>
      <c r="H1683" s="54">
        <f>(N1683+O1683)*60*(1/General!$C$19)*((F1683/100)-E1683*(C1683/100))*1000/(Q1683/1000)</f>
        <v>5.0524590545647667</v>
      </c>
      <c r="I1683" s="54">
        <f>(N1683+O1683)*60*(1/General!$C$19)*((D1683/100)*E1683-(G1683/100))*1000/(Q1683/1000)</f>
        <v>10.428028502732177</v>
      </c>
      <c r="J1683" s="54">
        <f t="shared" si="52"/>
        <v>2.06395111570686</v>
      </c>
      <c r="K1683" s="54">
        <f>'Raw data'!H1683</f>
        <v>-4283.2299999999996</v>
      </c>
      <c r="L1683" s="54">
        <f>'Raw data'!G1683</f>
        <v>-120.7</v>
      </c>
      <c r="M1683" s="54">
        <f>'Raw data'!J1683</f>
        <v>0</v>
      </c>
      <c r="N1683" s="54">
        <f>'Raw data'!F1683</f>
        <v>4.00014</v>
      </c>
      <c r="O1683" s="54">
        <f>'Raw data'!N1683</f>
        <v>1.5899999999999999E-4</v>
      </c>
      <c r="P1683" s="54">
        <f t="shared" si="53"/>
        <v>1891.1</v>
      </c>
      <c r="Q1683" s="54">
        <f>2000*General!$C$25+((0-K1683)+(0-L1683)+(0-M1683)-P1683)</f>
        <v>4688.83</v>
      </c>
      <c r="R1683" s="54">
        <f>(N1683+O1683)*60*(1/General!$C$19)*((F1683/100)-E1683*(C1683/100))*1000</f>
        <v>23.690121588814915</v>
      </c>
      <c r="S1683" s="54">
        <f>(N1683+O1683)*60*(1/General!$C$19)*((D1683/100)*E1683-(G1683/100))*1000</f>
        <v>48.895252884465719</v>
      </c>
    </row>
    <row r="1684" spans="1:19" x14ac:dyDescent="0.2">
      <c r="A1684" s="54">
        <f>'Raw data'!B1684</f>
        <v>139.70072233333332</v>
      </c>
      <c r="B1684" s="54">
        <f>'Raw data'!C1684</f>
        <v>1932.6</v>
      </c>
      <c r="C1684" s="54">
        <f>'Raw data'!E1684</f>
        <v>20.4297</v>
      </c>
      <c r="D1684" s="54">
        <f>'Raw data'!D1684</f>
        <v>0.497755</v>
      </c>
      <c r="E1684" s="54">
        <f>(1-F1684/100-G1684/100)/(1-C1684/100-D1684/100-General!$C$16)</f>
        <v>1.0121315273596652</v>
      </c>
      <c r="F1684" s="54">
        <f>N1684*General!$C$13/(N1684+O1684)+O1684*100/(N1684+O1684)</f>
        <v>20.89672951922164</v>
      </c>
      <c r="G1684" s="54">
        <f>N1684*General!$C$14/(N1684+O1684)</f>
        <v>4.0001653846158468E-2</v>
      </c>
      <c r="H1684" s="54">
        <f>(N1684+O1684)*60*(1/General!$C$19)*((F1684/100)-E1684*(C1684/100))*1000/(Q1684/1000)</f>
        <v>5.0023467165711981</v>
      </c>
      <c r="I1684" s="54">
        <f>(N1684+O1684)*60*(1/General!$C$19)*((D1684/100)*E1684-(G1684/100))*1000/(Q1684/1000)</f>
        <v>10.584832889095575</v>
      </c>
      <c r="J1684" s="54">
        <f t="shared" si="52"/>
        <v>2.1159734598226385</v>
      </c>
      <c r="K1684" s="54">
        <f>'Raw data'!H1684</f>
        <v>-4285.3099999999995</v>
      </c>
      <c r="L1684" s="54">
        <f>'Raw data'!G1684</f>
        <v>-120.8</v>
      </c>
      <c r="M1684" s="54">
        <f>'Raw data'!J1684</f>
        <v>0</v>
      </c>
      <c r="N1684" s="54">
        <f>'Raw data'!F1684</f>
        <v>3.9995699999999998</v>
      </c>
      <c r="O1684" s="54">
        <f>'Raw data'!N1684</f>
        <v>-1.6536E-4</v>
      </c>
      <c r="P1684" s="54">
        <f t="shared" si="53"/>
        <v>1891.1</v>
      </c>
      <c r="Q1684" s="54">
        <f>2000*General!$C$25+((0-K1684)+(0-L1684)+(0-M1684)-P1684)</f>
        <v>4691.01</v>
      </c>
      <c r="R1684" s="54">
        <f>(N1684+O1684)*60*(1/General!$C$19)*((F1684/100)-E1684*(C1684/100))*1000</f>
        <v>23.466058470902656</v>
      </c>
      <c r="S1684" s="54">
        <f>(N1684+O1684)*60*(1/General!$C$19)*((D1684/100)*E1684-(G1684/100))*1000</f>
        <v>49.653556931076238</v>
      </c>
    </row>
    <row r="1685" spans="1:19" x14ac:dyDescent="0.2">
      <c r="A1685" s="54">
        <f>'Raw data'!B1685</f>
        <v>139.78405333333333</v>
      </c>
      <c r="B1685" s="54">
        <f>'Raw data'!C1685</f>
        <v>1934.8</v>
      </c>
      <c r="C1685" s="54">
        <f>'Raw data'!E1685</f>
        <v>20.436699999999998</v>
      </c>
      <c r="D1685" s="54">
        <f>'Raw data'!D1685</f>
        <v>0.50054600000000005</v>
      </c>
      <c r="E1685" s="54">
        <f>(1-F1685/100-G1685/100)/(1-C1685/100-D1685/100-General!$C$16)</f>
        <v>1.0121747120605331</v>
      </c>
      <c r="F1685" s="54">
        <f>N1685*General!$C$13/(N1685+O1685)+O1685*100/(N1685+O1685)</f>
        <v>20.903269629959404</v>
      </c>
      <c r="G1685" s="54">
        <f>N1685*General!$C$14/(N1685+O1685)</f>
        <v>3.9998346584091328E-2</v>
      </c>
      <c r="H1685" s="54">
        <f>(N1685+O1685)*60*(1/General!$C$19)*((F1685/100)-E1685*(C1685/100))*1000/(Q1685/1000)</f>
        <v>4.9689244610902872</v>
      </c>
      <c r="I1685" s="54">
        <f>(N1685+O1685)*60*(1/General!$C$19)*((D1685/100)*E1685-(G1685/100))*1000/(Q1685/1000)</f>
        <v>10.648057820428992</v>
      </c>
      <c r="J1685" s="54">
        <f t="shared" si="52"/>
        <v>2.1429301056616552</v>
      </c>
      <c r="K1685" s="54">
        <f>'Raw data'!H1685</f>
        <v>-4287.33</v>
      </c>
      <c r="L1685" s="54">
        <f>'Raw data'!G1685</f>
        <v>-120.8</v>
      </c>
      <c r="M1685" s="54">
        <f>'Raw data'!J1685</f>
        <v>0</v>
      </c>
      <c r="N1685" s="54">
        <f>'Raw data'!F1685</f>
        <v>4.0002800000000001</v>
      </c>
      <c r="O1685" s="54">
        <f>'Raw data'!N1685</f>
        <v>1.6536E-4</v>
      </c>
      <c r="P1685" s="54">
        <f t="shared" si="53"/>
        <v>1891.1</v>
      </c>
      <c r="Q1685" s="54">
        <f>2000*General!$C$25+((0-K1685)+(0-L1685)+(0-M1685)-P1685)</f>
        <v>4693.0300000000007</v>
      </c>
      <c r="R1685" s="54">
        <f>(N1685+O1685)*60*(1/General!$C$19)*((F1685/100)-E1685*(C1685/100))*1000</f>
        <v>23.319311563630553</v>
      </c>
      <c r="S1685" s="54">
        <f>(N1685+O1685)*60*(1/General!$C$19)*((D1685/100)*E1685-(G1685/100))*1000</f>
        <v>49.971654793007879</v>
      </c>
    </row>
    <row r="1686" spans="1:19" x14ac:dyDescent="0.2">
      <c r="A1686" s="54">
        <f>'Raw data'!B1686</f>
        <v>139.86739333333333</v>
      </c>
      <c r="B1686" s="54">
        <f>'Raw data'!C1686</f>
        <v>1935.48</v>
      </c>
      <c r="C1686" s="54">
        <f>'Raw data'!E1686</f>
        <v>20.436699999999998</v>
      </c>
      <c r="D1686" s="54">
        <f>'Raw data'!D1686</f>
        <v>0.49525400000000003</v>
      </c>
      <c r="E1686" s="54">
        <f>(1-F1686/100-G1686/100)/(1-C1686/100-D1686/100-General!$C$16)</f>
        <v>1.0121045202586463</v>
      </c>
      <c r="F1686" s="54">
        <f>N1686*General!$C$13/(N1686+O1686)+O1686*100/(N1686+O1686)</f>
        <v>20.903396024731627</v>
      </c>
      <c r="G1686" s="54">
        <f>N1686*General!$C$14/(N1686+O1686)</f>
        <v>3.9998282667645199E-2</v>
      </c>
      <c r="H1686" s="54">
        <f>(N1686+O1686)*60*(1/General!$C$19)*((F1686/100)-E1686*(C1686/100))*1000/(Q1686/1000)</f>
        <v>5.0012754802223958</v>
      </c>
      <c r="I1686" s="54">
        <f>(N1686+O1686)*60*(1/General!$C$19)*((D1686/100)*E1686-(G1686/100))*1000/(Q1686/1000)</f>
        <v>10.518171745781816</v>
      </c>
      <c r="J1686" s="54">
        <f t="shared" si="52"/>
        <v>2.1030978572118357</v>
      </c>
      <c r="K1686" s="54">
        <f>'Raw data'!H1686</f>
        <v>-4289.41</v>
      </c>
      <c r="L1686" s="54">
        <f>'Raw data'!G1686</f>
        <v>-120.9</v>
      </c>
      <c r="M1686" s="54">
        <f>'Raw data'!J1686</f>
        <v>0</v>
      </c>
      <c r="N1686" s="54">
        <f>'Raw data'!F1686</f>
        <v>3.99952</v>
      </c>
      <c r="O1686" s="54">
        <f>'Raw data'!N1686</f>
        <v>1.7171999999999999E-4</v>
      </c>
      <c r="P1686" s="54">
        <f t="shared" si="53"/>
        <v>1891.1</v>
      </c>
      <c r="Q1686" s="54">
        <f>2000*General!$C$25+((0-K1686)+(0-L1686)+(0-M1686)-P1686)</f>
        <v>4695.2099999999991</v>
      </c>
      <c r="R1686" s="54">
        <f>(N1686+O1686)*60*(1/General!$C$19)*((F1686/100)-E1686*(C1686/100))*1000</f>
        <v>23.482038647494992</v>
      </c>
      <c r="S1686" s="54">
        <f>(N1686+O1686)*60*(1/General!$C$19)*((D1686/100)*E1686-(G1686/100))*1000</f>
        <v>49.385025162512235</v>
      </c>
    </row>
    <row r="1687" spans="1:19" x14ac:dyDescent="0.2">
      <c r="A1687" s="54">
        <f>'Raw data'!B1687</f>
        <v>139.95072333333334</v>
      </c>
      <c r="B1687" s="54">
        <f>'Raw data'!C1687</f>
        <v>1937.76</v>
      </c>
      <c r="C1687" s="54">
        <f>'Raw data'!E1687</f>
        <v>20.4359</v>
      </c>
      <c r="D1687" s="54">
        <f>'Raw data'!D1687</f>
        <v>0.48590100000000003</v>
      </c>
      <c r="E1687" s="54">
        <f>(1-F1687/100-G1687/100)/(1-C1687/100-D1687/100-General!$C$16)</f>
        <v>1.0120164316936497</v>
      </c>
      <c r="F1687" s="54">
        <f>N1687*General!$C$13/(N1687+O1687)+O1687*100/(N1687+O1687)</f>
        <v>20.9</v>
      </c>
      <c r="G1687" s="54">
        <f>N1687*General!$C$14/(N1687+O1687)</f>
        <v>0.04</v>
      </c>
      <c r="H1687" s="54">
        <f>(N1687+O1687)*60*(1/General!$C$19)*((F1687/100)-E1687*(C1687/100))*1000/(Q1687/1000)</f>
        <v>4.9814790692047559</v>
      </c>
      <c r="I1687" s="54">
        <f>(N1687+O1687)*60*(1/General!$C$19)*((D1687/100)*E1687-(G1687/100))*1000/(Q1687/1000)</f>
        <v>10.297429604836799</v>
      </c>
      <c r="J1687" s="54">
        <f t="shared" si="52"/>
        <v>2.0671430034695866</v>
      </c>
      <c r="K1687" s="54">
        <f>'Raw data'!H1687</f>
        <v>-4291.41</v>
      </c>
      <c r="L1687" s="54">
        <f>'Raw data'!G1687</f>
        <v>-121</v>
      </c>
      <c r="M1687" s="54">
        <f>'Raw data'!J1687</f>
        <v>0</v>
      </c>
      <c r="N1687" s="54">
        <f>'Raw data'!F1687</f>
        <v>3.9999799999999999</v>
      </c>
      <c r="O1687" s="54">
        <f>'Raw data'!N1687</f>
        <v>0</v>
      </c>
      <c r="P1687" s="54">
        <f t="shared" si="53"/>
        <v>1891.1</v>
      </c>
      <c r="Q1687" s="54">
        <f>2000*General!$C$25+((0-K1687)+(0-L1687)+(0-M1687)-P1687)</f>
        <v>4697.3099999999995</v>
      </c>
      <c r="R1687" s="54">
        <f>(N1687+O1687)*60*(1/General!$C$19)*((F1687/100)-E1687*(C1687/100))*1000</f>
        <v>23.399551446566193</v>
      </c>
      <c r="S1687" s="54">
        <f>(N1687+O1687)*60*(1/General!$C$19)*((D1687/100)*E1687-(G1687/100))*1000</f>
        <v>48.370219057095937</v>
      </c>
    </row>
    <row r="1688" spans="1:19" x14ac:dyDescent="0.2">
      <c r="A1688" s="54">
        <f>'Raw data'!B1688</f>
        <v>140.03405333333333</v>
      </c>
      <c r="B1688" s="54">
        <f>'Raw data'!C1688</f>
        <v>1939.32</v>
      </c>
      <c r="C1688" s="54">
        <f>'Raw data'!E1688</f>
        <v>20.4297</v>
      </c>
      <c r="D1688" s="54">
        <f>'Raw data'!D1688</f>
        <v>0.50002000000000002</v>
      </c>
      <c r="E1688" s="54">
        <f>(1-F1688/100-G1688/100)/(1-C1688/100-D1688/100-General!$C$16)</f>
        <v>1.0121383713519199</v>
      </c>
      <c r="F1688" s="54">
        <f>N1688*General!$C$13/(N1688+O1688)+O1688*100/(N1688+O1688)</f>
        <v>20.898488279407783</v>
      </c>
      <c r="G1688" s="54">
        <f>N1688*General!$C$14/(N1688+O1688)</f>
        <v>4.0000764460476464E-2</v>
      </c>
      <c r="H1688" s="54">
        <f>(N1688+O1688)*60*(1/General!$C$19)*((F1688/100)-E1688*(C1688/100))*1000/(Q1688/1000)</f>
        <v>5.0306166379376158</v>
      </c>
      <c r="I1688" s="54">
        <f>(N1688+O1688)*60*(1/General!$C$19)*((D1688/100)*E1688-(G1688/100))*1000/(Q1688/1000)</f>
        <v>10.618932765933959</v>
      </c>
      <c r="J1688" s="54">
        <f t="shared" si="52"/>
        <v>2.1108610594281667</v>
      </c>
      <c r="K1688" s="54">
        <f>'Raw data'!H1688</f>
        <v>-4293.43</v>
      </c>
      <c r="L1688" s="54">
        <f>'Raw data'!G1688</f>
        <v>-121.1</v>
      </c>
      <c r="M1688" s="54">
        <f>'Raw data'!J1688</f>
        <v>0</v>
      </c>
      <c r="N1688" s="54">
        <f>'Raw data'!F1688</f>
        <v>3.9997600000000002</v>
      </c>
      <c r="O1688" s="54">
        <f>'Raw data'!N1688</f>
        <v>-7.6439999999999993E-5</v>
      </c>
      <c r="P1688" s="54">
        <f t="shared" si="53"/>
        <v>1891.1</v>
      </c>
      <c r="Q1688" s="54">
        <f>2000*General!$C$25+((0-K1688)+(0-L1688)+(0-M1688)-P1688)</f>
        <v>4699.43</v>
      </c>
      <c r="R1688" s="54">
        <f>(N1688+O1688)*60*(1/General!$C$19)*((F1688/100)-E1688*(C1688/100))*1000</f>
        <v>23.641030746823173</v>
      </c>
      <c r="S1688" s="54">
        <f>(N1688+O1688)*60*(1/General!$C$19)*((D1688/100)*E1688-(G1688/100))*1000</f>
        <v>49.902931208213026</v>
      </c>
    </row>
    <row r="1689" spans="1:19" x14ac:dyDescent="0.2">
      <c r="A1689" s="54">
        <f>'Raw data'!B1689</f>
        <v>140.11739333333333</v>
      </c>
      <c r="B1689" s="54">
        <f>'Raw data'!C1689</f>
        <v>1940.54</v>
      </c>
      <c r="C1689" s="54">
        <f>'Raw data'!E1689</f>
        <v>20.426600000000001</v>
      </c>
      <c r="D1689" s="54">
        <f>'Raw data'!D1689</f>
        <v>0.49839</v>
      </c>
      <c r="E1689" s="54">
        <f>(1-F1689/100-G1689/100)/(1-C1689/100-D1689/100-General!$C$16)</f>
        <v>1.0121028047763383</v>
      </c>
      <c r="F1689" s="54">
        <f>N1689*General!$C$13/(N1689+O1689)+O1689*100/(N1689+O1689)</f>
        <v>20.896478240776094</v>
      </c>
      <c r="G1689" s="54">
        <f>N1689*General!$C$14/(N1689+O1689)</f>
        <v>4.0001780914904632E-2</v>
      </c>
      <c r="H1689" s="54">
        <f>(N1689+O1689)*60*(1/General!$C$19)*((F1689/100)-E1689*(C1689/100))*1000/(Q1689/1000)</f>
        <v>5.0706667388491873</v>
      </c>
      <c r="I1689" s="54">
        <f>(N1689+O1689)*60*(1/General!$C$19)*((D1689/100)*E1689-(G1689/100))*1000/(Q1689/1000)</f>
        <v>10.576346780476845</v>
      </c>
      <c r="J1689" s="54">
        <f t="shared" si="52"/>
        <v>2.085790158411633</v>
      </c>
      <c r="K1689" s="54">
        <f>'Raw data'!H1689</f>
        <v>-4295.53</v>
      </c>
      <c r="L1689" s="54">
        <f>'Raw data'!G1689</f>
        <v>-121.1</v>
      </c>
      <c r="M1689" s="54">
        <f>'Raw data'!J1689</f>
        <v>0</v>
      </c>
      <c r="N1689" s="54">
        <f>'Raw data'!F1689</f>
        <v>3.9999199999999999</v>
      </c>
      <c r="O1689" s="54">
        <f>'Raw data'!N1689</f>
        <v>-1.7808E-4</v>
      </c>
      <c r="P1689" s="54">
        <f t="shared" si="53"/>
        <v>1891.1</v>
      </c>
      <c r="Q1689" s="54">
        <f>2000*General!$C$25+((0-K1689)+(0-L1689)+(0-M1689)-P1689)</f>
        <v>4701.5300000000007</v>
      </c>
      <c r="R1689" s="54">
        <f>(N1689+O1689)*60*(1/General!$C$19)*((F1689/100)-E1689*(C1689/100))*1000</f>
        <v>23.839891792701625</v>
      </c>
      <c r="S1689" s="54">
        <f>(N1689+O1689)*60*(1/General!$C$19)*((D1689/100)*E1689-(G1689/100))*1000</f>
        <v>49.725011678815306</v>
      </c>
    </row>
    <row r="1690" spans="1:19" x14ac:dyDescent="0.2">
      <c r="A1690" s="54">
        <f>'Raw data'!B1690</f>
        <v>140.20072333333334</v>
      </c>
      <c r="B1690" s="54">
        <f>'Raw data'!C1690</f>
        <v>1941.6</v>
      </c>
      <c r="C1690" s="54">
        <f>'Raw data'!E1690</f>
        <v>20.426600000000001</v>
      </c>
      <c r="D1690" s="54">
        <f>'Raw data'!D1690</f>
        <v>0.49839</v>
      </c>
      <c r="E1690" s="54">
        <f>(1-F1690/100-G1690/100)/(1-C1690/100-D1690/100-General!$C$16)</f>
        <v>1.0120915428506263</v>
      </c>
      <c r="F1690" s="54">
        <f>N1690*General!$C$13/(N1690+O1690)+O1690*100/(N1690+O1690)</f>
        <v>20.897358445812003</v>
      </c>
      <c r="G1690" s="54">
        <f>N1690*General!$C$14/(N1690+O1690)</f>
        <v>4.0001335804899119E-2</v>
      </c>
      <c r="H1690" s="54">
        <f>(N1690+O1690)*60*(1/General!$C$19)*((F1690/100)-E1690*(C1690/100))*1000/(Q1690/1000)</f>
        <v>5.0931361839876672</v>
      </c>
      <c r="I1690" s="54">
        <f>(N1690+O1690)*60*(1/General!$C$19)*((D1690/100)*E1690-(G1690/100))*1000/(Q1690/1000)</f>
        <v>10.570387859412129</v>
      </c>
      <c r="J1690" s="54">
        <f t="shared" si="52"/>
        <v>2.0754182644172006</v>
      </c>
      <c r="K1690" s="54">
        <f>'Raw data'!H1690</f>
        <v>-4297.6099999999997</v>
      </c>
      <c r="L1690" s="54">
        <f>'Raw data'!G1690</f>
        <v>-121.2</v>
      </c>
      <c r="M1690" s="54">
        <f>'Raw data'!J1690</f>
        <v>0</v>
      </c>
      <c r="N1690" s="54">
        <f>'Raw data'!F1690</f>
        <v>3.99952</v>
      </c>
      <c r="O1690" s="54">
        <f>'Raw data'!N1690</f>
        <v>-1.3355999999999999E-4</v>
      </c>
      <c r="P1690" s="54">
        <f t="shared" si="53"/>
        <v>1891.1</v>
      </c>
      <c r="Q1690" s="54">
        <f>2000*General!$C$25+((0-K1690)+(0-L1690)+(0-M1690)-P1690)</f>
        <v>4703.7099999999991</v>
      </c>
      <c r="R1690" s="54">
        <f>(N1690+O1690)*60*(1/General!$C$19)*((F1690/100)-E1690*(C1690/100))*1000</f>
        <v>23.956635599984626</v>
      </c>
      <c r="S1690" s="54">
        <f>(N1690+O1690)*60*(1/General!$C$19)*((D1690/100)*E1690-(G1690/100))*1000</f>
        <v>49.72003907819542</v>
      </c>
    </row>
    <row r="1691" spans="1:19" x14ac:dyDescent="0.2">
      <c r="A1691" s="54">
        <f>'Raw data'!B1691</f>
        <v>140.28405333333333</v>
      </c>
      <c r="B1691" s="54">
        <f>'Raw data'!C1691</f>
        <v>1943.4</v>
      </c>
      <c r="C1691" s="54">
        <f>'Raw data'!E1691</f>
        <v>20.426600000000001</v>
      </c>
      <c r="D1691" s="54">
        <f>'Raw data'!D1691</f>
        <v>0.49887500000000001</v>
      </c>
      <c r="E1691" s="54">
        <f>(1-F1691/100-G1691/100)/(1-C1691/100-D1691/100-General!$C$16)</f>
        <v>1.0121868671508887</v>
      </c>
      <c r="F1691" s="54">
        <f>N1691*General!$C$13/(N1691+O1691)+O1691*100/(N1691+O1691)</f>
        <v>20.890399286701925</v>
      </c>
      <c r="G1691" s="54">
        <f>N1691*General!$C$14/(N1691+O1691)</f>
        <v>4.0004854975119131E-2</v>
      </c>
      <c r="H1691" s="54">
        <f>(N1691+O1691)*60*(1/General!$C$19)*((F1691/100)-E1691*(C1691/100))*1000/(Q1691/1000)</f>
        <v>4.8887064471145871</v>
      </c>
      <c r="I1691" s="54">
        <f>(N1691+O1691)*60*(1/General!$C$19)*((D1691/100)*E1691-(G1691/100))*1000/(Q1691/1000)</f>
        <v>10.578848579754487</v>
      </c>
      <c r="J1691" s="54">
        <f t="shared" si="52"/>
        <v>2.1639361442940261</v>
      </c>
      <c r="K1691" s="54">
        <f>'Raw data'!H1691</f>
        <v>-4299.71</v>
      </c>
      <c r="L1691" s="54">
        <f>'Raw data'!G1691</f>
        <v>-121.255</v>
      </c>
      <c r="M1691" s="54">
        <f>'Raw data'!J1691</f>
        <v>0</v>
      </c>
      <c r="N1691" s="54">
        <f>'Raw data'!F1691</f>
        <v>4.0003000000000002</v>
      </c>
      <c r="O1691" s="54">
        <f>'Raw data'!N1691</f>
        <v>-4.8547500000000002E-4</v>
      </c>
      <c r="P1691" s="54">
        <f t="shared" si="53"/>
        <v>1891.1</v>
      </c>
      <c r="Q1691" s="54">
        <f>2000*General!$C$25+((0-K1691)+(0-L1691)+(0-M1691)-P1691)</f>
        <v>4705.8649999999998</v>
      </c>
      <c r="R1691" s="54">
        <f>(N1691+O1691)*60*(1/General!$C$19)*((F1691/100)-E1691*(C1691/100))*1000</f>
        <v>23.005592564750888</v>
      </c>
      <c r="S1691" s="54">
        <f>(N1691+O1691)*60*(1/General!$C$19)*((D1691/100)*E1691-(G1691/100))*1000</f>
        <v>49.78263327176635</v>
      </c>
    </row>
    <row r="1692" spans="1:19" x14ac:dyDescent="0.2">
      <c r="A1692" s="54">
        <f>'Raw data'!B1692</f>
        <v>140.36739333333333</v>
      </c>
      <c r="B1692" s="54">
        <f>'Raw data'!C1692</f>
        <v>1945</v>
      </c>
      <c r="C1692" s="54">
        <f>'Raw data'!E1692</f>
        <v>20.426600000000001</v>
      </c>
      <c r="D1692" s="54">
        <f>'Raw data'!D1692</f>
        <v>0.50240300000000004</v>
      </c>
      <c r="E1692" s="54">
        <f>(1-F1692/100-G1692/100)/(1-C1692/100-D1692/100-General!$C$16)</f>
        <v>1.0121499745846345</v>
      </c>
      <c r="F1692" s="54">
        <f>N1692*General!$C$13/(N1692+O1692)+O1692*100/(N1692+O1692)</f>
        <v>20.896855374846449</v>
      </c>
      <c r="G1692" s="54">
        <f>N1692*General!$C$14/(N1692+O1692)</f>
        <v>4.0001590202353249E-2</v>
      </c>
      <c r="H1692" s="54">
        <f>(N1692+O1692)*60*(1/General!$C$19)*((F1692/100)-E1692*(C1692/100))*1000/(Q1692/1000)</f>
        <v>5.0500996220988226</v>
      </c>
      <c r="I1692" s="54">
        <f>(N1692+O1692)*60*(1/General!$C$19)*((D1692/100)*E1692-(G1692/100))*1000/(Q1692/1000)</f>
        <v>10.654168108035634</v>
      </c>
      <c r="J1692" s="54">
        <f t="shared" si="52"/>
        <v>2.10969464075795</v>
      </c>
      <c r="K1692" s="54">
        <f>'Raw data'!H1692</f>
        <v>-4301.75</v>
      </c>
      <c r="L1692" s="54">
        <f>'Raw data'!G1692</f>
        <v>-121.3</v>
      </c>
      <c r="M1692" s="54">
        <f>'Raw data'!J1692</f>
        <v>0</v>
      </c>
      <c r="N1692" s="54">
        <f>'Raw data'!F1692</f>
        <v>3.9996499999999999</v>
      </c>
      <c r="O1692" s="54">
        <f>'Raw data'!N1692</f>
        <v>-1.5899999999999999E-4</v>
      </c>
      <c r="P1692" s="54">
        <f t="shared" si="53"/>
        <v>1891.1</v>
      </c>
      <c r="Q1692" s="54">
        <f>2000*General!$C$25+((0-K1692)+(0-L1692)+(0-M1692)-P1692)</f>
        <v>4707.9500000000007</v>
      </c>
      <c r="R1692" s="54">
        <f>(N1692+O1692)*60*(1/General!$C$19)*((F1692/100)-E1692*(C1692/100))*1000</f>
        <v>23.775616515860154</v>
      </c>
      <c r="S1692" s="54">
        <f>(N1692+O1692)*60*(1/General!$C$19)*((D1692/100)*E1692-(G1692/100))*1000</f>
        <v>50.159290744226368</v>
      </c>
    </row>
    <row r="1693" spans="1:19" x14ac:dyDescent="0.2">
      <c r="A1693" s="54">
        <f>'Raw data'!B1693</f>
        <v>140.45072333333334</v>
      </c>
      <c r="B1693" s="54">
        <f>'Raw data'!C1693</f>
        <v>1947.07</v>
      </c>
      <c r="C1693" s="54">
        <f>'Raw data'!E1693</f>
        <v>20.425799999999999</v>
      </c>
      <c r="D1693" s="54">
        <f>'Raw data'!D1693</f>
        <v>0.50127100000000002</v>
      </c>
      <c r="E1693" s="54">
        <f>(1-F1693/100-G1693/100)/(1-C1693/100-D1693/100-General!$C$16)</f>
        <v>1.0121249391191272</v>
      </c>
      <c r="F1693" s="54">
        <f>N1693*General!$C$13/(N1693+O1693)+O1693*100/(N1693+O1693)</f>
        <v>20.896855571398248</v>
      </c>
      <c r="G1693" s="54">
        <f>N1693*General!$C$14/(N1693+O1693)</f>
        <v>4.0001590102959166E-2</v>
      </c>
      <c r="H1693" s="54">
        <f>(N1693+O1693)*60*(1/General!$C$19)*((F1693/100)-E1693*(C1693/100))*1000/(Q1693/1000)</f>
        <v>5.0783284353745506</v>
      </c>
      <c r="I1693" s="54">
        <f>(N1693+O1693)*60*(1/General!$C$19)*((D1693/100)*E1693-(G1693/100))*1000/(Q1693/1000)</f>
        <v>10.624023654099521</v>
      </c>
      <c r="J1693" s="54">
        <f t="shared" si="52"/>
        <v>2.0920316181393157</v>
      </c>
      <c r="K1693" s="54">
        <f>'Raw data'!H1693</f>
        <v>-4303.7299999999996</v>
      </c>
      <c r="L1693" s="54">
        <f>'Raw data'!G1693</f>
        <v>-121.3</v>
      </c>
      <c r="M1693" s="54">
        <f>'Raw data'!J1693</f>
        <v>0</v>
      </c>
      <c r="N1693" s="54">
        <f>'Raw data'!F1693</f>
        <v>3.9999000000000002</v>
      </c>
      <c r="O1693" s="54">
        <f>'Raw data'!N1693</f>
        <v>-1.5899999999999999E-4</v>
      </c>
      <c r="P1693" s="54">
        <f t="shared" si="53"/>
        <v>1891.1</v>
      </c>
      <c r="Q1693" s="54">
        <f>2000*General!$C$25+((0-K1693)+(0-L1693)+(0-M1693)-P1693)</f>
        <v>4709.93</v>
      </c>
      <c r="R1693" s="54">
        <f>(N1693+O1693)*60*(1/General!$C$19)*((F1693/100)-E1693*(C1693/100))*1000</f>
        <v>23.918571447623656</v>
      </c>
      <c r="S1693" s="54">
        <f>(N1693+O1693)*60*(1/General!$C$19)*((D1693/100)*E1693-(G1693/100))*1000</f>
        <v>50.038407729152951</v>
      </c>
    </row>
    <row r="1694" spans="1:19" x14ac:dyDescent="0.2">
      <c r="A1694" s="54">
        <f>'Raw data'!B1694</f>
        <v>140.53405333333333</v>
      </c>
      <c r="B1694" s="54">
        <f>'Raw data'!C1694</f>
        <v>1947.4</v>
      </c>
      <c r="C1694" s="54">
        <f>'Raw data'!E1694</f>
        <v>20.419599999999999</v>
      </c>
      <c r="D1694" s="54">
        <f>'Raw data'!D1694</f>
        <v>0.50127100000000002</v>
      </c>
      <c r="E1694" s="54">
        <f>(1-F1694/100-G1694/100)/(1-C1694/100-D1694/100-General!$C$16)</f>
        <v>1.0120510549081496</v>
      </c>
      <c r="F1694" s="54">
        <f>N1694*General!$C$13/(N1694+O1694)+O1694*100/(N1694+O1694)</f>
        <v>20.896352138652016</v>
      </c>
      <c r="G1694" s="54">
        <f>N1694*General!$C$14/(N1694+O1694)</f>
        <v>4.0001844683361813E-2</v>
      </c>
      <c r="H1694" s="54">
        <f>(N1694+O1694)*60*(1/General!$C$19)*((F1694/100)-E1694*(C1694/100))*1000/(Q1694/1000)</f>
        <v>5.2409397873097978</v>
      </c>
      <c r="I1694" s="54">
        <f>(N1694+O1694)*60*(1/General!$C$19)*((D1694/100)*E1694-(G1694/100))*1000/(Q1694/1000)</f>
        <v>10.61731765951998</v>
      </c>
      <c r="J1694" s="54">
        <f t="shared" si="52"/>
        <v>2.0258423279787201</v>
      </c>
      <c r="K1694" s="54">
        <f>'Raw data'!H1694</f>
        <v>-4305.8099999999995</v>
      </c>
      <c r="L1694" s="54">
        <f>'Raw data'!G1694</f>
        <v>-121.4</v>
      </c>
      <c r="M1694" s="54">
        <f>'Raw data'!J1694</f>
        <v>0</v>
      </c>
      <c r="N1694" s="54">
        <f>'Raw data'!F1694</f>
        <v>3.9995699999999998</v>
      </c>
      <c r="O1694" s="54">
        <f>'Raw data'!N1694</f>
        <v>-1.8443999999999999E-4</v>
      </c>
      <c r="P1694" s="54">
        <f t="shared" si="53"/>
        <v>1891.1</v>
      </c>
      <c r="Q1694" s="54">
        <f>2000*General!$C$25+((0-K1694)+(0-L1694)+(0-M1694)-P1694)</f>
        <v>4712.1099999999988</v>
      </c>
      <c r="R1694" s="54">
        <f>(N1694+O1694)*60*(1/General!$C$19)*((F1694/100)-E1694*(C1694/100))*1000</f>
        <v>24.695884781180368</v>
      </c>
      <c r="S1694" s="54">
        <f>(N1694+O1694)*60*(1/General!$C$19)*((D1694/100)*E1694-(G1694/100))*1000</f>
        <v>50.029968716600685</v>
      </c>
    </row>
    <row r="1695" spans="1:19" x14ac:dyDescent="0.2">
      <c r="A1695" s="54">
        <f>'Raw data'!B1695</f>
        <v>140.61739333333333</v>
      </c>
      <c r="B1695" s="54">
        <f>'Raw data'!C1695</f>
        <v>1947.92</v>
      </c>
      <c r="C1695" s="54">
        <f>'Raw data'!E1695</f>
        <v>20.416499999999999</v>
      </c>
      <c r="D1695" s="54">
        <f>'Raw data'!D1695</f>
        <v>0.50031400000000004</v>
      </c>
      <c r="E1695" s="54">
        <f>(1-F1695/100-G1695/100)/(1-C1695/100-D1695/100-General!$C$16)</f>
        <v>1.0120322872325316</v>
      </c>
      <c r="F1695" s="54">
        <f>N1695*General!$C$13/(N1695+O1695)+O1695*100/(N1695+O1695)</f>
        <v>20.893711160091925</v>
      </c>
      <c r="G1695" s="54">
        <f>N1695*General!$C$14/(N1695+O1695)</f>
        <v>4.0003180197172222E-2</v>
      </c>
      <c r="H1695" s="54">
        <f>(N1695+O1695)*60*(1/General!$C$19)*((F1695/100)-E1695*(C1695/100))*1000/(Q1695/1000)</f>
        <v>5.2589499446770525</v>
      </c>
      <c r="I1695" s="54">
        <f>(N1695+O1695)*60*(1/General!$C$19)*((D1695/100)*E1695-(G1695/100))*1000/(Q1695/1000)</f>
        <v>10.591094813531209</v>
      </c>
      <c r="J1695" s="54">
        <f t="shared" si="52"/>
        <v>2.0139181633115162</v>
      </c>
      <c r="K1695" s="54">
        <f>'Raw data'!H1695</f>
        <v>-4307.91</v>
      </c>
      <c r="L1695" s="54">
        <f>'Raw data'!G1695</f>
        <v>-121.5</v>
      </c>
      <c r="M1695" s="54">
        <f>'Raw data'!J1695</f>
        <v>0</v>
      </c>
      <c r="N1695" s="54">
        <f>'Raw data'!F1695</f>
        <v>4.00007</v>
      </c>
      <c r="O1695" s="54">
        <f>'Raw data'!N1695</f>
        <v>-3.1799999999999998E-4</v>
      </c>
      <c r="P1695" s="54">
        <f t="shared" si="53"/>
        <v>1891.1</v>
      </c>
      <c r="Q1695" s="54">
        <f>2000*General!$C$25+((0-K1695)+(0-L1695)+(0-M1695)-P1695)</f>
        <v>4714.3099999999995</v>
      </c>
      <c r="R1695" s="54">
        <f>(N1695+O1695)*60*(1/General!$C$19)*((F1695/100)-E1695*(C1695/100))*1000</f>
        <v>24.792320313690471</v>
      </c>
      <c r="S1695" s="54">
        <f>(N1695+O1695)*60*(1/General!$C$19)*((D1695/100)*E1695-(G1695/100))*1000</f>
        <v>49.929704190378303</v>
      </c>
    </row>
    <row r="1696" spans="1:19" x14ac:dyDescent="0.2">
      <c r="A1696" s="54">
        <f>'Raw data'!B1696</f>
        <v>140.70072333333334</v>
      </c>
      <c r="B1696" s="54">
        <f>'Raw data'!C1696</f>
        <v>1951.2</v>
      </c>
      <c r="C1696" s="54">
        <f>'Raw data'!E1696</f>
        <v>20.416499999999999</v>
      </c>
      <c r="D1696" s="54">
        <f>'Raw data'!D1696</f>
        <v>0.49325599999999997</v>
      </c>
      <c r="E1696" s="54">
        <f>(1-F1696/100-G1696/100)/(1-C1696/100-D1696/100-General!$C$16)</f>
        <v>1.0118007442108341</v>
      </c>
      <c r="F1696" s="54">
        <f>N1696*General!$C$13/(N1696+O1696)+O1696*100/(N1696+O1696)</f>
        <v>20.904664997256582</v>
      </c>
      <c r="G1696" s="54">
        <f>N1696*General!$C$14/(N1696+O1696)</f>
        <v>3.9997640962196421E-2</v>
      </c>
      <c r="H1696" s="54">
        <f>(N1696+O1696)*60*(1/General!$C$19)*((F1696/100)-E1696*(C1696/100))*1000/(Q1696/1000)</f>
        <v>5.6129459812584788</v>
      </c>
      <c r="I1696" s="54">
        <f>(N1696+O1696)*60*(1/General!$C$19)*((D1696/100)*E1696-(G1696/100))*1000/(Q1696/1000)</f>
        <v>10.422413406299725</v>
      </c>
      <c r="J1696" s="54">
        <f t="shared" si="52"/>
        <v>1.8568526119973303</v>
      </c>
      <c r="K1696" s="54">
        <f>'Raw data'!H1696</f>
        <v>-4309.93</v>
      </c>
      <c r="L1696" s="54">
        <f>'Raw data'!G1696</f>
        <v>-121.5</v>
      </c>
      <c r="M1696" s="54">
        <f>'Raw data'!J1696</f>
        <v>0</v>
      </c>
      <c r="N1696" s="54">
        <f>'Raw data'!F1696</f>
        <v>3.9996999999999998</v>
      </c>
      <c r="O1696" s="54">
        <f>'Raw data'!N1696</f>
        <v>2.3589999999999999E-4</v>
      </c>
      <c r="P1696" s="54">
        <f t="shared" si="53"/>
        <v>1891.1</v>
      </c>
      <c r="Q1696" s="54">
        <f>2000*General!$C$25+((0-K1696)+(0-L1696)+(0-M1696)-P1696)</f>
        <v>4716.33</v>
      </c>
      <c r="R1696" s="54">
        <f>(N1696+O1696)*60*(1/General!$C$19)*((F1696/100)-E1696*(C1696/100))*1000</f>
        <v>26.472505519788804</v>
      </c>
      <c r="S1696" s="54">
        <f>(N1696+O1696)*60*(1/General!$C$19)*((D1696/100)*E1696-(G1696/100))*1000</f>
        <v>49.155541020533583</v>
      </c>
    </row>
    <row r="1697" spans="1:19" x14ac:dyDescent="0.2">
      <c r="A1697" s="54">
        <f>'Raw data'!B1697</f>
        <v>140.78405333333333</v>
      </c>
      <c r="B1697" s="54">
        <f>'Raw data'!C1697</f>
        <v>1952.94</v>
      </c>
      <c r="C1697" s="54">
        <f>'Raw data'!E1697</f>
        <v>20.425799999999999</v>
      </c>
      <c r="D1697" s="54">
        <f>'Raw data'!D1697</f>
        <v>0.48636800000000002</v>
      </c>
      <c r="E1697" s="54">
        <f>(1-F1697/100-G1697/100)/(1-C1697/100-D1697/100-General!$C$16)</f>
        <v>1.0119721072260228</v>
      </c>
      <c r="F1697" s="54">
        <f>N1697*General!$C$13/(N1697+O1697)+O1697*100/(N1697+O1697)</f>
        <v>20.893711175814961</v>
      </c>
      <c r="G1697" s="54">
        <f>N1697*General!$C$14/(N1697+O1697)</f>
        <v>4.0003180189221256E-2</v>
      </c>
      <c r="H1697" s="54">
        <f>(N1697+O1697)*60*(1/General!$C$19)*((F1697/100)-E1697*(C1697/100))*1000/(Q1697/1000)</f>
        <v>5.0687135045491045</v>
      </c>
      <c r="I1697" s="54">
        <f>(N1697+O1697)*60*(1/General!$C$19)*((D1697/100)*E1697-(G1697/100))*1000/(Q1697/1000)</f>
        <v>10.260985477150212</v>
      </c>
      <c r="J1697" s="54">
        <f t="shared" si="52"/>
        <v>2.024376692022761</v>
      </c>
      <c r="K1697" s="54">
        <f>'Raw data'!H1697</f>
        <v>-4312.01</v>
      </c>
      <c r="L1697" s="54">
        <f>'Raw data'!G1697</f>
        <v>-121.5</v>
      </c>
      <c r="M1697" s="54">
        <f>'Raw data'!J1697</f>
        <v>0</v>
      </c>
      <c r="N1697" s="54">
        <f>'Raw data'!F1697</f>
        <v>4.0000799999999996</v>
      </c>
      <c r="O1697" s="54">
        <f>'Raw data'!N1697</f>
        <v>-3.1799999999999998E-4</v>
      </c>
      <c r="P1697" s="54">
        <f t="shared" si="53"/>
        <v>1891.1</v>
      </c>
      <c r="Q1697" s="54">
        <f>2000*General!$C$25+((0-K1697)+(0-L1697)+(0-M1697)-P1697)</f>
        <v>4718.41</v>
      </c>
      <c r="R1697" s="54">
        <f>(N1697+O1697)*60*(1/General!$C$19)*((F1697/100)-E1697*(C1697/100))*1000</f>
        <v>23.916268486999538</v>
      </c>
      <c r="S1697" s="54">
        <f>(N1697+O1697)*60*(1/General!$C$19)*((D1697/100)*E1697-(G1697/100))*1000</f>
        <v>48.415536485240331</v>
      </c>
    </row>
    <row r="1698" spans="1:19" x14ac:dyDescent="0.2">
      <c r="A1698" s="54">
        <f>'Raw data'!B1698</f>
        <v>140.86739333333333</v>
      </c>
      <c r="B1698" s="54">
        <f>'Raw data'!C1698</f>
        <v>1954.4</v>
      </c>
      <c r="C1698" s="54">
        <f>'Raw data'!E1698</f>
        <v>20.419599999999999</v>
      </c>
      <c r="D1698" s="54">
        <f>'Raw data'!D1698</f>
        <v>0.50400900000000004</v>
      </c>
      <c r="E1698" s="54">
        <f>(1-F1698/100-G1698/100)/(1-C1698/100-D1698/100-General!$C$16)</f>
        <v>1.0120495087497077</v>
      </c>
      <c r="F1698" s="54">
        <f>N1698*General!$C$13/(N1698+O1698)+O1698*100/(N1698+O1698)</f>
        <v>20.899245382574033</v>
      </c>
      <c r="G1698" s="54">
        <f>N1698*General!$C$14/(N1698+O1698)</f>
        <v>4.0000381601732471E-2</v>
      </c>
      <c r="H1698" s="54">
        <f>(N1698+O1698)*60*(1/General!$C$19)*((F1698/100)-E1698*(C1698/100))*1000/(Q1698/1000)</f>
        <v>5.2986700191633282</v>
      </c>
      <c r="I1698" s="54">
        <f>(N1698+O1698)*60*(1/General!$C$19)*((D1698/100)*E1698-(G1698/100))*1000/(Q1698/1000)</f>
        <v>10.662739174597109</v>
      </c>
      <c r="J1698" s="54">
        <f t="shared" si="52"/>
        <v>2.0123425569121927</v>
      </c>
      <c r="K1698" s="54">
        <f>'Raw data'!H1698</f>
        <v>-4314.03</v>
      </c>
      <c r="L1698" s="54">
        <f>'Raw data'!G1698</f>
        <v>-121.64</v>
      </c>
      <c r="M1698" s="54">
        <f>'Raw data'!J1698</f>
        <v>0</v>
      </c>
      <c r="N1698" s="54">
        <f>'Raw data'!F1698</f>
        <v>4.0000200000000001</v>
      </c>
      <c r="O1698" s="54">
        <f>'Raw data'!N1698</f>
        <v>-3.8160000000000001E-5</v>
      </c>
      <c r="P1698" s="54">
        <f t="shared" si="53"/>
        <v>1891.1</v>
      </c>
      <c r="Q1698" s="54">
        <f>2000*General!$C$25+((0-K1698)+(0-L1698)+(0-M1698)-P1698)</f>
        <v>4720.57</v>
      </c>
      <c r="R1698" s="54">
        <f>(N1698+O1698)*60*(1/General!$C$19)*((F1698/100)-E1698*(C1698/100))*1000</f>
        <v>25.012742732361829</v>
      </c>
      <c r="S1698" s="54">
        <f>(N1698+O1698)*60*(1/General!$C$19)*((D1698/100)*E1698-(G1698/100))*1000</f>
        <v>50.334206665427871</v>
      </c>
    </row>
    <row r="1699" spans="1:19" x14ac:dyDescent="0.2">
      <c r="A1699" s="54">
        <f>'Raw data'!B1699</f>
        <v>140.95072333333334</v>
      </c>
      <c r="B1699" s="54">
        <f>'Raw data'!C1699</f>
        <v>1955.76</v>
      </c>
      <c r="C1699" s="54">
        <f>'Raw data'!E1699</f>
        <v>20.425799999999999</v>
      </c>
      <c r="D1699" s="54">
        <f>'Raw data'!D1699</f>
        <v>0.50582199999999999</v>
      </c>
      <c r="E1699" s="54">
        <f>(1-F1699/100-G1699/100)/(1-C1699/100-D1699/100-General!$C$16)</f>
        <v>1.0121436731495761</v>
      </c>
      <c r="F1699" s="54">
        <f>N1699*General!$C$13/(N1699+O1699)+O1699*100/(N1699+O1699)</f>
        <v>20.9</v>
      </c>
      <c r="G1699" s="54">
        <f>N1699*General!$C$14/(N1699+O1699)</f>
        <v>0.04</v>
      </c>
      <c r="H1699" s="54">
        <f>(N1699+O1699)*60*(1/General!$C$19)*((F1699/100)-E1699*(C1699/100))*1000/(Q1699/1000)</f>
        <v>5.1271459190209221</v>
      </c>
      <c r="I1699" s="54">
        <f>(N1699+O1699)*60*(1/General!$C$19)*((D1699/100)*E1699-(G1699/100))*1000/(Q1699/1000)</f>
        <v>10.699842619554914</v>
      </c>
      <c r="J1699" s="54">
        <f t="shared" si="52"/>
        <v>2.0869003512968387</v>
      </c>
      <c r="K1699" s="54">
        <f>'Raw data'!H1699</f>
        <v>-4316.1099999999997</v>
      </c>
      <c r="L1699" s="54">
        <f>'Raw data'!G1699</f>
        <v>-121.7</v>
      </c>
      <c r="M1699" s="54">
        <f>'Raw data'!J1699</f>
        <v>0</v>
      </c>
      <c r="N1699" s="54">
        <f>'Raw data'!F1699</f>
        <v>3.9996999999999998</v>
      </c>
      <c r="O1699" s="54">
        <f>'Raw data'!N1699</f>
        <v>0</v>
      </c>
      <c r="P1699" s="54">
        <f t="shared" si="53"/>
        <v>1891.1</v>
      </c>
      <c r="Q1699" s="54">
        <f>2000*General!$C$25+((0-K1699)+(0-L1699)+(0-M1699)-P1699)</f>
        <v>4722.7099999999991</v>
      </c>
      <c r="R1699" s="54">
        <f>(N1699+O1699)*60*(1/General!$C$19)*((F1699/100)-E1699*(C1699/100))*1000</f>
        <v>24.214023303219296</v>
      </c>
      <c r="S1699" s="54">
        <f>(N1699+O1699)*60*(1/General!$C$19)*((D1699/100)*E1699-(G1699/100))*1000</f>
        <v>50.532253737798179</v>
      </c>
    </row>
    <row r="1700" spans="1:19" x14ac:dyDescent="0.2">
      <c r="A1700" s="54">
        <f>'Raw data'!B1700</f>
        <v>141.03405333333333</v>
      </c>
      <c r="B1700" s="54">
        <f>'Raw data'!C1700</f>
        <v>1957.12</v>
      </c>
      <c r="C1700" s="54">
        <f>'Raw data'!E1700</f>
        <v>20.419599999999999</v>
      </c>
      <c r="D1700" s="54">
        <f>'Raw data'!D1700</f>
        <v>0.49700100000000003</v>
      </c>
      <c r="E1700" s="54">
        <f>(1-F1700/100-G1700/100)/(1-C1700/100-D1700/100-General!$C$16)</f>
        <v>1.0119120624266922</v>
      </c>
      <c r="F1700" s="54">
        <f>N1700*General!$C$13/(N1700+O1700)+O1700*100/(N1700+O1700)</f>
        <v>20.902892978988369</v>
      </c>
      <c r="G1700" s="54">
        <f>N1700*General!$C$14/(N1700+O1700)</f>
        <v>3.9998537052344699E-2</v>
      </c>
      <c r="H1700" s="54">
        <f>(N1700+O1700)*60*(1/General!$C$19)*((F1700/100)-E1700*(C1700/100))*1000/(Q1700/1000)</f>
        <v>5.4396350750089084</v>
      </c>
      <c r="I1700" s="54">
        <f>(N1700+O1700)*60*(1/General!$C$19)*((D1700/100)*E1700-(G1700/100))*1000/(Q1700/1000)</f>
        <v>10.489876965925768</v>
      </c>
      <c r="J1700" s="54">
        <f t="shared" si="52"/>
        <v>1.9284155685588136</v>
      </c>
      <c r="K1700" s="54">
        <f>'Raw data'!H1700</f>
        <v>-4318.13</v>
      </c>
      <c r="L1700" s="54">
        <f>'Raw data'!G1700</f>
        <v>-121.8</v>
      </c>
      <c r="M1700" s="54">
        <f>'Raw data'!J1700</f>
        <v>0</v>
      </c>
      <c r="N1700" s="54">
        <f>'Raw data'!F1700</f>
        <v>3.9994499999999999</v>
      </c>
      <c r="O1700" s="54">
        <f>'Raw data'!N1700</f>
        <v>1.4627999999999999E-4</v>
      </c>
      <c r="P1700" s="54">
        <f t="shared" si="53"/>
        <v>1891.1</v>
      </c>
      <c r="Q1700" s="54">
        <f>2000*General!$C$25+((0-K1700)+(0-L1700)+(0-M1700)-P1700)</f>
        <v>4724.83</v>
      </c>
      <c r="R1700" s="54">
        <f>(N1700+O1700)*60*(1/General!$C$19)*((F1700/100)-E1700*(C1700/100))*1000</f>
        <v>25.701350991454341</v>
      </c>
      <c r="S1700" s="54">
        <f>(N1700+O1700)*60*(1/General!$C$19)*((D1700/100)*E1700-(G1700/100))*1000</f>
        <v>49.562885384915049</v>
      </c>
    </row>
    <row r="1701" spans="1:19" x14ac:dyDescent="0.2">
      <c r="A1701" s="54">
        <f>'Raw data'!B1701</f>
        <v>141.11739333333333</v>
      </c>
      <c r="B1701" s="54">
        <f>'Raw data'!C1701</f>
        <v>1958.49</v>
      </c>
      <c r="C1701" s="54">
        <f>'Raw data'!E1701</f>
        <v>20.424900000000001</v>
      </c>
      <c r="D1701" s="54">
        <f>'Raw data'!D1701</f>
        <v>0.49382799999999999</v>
      </c>
      <c r="E1701" s="54">
        <f>(1-F1701/100-G1701/100)/(1-C1701/100-D1701/100-General!$C$16)</f>
        <v>1.012015237004809</v>
      </c>
      <c r="F1701" s="54">
        <f>N1701*General!$C$13/(N1701+O1701)+O1701*100/(N1701+O1701)</f>
        <v>20.89698188154636</v>
      </c>
      <c r="G1701" s="54">
        <f>N1701*General!$C$14/(N1701+O1701)</f>
        <v>4.0001526229306514E-2</v>
      </c>
      <c r="H1701" s="54">
        <f>(N1701+O1701)*60*(1/General!$C$19)*((F1701/100)-E1701*(C1701/100))*1000/(Q1701/1000)</f>
        <v>5.1352181081596608</v>
      </c>
      <c r="I1701" s="54">
        <f>(N1701+O1701)*60*(1/General!$C$19)*((D1701/100)*E1701-(G1701/100))*1000/(Q1701/1000)</f>
        <v>10.415794285996636</v>
      </c>
      <c r="J1701" s="54">
        <f t="shared" si="52"/>
        <v>2.0283061140959808</v>
      </c>
      <c r="K1701" s="54">
        <f>'Raw data'!H1701</f>
        <v>-4320.2299999999996</v>
      </c>
      <c r="L1701" s="54">
        <f>'Raw data'!G1701</f>
        <v>-121.8</v>
      </c>
      <c r="M1701" s="54">
        <f>'Raw data'!J1701</f>
        <v>0</v>
      </c>
      <c r="N1701" s="54">
        <f>'Raw data'!F1701</f>
        <v>4.0006000000000004</v>
      </c>
      <c r="O1701" s="54">
        <f>'Raw data'!N1701</f>
        <v>-1.5264E-4</v>
      </c>
      <c r="P1701" s="54">
        <f t="shared" si="53"/>
        <v>1891.1</v>
      </c>
      <c r="Q1701" s="54">
        <f>2000*General!$C$25+((0-K1701)+(0-L1701)+(0-M1701)-P1701)</f>
        <v>4726.93</v>
      </c>
      <c r="R1701" s="54">
        <f>(N1701+O1701)*60*(1/General!$C$19)*((F1701/100)-E1701*(C1701/100))*1000</f>
        <v>24.273816532003149</v>
      </c>
      <c r="S1701" s="54">
        <f>(N1701+O1701)*60*(1/General!$C$19)*((D1701/100)*E1701-(G1701/100))*1000</f>
        <v>49.234730484306084</v>
      </c>
    </row>
    <row r="1702" spans="1:19" x14ac:dyDescent="0.2">
      <c r="A1702" s="54">
        <f>'Raw data'!B1702</f>
        <v>141.20072333333334</v>
      </c>
      <c r="B1702" s="54">
        <f>'Raw data'!C1702</f>
        <v>1960.54</v>
      </c>
      <c r="C1702" s="54">
        <f>'Raw data'!E1702</f>
        <v>20.412600000000001</v>
      </c>
      <c r="D1702" s="54">
        <f>'Raw data'!D1702</f>
        <v>0.50265099999999996</v>
      </c>
      <c r="E1702" s="54">
        <f>(1-F1702/100-G1702/100)/(1-C1702/100-D1702/100-General!$C$16)</f>
        <v>1.0120507908032683</v>
      </c>
      <c r="F1702" s="54">
        <f>N1702*General!$C$13/(N1702+O1702)+O1702*100/(N1702+O1702)</f>
        <v>20.890682178423216</v>
      </c>
      <c r="G1702" s="54">
        <f>N1702*General!$C$14/(N1702+O1702)</f>
        <v>4.0004711919887123E-2</v>
      </c>
      <c r="H1702" s="54">
        <f>(N1702+O1702)*60*(1/General!$C$19)*((F1702/100)-E1702*(C1702/100))*1000/(Q1702/1000)</f>
        <v>5.2542237592382088</v>
      </c>
      <c r="I1702" s="54">
        <f>(N1702+O1702)*60*(1/General!$C$19)*((D1702/100)*E1702-(G1702/100))*1000/(Q1702/1000)</f>
        <v>10.610664484628238</v>
      </c>
      <c r="J1702" s="54">
        <f t="shared" si="52"/>
        <v>2.0194542468755916</v>
      </c>
      <c r="K1702" s="54">
        <f>'Raw data'!H1702</f>
        <v>-4322.33</v>
      </c>
      <c r="L1702" s="54">
        <f>'Raw data'!G1702</f>
        <v>-121.9</v>
      </c>
      <c r="M1702" s="54">
        <f>'Raw data'!J1702</f>
        <v>0</v>
      </c>
      <c r="N1702" s="54">
        <f>'Raw data'!F1702</f>
        <v>3.99986</v>
      </c>
      <c r="O1702" s="54">
        <f>'Raw data'!N1702</f>
        <v>-4.7112E-4</v>
      </c>
      <c r="P1702" s="54">
        <f t="shared" si="53"/>
        <v>1891.1</v>
      </c>
      <c r="Q1702" s="54">
        <f>2000*General!$C$25+((0-K1702)+(0-L1702)+(0-M1702)-P1702)</f>
        <v>4729.1299999999992</v>
      </c>
      <c r="R1702" s="54">
        <f>(N1702+O1702)*60*(1/General!$C$19)*((F1702/100)-E1702*(C1702/100))*1000</f>
        <v>24.847907206526187</v>
      </c>
      <c r="S1702" s="54">
        <f>(N1702+O1702)*60*(1/General!$C$19)*((D1702/100)*E1702-(G1702/100))*1000</f>
        <v>50.179211734189934</v>
      </c>
    </row>
    <row r="1703" spans="1:19" s="109" customFormat="1" x14ac:dyDescent="0.2">
      <c r="A1703" s="109">
        <f>'Raw data'!B1703</f>
        <v>141.28405333333333</v>
      </c>
      <c r="B1703" s="109">
        <f>'Raw data'!C1703</f>
        <v>1892.57</v>
      </c>
      <c r="C1703" s="109">
        <f>'Raw data'!E1703</f>
        <v>20.415700000000001</v>
      </c>
      <c r="D1703" s="109">
        <f>'Raw data'!D1703</f>
        <v>0.50703299999999996</v>
      </c>
      <c r="E1703" s="109">
        <f>(1-F1703/100-G1703/100)/(1-C1703/100-D1703/100-General!$C$16)</f>
        <v>1.0120687372111887</v>
      </c>
      <c r="F1703" s="109">
        <f>N1703*General!$C$13/(N1703+O1703)+O1703*100/(N1703+O1703)</f>
        <v>20.896855484918483</v>
      </c>
      <c r="G1703" s="109">
        <f>N1703*General!$C$14/(N1703+O1703)</f>
        <v>4.0001590146691038E-2</v>
      </c>
      <c r="H1703" s="54">
        <f>(N1703+O1703)*60*(1/General!$C$19)*((F1703/100)-E1703*(C1703/100))*1000/(Q1703/1000)</f>
        <v>5.3637731089217127</v>
      </c>
      <c r="I1703" s="54">
        <f>(N1703+O1703)*60*(1/General!$C$19)*((D1703/100)*E1703-(G1703/100))*1000/(Q1703/1000)</f>
        <v>10.810325680203805</v>
      </c>
      <c r="J1703" s="109">
        <f t="shared" si="52"/>
        <v>2.0154330656199253</v>
      </c>
      <c r="K1703" s="109">
        <f>'Raw data'!H1703</f>
        <v>-4324.51</v>
      </c>
      <c r="L1703" s="109">
        <f>'Raw data'!G1703</f>
        <v>-122</v>
      </c>
      <c r="M1703" s="109">
        <f>'Raw data'!J1703</f>
        <v>0</v>
      </c>
      <c r="N1703" s="109">
        <f>'Raw data'!F1703</f>
        <v>3.99979</v>
      </c>
      <c r="O1703" s="109">
        <f>'Raw data'!N1703</f>
        <v>-1.5899999999999999E-4</v>
      </c>
      <c r="P1703" s="109">
        <f>P1702+45.3</f>
        <v>1936.3999999999999</v>
      </c>
      <c r="Q1703" s="109">
        <f>2000*General!$C$25+((0-K1703)+(0-L1703)+(0-M1703)-P1703)</f>
        <v>4686.1100000000006</v>
      </c>
      <c r="R1703" s="54">
        <f>(N1703+O1703)*60*(1/General!$C$19)*((F1703/100)-E1703*(C1703/100))*1000</f>
        <v>25.135230803449129</v>
      </c>
      <c r="S1703" s="54">
        <f>(N1703+O1703)*60*(1/General!$C$19)*((D1703/100)*E1703-(G1703/100))*1000</f>
        <v>50.658375273259857</v>
      </c>
    </row>
    <row r="1704" spans="1:19" x14ac:dyDescent="0.2">
      <c r="A1704" s="54">
        <f>'Raw data'!B1704</f>
        <v>141.36739333333333</v>
      </c>
      <c r="B1704" s="54">
        <f>'Raw data'!C1704</f>
        <v>1915.6</v>
      </c>
      <c r="C1704" s="54">
        <f>'Raw data'!E1704</f>
        <v>20.409500000000001</v>
      </c>
      <c r="D1704" s="54">
        <f>'Raw data'!D1704</f>
        <v>0.50703299999999996</v>
      </c>
      <c r="E1704" s="54">
        <f>(1-F1704/100-G1704/100)/(1-C1704/100-D1704/100-General!$C$16)</f>
        <v>1.0119466148916849</v>
      </c>
      <c r="F1704" s="54">
        <f>N1704*General!$C$13/(N1704+O1704)+O1704*100/(N1704+O1704)</f>
        <v>20.900123304208844</v>
      </c>
      <c r="G1704" s="54">
        <f>N1704*General!$C$14/(N1704+O1704)</f>
        <v>3.999993764641778E-2</v>
      </c>
      <c r="H1704" s="54">
        <f>(N1704+O1704)*60*(1/General!$C$19)*((F1704/100)-E1704*(C1704/100))*1000/(Q1704/1000)</f>
        <v>5.6366010797840147</v>
      </c>
      <c r="I1704" s="54">
        <f>(N1704+O1704)*60*(1/General!$C$19)*((D1704/100)*E1704-(G1704/100))*1000/(Q1704/1000)</f>
        <v>10.804838090292202</v>
      </c>
      <c r="J1704" s="54">
        <f t="shared" si="52"/>
        <v>1.9169066494778846</v>
      </c>
      <c r="K1704" s="54">
        <f>'Raw data'!H1704</f>
        <v>-4326.6099999999997</v>
      </c>
      <c r="L1704" s="54">
        <f>'Raw data'!G1704</f>
        <v>-122.06399999999999</v>
      </c>
      <c r="M1704" s="54">
        <f>'Raw data'!J1704</f>
        <v>0</v>
      </c>
      <c r="N1704" s="54">
        <f>'Raw data'!F1704</f>
        <v>3.9999500000000001</v>
      </c>
      <c r="O1704" s="54">
        <f>'Raw data'!N1704</f>
        <v>6.2352900000000004E-6</v>
      </c>
      <c r="P1704" s="54">
        <f t="shared" si="53"/>
        <v>1936.3999999999999</v>
      </c>
      <c r="Q1704" s="54">
        <f>2000*General!$C$25+((0-K1704)+(0-L1704)+(0-M1704)-P1704)</f>
        <v>4688.2740000000003</v>
      </c>
      <c r="R1704" s="54">
        <f>(N1704+O1704)*60*(1/General!$C$19)*((F1704/100)-E1704*(C1704/100))*1000</f>
        <v>26.425930290723326</v>
      </c>
      <c r="S1704" s="54">
        <f>(N1704+O1704)*60*(1/General!$C$19)*((D1704/100)*E1704-(G1704/100))*1000</f>
        <v>50.65604149292659</v>
      </c>
    </row>
    <row r="1705" spans="1:19" x14ac:dyDescent="0.2">
      <c r="A1705" s="54">
        <f>'Raw data'!B1705</f>
        <v>141.45072333333334</v>
      </c>
      <c r="B1705" s="54">
        <f>'Raw data'!C1705</f>
        <v>1918.05</v>
      </c>
      <c r="C1705" s="54">
        <f>'Raw data'!E1705</f>
        <v>20.406400000000001</v>
      </c>
      <c r="D1705" s="54">
        <f>'Raw data'!D1705</f>
        <v>0.50703299999999996</v>
      </c>
      <c r="E1705" s="54">
        <f>(1-F1705/100-G1705/100)/(1-C1705/100-D1705/100-General!$C$16)</f>
        <v>1.0119466556469654</v>
      </c>
      <c r="F1705" s="54">
        <f>N1705*General!$C$13/(N1705+O1705)+O1705*100/(N1705+O1705)</f>
        <v>20.896981496730234</v>
      </c>
      <c r="G1705" s="54">
        <f>N1705*General!$C$14/(N1705+O1705)</f>
        <v>4.0001526423903797E-2</v>
      </c>
      <c r="H1705" s="54">
        <f>(N1705+O1705)*60*(1/General!$C$19)*((F1705/100)-E1705*(C1705/100))*1000/(Q1705/1000)</f>
        <v>5.6339757495333878</v>
      </c>
      <c r="I1705" s="54">
        <f>(N1705+O1705)*60*(1/General!$C$19)*((D1705/100)*E1705-(G1705/100))*1000/(Q1705/1000)</f>
        <v>10.800015041347669</v>
      </c>
      <c r="J1705" s="54">
        <f t="shared" si="52"/>
        <v>1.9169438282090827</v>
      </c>
      <c r="K1705" s="54">
        <f>'Raw data'!H1705</f>
        <v>-4328.63</v>
      </c>
      <c r="L1705" s="54">
        <f>'Raw data'!G1705</f>
        <v>-122.1</v>
      </c>
      <c r="M1705" s="54">
        <f>'Raw data'!J1705</f>
        <v>0</v>
      </c>
      <c r="N1705" s="54">
        <f>'Raw data'!F1705</f>
        <v>4.0000900000000001</v>
      </c>
      <c r="O1705" s="54">
        <f>'Raw data'!N1705</f>
        <v>-1.5264E-4</v>
      </c>
      <c r="P1705" s="54">
        <f t="shared" si="53"/>
        <v>1936.3999999999999</v>
      </c>
      <c r="Q1705" s="54">
        <f>2000*General!$C$25+((0-K1705)+(0-L1705)+(0-M1705)-P1705)</f>
        <v>4690.3300000000008</v>
      </c>
      <c r="R1705" s="54">
        <f>(N1705+O1705)*60*(1/General!$C$19)*((F1705/100)-E1705*(C1705/100))*1000</f>
        <v>26.425205477308943</v>
      </c>
      <c r="S1705" s="54">
        <f>(N1705+O1705)*60*(1/General!$C$19)*((D1705/100)*E1705-(G1705/100))*1000</f>
        <v>50.655634548884223</v>
      </c>
    </row>
    <row r="1706" spans="1:19" x14ac:dyDescent="0.2">
      <c r="A1706" s="54">
        <f>'Raw data'!B1706</f>
        <v>141.53405333333333</v>
      </c>
      <c r="B1706" s="54">
        <f>'Raw data'!C1706</f>
        <v>1920.26</v>
      </c>
      <c r="C1706" s="54">
        <f>'Raw data'!E1706</f>
        <v>20.406400000000001</v>
      </c>
      <c r="D1706" s="54">
        <f>'Raw data'!D1706</f>
        <v>0.50703299999999996</v>
      </c>
      <c r="E1706" s="54">
        <f>(1-F1706/100-G1706/100)/(1-C1706/100-D1706/100-General!$C$16)</f>
        <v>1.0119498753713796</v>
      </c>
      <c r="F1706" s="54">
        <f>N1706*General!$C$13/(N1706+O1706)+O1706*100/(N1706+O1706)</f>
        <v>20.89672981358223</v>
      </c>
      <c r="G1706" s="54">
        <f>N1706*General!$C$14/(N1706+O1706)</f>
        <v>4.0001653697303553E-2</v>
      </c>
      <c r="H1706" s="54">
        <f>(N1706+O1706)*60*(1/General!$C$19)*((F1706/100)-E1706*(C1706/100))*1000/(Q1706/1000)</f>
        <v>5.623849395089576</v>
      </c>
      <c r="I1706" s="54">
        <f>(N1706+O1706)*60*(1/General!$C$19)*((D1706/100)*E1706-(G1706/100))*1000/(Q1706/1000)</f>
        <v>10.794519879274358</v>
      </c>
      <c r="J1706" s="54">
        <f t="shared" si="52"/>
        <v>1.9194183771527586</v>
      </c>
      <c r="K1706" s="54">
        <f>'Raw data'!H1706</f>
        <v>-4330.7299999999996</v>
      </c>
      <c r="L1706" s="54">
        <f>'Raw data'!G1706</f>
        <v>-122.2</v>
      </c>
      <c r="M1706" s="54">
        <f>'Raw data'!J1706</f>
        <v>0</v>
      </c>
      <c r="N1706" s="54">
        <f>'Raw data'!F1706</f>
        <v>3.99993</v>
      </c>
      <c r="O1706" s="54">
        <f>'Raw data'!N1706</f>
        <v>-1.6536E-4</v>
      </c>
      <c r="P1706" s="54">
        <f t="shared" si="53"/>
        <v>1936.3999999999999</v>
      </c>
      <c r="Q1706" s="54">
        <f>2000*General!$C$25+((0-K1706)+(0-L1706)+(0-M1706)-P1706)</f>
        <v>4692.53</v>
      </c>
      <c r="R1706" s="54">
        <f>(N1706+O1706)*60*(1/General!$C$19)*((F1706/100)-E1706*(C1706/100))*1000</f>
        <v>26.390082001939685</v>
      </c>
      <c r="S1706" s="54">
        <f>(N1706+O1706)*60*(1/General!$C$19)*((D1706/100)*E1706-(G1706/100))*1000</f>
        <v>50.653608369091295</v>
      </c>
    </row>
    <row r="1707" spans="1:19" x14ac:dyDescent="0.2">
      <c r="A1707" s="54">
        <f>'Raw data'!B1707</f>
        <v>141.61739333333333</v>
      </c>
      <c r="B1707" s="54">
        <f>'Raw data'!C1707</f>
        <v>1921.84</v>
      </c>
      <c r="C1707" s="54">
        <f>'Raw data'!E1707</f>
        <v>20.415700000000001</v>
      </c>
      <c r="D1707" s="54">
        <f>'Raw data'!D1707</f>
        <v>0.50703299999999996</v>
      </c>
      <c r="E1707" s="54">
        <f>(1-F1707/100-G1707/100)/(1-C1707/100-D1707/100-General!$C$16)</f>
        <v>1.0120285053667128</v>
      </c>
      <c r="F1707" s="54">
        <f>N1707*General!$C$13/(N1707+O1707)+O1707*100/(N1707+O1707)</f>
        <v>20.9</v>
      </c>
      <c r="G1707" s="54">
        <f>N1707*General!$C$14/(N1707+O1707)</f>
        <v>0.04</v>
      </c>
      <c r="H1707" s="54">
        <f>(N1707+O1707)*60*(1/General!$C$19)*((F1707/100)-E1707*(C1707/100))*1000/(Q1707/1000)</f>
        <v>5.4445988479243104</v>
      </c>
      <c r="I1707" s="54">
        <f>(N1707+O1707)*60*(1/General!$C$19)*((D1707/100)*E1707-(G1707/100))*1000/(Q1707/1000)</f>
        <v>10.790503804446114</v>
      </c>
      <c r="J1707" s="54">
        <f t="shared" si="52"/>
        <v>1.9818730646353988</v>
      </c>
      <c r="K1707" s="54">
        <f>'Raw data'!H1707</f>
        <v>-4332.83</v>
      </c>
      <c r="L1707" s="54">
        <f>'Raw data'!G1707</f>
        <v>-122.3</v>
      </c>
      <c r="M1707" s="54">
        <f>'Raw data'!J1707</f>
        <v>0</v>
      </c>
      <c r="N1707" s="54">
        <f>'Raw data'!F1707</f>
        <v>3.9998</v>
      </c>
      <c r="O1707" s="54">
        <f>'Raw data'!N1707</f>
        <v>0</v>
      </c>
      <c r="P1707" s="54">
        <f t="shared" si="53"/>
        <v>1936.3999999999999</v>
      </c>
      <c r="Q1707" s="54">
        <f>2000*General!$C$25+((0-K1707)+(0-L1707)+(0-M1707)-P1707)</f>
        <v>4694.7300000000005</v>
      </c>
      <c r="R1707" s="54">
        <f>(N1707+O1707)*60*(1/General!$C$19)*((F1707/100)-E1707*(C1707/100))*1000</f>
        <v>25.560921549315701</v>
      </c>
      <c r="S1707" s="54">
        <f>(N1707+O1707)*60*(1/General!$C$19)*((D1707/100)*E1707-(G1707/100))*1000</f>
        <v>50.658501925847311</v>
      </c>
    </row>
    <row r="1708" spans="1:19" x14ac:dyDescent="0.2">
      <c r="A1708" s="54">
        <f>'Raw data'!B1708</f>
        <v>141.70072333333334</v>
      </c>
      <c r="B1708" s="54">
        <f>'Raw data'!C1708</f>
        <v>1922.69</v>
      </c>
      <c r="C1708" s="54">
        <f>'Raw data'!E1708</f>
        <v>20.409500000000001</v>
      </c>
      <c r="D1708" s="54">
        <f>'Raw data'!D1708</f>
        <v>0.50703299999999996</v>
      </c>
      <c r="E1708" s="54">
        <f>(1-F1708/100-G1708/100)/(1-C1708/100-D1708/100-General!$C$16)</f>
        <v>1.0119916429149847</v>
      </c>
      <c r="F1708" s="54">
        <f>N1708*General!$C$13/(N1708+O1708)+O1708*100/(N1708+O1708)</f>
        <v>20.896603641176771</v>
      </c>
      <c r="G1708" s="54">
        <f>N1708*General!$C$14/(N1708+O1708)</f>
        <v>4.0001717501301257E-2</v>
      </c>
      <c r="H1708" s="54">
        <f>(N1708+O1708)*60*(1/General!$C$19)*((F1708/100)-E1708*(C1708/100))*1000/(Q1708/1000)</f>
        <v>5.5242350515573069</v>
      </c>
      <c r="I1708" s="54">
        <f>(N1708+O1708)*60*(1/General!$C$19)*((D1708/100)*E1708-(G1708/100))*1000/(Q1708/1000)</f>
        <v>10.783861176998617</v>
      </c>
      <c r="J1708" s="54">
        <f t="shared" si="52"/>
        <v>1.9521003498861977</v>
      </c>
      <c r="K1708" s="54">
        <f>'Raw data'!H1708</f>
        <v>-4334.93</v>
      </c>
      <c r="L1708" s="54">
        <f>'Raw data'!G1708</f>
        <v>-122.3</v>
      </c>
      <c r="M1708" s="54">
        <f>'Raw data'!J1708</f>
        <v>0</v>
      </c>
      <c r="N1708" s="54">
        <f>'Raw data'!F1708</f>
        <v>3.9994700000000001</v>
      </c>
      <c r="O1708" s="54">
        <f>'Raw data'!N1708</f>
        <v>-1.7171999999999999E-4</v>
      </c>
      <c r="P1708" s="54">
        <f t="shared" si="53"/>
        <v>1936.3999999999999</v>
      </c>
      <c r="Q1708" s="54">
        <f>2000*General!$C$25+((0-K1708)+(0-L1708)+(0-M1708)-P1708)</f>
        <v>4696.8300000000008</v>
      </c>
      <c r="R1708" s="54">
        <f>(N1708+O1708)*60*(1/General!$C$19)*((F1708/100)-E1708*(C1708/100))*1000</f>
        <v>25.946392917205912</v>
      </c>
      <c r="S1708" s="54">
        <f>(N1708+O1708)*60*(1/General!$C$19)*((D1708/100)*E1708-(G1708/100))*1000</f>
        <v>50.649962691962429</v>
      </c>
    </row>
    <row r="1709" spans="1:19" x14ac:dyDescent="0.2">
      <c r="A1709" s="54">
        <f>'Raw data'!B1709</f>
        <v>141.78405333333333</v>
      </c>
      <c r="B1709" s="54">
        <f>'Raw data'!C1709</f>
        <v>1924.29</v>
      </c>
      <c r="C1709" s="54">
        <f>'Raw data'!E1709</f>
        <v>20.415700000000001</v>
      </c>
      <c r="D1709" s="54">
        <f>'Raw data'!D1709</f>
        <v>0.50415200000000004</v>
      </c>
      <c r="E1709" s="54">
        <f>(1-F1709/100-G1709/100)/(1-C1709/100-D1709/100-General!$C$16)</f>
        <v>1.0119461312834641</v>
      </c>
      <c r="F1709" s="54">
        <f>N1709*General!$C$13/(N1709+O1709)+O1709*100/(N1709+O1709)</f>
        <v>20.903521454457572</v>
      </c>
      <c r="G1709" s="54">
        <f>N1709*General!$C$14/(N1709+O1709)</f>
        <v>3.9998219239212353E-2</v>
      </c>
      <c r="H1709" s="54">
        <f>(N1709+O1709)*60*(1/General!$C$19)*((F1709/100)-E1709*(C1709/100))*1000/(Q1709/1000)</f>
        <v>5.5586931631042118</v>
      </c>
      <c r="I1709" s="54">
        <f>(N1709+O1709)*60*(1/General!$C$19)*((D1709/100)*E1709-(G1709/100))*1000/(Q1709/1000)</f>
        <v>10.714288378120484</v>
      </c>
      <c r="J1709" s="54">
        <f t="shared" si="52"/>
        <v>1.9274833245404694</v>
      </c>
      <c r="K1709" s="54">
        <f>'Raw data'!H1709</f>
        <v>-4337.03</v>
      </c>
      <c r="L1709" s="54">
        <f>'Raw data'!G1709</f>
        <v>-122.3</v>
      </c>
      <c r="M1709" s="54">
        <f>'Raw data'!J1709</f>
        <v>0</v>
      </c>
      <c r="N1709" s="54">
        <f>'Raw data'!F1709</f>
        <v>3.9999099999999999</v>
      </c>
      <c r="O1709" s="54">
        <f>'Raw data'!N1709</f>
        <v>1.7808E-4</v>
      </c>
      <c r="P1709" s="54">
        <f t="shared" si="53"/>
        <v>1936.3999999999999</v>
      </c>
      <c r="Q1709" s="54">
        <f>2000*General!$C$25+((0-K1709)+(0-L1709)+(0-M1709)-P1709)</f>
        <v>4698.93</v>
      </c>
      <c r="R1709" s="54">
        <f>(N1709+O1709)*60*(1/General!$C$19)*((F1709/100)-E1709*(C1709/100))*1000</f>
        <v>26.119910064905277</v>
      </c>
      <c r="S1709" s="54">
        <f>(N1709+O1709)*60*(1/General!$C$19)*((D1709/100)*E1709-(G1709/100))*1000</f>
        <v>50.34569108860169</v>
      </c>
    </row>
    <row r="1710" spans="1:19" x14ac:dyDescent="0.2">
      <c r="A1710" s="54">
        <f>'Raw data'!B1710</f>
        <v>141.86739333333333</v>
      </c>
      <c r="B1710" s="54">
        <f>'Raw data'!C1710</f>
        <v>1925.65</v>
      </c>
      <c r="C1710" s="54">
        <f>'Raw data'!E1710</f>
        <v>20.409500000000001</v>
      </c>
      <c r="D1710" s="54">
        <f>'Raw data'!D1710</f>
        <v>0.50415200000000004</v>
      </c>
      <c r="E1710" s="54">
        <f>(1-F1710/100-G1710/100)/(1-C1710/100-D1710/100-General!$C$16)</f>
        <v>1.0118754776652861</v>
      </c>
      <c r="F1710" s="54">
        <f>N1710*General!$C$13/(N1710+O1710)+O1710*100/(N1710+O1710)</f>
        <v>20.90276713250811</v>
      </c>
      <c r="G1710" s="54">
        <f>N1710*General!$C$14/(N1710+O1710)</f>
        <v>3.999860069152561E-2</v>
      </c>
      <c r="H1710" s="54">
        <f>(N1710+O1710)*60*(1/General!$C$19)*((F1710/100)-E1710*(C1710/100))*1000/(Q1710/1000)</f>
        <v>5.7140917503668947</v>
      </c>
      <c r="I1710" s="54">
        <f>(N1710+O1710)*60*(1/General!$C$19)*((D1710/100)*E1710-(G1710/100))*1000/(Q1710/1000)</f>
        <v>10.707388474918066</v>
      </c>
      <c r="J1710" s="54">
        <f t="shared" si="52"/>
        <v>1.8738565887099305</v>
      </c>
      <c r="K1710" s="54">
        <f>'Raw data'!H1710</f>
        <v>-4339.13</v>
      </c>
      <c r="L1710" s="54">
        <f>'Raw data'!G1710</f>
        <v>-122.4</v>
      </c>
      <c r="M1710" s="54">
        <f>'Raw data'!J1710</f>
        <v>0</v>
      </c>
      <c r="N1710" s="54">
        <f>'Raw data'!F1710</f>
        <v>3.9995500000000002</v>
      </c>
      <c r="O1710" s="54">
        <f>'Raw data'!N1710</f>
        <v>1.3992E-4</v>
      </c>
      <c r="P1710" s="54">
        <f t="shared" si="53"/>
        <v>1936.3999999999999</v>
      </c>
      <c r="Q1710" s="54">
        <f>2000*General!$C$25+((0-K1710)+(0-L1710)+(0-M1710)-P1710)</f>
        <v>4701.13</v>
      </c>
      <c r="R1710" s="54">
        <f>(N1710+O1710)*60*(1/General!$C$19)*((F1710/100)-E1710*(C1710/100))*1000</f>
        <v>26.86268815040232</v>
      </c>
      <c r="S1710" s="54">
        <f>(N1710+O1710)*60*(1/General!$C$19)*((D1710/100)*E1710-(G1710/100))*1000</f>
        <v>50.336825181091569</v>
      </c>
    </row>
    <row r="1711" spans="1:19" x14ac:dyDescent="0.2">
      <c r="A1711" s="54">
        <f>'Raw data'!B1711</f>
        <v>141.95072333333334</v>
      </c>
      <c r="B1711" s="54">
        <f>'Raw data'!C1711</f>
        <v>1926.93</v>
      </c>
      <c r="C1711" s="54">
        <f>'Raw data'!E1711</f>
        <v>20.415700000000001</v>
      </c>
      <c r="D1711" s="54">
        <f>'Raw data'!D1711</f>
        <v>0.50174799999999997</v>
      </c>
      <c r="E1711" s="54">
        <f>(1-F1711/100-G1711/100)/(1-C1711/100-D1711/100-General!$C$16)</f>
        <v>1.012001611647213</v>
      </c>
      <c r="F1711" s="54">
        <f>N1711*General!$C$13/(N1711+O1711)+O1711*100/(N1711+O1711)</f>
        <v>20.896750874656242</v>
      </c>
      <c r="G1711" s="54">
        <f>N1711*General!$C$14/(N1711+O1711)</f>
        <v>4.0001643046950065E-2</v>
      </c>
      <c r="H1711" s="54">
        <f>(N1711+O1711)*60*(1/General!$C$19)*((F1711/100)-E1711*(C1711/100))*1000/(Q1711/1000)</f>
        <v>5.373200471505525</v>
      </c>
      <c r="I1711" s="54">
        <f>(N1711+O1711)*60*(1/General!$C$19)*((D1711/100)*E1711-(G1711/100))*1000/(Q1711/1000)</f>
        <v>10.648716516025516</v>
      </c>
      <c r="J1711" s="54">
        <f t="shared" si="52"/>
        <v>1.9818200665499897</v>
      </c>
      <c r="K1711" s="54">
        <f>'Raw data'!H1711</f>
        <v>-4341.3099999999995</v>
      </c>
      <c r="L1711" s="54">
        <f>'Raw data'!G1711</f>
        <v>-122.5</v>
      </c>
      <c r="M1711" s="54">
        <f>'Raw data'!J1711</f>
        <v>0</v>
      </c>
      <c r="N1711" s="54">
        <f>'Raw data'!F1711</f>
        <v>4.0000499999999999</v>
      </c>
      <c r="O1711" s="54">
        <f>'Raw data'!N1711</f>
        <v>-1.6430000000000001E-4</v>
      </c>
      <c r="P1711" s="54">
        <f t="shared" si="53"/>
        <v>1936.3999999999999</v>
      </c>
      <c r="Q1711" s="54">
        <f>2000*General!$C$25+((0-K1711)+(0-L1711)+(0-M1711)-P1711)</f>
        <v>4703.41</v>
      </c>
      <c r="R1711" s="54">
        <f>(N1711+O1711)*60*(1/General!$C$19)*((F1711/100)-E1711*(C1711/100))*1000</f>
        <v>25.272364829683802</v>
      </c>
      <c r="S1711" s="54">
        <f>(N1711+O1711)*60*(1/General!$C$19)*((D1711/100)*E1711-(G1711/100))*1000</f>
        <v>50.085279748639572</v>
      </c>
    </row>
    <row r="1712" spans="1:19" x14ac:dyDescent="0.2">
      <c r="A1712" s="54">
        <f>'Raw data'!B1712</f>
        <v>142.03405333333333</v>
      </c>
      <c r="B1712" s="54">
        <f>'Raw data'!C1712</f>
        <v>1929.21</v>
      </c>
      <c r="C1712" s="54">
        <f>'Raw data'!E1712</f>
        <v>20.409500000000001</v>
      </c>
      <c r="D1712" s="54">
        <f>'Raw data'!D1712</f>
        <v>0.50527599999999995</v>
      </c>
      <c r="E1712" s="54">
        <f>(1-F1712/100-G1712/100)/(1-C1712/100-D1712/100-General!$C$16)</f>
        <v>1.0119447436335216</v>
      </c>
      <c r="F1712" s="54">
        <f>N1712*General!$C$13/(N1712+O1712)+O1712*100/(N1712+O1712)</f>
        <v>20.898490686603047</v>
      </c>
      <c r="G1712" s="54">
        <f>N1712*General!$C$14/(N1712+O1712)</f>
        <v>4.0000763243184301E-2</v>
      </c>
      <c r="H1712" s="54">
        <f>(N1712+O1712)*60*(1/General!$C$19)*((F1712/100)-E1712*(C1712/100))*1000/(Q1712/1000)</f>
        <v>5.5792998606288648</v>
      </c>
      <c r="I1712" s="54">
        <f>(N1712+O1712)*60*(1/General!$C$19)*((D1712/100)*E1712-(G1712/100))*1000/(Q1712/1000)</f>
        <v>10.724044441243171</v>
      </c>
      <c r="J1712" s="54">
        <f t="shared" si="52"/>
        <v>1.9221129369509138</v>
      </c>
      <c r="K1712" s="54">
        <f>'Raw data'!H1712</f>
        <v>-4343.41</v>
      </c>
      <c r="L1712" s="54">
        <f>'Raw data'!G1712</f>
        <v>-122.6</v>
      </c>
      <c r="M1712" s="54">
        <f>'Raw data'!J1712</f>
        <v>0</v>
      </c>
      <c r="N1712" s="54">
        <f>'Raw data'!F1712</f>
        <v>3.9998499999999999</v>
      </c>
      <c r="O1712" s="54">
        <f>'Raw data'!N1712</f>
        <v>-7.6319999999999988E-5</v>
      </c>
      <c r="P1712" s="54">
        <f t="shared" si="53"/>
        <v>1936.3999999999999</v>
      </c>
      <c r="Q1712" s="54">
        <f>2000*General!$C$25+((0-K1712)+(0-L1712)+(0-M1712)-P1712)</f>
        <v>4705.6100000000006</v>
      </c>
      <c r="R1712" s="54">
        <f>(N1712+O1712)*60*(1/General!$C$19)*((F1712/100)-E1712*(C1712/100))*1000</f>
        <v>26.254009217173799</v>
      </c>
      <c r="S1712" s="54">
        <f>(N1712+O1712)*60*(1/General!$C$19)*((D1712/100)*E1712-(G1712/100))*1000</f>
        <v>50.463170763158288</v>
      </c>
    </row>
    <row r="1713" spans="1:19" x14ac:dyDescent="0.2">
      <c r="A1713" s="54">
        <f>'Raw data'!B1713</f>
        <v>142.11739333333333</v>
      </c>
      <c r="B1713" s="54">
        <f>'Raw data'!C1713</f>
        <v>1930.2</v>
      </c>
      <c r="C1713" s="54">
        <f>'Raw data'!E1713</f>
        <v>20.406400000000001</v>
      </c>
      <c r="D1713" s="54">
        <f>'Raw data'!D1713</f>
        <v>0.50415200000000004</v>
      </c>
      <c r="E1713" s="54">
        <f>(1-F1713/100-G1713/100)/(1-C1713/100-D1713/100-General!$C$16)</f>
        <v>1.0119109517481799</v>
      </c>
      <c r="F1713" s="54">
        <f>N1713*General!$C$13/(N1713+O1713)+O1713*100/(N1713+O1713)</f>
        <v>20.896855650012089</v>
      </c>
      <c r="G1713" s="54">
        <f>N1713*General!$C$14/(N1713+O1713)</f>
        <v>4.0001590063205014E-2</v>
      </c>
      <c r="H1713" s="54">
        <f>(N1713+O1713)*60*(1/General!$C$19)*((F1713/100)-E1713*(C1713/100))*1000/(Q1713/1000)</f>
        <v>5.6267496105621957</v>
      </c>
      <c r="I1713" s="54">
        <f>(N1713+O1713)*60*(1/General!$C$19)*((D1713/100)*E1713-(G1713/100))*1000/(Q1713/1000)</f>
        <v>10.69316533485344</v>
      </c>
      <c r="J1713" s="54">
        <f t="shared" si="52"/>
        <v>1.9004160616603365</v>
      </c>
      <c r="K1713" s="54">
        <f>'Raw data'!H1713</f>
        <v>-4345.51</v>
      </c>
      <c r="L1713" s="54">
        <f>'Raw data'!G1713</f>
        <v>-122.6</v>
      </c>
      <c r="M1713" s="54">
        <f>'Raw data'!J1713</f>
        <v>0</v>
      </c>
      <c r="N1713" s="54">
        <f>'Raw data'!F1713</f>
        <v>4</v>
      </c>
      <c r="O1713" s="54">
        <f>'Raw data'!N1713</f>
        <v>-1.5899999999999999E-4</v>
      </c>
      <c r="P1713" s="54">
        <f t="shared" si="53"/>
        <v>1936.3999999999999</v>
      </c>
      <c r="Q1713" s="54">
        <f>2000*General!$C$25+((0-K1713)+(0-L1713)+(0-M1713)-P1713)</f>
        <v>4707.7100000000009</v>
      </c>
      <c r="R1713" s="54">
        <f>(N1713+O1713)*60*(1/General!$C$19)*((F1713/100)-E1713*(C1713/100))*1000</f>
        <v>26.489105409139757</v>
      </c>
      <c r="S1713" s="54">
        <f>(N1713+O1713)*60*(1/General!$C$19)*((D1713/100)*E1713-(G1713/100))*1000</f>
        <v>50.340321378542896</v>
      </c>
    </row>
    <row r="1714" spans="1:19" x14ac:dyDescent="0.2">
      <c r="A1714" s="54">
        <f>'Raw data'!B1714</f>
        <v>142.20072333333334</v>
      </c>
      <c r="B1714" s="54">
        <f>'Raw data'!C1714</f>
        <v>1932.34</v>
      </c>
      <c r="C1714" s="54">
        <f>'Raw data'!E1714</f>
        <v>20.406400000000001</v>
      </c>
      <c r="D1714" s="54">
        <f>'Raw data'!D1714</f>
        <v>0.50415200000000004</v>
      </c>
      <c r="E1714" s="54">
        <f>(1-F1714/100-G1714/100)/(1-C1714/100-D1714/100-General!$C$16)</f>
        <v>1.0119511872577218</v>
      </c>
      <c r="F1714" s="54">
        <f>N1714*General!$C$13/(N1714+O1714)+O1714*100/(N1714+O1714)</f>
        <v>20.893710358112859</v>
      </c>
      <c r="G1714" s="54">
        <f>N1714*General!$C$14/(N1714+O1714)</f>
        <v>4.0003180602724217E-2</v>
      </c>
      <c r="H1714" s="54">
        <f>(N1714+O1714)*60*(1/General!$C$19)*((F1714/100)-E1714*(C1714/100))*1000/(Q1714/1000)</f>
        <v>5.5332183854245223</v>
      </c>
      <c r="I1714" s="54">
        <f>(N1714+O1714)*60*(1/General!$C$19)*((D1714/100)*E1714-(G1714/100))*1000/(Q1714/1000)</f>
        <v>10.687176382839988</v>
      </c>
      <c r="J1714" s="54">
        <f t="shared" si="52"/>
        <v>1.9314575421407376</v>
      </c>
      <c r="K1714" s="54">
        <f>'Raw data'!H1714</f>
        <v>-4347.53</v>
      </c>
      <c r="L1714" s="54">
        <f>'Raw data'!G1714</f>
        <v>-122.7</v>
      </c>
      <c r="M1714" s="54">
        <f>'Raw data'!J1714</f>
        <v>0</v>
      </c>
      <c r="N1714" s="54">
        <f>'Raw data'!F1714</f>
        <v>3.9995599999999998</v>
      </c>
      <c r="O1714" s="54">
        <f>'Raw data'!N1714</f>
        <v>-3.1799999999999998E-4</v>
      </c>
      <c r="P1714" s="54">
        <f t="shared" si="53"/>
        <v>1936.3999999999999</v>
      </c>
      <c r="Q1714" s="54">
        <f>2000*General!$C$25+((0-K1714)+(0-L1714)+(0-M1714)-P1714)</f>
        <v>4709.83</v>
      </c>
      <c r="R1714" s="54">
        <f>(N1714+O1714)*60*(1/General!$C$19)*((F1714/100)-E1714*(C1714/100))*1000</f>
        <v>26.060517948223978</v>
      </c>
      <c r="S1714" s="54">
        <f>(N1714+O1714)*60*(1/General!$C$19)*((D1714/100)*E1714-(G1714/100))*1000</f>
        <v>50.334783943191262</v>
      </c>
    </row>
    <row r="1715" spans="1:19" x14ac:dyDescent="0.2">
      <c r="A1715" s="54">
        <f>'Raw data'!B1715</f>
        <v>142.28405333333333</v>
      </c>
      <c r="B1715" s="54">
        <f>'Raw data'!C1715</f>
        <v>1933.55</v>
      </c>
      <c r="C1715" s="54">
        <f>'Raw data'!E1715</f>
        <v>20.406400000000001</v>
      </c>
      <c r="D1715" s="54">
        <f>'Raw data'!D1715</f>
        <v>0.50415200000000004</v>
      </c>
      <c r="E1715" s="54">
        <f>(1-F1715/100-G1715/100)/(1-C1715/100-D1715/100-General!$C$16)</f>
        <v>1.0118707282878481</v>
      </c>
      <c r="F1715" s="54">
        <f>N1715*General!$C$13/(N1715+O1715)+O1715*100/(N1715+O1715)</f>
        <v>20.9</v>
      </c>
      <c r="G1715" s="54">
        <f>N1715*General!$C$14/(N1715+O1715)</f>
        <v>0.04</v>
      </c>
      <c r="H1715" s="54">
        <f>(N1715+O1715)*60*(1/General!$C$19)*((F1715/100)-E1715*(C1715/100))*1000/(Q1715/1000)</f>
        <v>5.7124184881205649</v>
      </c>
      <c r="I1715" s="54">
        <f>(N1715+O1715)*60*(1/General!$C$19)*((D1715/100)*E1715-(G1715/100))*1000/(Q1715/1000)</f>
        <v>10.684296610306706</v>
      </c>
      <c r="J1715" s="54">
        <f t="shared" si="52"/>
        <v>1.8703630752063356</v>
      </c>
      <c r="K1715" s="54">
        <f>'Raw data'!H1715</f>
        <v>-4349.63</v>
      </c>
      <c r="L1715" s="54">
        <f>'Raw data'!G1715</f>
        <v>-122.8</v>
      </c>
      <c r="M1715" s="54">
        <f>'Raw data'!J1715</f>
        <v>0</v>
      </c>
      <c r="N1715" s="54">
        <f>'Raw data'!F1715</f>
        <v>4.0003500000000001</v>
      </c>
      <c r="O1715" s="54">
        <f>'Raw data'!N1715</f>
        <v>0</v>
      </c>
      <c r="P1715" s="54">
        <f t="shared" si="53"/>
        <v>1936.3999999999999</v>
      </c>
      <c r="Q1715" s="54">
        <f>2000*General!$C$25+((0-K1715)+(0-L1715)+(0-M1715)-P1715)</f>
        <v>4712.0300000000007</v>
      </c>
      <c r="R1715" s="54">
        <f>(N1715+O1715)*60*(1/General!$C$19)*((F1715/100)-E1715*(C1715/100))*1000</f>
        <v>26.917087288578745</v>
      </c>
      <c r="S1715" s="54">
        <f>(N1715+O1715)*60*(1/General!$C$19)*((D1715/100)*E1715-(G1715/100))*1000</f>
        <v>50.344726156663512</v>
      </c>
    </row>
    <row r="1716" spans="1:19" x14ac:dyDescent="0.2">
      <c r="A1716" s="54">
        <f>'Raw data'!B1716</f>
        <v>142.36739333333333</v>
      </c>
      <c r="B1716" s="54">
        <f>'Raw data'!C1716</f>
        <v>1934.92</v>
      </c>
      <c r="C1716" s="54">
        <f>'Raw data'!E1716</f>
        <v>20.406400000000001</v>
      </c>
      <c r="D1716" s="54">
        <f>'Raw data'!D1716</f>
        <v>0.50415200000000004</v>
      </c>
      <c r="E1716" s="54">
        <f>(1-F1716/100-G1716/100)/(1-C1716/100-D1716/100-General!$C$16)</f>
        <v>1.0118578568766952</v>
      </c>
      <c r="F1716" s="54">
        <f>N1716*General!$C$13/(N1716+O1716)+O1716*100/(N1716+O1716)</f>
        <v>20.901006184479638</v>
      </c>
      <c r="G1716" s="54">
        <f>N1716*General!$C$14/(N1716+O1716)</f>
        <v>3.999949118357541E-2</v>
      </c>
      <c r="H1716" s="54">
        <f>(N1716+O1716)*60*(1/General!$C$19)*((F1716/100)-E1716*(C1716/100))*1000/(Q1716/1000)</f>
        <v>5.7380092775281062</v>
      </c>
      <c r="I1716" s="54">
        <f>(N1716+O1716)*60*(1/General!$C$19)*((D1716/100)*E1716-(G1716/100))*1000/(Q1716/1000)</f>
        <v>10.678122169749427</v>
      </c>
      <c r="J1716" s="54">
        <f t="shared" si="52"/>
        <v>1.8609454347814312</v>
      </c>
      <c r="K1716" s="54">
        <f>'Raw data'!H1716</f>
        <v>-4351.7299999999996</v>
      </c>
      <c r="L1716" s="54">
        <f>'Raw data'!G1716</f>
        <v>-122.8</v>
      </c>
      <c r="M1716" s="54">
        <f>'Raw data'!J1716</f>
        <v>0</v>
      </c>
      <c r="N1716" s="54">
        <f>'Raw data'!F1716</f>
        <v>3.9998200000000002</v>
      </c>
      <c r="O1716" s="54">
        <f>'Raw data'!N1716</f>
        <v>5.0880000000000001E-5</v>
      </c>
      <c r="P1716" s="54">
        <f t="shared" si="53"/>
        <v>1936.3999999999999</v>
      </c>
      <c r="Q1716" s="54">
        <f>2000*General!$C$25+((0-K1716)+(0-L1716)+(0-M1716)-P1716)</f>
        <v>4714.13</v>
      </c>
      <c r="R1716" s="54">
        <f>(N1716+O1716)*60*(1/General!$C$19)*((F1716/100)-E1716*(C1716/100))*1000</f>
        <v>27.04972167547357</v>
      </c>
      <c r="S1716" s="54">
        <f>(N1716+O1716)*60*(1/General!$C$19)*((D1716/100)*E1716-(G1716/100))*1000</f>
        <v>50.338056064080867</v>
      </c>
    </row>
    <row r="1717" spans="1:19" x14ac:dyDescent="0.2">
      <c r="A1717" s="54">
        <f>'Raw data'!B1717</f>
        <v>142.45072333333334</v>
      </c>
      <c r="B1717" s="54">
        <f>'Raw data'!C1717</f>
        <v>1935.8</v>
      </c>
      <c r="C1717" s="54">
        <f>'Raw data'!E1717</f>
        <v>20.406400000000001</v>
      </c>
      <c r="D1717" s="54">
        <f>'Raw data'!D1717</f>
        <v>0.50439199999999995</v>
      </c>
      <c r="E1717" s="54">
        <f>(1-F1717/100-G1717/100)/(1-C1717/100-D1717/100-General!$C$16)</f>
        <v>1.0118641830398407</v>
      </c>
      <c r="F1717" s="54">
        <f>N1717*General!$C$13/(N1717+O1717)+O1717*100/(N1717+O1717)</f>
        <v>20.900754625666515</v>
      </c>
      <c r="G1717" s="54">
        <f>N1717*General!$C$14/(N1717+O1717)</f>
        <v>3.9999618394100371E-2</v>
      </c>
      <c r="H1717" s="54">
        <f>(N1717+O1717)*60*(1/General!$C$19)*((F1717/100)-E1717*(C1717/100))*1000/(Q1717/1000)</f>
        <v>5.7268115365122014</v>
      </c>
      <c r="I1717" s="54">
        <f>(N1717+O1717)*60*(1/General!$C$19)*((D1717/100)*E1717-(G1717/100))*1000/(Q1717/1000)</f>
        <v>10.67894887410093</v>
      </c>
      <c r="J1717" s="54">
        <f t="shared" si="52"/>
        <v>1.8647285327997241</v>
      </c>
      <c r="K1717" s="54">
        <f>'Raw data'!H1717</f>
        <v>-4353.8099999999995</v>
      </c>
      <c r="L1717" s="54">
        <f>'Raw data'!G1717</f>
        <v>-122.9</v>
      </c>
      <c r="M1717" s="54">
        <f>'Raw data'!J1717</f>
        <v>0</v>
      </c>
      <c r="N1717" s="54">
        <f>'Raw data'!F1717</f>
        <v>3.9999000000000002</v>
      </c>
      <c r="O1717" s="54">
        <f>'Raw data'!N1717</f>
        <v>3.8160000000000001E-5</v>
      </c>
      <c r="P1717" s="54">
        <f t="shared" si="53"/>
        <v>1936.3999999999999</v>
      </c>
      <c r="Q1717" s="54">
        <f>2000*General!$C$25+((0-K1717)+(0-L1717)+(0-M1717)-P1717)</f>
        <v>4716.3099999999995</v>
      </c>
      <c r="R1717" s="54">
        <f>(N1717+O1717)*60*(1/General!$C$19)*((F1717/100)-E1717*(C1717/100))*1000</f>
        <v>27.009418517767855</v>
      </c>
      <c r="S1717" s="54">
        <f>(N1717+O1717)*60*(1/General!$C$19)*((D1717/100)*E1717-(G1717/100))*1000</f>
        <v>50.365233364410948</v>
      </c>
    </row>
    <row r="1718" spans="1:19" x14ac:dyDescent="0.2">
      <c r="A1718" s="54">
        <f>'Raw data'!B1718</f>
        <v>142.53405333333333</v>
      </c>
      <c r="B1718" s="54">
        <f>'Raw data'!C1718</f>
        <v>1938.18</v>
      </c>
      <c r="C1718" s="54">
        <f>'Raw data'!E1718</f>
        <v>20.406400000000001</v>
      </c>
      <c r="D1718" s="54">
        <f>'Raw data'!D1718</f>
        <v>0.50615600000000005</v>
      </c>
      <c r="E1718" s="54">
        <f>(1-F1718/100-G1718/100)/(1-C1718/100-D1718/100-General!$C$16)</f>
        <v>1.0119417387594967</v>
      </c>
      <c r="F1718" s="54">
        <f>N1718*General!$C$13/(N1718+O1718)+O1718*100/(N1718+O1718)</f>
        <v>20.896477923768781</v>
      </c>
      <c r="G1718" s="54">
        <f>N1718*General!$C$14/(N1718+O1718)</f>
        <v>4.000178107521174E-2</v>
      </c>
      <c r="H1718" s="54">
        <f>(N1718+O1718)*60*(1/General!$C$19)*((F1718/100)-E1718*(C1718/100))*1000/(Q1718/1000)</f>
        <v>5.5903778740458412</v>
      </c>
      <c r="I1718" s="54">
        <f>(N1718+O1718)*60*(1/General!$C$19)*((D1718/100)*E1718-(G1718/100))*1000/(Q1718/1000)</f>
        <v>10.713780335321909</v>
      </c>
      <c r="J1718" s="54">
        <f t="shared" si="52"/>
        <v>1.916468005689244</v>
      </c>
      <c r="K1718" s="54">
        <f>'Raw data'!H1718</f>
        <v>-4355.93</v>
      </c>
      <c r="L1718" s="54">
        <f>'Raw data'!G1718</f>
        <v>-123</v>
      </c>
      <c r="M1718" s="54">
        <f>'Raw data'!J1718</f>
        <v>0</v>
      </c>
      <c r="N1718" s="54">
        <f>'Raw data'!F1718</f>
        <v>3.9995599999999998</v>
      </c>
      <c r="O1718" s="54">
        <f>'Raw data'!N1718</f>
        <v>-1.7808E-4</v>
      </c>
      <c r="P1718" s="54">
        <f t="shared" si="53"/>
        <v>1936.3999999999999</v>
      </c>
      <c r="Q1718" s="54">
        <f>2000*General!$C$25+((0-K1718)+(0-L1718)+(0-M1718)-P1718)</f>
        <v>4718.5300000000007</v>
      </c>
      <c r="R1718" s="54">
        <f>(N1718+O1718)*60*(1/General!$C$19)*((F1718/100)-E1718*(C1718/100))*1000</f>
        <v>26.378365710021523</v>
      </c>
      <c r="S1718" s="54">
        <f>(N1718+O1718)*60*(1/General!$C$19)*((D1718/100)*E1718-(G1718/100))*1000</f>
        <v>50.553293925626491</v>
      </c>
    </row>
    <row r="1719" spans="1:19" x14ac:dyDescent="0.2">
      <c r="A1719" s="54">
        <f>'Raw data'!B1719</f>
        <v>142.61739333333333</v>
      </c>
      <c r="B1719" s="54">
        <f>'Raw data'!C1719</f>
        <v>1938.89</v>
      </c>
      <c r="C1719" s="54">
        <f>'Raw data'!E1719</f>
        <v>20.406400000000001</v>
      </c>
      <c r="D1719" s="54">
        <f>'Raw data'!D1719</f>
        <v>0.50391399999999997</v>
      </c>
      <c r="E1719" s="54">
        <f>(1-F1719/100-G1719/100)/(1-C1719/100-D1719/100-General!$C$16)</f>
        <v>1.0118676460305505</v>
      </c>
      <c r="F1719" s="54">
        <f>N1719*General!$C$13/(N1719+O1719)+O1719*100/(N1719+O1719)</f>
        <v>20.9</v>
      </c>
      <c r="G1719" s="54">
        <f>N1719*General!$C$14/(N1719+O1719)</f>
        <v>0.04</v>
      </c>
      <c r="H1719" s="54">
        <f>(N1719+O1719)*60*(1/General!$C$19)*((F1719/100)-E1719*(C1719/100))*1000/(Q1719/1000)</f>
        <v>5.7031390596036431</v>
      </c>
      <c r="I1719" s="54">
        <f>(N1719+O1719)*60*(1/General!$C$19)*((D1719/100)*E1719-(G1719/100))*1000/(Q1719/1000)</f>
        <v>10.658774249397954</v>
      </c>
      <c r="J1719" s="54">
        <f t="shared" si="52"/>
        <v>1.8689311514243032</v>
      </c>
      <c r="K1719" s="54">
        <f>'Raw data'!H1719</f>
        <v>-4358.03</v>
      </c>
      <c r="L1719" s="54">
        <f>'Raw data'!G1719</f>
        <v>-123</v>
      </c>
      <c r="M1719" s="54">
        <f>'Raw data'!J1719</f>
        <v>0</v>
      </c>
      <c r="N1719" s="54">
        <f>'Raw data'!F1719</f>
        <v>4.00014</v>
      </c>
      <c r="O1719" s="54">
        <f>'Raw data'!N1719</f>
        <v>0</v>
      </c>
      <c r="P1719" s="54">
        <f t="shared" si="53"/>
        <v>1936.3999999999999</v>
      </c>
      <c r="Q1719" s="54">
        <f>2000*General!$C$25+((0-K1719)+(0-L1719)+(0-M1719)-P1719)</f>
        <v>4720.63</v>
      </c>
      <c r="R1719" s="54">
        <f>(N1719+O1719)*60*(1/General!$C$19)*((F1719/100)-E1719*(C1719/100))*1000</f>
        <v>26.922409338936745</v>
      </c>
      <c r="S1719" s="54">
        <f>(N1719+O1719)*60*(1/General!$C$19)*((D1719/100)*E1719-(G1719/100))*1000</f>
        <v>50.316129484935459</v>
      </c>
    </row>
    <row r="1720" spans="1:19" x14ac:dyDescent="0.2">
      <c r="A1720" s="54">
        <f>'Raw data'!B1720</f>
        <v>142.70072333333334</v>
      </c>
      <c r="B1720" s="54">
        <f>'Raw data'!C1720</f>
        <v>1940.54</v>
      </c>
      <c r="C1720" s="54">
        <f>'Raw data'!E1720</f>
        <v>20.406400000000001</v>
      </c>
      <c r="D1720" s="54">
        <f>'Raw data'!D1720</f>
        <v>0.50214899999999996</v>
      </c>
      <c r="E1720" s="54">
        <f>(1-F1720/100-G1720/100)/(1-C1720/100-D1720/100-General!$C$16)</f>
        <v>1.0118447887000048</v>
      </c>
      <c r="F1720" s="54">
        <f>N1720*General!$C$13/(N1720+O1720)+O1720*100/(N1720+O1720)</f>
        <v>20.9</v>
      </c>
      <c r="G1720" s="54">
        <f>N1720*General!$C$14/(N1720+O1720)</f>
        <v>0.04</v>
      </c>
      <c r="H1720" s="54">
        <f>(N1720+O1720)*60*(1/General!$C$19)*((F1720/100)-E1720*(C1720/100))*1000/(Q1720/1000)</f>
        <v>5.7100759003927681</v>
      </c>
      <c r="I1720" s="54">
        <f>(N1720+O1720)*60*(1/General!$C$19)*((D1720/100)*E1720-(G1720/100))*1000/(Q1720/1000)</f>
        <v>10.611231842006427</v>
      </c>
      <c r="J1720" s="54">
        <f t="shared" si="52"/>
        <v>1.8583346398734442</v>
      </c>
      <c r="K1720" s="54">
        <f>'Raw data'!H1720</f>
        <v>-4360.21</v>
      </c>
      <c r="L1720" s="54">
        <f>'Raw data'!G1720</f>
        <v>-123.1</v>
      </c>
      <c r="M1720" s="54">
        <f>'Raw data'!J1720</f>
        <v>0</v>
      </c>
      <c r="N1720" s="54">
        <f>'Raw data'!F1720</f>
        <v>3.99952</v>
      </c>
      <c r="O1720" s="54">
        <f>'Raw data'!N1720</f>
        <v>0</v>
      </c>
      <c r="P1720" s="54">
        <f t="shared" si="53"/>
        <v>1936.3999999999999</v>
      </c>
      <c r="Q1720" s="54">
        <f>2000*General!$C$25+((0-K1720)+(0-L1720)+(0-M1720)-P1720)</f>
        <v>4722.9100000000008</v>
      </c>
      <c r="R1720" s="54">
        <f>(N1720+O1720)*60*(1/General!$C$19)*((F1720/100)-E1720*(C1720/100))*1000</f>
        <v>26.968174570724013</v>
      </c>
      <c r="S1720" s="54">
        <f>(N1720+O1720)*60*(1/General!$C$19)*((D1720/100)*E1720-(G1720/100))*1000</f>
        <v>50.115892978930582</v>
      </c>
    </row>
    <row r="1721" spans="1:19" x14ac:dyDescent="0.2">
      <c r="A1721" s="54">
        <f>'Raw data'!B1721</f>
        <v>142.78405333333333</v>
      </c>
      <c r="B1721" s="54">
        <f>'Raw data'!C1721</f>
        <v>1943.44</v>
      </c>
      <c r="C1721" s="54">
        <f>'Raw data'!E1721</f>
        <v>20.406400000000001</v>
      </c>
      <c r="D1721" s="54">
        <f>'Raw data'!D1721</f>
        <v>0.49863299999999999</v>
      </c>
      <c r="E1721" s="54">
        <f>(1-F1721/100-G1721/100)/(1-C1721/100-D1721/100-General!$C$16)</f>
        <v>1.0117960408451534</v>
      </c>
      <c r="F1721" s="54">
        <f>N1721*General!$C$13/(N1721+O1721)+O1721*100/(N1721+O1721)</f>
        <v>20.900251542230937</v>
      </c>
      <c r="G1721" s="54">
        <f>N1721*General!$C$14/(N1721+O1721)</f>
        <v>3.9999872797860457E-2</v>
      </c>
      <c r="H1721" s="54">
        <f>(N1721+O1721)*60*(1/General!$C$19)*((F1721/100)-E1721*(C1721/100))*1000/(Q1721/1000)</f>
        <v>5.7363456090860812</v>
      </c>
      <c r="I1721" s="54">
        <f>(N1721+O1721)*60*(1/General!$C$19)*((D1721/100)*E1721-(G1721/100))*1000/(Q1721/1000)</f>
        <v>10.526397420224747</v>
      </c>
      <c r="J1721" s="54">
        <f t="shared" si="52"/>
        <v>1.8350354280522194</v>
      </c>
      <c r="K1721" s="54">
        <f>'Raw data'!H1721</f>
        <v>-4362.2299999999996</v>
      </c>
      <c r="L1721" s="54">
        <f>'Raw data'!G1721</f>
        <v>-123.2</v>
      </c>
      <c r="M1721" s="54">
        <f>'Raw data'!J1721</f>
        <v>0</v>
      </c>
      <c r="N1721" s="54">
        <f>'Raw data'!F1721</f>
        <v>3.9999199999999999</v>
      </c>
      <c r="O1721" s="54">
        <f>'Raw data'!N1721</f>
        <v>1.272E-5</v>
      </c>
      <c r="P1721" s="54">
        <f t="shared" si="53"/>
        <v>1936.3999999999999</v>
      </c>
      <c r="Q1721" s="54">
        <f>2000*General!$C$25+((0-K1721)+(0-L1721)+(0-M1721)-P1721)</f>
        <v>4725.03</v>
      </c>
      <c r="R1721" s="54">
        <f>(N1721+O1721)*60*(1/General!$C$19)*((F1721/100)-E1721*(C1721/100))*1000</f>
        <v>27.104405093300002</v>
      </c>
      <c r="S1721" s="54">
        <f>(N1721+O1721)*60*(1/General!$C$19)*((D1721/100)*E1721-(G1721/100))*1000</f>
        <v>49.737543602484529</v>
      </c>
    </row>
    <row r="1722" spans="1:19" x14ac:dyDescent="0.2">
      <c r="A1722" s="54">
        <f>'Raw data'!B1722</f>
        <v>142.86739333333333</v>
      </c>
      <c r="B1722" s="54">
        <f>'Raw data'!C1722</f>
        <v>1944.4</v>
      </c>
      <c r="C1722" s="54">
        <f>'Raw data'!E1722</f>
        <v>20.406400000000001</v>
      </c>
      <c r="D1722" s="54">
        <f>'Raw data'!D1722</f>
        <v>0.50039699999999998</v>
      </c>
      <c r="E1722" s="54">
        <f>(1-F1722/100-G1722/100)/(1-C1722/100-D1722/100-General!$C$16)</f>
        <v>1.0118221007449912</v>
      </c>
      <c r="F1722" s="54">
        <f>N1722*General!$C$13/(N1722+O1722)+O1722*100/(N1722+O1722)</f>
        <v>20.9</v>
      </c>
      <c r="G1722" s="54">
        <f>N1722*General!$C$14/(N1722+O1722)</f>
        <v>0.04</v>
      </c>
      <c r="H1722" s="54">
        <f>(N1722+O1722)*60*(1/General!$C$19)*((F1722/100)-E1722*(C1722/100))*1000/(Q1722/1000)</f>
        <v>5.7155005489588788</v>
      </c>
      <c r="I1722" s="54">
        <f>(N1722+O1722)*60*(1/General!$C$19)*((D1722/100)*E1722-(G1722/100))*1000/(Q1722/1000)</f>
        <v>10.561418480976041</v>
      </c>
      <c r="J1722" s="54">
        <f t="shared" si="52"/>
        <v>1.8478553873815797</v>
      </c>
      <c r="K1722" s="54">
        <f>'Raw data'!H1722</f>
        <v>-4364.33</v>
      </c>
      <c r="L1722" s="54">
        <f>'Raw data'!G1722</f>
        <v>-123.3</v>
      </c>
      <c r="M1722" s="54">
        <f>'Raw data'!J1722</f>
        <v>0</v>
      </c>
      <c r="N1722" s="54">
        <f>'Raw data'!F1722</f>
        <v>3.9996299999999998</v>
      </c>
      <c r="O1722" s="54">
        <f>'Raw data'!N1722</f>
        <v>0</v>
      </c>
      <c r="P1722" s="54">
        <f t="shared" si="53"/>
        <v>1936.3999999999999</v>
      </c>
      <c r="Q1722" s="54">
        <f>2000*General!$C$25+((0-K1722)+(0-L1722)+(0-M1722)-P1722)</f>
        <v>4727.2300000000005</v>
      </c>
      <c r="R1722" s="54">
        <f>(N1722+O1722)*60*(1/General!$C$19)*((F1722/100)-E1722*(C1722/100))*1000</f>
        <v>27.018485660054885</v>
      </c>
      <c r="S1722" s="54">
        <f>(N1722+O1722)*60*(1/General!$C$19)*((D1722/100)*E1722-(G1722/100))*1000</f>
        <v>49.926254285824378</v>
      </c>
    </row>
    <row r="1723" spans="1:19" x14ac:dyDescent="0.2">
      <c r="A1723" s="54">
        <f>'Raw data'!B1723</f>
        <v>142.95072333333334</v>
      </c>
      <c r="B1723" s="54">
        <f>'Raw data'!C1723</f>
        <v>1946.4</v>
      </c>
      <c r="C1723" s="54">
        <f>'Raw data'!E1723</f>
        <v>20.404699999999998</v>
      </c>
      <c r="D1723" s="54">
        <f>'Raw data'!D1723</f>
        <v>0.49431199999999997</v>
      </c>
      <c r="E1723" s="54">
        <f>(1-F1723/100-G1723/100)/(1-C1723/100-D1723/100-General!$C$16)</f>
        <v>1.0116810841485882</v>
      </c>
      <c r="F1723" s="54">
        <f>N1723*General!$C$13/(N1723+O1723)+O1723*100/(N1723+O1723)</f>
        <v>20.903144162902784</v>
      </c>
      <c r="G1723" s="54">
        <f>N1723*General!$C$14/(N1723+O1723)</f>
        <v>3.9998410031401886E-2</v>
      </c>
      <c r="H1723" s="54">
        <f>(N1723+O1723)*60*(1/General!$C$19)*((F1723/100)-E1723*(C1723/100))*1000/(Q1723/1000)</f>
        <v>5.8889099704925307</v>
      </c>
      <c r="I1723" s="54">
        <f>(N1723+O1723)*60*(1/General!$C$19)*((D1723/100)*E1723-(G1723/100))*1000/(Q1723/1000)</f>
        <v>10.417014832480053</v>
      </c>
      <c r="J1723" s="54">
        <f t="shared" si="52"/>
        <v>1.7689207144745678</v>
      </c>
      <c r="K1723" s="54">
        <f>'Raw data'!H1723</f>
        <v>-4366.41</v>
      </c>
      <c r="L1723" s="54">
        <f>'Raw data'!G1723</f>
        <v>-123.3</v>
      </c>
      <c r="M1723" s="54">
        <f>'Raw data'!J1723</f>
        <v>0</v>
      </c>
      <c r="N1723" s="54">
        <f>'Raw data'!F1723</f>
        <v>3.9999199999999999</v>
      </c>
      <c r="O1723" s="54">
        <f>'Raw data'!N1723</f>
        <v>1.5899999999999999E-4</v>
      </c>
      <c r="P1723" s="54">
        <f t="shared" si="53"/>
        <v>1936.3999999999999</v>
      </c>
      <c r="Q1723" s="54">
        <f>2000*General!$C$25+((0-K1723)+(0-L1723)+(0-M1723)-P1723)</f>
        <v>4729.3100000000004</v>
      </c>
      <c r="R1723" s="54">
        <f>(N1723+O1723)*60*(1/General!$C$19)*((F1723/100)-E1723*(C1723/100))*1000</f>
        <v>27.850480812550035</v>
      </c>
      <c r="S1723" s="54">
        <f>(N1723+O1723)*60*(1/General!$C$19)*((D1723/100)*E1723-(G1723/100))*1000</f>
        <v>49.265292417396246</v>
      </c>
    </row>
    <row r="1724" spans="1:19" x14ac:dyDescent="0.2">
      <c r="A1724" s="54">
        <f>'Raw data'!B1724</f>
        <v>143.03405333333333</v>
      </c>
      <c r="B1724" s="54">
        <f>'Raw data'!C1724</f>
        <v>1947.6</v>
      </c>
      <c r="C1724" s="54">
        <f>'Raw data'!E1724</f>
        <v>20.392299999999999</v>
      </c>
      <c r="D1724" s="54">
        <f>'Raw data'!D1724</f>
        <v>0.50666100000000003</v>
      </c>
      <c r="E1724" s="54">
        <f>(1-F1724/100-G1724/100)/(1-C1724/100-D1724/100-General!$C$16)</f>
        <v>1.0118010811938247</v>
      </c>
      <c r="F1724" s="54">
        <f>N1724*General!$C$13/(N1724+O1724)+O1724*100/(N1724+O1724)</f>
        <v>20.89371073554025</v>
      </c>
      <c r="G1724" s="54">
        <f>N1724*General!$C$14/(N1724+O1724)</f>
        <v>4.0003180411863334E-2</v>
      </c>
      <c r="H1724" s="54">
        <f>(N1724+O1724)*60*(1/General!$C$19)*((F1724/100)-E1724*(C1724/100))*1000/(Q1724/1000)</f>
        <v>5.900302121854593</v>
      </c>
      <c r="I1724" s="54">
        <f>(N1724+O1724)*60*(1/General!$C$19)*((D1724/100)*E1724-(G1724/100))*1000/(Q1724/1000)</f>
        <v>10.694530370887207</v>
      </c>
      <c r="J1724" s="54">
        <f t="shared" si="52"/>
        <v>1.8125394513740061</v>
      </c>
      <c r="K1724" s="54">
        <f>'Raw data'!H1724</f>
        <v>-4368.53</v>
      </c>
      <c r="L1724" s="54">
        <f>'Raw data'!G1724</f>
        <v>-123.4</v>
      </c>
      <c r="M1724" s="54">
        <f>'Raw data'!J1724</f>
        <v>0</v>
      </c>
      <c r="N1724" s="54">
        <f>'Raw data'!F1724</f>
        <v>3.9998</v>
      </c>
      <c r="O1724" s="54">
        <f>'Raw data'!N1724</f>
        <v>-3.1799999999999998E-4</v>
      </c>
      <c r="P1724" s="54">
        <f t="shared" si="53"/>
        <v>1936.3999999999999</v>
      </c>
      <c r="Q1724" s="54">
        <f>2000*General!$C$25+((0-K1724)+(0-L1724)+(0-M1724)-P1724)</f>
        <v>4731.53</v>
      </c>
      <c r="R1724" s="54">
        <f>(N1724+O1724)*60*(1/General!$C$19)*((F1724/100)-E1724*(C1724/100))*1000</f>
        <v>27.917456498618659</v>
      </c>
      <c r="S1724" s="54">
        <f>(N1724+O1724)*60*(1/General!$C$19)*((D1724/100)*E1724-(G1724/100))*1000</f>
        <v>50.601491285763942</v>
      </c>
    </row>
    <row r="1725" spans="1:19" x14ac:dyDescent="0.2">
      <c r="A1725" s="54">
        <f>'Raw data'!B1725</f>
        <v>143.11739333333333</v>
      </c>
      <c r="B1725" s="54">
        <f>'Raw data'!C1725</f>
        <v>1949.52</v>
      </c>
      <c r="C1725" s="54">
        <f>'Raw data'!E1725</f>
        <v>20.404699999999998</v>
      </c>
      <c r="D1725" s="54">
        <f>'Raw data'!D1725</f>
        <v>0.50679399999999997</v>
      </c>
      <c r="E1725" s="54">
        <f>(1-F1725/100-G1725/100)/(1-C1725/100-D1725/100-General!$C$16)</f>
        <v>1.0118829279946757</v>
      </c>
      <c r="F1725" s="54">
        <f>N1725*General!$C$13/(N1725+O1725)+O1725*100/(N1725+O1725)</f>
        <v>20.9</v>
      </c>
      <c r="G1725" s="54">
        <f>N1725*General!$C$14/(N1725+O1725)</f>
        <v>0.04</v>
      </c>
      <c r="H1725" s="54">
        <f>(N1725+O1725)*60*(1/General!$C$19)*((F1725/100)-E1725*(C1725/100))*1000/(Q1725/1000)</f>
        <v>5.719091808294789</v>
      </c>
      <c r="I1725" s="54">
        <f>(N1725+O1725)*60*(1/General!$C$19)*((D1725/100)*E1725-(G1725/100))*1000/(Q1725/1000)</f>
        <v>10.695144420104912</v>
      </c>
      <c r="J1725" s="54">
        <f t="shared" si="52"/>
        <v>1.8700774141434509</v>
      </c>
      <c r="K1725" s="54">
        <f>'Raw data'!H1725</f>
        <v>-4370.63</v>
      </c>
      <c r="L1725" s="54">
        <f>'Raw data'!G1725</f>
        <v>-123.4</v>
      </c>
      <c r="M1725" s="54">
        <f>'Raw data'!J1725</f>
        <v>0</v>
      </c>
      <c r="N1725" s="54">
        <f>'Raw data'!F1725</f>
        <v>3.9999700000000002</v>
      </c>
      <c r="O1725" s="54">
        <f>'Raw data'!N1725</f>
        <v>0</v>
      </c>
      <c r="P1725" s="54">
        <f t="shared" si="53"/>
        <v>1936.3999999999999</v>
      </c>
      <c r="Q1725" s="54">
        <f>2000*General!$C$25+((0-K1725)+(0-L1725)+(0-M1725)-P1725)</f>
        <v>4733.63</v>
      </c>
      <c r="R1725" s="54">
        <f>(N1725+O1725)*60*(1/General!$C$19)*((F1725/100)-E1725*(C1725/100))*1000</f>
        <v>27.072064556498461</v>
      </c>
      <c r="S1725" s="54">
        <f>(N1725+O1725)*60*(1/General!$C$19)*((D1725/100)*E1725-(G1725/100))*1000</f>
        <v>50.626856481341214</v>
      </c>
    </row>
    <row r="1726" spans="1:19" x14ac:dyDescent="0.2">
      <c r="A1726" s="54">
        <f>'Raw data'!B1726</f>
        <v>143.20072333333334</v>
      </c>
      <c r="B1726" s="54">
        <f>'Raw data'!C1726</f>
        <v>1950.86</v>
      </c>
      <c r="C1726" s="54">
        <f>'Raw data'!E1726</f>
        <v>20.392399999999999</v>
      </c>
      <c r="D1726" s="54">
        <f>'Raw data'!D1726</f>
        <v>0.50502999999999998</v>
      </c>
      <c r="E1726" s="54">
        <f>(1-F1726/100-G1726/100)/(1-C1726/100-D1726/100-General!$C$16)</f>
        <v>1.0117442528914464</v>
      </c>
      <c r="F1726" s="54">
        <f>N1726*General!$C$13/(N1726+O1726)+O1726*100/(N1726+O1726)</f>
        <v>20.89660401480069</v>
      </c>
      <c r="G1726" s="54">
        <f>N1726*General!$C$14/(N1726+O1726)</f>
        <v>4.0001717312363752E-2</v>
      </c>
      <c r="H1726" s="54">
        <f>(N1726+O1726)*60*(1/General!$C$19)*((F1726/100)-E1726*(C1726/100))*1000/(Q1726/1000)</f>
        <v>5.9846470315762827</v>
      </c>
      <c r="I1726" s="54">
        <f>(N1726+O1726)*60*(1/General!$C$19)*((D1726/100)*E1726-(G1726/100))*1000/(Q1726/1000)</f>
        <v>10.647579680647043</v>
      </c>
      <c r="J1726" s="54">
        <f t="shared" si="52"/>
        <v>1.7791491502285977</v>
      </c>
      <c r="K1726" s="54">
        <f>'Raw data'!H1726</f>
        <v>-4372.7299999999996</v>
      </c>
      <c r="L1726" s="54">
        <f>'Raw data'!G1726</f>
        <v>-123.5</v>
      </c>
      <c r="M1726" s="54">
        <f>'Raw data'!J1726</f>
        <v>0</v>
      </c>
      <c r="N1726" s="54">
        <f>'Raw data'!F1726</f>
        <v>3.9999099999999999</v>
      </c>
      <c r="O1726" s="54">
        <f>'Raw data'!N1726</f>
        <v>-1.7171999999999999E-4</v>
      </c>
      <c r="P1726" s="54">
        <f t="shared" si="53"/>
        <v>1936.3999999999999</v>
      </c>
      <c r="Q1726" s="54">
        <f>2000*General!$C$25+((0-K1726)+(0-L1726)+(0-M1726)-P1726)</f>
        <v>4735.83</v>
      </c>
      <c r="R1726" s="54">
        <f>(N1726+O1726)*60*(1/General!$C$19)*((F1726/100)-E1726*(C1726/100))*1000</f>
        <v>28.342270951549906</v>
      </c>
      <c r="S1726" s="54">
        <f>(N1726+O1726)*60*(1/General!$C$19)*((D1726/100)*E1726-(G1726/100))*1000</f>
        <v>50.425127278998687</v>
      </c>
    </row>
    <row r="1727" spans="1:19" x14ac:dyDescent="0.2">
      <c r="A1727" s="54">
        <f>'Raw data'!B1727</f>
        <v>143.28405333333333</v>
      </c>
      <c r="B1727" s="54">
        <f>'Raw data'!C1727</f>
        <v>1952.6</v>
      </c>
      <c r="C1727" s="54">
        <f>'Raw data'!E1727</f>
        <v>20.404800000000002</v>
      </c>
      <c r="D1727" s="54">
        <f>'Raw data'!D1727</f>
        <v>0.50509999999999999</v>
      </c>
      <c r="E1727" s="54">
        <f>(1-F1727/100-G1727/100)/(1-C1727/100-D1727/100-General!$C$16)</f>
        <v>1.0119427291219605</v>
      </c>
      <c r="F1727" s="54">
        <f>N1727*General!$C$13/(N1727+O1727)+O1727*100/(N1727+O1727)</f>
        <v>20.893711427372832</v>
      </c>
      <c r="G1727" s="54">
        <f>N1727*General!$C$14/(N1727+O1727)</f>
        <v>4.0003180062011215E-2</v>
      </c>
      <c r="H1727" s="54">
        <f>(N1727+O1727)*60*(1/General!$C$19)*((F1727/100)-E1727*(C1727/100))*1000/(Q1727/1000)</f>
        <v>5.5417354224460915</v>
      </c>
      <c r="I1727" s="54">
        <f>(N1727+O1727)*60*(1/General!$C$19)*((D1727/100)*E1727-(G1727/100))*1000/(Q1727/1000)</f>
        <v>10.646957536953551</v>
      </c>
      <c r="J1727" s="54">
        <f t="shared" ref="J1727:J1734" si="54">I1727/H1727</f>
        <v>1.9212316585576079</v>
      </c>
      <c r="K1727" s="54">
        <f>'Raw data'!H1727</f>
        <v>-4374.83</v>
      </c>
      <c r="L1727" s="54">
        <f>'Raw data'!G1727</f>
        <v>-123.6</v>
      </c>
      <c r="M1727" s="54">
        <f>'Raw data'!J1727</f>
        <v>0</v>
      </c>
      <c r="N1727" s="54">
        <f>'Raw data'!F1727</f>
        <v>4.0002399999999998</v>
      </c>
      <c r="O1727" s="54">
        <f>'Raw data'!N1727</f>
        <v>-3.1799999999999998E-4</v>
      </c>
      <c r="P1727" s="54">
        <f t="shared" si="53"/>
        <v>1936.3999999999999</v>
      </c>
      <c r="Q1727" s="54">
        <f>2000*General!$C$25+((0-K1727)+(0-L1727)+(0-M1727)-P1727)</f>
        <v>4738.0300000000007</v>
      </c>
      <c r="R1727" s="54">
        <f>(N1727+O1727)*60*(1/General!$C$19)*((F1727/100)-E1727*(C1727/100))*1000</f>
        <v>26.256908683612259</v>
      </c>
      <c r="S1727" s="54">
        <f>(N1727+O1727)*60*(1/General!$C$19)*((D1727/100)*E1727-(G1727/100))*1000</f>
        <v>50.445604218812043</v>
      </c>
    </row>
    <row r="1728" spans="1:19" x14ac:dyDescent="0.2">
      <c r="A1728" s="54">
        <f>'Raw data'!B1728</f>
        <v>143.36739333333333</v>
      </c>
      <c r="B1728" s="54">
        <f>'Raw data'!C1728</f>
        <v>1954.27</v>
      </c>
      <c r="C1728" s="54">
        <f>'Raw data'!E1728</f>
        <v>20.392399999999999</v>
      </c>
      <c r="D1728" s="54">
        <f>'Raw data'!D1728</f>
        <v>0.51214300000000001</v>
      </c>
      <c r="E1728" s="54">
        <f>(1-F1728/100-G1728/100)/(1-C1728/100-D1728/100-General!$C$16)</f>
        <v>1.0118733604628425</v>
      </c>
      <c r="F1728" s="54">
        <f>N1728*General!$C$13/(N1728+O1728)+O1728*100/(N1728+O1728)</f>
        <v>20.893710814165257</v>
      </c>
      <c r="G1728" s="54">
        <f>N1728*General!$C$14/(N1728+O1728)</f>
        <v>4.0003180372103535E-2</v>
      </c>
      <c r="H1728" s="54">
        <f>(N1728+O1728)*60*(1/General!$C$19)*((F1728/100)-E1728*(C1728/100))*1000/(Q1728/1000)</f>
        <v>5.8538488614900173</v>
      </c>
      <c r="I1728" s="54">
        <f>(N1728+O1728)*60*(1/General!$C$19)*((D1728/100)*E1728-(G1728/100))*1000/(Q1728/1000)</f>
        <v>10.800922086993101</v>
      </c>
      <c r="J1728" s="54">
        <f t="shared" si="54"/>
        <v>1.8450975319926304</v>
      </c>
      <c r="K1728" s="54">
        <f>'Raw data'!H1728</f>
        <v>-4377.03</v>
      </c>
      <c r="L1728" s="54">
        <f>'Raw data'!G1728</f>
        <v>-123.7</v>
      </c>
      <c r="M1728" s="54">
        <f>'Raw data'!J1728</f>
        <v>0</v>
      </c>
      <c r="N1728" s="54">
        <f>'Raw data'!F1728</f>
        <v>3.9998499999999999</v>
      </c>
      <c r="O1728" s="54">
        <f>'Raw data'!N1728</f>
        <v>-3.1799999999999998E-4</v>
      </c>
      <c r="P1728" s="54">
        <f t="shared" si="53"/>
        <v>1936.3999999999999</v>
      </c>
      <c r="Q1728" s="54">
        <f>2000*General!$C$25+((0-K1728)+(0-L1728)+(0-M1728)-P1728)</f>
        <v>4740.33</v>
      </c>
      <c r="R1728" s="54">
        <f>(N1728+O1728)*60*(1/General!$C$19)*((F1728/100)-E1728*(C1728/100))*1000</f>
        <v>27.749175373586976</v>
      </c>
      <c r="S1728" s="54">
        <f>(N1728+O1728)*60*(1/General!$C$19)*((D1728/100)*E1728-(G1728/100))*1000</f>
        <v>51.199934996636003</v>
      </c>
    </row>
    <row r="1729" spans="1:19" x14ac:dyDescent="0.2">
      <c r="A1729" s="54">
        <f>'Raw data'!B1729</f>
        <v>143.45072333333334</v>
      </c>
      <c r="B1729" s="54">
        <f>'Raw data'!C1729</f>
        <v>1954.8</v>
      </c>
      <c r="C1729" s="54">
        <f>'Raw data'!E1729</f>
        <v>20.386199999999999</v>
      </c>
      <c r="D1729" s="54">
        <f>'Raw data'!D1729</f>
        <v>0.51426000000000005</v>
      </c>
      <c r="E1729" s="54">
        <f>(1-F1729/100-G1729/100)/(1-C1729/100-D1729/100-General!$C$16)</f>
        <v>1.0118204765745151</v>
      </c>
      <c r="F1729" s="54">
        <f>N1729*General!$C$13/(N1729+O1729)+O1729*100/(N1729+O1729)</f>
        <v>20.893711820391726</v>
      </c>
      <c r="G1729" s="54">
        <f>N1729*General!$C$14/(N1729+O1729)</f>
        <v>4.0003179863265882E-2</v>
      </c>
      <c r="H1729" s="54">
        <f>(N1729+O1729)*60*(1/General!$C$19)*((F1729/100)-E1729*(C1729/100))*1000/(Q1729/1000)</f>
        <v>6.017983612056466</v>
      </c>
      <c r="I1729" s="54">
        <f>(N1729+O1729)*60*(1/General!$C$19)*((D1729/100)*E1729-(G1729/100))*1000/(Q1729/1000)</f>
        <v>10.845209050870091</v>
      </c>
      <c r="J1729" s="54">
        <f t="shared" si="54"/>
        <v>1.8021333639298605</v>
      </c>
      <c r="K1729" s="54">
        <f>'Raw data'!H1729</f>
        <v>-4379.21</v>
      </c>
      <c r="L1729" s="54">
        <f>'Raw data'!G1729</f>
        <v>-123.8</v>
      </c>
      <c r="M1729" s="54">
        <f>'Raw data'!J1729</f>
        <v>0</v>
      </c>
      <c r="N1729" s="54">
        <f>'Raw data'!F1729</f>
        <v>4.0004900000000001</v>
      </c>
      <c r="O1729" s="54">
        <f>'Raw data'!N1729</f>
        <v>-3.1799999999999998E-4</v>
      </c>
      <c r="P1729" s="54">
        <f t="shared" si="53"/>
        <v>1936.3999999999999</v>
      </c>
      <c r="Q1729" s="54">
        <f>2000*General!$C$25+((0-K1729)+(0-L1729)+(0-M1729)-P1729)</f>
        <v>4742.6100000000006</v>
      </c>
      <c r="R1729" s="54">
        <f>(N1729+O1729)*60*(1/General!$C$19)*((F1729/100)-E1729*(C1729/100))*1000</f>
        <v>28.540949258375122</v>
      </c>
      <c r="S1729" s="54">
        <f>(N1729+O1729)*60*(1/General!$C$19)*((D1729/100)*E1729-(G1729/100))*1000</f>
        <v>51.43459689674701</v>
      </c>
    </row>
    <row r="1730" spans="1:19" x14ac:dyDescent="0.2">
      <c r="A1730" s="54">
        <f>'Raw data'!B1730</f>
        <v>143.53405333333333</v>
      </c>
      <c r="B1730" s="54">
        <f>'Raw data'!C1730</f>
        <v>1956.12</v>
      </c>
      <c r="C1730" s="54">
        <f>'Raw data'!E1730</f>
        <v>20.386199999999999</v>
      </c>
      <c r="D1730" s="54">
        <f>'Raw data'!D1730</f>
        <v>0.50367300000000004</v>
      </c>
      <c r="E1730" s="54">
        <f>(1-F1730/100-G1730/100)/(1-C1730/100-D1730/100-General!$C$16)</f>
        <v>1.011649642162918</v>
      </c>
      <c r="F1730" s="54">
        <f>N1730*General!$C$13/(N1730+O1730)+O1730*100/(N1730+O1730)</f>
        <v>20.896352266342312</v>
      </c>
      <c r="G1730" s="54">
        <f>N1730*General!$C$14/(N1730+O1730)</f>
        <v>4.0001844618790236E-2</v>
      </c>
      <c r="H1730" s="54">
        <f>(N1730+O1730)*60*(1/General!$C$19)*((F1730/100)-E1730*(C1730/100))*1000/(Q1730/1000)</f>
        <v>6.1525144764183599</v>
      </c>
      <c r="I1730" s="54">
        <f>(N1730+O1730)*60*(1/General!$C$19)*((D1730/100)*E1730-(G1730/100))*1000/(Q1730/1000)</f>
        <v>10.595028763498556</v>
      </c>
      <c r="J1730" s="54">
        <f t="shared" si="54"/>
        <v>1.7220648247326631</v>
      </c>
      <c r="K1730" s="54">
        <f>'Raw data'!H1730</f>
        <v>-4381.3099999999995</v>
      </c>
      <c r="L1730" s="54">
        <f>'Raw data'!G1730</f>
        <v>-123.8</v>
      </c>
      <c r="M1730" s="54">
        <f>'Raw data'!J1730</f>
        <v>0</v>
      </c>
      <c r="N1730" s="54">
        <f>'Raw data'!F1730</f>
        <v>3.9997099999999999</v>
      </c>
      <c r="O1730" s="54">
        <f>'Raw data'!N1730</f>
        <v>-1.8443999999999999E-4</v>
      </c>
      <c r="P1730" s="54">
        <f t="shared" si="53"/>
        <v>1936.3999999999999</v>
      </c>
      <c r="Q1730" s="54">
        <f>2000*General!$C$25+((0-K1730)+(0-L1730)+(0-M1730)-P1730)</f>
        <v>4744.71</v>
      </c>
      <c r="R1730" s="54">
        <f>(N1730+O1730)*60*(1/General!$C$19)*((F1730/100)-E1730*(C1730/100))*1000</f>
        <v>29.191896961406957</v>
      </c>
      <c r="S1730" s="54">
        <f>(N1730+O1730)*60*(1/General!$C$19)*((D1730/100)*E1730-(G1730/100))*1000</f>
        <v>50.270338924459239</v>
      </c>
    </row>
    <row r="1731" spans="1:19" x14ac:dyDescent="0.2">
      <c r="A1731" s="54">
        <f>'Raw data'!B1731</f>
        <v>143.61739333333333</v>
      </c>
      <c r="B1731" s="54">
        <f>'Raw data'!C1731</f>
        <v>1958.6</v>
      </c>
      <c r="C1731" s="54">
        <f>'Raw data'!E1731</f>
        <v>20.386199999999999</v>
      </c>
      <c r="D1731" s="54">
        <f>'Raw data'!D1731</f>
        <v>0.49886000000000003</v>
      </c>
      <c r="E1731" s="54">
        <f>(1-F1731/100-G1731/100)/(1-C1731/100-D1731/100-General!$C$16)</f>
        <v>1.0116634650826222</v>
      </c>
      <c r="F1731" s="54">
        <f>N1731*General!$C$13/(N1731+O1731)+O1731*100/(N1731+O1731)</f>
        <v>20.890399814736597</v>
      </c>
      <c r="G1731" s="54">
        <f>N1731*General!$C$14/(N1731+O1731)</f>
        <v>4.0004854708097795E-2</v>
      </c>
      <c r="H1731" s="54">
        <f>(N1731+O1731)*60*(1/General!$C$19)*((F1731/100)-E1731*(C1731/100))*1000/(Q1731/1000)</f>
        <v>6.0097679727189597</v>
      </c>
      <c r="I1731" s="54">
        <f>(N1731+O1731)*60*(1/General!$C$19)*((D1731/100)*E1731-(G1731/100))*1000/(Q1731/1000)</f>
        <v>10.481632945584341</v>
      </c>
      <c r="J1731" s="54">
        <f t="shared" si="54"/>
        <v>1.7440994383086315</v>
      </c>
      <c r="K1731" s="54">
        <f>'Raw data'!H1731</f>
        <v>-4383.45</v>
      </c>
      <c r="L1731" s="54">
        <f>'Raw data'!G1731</f>
        <v>-123.9</v>
      </c>
      <c r="M1731" s="54">
        <f>'Raw data'!J1731</f>
        <v>0</v>
      </c>
      <c r="N1731" s="54">
        <f>'Raw data'!F1731</f>
        <v>4.0005199999999999</v>
      </c>
      <c r="O1731" s="54">
        <f>'Raw data'!N1731</f>
        <v>-4.8547500000000002E-4</v>
      </c>
      <c r="P1731" s="54">
        <f t="shared" si="53"/>
        <v>1936.3999999999999</v>
      </c>
      <c r="Q1731" s="54">
        <f>2000*General!$C$25+((0-K1731)+(0-L1731)+(0-M1731)-P1731)</f>
        <v>4746.95</v>
      </c>
      <c r="R1731" s="54">
        <f>(N1731+O1731)*60*(1/General!$C$19)*((F1731/100)-E1731*(C1731/100))*1000</f>
        <v>28.528068078098265</v>
      </c>
      <c r="S1731" s="54">
        <f>(N1731+O1731)*60*(1/General!$C$19)*((D1731/100)*E1731-(G1731/100))*1000</f>
        <v>49.755787511041589</v>
      </c>
    </row>
    <row r="1732" spans="1:19" x14ac:dyDescent="0.2">
      <c r="A1732" s="54">
        <f>'Raw data'!B1732</f>
        <v>143.70072333333334</v>
      </c>
      <c r="B1732" s="54">
        <f>'Raw data'!C1732</f>
        <v>1959.23</v>
      </c>
      <c r="C1732" s="54">
        <f>'Raw data'!E1732</f>
        <v>20.386199999999999</v>
      </c>
      <c r="D1732" s="54">
        <f>'Raw data'!D1732</f>
        <v>0.50238799999999995</v>
      </c>
      <c r="E1732" s="54">
        <f>(1-F1732/100-G1732/100)/(1-C1732/100-D1732/100-General!$C$16)</f>
        <v>1.0117071355092497</v>
      </c>
      <c r="F1732" s="54">
        <f>N1732*General!$C$13/(N1732+O1732)+O1732*100/(N1732+O1732)</f>
        <v>20.890556003192984</v>
      </c>
      <c r="G1732" s="54">
        <f>N1732*General!$C$14/(N1732+O1732)</f>
        <v>4.0004775725313281E-2</v>
      </c>
      <c r="H1732" s="54">
        <f>(N1732+O1732)*60*(1/General!$C$19)*((F1732/100)-E1732*(C1732/100))*1000/(Q1732/1000)</f>
        <v>5.9894966490691512</v>
      </c>
      <c r="I1732" s="54">
        <f>(N1732+O1732)*60*(1/General!$C$19)*((D1732/100)*E1732-(G1732/100))*1000/(Q1732/1000)</f>
        <v>10.556095673946523</v>
      </c>
      <c r="J1732" s="54">
        <f t="shared" si="54"/>
        <v>1.7624345237069434</v>
      </c>
      <c r="K1732" s="54">
        <f>'Raw data'!H1732</f>
        <v>-4385.53</v>
      </c>
      <c r="L1732" s="54">
        <f>'Raw data'!G1732</f>
        <v>-124</v>
      </c>
      <c r="M1732" s="54">
        <f>'Raw data'!J1732</f>
        <v>0</v>
      </c>
      <c r="N1732" s="54">
        <f>'Raw data'!F1732</f>
        <v>3.99987</v>
      </c>
      <c r="O1732" s="54">
        <f>'Raw data'!N1732</f>
        <v>-4.7750000000000001E-4</v>
      </c>
      <c r="P1732" s="54">
        <f t="shared" si="53"/>
        <v>1936.3999999999999</v>
      </c>
      <c r="Q1732" s="54">
        <f>2000*General!$C$25+((0-K1732)+(0-L1732)+(0-M1732)-P1732)</f>
        <v>4749.13</v>
      </c>
      <c r="R1732" s="54">
        <f>(N1732+O1732)*60*(1/General!$C$19)*((F1732/100)-E1732*(C1732/100))*1000</f>
        <v>28.444898220993778</v>
      </c>
      <c r="S1732" s="54">
        <f>(N1732+O1732)*60*(1/General!$C$19)*((D1732/100)*E1732-(G1732/100))*1000</f>
        <v>50.132270648009651</v>
      </c>
    </row>
    <row r="1733" spans="1:19" x14ac:dyDescent="0.2">
      <c r="A1733" s="54">
        <f>'Raw data'!B1733</f>
        <v>143.78405333333333</v>
      </c>
      <c r="B1733" s="54">
        <f>'Raw data'!C1733</f>
        <v>1961.65</v>
      </c>
      <c r="C1733" s="54">
        <f>'Raw data'!E1733</f>
        <v>20.406400000000001</v>
      </c>
      <c r="D1733" s="54">
        <f>'Raw data'!D1733</f>
        <v>0.50127100000000002</v>
      </c>
      <c r="E1733" s="54">
        <f>(1-F1733/100-G1733/100)/(1-C1733/100-D1733/100-General!$C$16)</f>
        <v>1.0118655951368991</v>
      </c>
      <c r="F1733" s="54">
        <f>N1733*General!$C$13/(N1733+O1733)+O1733*100/(N1733+O1733)</f>
        <v>20.89748460918382</v>
      </c>
      <c r="G1733" s="54">
        <f>N1733*General!$C$14/(N1733+O1733)</f>
        <v>4.0001272005469629E-2</v>
      </c>
      <c r="H1733" s="54">
        <f>(N1733+O1733)*60*(1/General!$C$19)*((F1733/100)-E1733*(C1733/100))*1000/(Q1733/1000)</f>
        <v>5.6102049097870941</v>
      </c>
      <c r="I1733" s="54">
        <f>(N1733+O1733)*60*(1/General!$C$19)*((D1733/100)*E1733-(G1733/100))*1000/(Q1733/1000)</f>
        <v>10.528945353794828</v>
      </c>
      <c r="J1733" s="54">
        <f t="shared" si="54"/>
        <v>1.8767488038497331</v>
      </c>
      <c r="K1733" s="54">
        <f>'Raw data'!H1733</f>
        <v>-4387.7299999999996</v>
      </c>
      <c r="L1733" s="54">
        <f>'Raw data'!G1733</f>
        <v>-124.1</v>
      </c>
      <c r="M1733" s="54">
        <f>'Raw data'!J1733</f>
        <v>0</v>
      </c>
      <c r="N1733" s="54">
        <f>'Raw data'!F1733</f>
        <v>4.0001100000000003</v>
      </c>
      <c r="O1733" s="54">
        <f>'Raw data'!N1733</f>
        <v>-1.272E-4</v>
      </c>
      <c r="P1733" s="54">
        <f t="shared" si="53"/>
        <v>1936.3999999999999</v>
      </c>
      <c r="Q1733" s="54">
        <f>2000*General!$C$25+((0-K1733)+(0-L1733)+(0-M1733)-P1733)</f>
        <v>4751.43</v>
      </c>
      <c r="R1733" s="54">
        <f>(N1733+O1733)*60*(1/General!$C$19)*((F1733/100)-E1733*(C1733/100))*1000</f>
        <v>26.656495914509691</v>
      </c>
      <c r="S1733" s="54">
        <f>(N1733+O1733)*60*(1/General!$C$19)*((D1733/100)*E1733-(G1733/100))*1000</f>
        <v>50.02754682238136</v>
      </c>
    </row>
    <row r="1734" spans="1:19" s="109" customFormat="1" x14ac:dyDescent="0.2">
      <c r="A1734" s="109">
        <f>'Raw data'!B1734</f>
        <v>143.86739333333333</v>
      </c>
      <c r="B1734" s="109">
        <f>'Raw data'!C1734</f>
        <v>1914.64</v>
      </c>
      <c r="C1734" s="109">
        <f>'Raw data'!E1734</f>
        <v>20.406400000000001</v>
      </c>
      <c r="D1734" s="109">
        <f>'Raw data'!D1734</f>
        <v>0.50127100000000002</v>
      </c>
      <c r="E1734" s="109">
        <f>(1-F1734/100-G1734/100)/(1-C1734/100-D1734/100-General!$C$16)</f>
        <v>1.0119138676584065</v>
      </c>
      <c r="F1734" s="109">
        <f>N1734*General!$C$13/(N1734+O1734)+O1734*100/(N1734+O1734)</f>
        <v>20.89371090851267</v>
      </c>
      <c r="G1734" s="109">
        <f>N1734*General!$C$14/(N1734+O1734)</f>
        <v>4.0003180324393095E-2</v>
      </c>
      <c r="H1734" s="54">
        <f>(N1734+O1734)*60*(1/General!$C$19)*((F1734/100)-E1734*(C1734/100))*1000/(Q1734/1000)</f>
        <v>5.5701863788408685</v>
      </c>
      <c r="I1734" s="54">
        <f>(N1734+O1734)*60*(1/General!$C$19)*((D1734/100)*E1734-(G1734/100))*1000/(Q1734/1000)</f>
        <v>10.658071793862371</v>
      </c>
      <c r="J1734" s="109">
        <f t="shared" si="54"/>
        <v>1.9134138552972924</v>
      </c>
      <c r="K1734" s="109">
        <f>'Raw data'!H1734</f>
        <v>-4389.83</v>
      </c>
      <c r="L1734" s="109">
        <f>'Raw data'!G1734</f>
        <v>-124.2</v>
      </c>
      <c r="M1734" s="109">
        <f>'Raw data'!J1734</f>
        <v>0</v>
      </c>
      <c r="N1734" s="109">
        <f>'Raw data'!F1734</f>
        <v>3.9999099999999999</v>
      </c>
      <c r="O1734" s="109">
        <f>'Raw data'!N1734</f>
        <v>-3.1799999999999998E-4</v>
      </c>
      <c r="P1734" s="109">
        <f>P1733+60</f>
        <v>1996.3999999999999</v>
      </c>
      <c r="Q1734" s="109">
        <f>2000*General!$C$25+((0-K1734)+(0-L1734)+(0-M1734)-P1734)</f>
        <v>4693.63</v>
      </c>
      <c r="R1734" s="54">
        <f>(N1734+O1734)*60*(1/General!$C$19)*((F1734/100)-E1734*(C1734/100))*1000</f>
        <v>26.144393893318863</v>
      </c>
      <c r="S1734" s="54">
        <f>(N1734+O1734)*60*(1/General!$C$19)*((D1734/100)*E1734-(G1734/100))*1000</f>
        <v>50.025045513826235</v>
      </c>
    </row>
    <row r="1735" spans="1:19" x14ac:dyDescent="0.2">
      <c r="R1735" s="54">
        <f>(N1735+O1735)*60*(1/General!$C$19)*((F1735/100)-E1735*(C1735/100))*1000</f>
        <v>0</v>
      </c>
      <c r="S1735" s="54">
        <f>(N1735+O1735)*60*(1/General!$C$19)*((D1735/100)*E1735-(G1735/100))*1000</f>
        <v>0</v>
      </c>
    </row>
    <row r="1736" spans="1:19" x14ac:dyDescent="0.2">
      <c r="R1736" s="54">
        <f>(N1736+O1736)*60*(1/General!$C$19)*((F1736/100)-E1736*(C1736/100))*1000</f>
        <v>0</v>
      </c>
      <c r="S1736" s="54">
        <f>(N1736+O1736)*60*(1/General!$C$19)*((D1736/100)*E1736-(G1736/100))*1000</f>
        <v>0</v>
      </c>
    </row>
    <row r="1737" spans="1:19" x14ac:dyDescent="0.2">
      <c r="R1737" s="54">
        <f>(N1737+O1737)*60*(1/General!$C$19)*((F1737/100)-E1737*(C1737/100))*1000</f>
        <v>0</v>
      </c>
      <c r="S1737" s="54">
        <f>(N1737+O1737)*60*(1/General!$C$19)*((D1737/100)*E1737-(G1737/100))*1000</f>
        <v>0</v>
      </c>
    </row>
    <row r="1738" spans="1:19" x14ac:dyDescent="0.2">
      <c r="R1738" s="54">
        <f>(N1738+O1738)*60*(1/General!$C$19)*((F1738/100)-E1738*(C1738/100))*1000</f>
        <v>0</v>
      </c>
      <c r="S1738" s="54">
        <f>(N1738+O1738)*60*(1/General!$C$19)*((D1738/100)*E1738-(G1738/100))*1000</f>
        <v>0</v>
      </c>
    </row>
    <row r="1739" spans="1:19" x14ac:dyDescent="0.2">
      <c r="R1739" s="54">
        <f>(N1739+O1739)*60*(1/General!$C$19)*((F1739/100)-E1739*(C1739/100))*1000</f>
        <v>0</v>
      </c>
      <c r="S1739" s="54">
        <f>(N1739+O1739)*60*(1/General!$C$19)*((D1739/100)*E1739-(G1739/100))*1000</f>
        <v>0</v>
      </c>
    </row>
    <row r="1740" spans="1:19" x14ac:dyDescent="0.2">
      <c r="R1740" s="54">
        <f>(N1740+O1740)*60*(1/General!$C$19)*((F1740/100)-E1740*(C1740/100))*1000</f>
        <v>0</v>
      </c>
      <c r="S1740" s="54">
        <f>(N1740+O1740)*60*(1/General!$C$19)*((D1740/100)*E1740-(G1740/100))*1000</f>
        <v>0</v>
      </c>
    </row>
    <row r="1741" spans="1:19" x14ac:dyDescent="0.2">
      <c r="R1741" s="54">
        <f>(N1741+O1741)*60*(1/General!$C$19)*((F1741/100)-E1741*(C1741/100))*1000</f>
        <v>0</v>
      </c>
      <c r="S1741" s="54">
        <f>(N1741+O1741)*60*(1/General!$C$19)*((D1741/100)*E1741-(G1741/100))*1000</f>
        <v>0</v>
      </c>
    </row>
    <row r="1742" spans="1:19" x14ac:dyDescent="0.2">
      <c r="R1742" s="54">
        <f>(N1742+O1742)*60*(1/General!$C$19)*((F1742/100)-E1742*(C1742/100))*1000</f>
        <v>0</v>
      </c>
      <c r="S1742" s="54">
        <f>(N1742+O1742)*60*(1/General!$C$19)*((D1742/100)*E1742-(G1742/100))*1000</f>
        <v>0</v>
      </c>
    </row>
    <row r="1743" spans="1:19" x14ac:dyDescent="0.2">
      <c r="R1743" s="54">
        <f>(N1743+O1743)*60*(1/General!$C$19)*((F1743/100)-E1743*(C1743/100))*1000</f>
        <v>0</v>
      </c>
      <c r="S1743" s="54">
        <f>(N1743+O1743)*60*(1/General!$C$19)*((D1743/100)*E1743-(G1743/100))*1000</f>
        <v>0</v>
      </c>
    </row>
    <row r="1744" spans="1:19" x14ac:dyDescent="0.2">
      <c r="R1744" s="54">
        <f>(N1744+O1744)*60*(1/General!$C$19)*((F1744/100)-E1744*(C1744/100))*1000</f>
        <v>0</v>
      </c>
      <c r="S1744" s="54">
        <f>(N1744+O1744)*60*(1/General!$C$19)*((D1744/100)*E1744-(G1744/100))*1000</f>
        <v>0</v>
      </c>
    </row>
    <row r="1745" spans="18:19" x14ac:dyDescent="0.2">
      <c r="R1745" s="54">
        <f>(N1745+O1745)*60*(1/General!$C$19)*((F1745/100)-E1745*(C1745/100))*1000</f>
        <v>0</v>
      </c>
      <c r="S1745" s="54">
        <f>(N1745+O1745)*60*(1/General!$C$19)*((D1745/100)*E1745-(G1745/100))*1000</f>
        <v>0</v>
      </c>
    </row>
    <row r="1746" spans="18:19" x14ac:dyDescent="0.2">
      <c r="R1746" s="54">
        <f>(N1746+O1746)*60*(1/General!$C$19)*((F1746/100)-E1746*(C1746/100))*1000</f>
        <v>0</v>
      </c>
      <c r="S1746" s="54">
        <f>(N1746+O1746)*60*(1/General!$C$19)*((D1746/100)*E1746-(G1746/100))*1000</f>
        <v>0</v>
      </c>
    </row>
    <row r="1747" spans="18:19" x14ac:dyDescent="0.2">
      <c r="R1747" s="54">
        <f>(N1747+O1747)*60*(1/General!$C$19)*((F1747/100)-E1747*(C1747/100))*1000</f>
        <v>0</v>
      </c>
      <c r="S1747" s="54">
        <f>(N1747+O1747)*60*(1/General!$C$19)*((D1747/100)*E1747-(G1747/100))*1000</f>
        <v>0</v>
      </c>
    </row>
    <row r="1748" spans="18:19" x14ac:dyDescent="0.2">
      <c r="R1748" s="54">
        <f>(N1748+O1748)*60*(1/General!$C$19)*((F1748/100)-E1748*(C1748/100))*1000</f>
        <v>0</v>
      </c>
      <c r="S1748" s="54">
        <f>(N1748+O1748)*60*(1/General!$C$19)*((D1748/100)*E1748-(G1748/100))*1000</f>
        <v>0</v>
      </c>
    </row>
    <row r="1749" spans="18:19" x14ac:dyDescent="0.2">
      <c r="R1749" s="54">
        <f>(N1749+O1749)*60*(1/General!$C$19)*((F1749/100)-E1749*(C1749/100))*1000</f>
        <v>0</v>
      </c>
      <c r="S1749" s="54">
        <f>(N1749+O1749)*60*(1/General!$C$19)*((D1749/100)*E1749-(G1749/100))*1000</f>
        <v>0</v>
      </c>
    </row>
    <row r="1750" spans="18:19" x14ac:dyDescent="0.2">
      <c r="R1750" s="54">
        <f>(N1750+O1750)*60*(1/General!$C$19)*((F1750/100)-E1750*(C1750/100))*1000</f>
        <v>0</v>
      </c>
      <c r="S1750" s="54">
        <f>(N1750+O1750)*60*(1/General!$C$19)*((D1750/100)*E1750-(G1750/100))*1000</f>
        <v>0</v>
      </c>
    </row>
    <row r="1751" spans="18:19" x14ac:dyDescent="0.2">
      <c r="R1751" s="54">
        <f>(N1751+O1751)*60*(1/General!$C$19)*((F1751/100)-E1751*(C1751/100))*1000</f>
        <v>0</v>
      </c>
      <c r="S1751" s="54">
        <f>(N1751+O1751)*60*(1/General!$C$19)*((D1751/100)*E1751-(G1751/100))*1000</f>
        <v>0</v>
      </c>
    </row>
    <row r="1752" spans="18:19" x14ac:dyDescent="0.2">
      <c r="R1752" s="54">
        <f>(N1752+O1752)*60*(1/General!$C$19)*((F1752/100)-E1752*(C1752/100))*1000</f>
        <v>0</v>
      </c>
      <c r="S1752" s="54">
        <f>(N1752+O1752)*60*(1/General!$C$19)*((D1752/100)*E1752-(G1752/100))*1000</f>
        <v>0</v>
      </c>
    </row>
    <row r="1753" spans="18:19" x14ac:dyDescent="0.2">
      <c r="R1753" s="54">
        <f>(N1753+O1753)*60*(1/General!$C$19)*((F1753/100)-E1753*(C1753/100))*1000</f>
        <v>0</v>
      </c>
      <c r="S1753" s="54">
        <f>(N1753+O1753)*60*(1/General!$C$19)*((D1753/100)*E1753-(G1753/100))*1000</f>
        <v>0</v>
      </c>
    </row>
    <row r="1754" spans="18:19" x14ac:dyDescent="0.2">
      <c r="R1754" s="54">
        <f>(N1754+O1754)*60*(1/General!$C$19)*((F1754/100)-E1754*(C1754/100))*1000</f>
        <v>0</v>
      </c>
      <c r="S1754" s="54">
        <f>(N1754+O1754)*60*(1/General!$C$19)*((D1754/100)*E1754-(G1754/100))*1000</f>
        <v>0</v>
      </c>
    </row>
    <row r="1755" spans="18:19" x14ac:dyDescent="0.2">
      <c r="R1755" s="54">
        <f>(N1755+O1755)*60*(1/General!$C$19)*((F1755/100)-E1755*(C1755/100))*1000</f>
        <v>0</v>
      </c>
      <c r="S1755" s="54">
        <f>(N1755+O1755)*60*(1/General!$C$19)*((D1755/100)*E1755-(G1755/100))*1000</f>
        <v>0</v>
      </c>
    </row>
    <row r="1756" spans="18:19" x14ac:dyDescent="0.2">
      <c r="R1756" s="54">
        <f>(N1756+O1756)*60*(1/General!$C$19)*((F1756/100)-E1756*(C1756/100))*1000</f>
        <v>0</v>
      </c>
      <c r="S1756" s="54">
        <f>(N1756+O1756)*60*(1/General!$C$19)*((D1756/100)*E1756-(G1756/100))*1000</f>
        <v>0</v>
      </c>
    </row>
    <row r="1757" spans="18:19" x14ac:dyDescent="0.2">
      <c r="R1757" s="54">
        <f>(N1757+O1757)*60*(1/General!$C$19)*((F1757/100)-E1757*(C1757/100))*1000</f>
        <v>0</v>
      </c>
      <c r="S1757" s="54">
        <f>(N1757+O1757)*60*(1/General!$C$19)*((D1757/100)*E1757-(G1757/100))*1000</f>
        <v>0</v>
      </c>
    </row>
    <row r="1758" spans="18:19" x14ac:dyDescent="0.2">
      <c r="R1758" s="54">
        <f>(N1758+O1758)*60*(1/General!$C$19)*((F1758/100)-E1758*(C1758/100))*1000</f>
        <v>0</v>
      </c>
      <c r="S1758" s="54">
        <f>(N1758+O1758)*60*(1/General!$C$19)*((D1758/100)*E1758-(G1758/100))*1000</f>
        <v>0</v>
      </c>
    </row>
    <row r="1759" spans="18:19" x14ac:dyDescent="0.2">
      <c r="R1759" s="54">
        <f>(N1759+O1759)*60*(1/General!$C$19)*((F1759/100)-E1759*(C1759/100))*1000</f>
        <v>0</v>
      </c>
      <c r="S1759" s="54">
        <f>(N1759+O1759)*60*(1/General!$C$19)*((D1759/100)*E1759-(G1759/100))*1000</f>
        <v>0</v>
      </c>
    </row>
    <row r="1760" spans="18:19" x14ac:dyDescent="0.2">
      <c r="R1760" s="54">
        <f>(N1760+O1760)*60*(1/General!$C$19)*((F1760/100)-E1760*(C1760/100))*1000</f>
        <v>0</v>
      </c>
      <c r="S1760" s="54">
        <f>(N1760+O1760)*60*(1/General!$C$19)*((D1760/100)*E1760-(G1760/100))*1000</f>
        <v>0</v>
      </c>
    </row>
    <row r="1761" spans="18:19" x14ac:dyDescent="0.2">
      <c r="R1761" s="54">
        <f>(N1761+O1761)*60*(1/General!$C$19)*((F1761/100)-E1761*(C1761/100))*1000</f>
        <v>0</v>
      </c>
      <c r="S1761" s="54">
        <f>(N1761+O1761)*60*(1/General!$C$19)*((D1761/100)*E1761-(G1761/100))*1000</f>
        <v>0</v>
      </c>
    </row>
    <row r="1762" spans="18:19" x14ac:dyDescent="0.2">
      <c r="R1762" s="54">
        <f>(N1762+O1762)*60*(1/General!$C$19)*((F1762/100)-E1762*(C1762/100))*1000</f>
        <v>0</v>
      </c>
      <c r="S1762" s="54">
        <f>(N1762+O1762)*60*(1/General!$C$19)*((D1762/100)*E1762-(G1762/100))*1000</f>
        <v>0</v>
      </c>
    </row>
    <row r="1763" spans="18:19" x14ac:dyDescent="0.2">
      <c r="R1763" s="54">
        <f>(N1763+O1763)*60*(1/General!$C$19)*((F1763/100)-E1763*(C1763/100))*1000</f>
        <v>0</v>
      </c>
      <c r="S1763" s="54">
        <f>(N1763+O1763)*60*(1/General!$C$19)*((D1763/100)*E1763-(G1763/100))*1000</f>
        <v>0</v>
      </c>
    </row>
    <row r="1764" spans="18:19" x14ac:dyDescent="0.2">
      <c r="R1764" s="54">
        <f>(N1764+O1764)*60*(1/General!$C$19)*((F1764/100)-E1764*(C1764/100))*1000</f>
        <v>0</v>
      </c>
      <c r="S1764" s="54">
        <f>(N1764+O1764)*60*(1/General!$C$19)*((D1764/100)*E1764-(G1764/100))*1000</f>
        <v>0</v>
      </c>
    </row>
    <row r="1765" spans="18:19" x14ac:dyDescent="0.2">
      <c r="R1765" s="54">
        <f>(N1765+O1765)*60*(1/General!$C$19)*((F1765/100)-E1765*(C1765/100))*1000</f>
        <v>0</v>
      </c>
      <c r="S1765" s="54">
        <f>(N1765+O1765)*60*(1/General!$C$19)*((D1765/100)*E1765-(G1765/100))*1000</f>
        <v>0</v>
      </c>
    </row>
    <row r="1766" spans="18:19" x14ac:dyDescent="0.2">
      <c r="R1766" s="54">
        <f>(N1766+O1766)*60*(1/General!$C$19)*((F1766/100)-E1766*(C1766/100))*1000</f>
        <v>0</v>
      </c>
      <c r="S1766" s="54">
        <f>(N1766+O1766)*60*(1/General!$C$19)*((D1766/100)*E1766-(G1766/100))*1000</f>
        <v>0</v>
      </c>
    </row>
    <row r="1767" spans="18:19" x14ac:dyDescent="0.2">
      <c r="R1767" s="54">
        <f>(N1767+O1767)*60*(1/General!$C$19)*((F1767/100)-E1767*(C1767/100))*1000</f>
        <v>0</v>
      </c>
      <c r="S1767" s="54">
        <f>(N1767+O1767)*60*(1/General!$C$19)*((D1767/100)*E1767-(G1767/100))*1000</f>
        <v>0</v>
      </c>
    </row>
    <row r="1768" spans="18:19" x14ac:dyDescent="0.2">
      <c r="R1768" s="54">
        <f>(N1768+O1768)*60*(1/General!$C$19)*((F1768/100)-E1768*(C1768/100))*1000</f>
        <v>0</v>
      </c>
      <c r="S1768" s="54">
        <f>(N1768+O1768)*60*(1/General!$C$19)*((D1768/100)*E1768-(G1768/100))*1000</f>
        <v>0</v>
      </c>
    </row>
    <row r="1769" spans="18:19" x14ac:dyDescent="0.2">
      <c r="R1769" s="54">
        <f>(N1769+O1769)*60*(1/General!$C$19)*((F1769/100)-E1769*(C1769/100))*1000</f>
        <v>0</v>
      </c>
      <c r="S1769" s="54">
        <f>(N1769+O1769)*60*(1/General!$C$19)*((D1769/100)*E1769-(G1769/100))*1000</f>
        <v>0</v>
      </c>
    </row>
    <row r="1770" spans="18:19" x14ac:dyDescent="0.2">
      <c r="R1770" s="54">
        <f>(N1770+O1770)*60*(1/General!$C$19)*((F1770/100)-E1770*(C1770/100))*1000</f>
        <v>0</v>
      </c>
      <c r="S1770" s="54">
        <f>(N1770+O1770)*60*(1/General!$C$19)*((D1770/100)*E1770-(G1770/100))*1000</f>
        <v>0</v>
      </c>
    </row>
    <row r="1771" spans="18:19" x14ac:dyDescent="0.2">
      <c r="R1771" s="54">
        <f>(N1771+O1771)*60*(1/General!$C$19)*((F1771/100)-E1771*(C1771/100))*1000</f>
        <v>0</v>
      </c>
      <c r="S1771" s="54">
        <f>(N1771+O1771)*60*(1/General!$C$19)*((D1771/100)*E1771-(G1771/100))*1000</f>
        <v>0</v>
      </c>
    </row>
    <row r="1772" spans="18:19" x14ac:dyDescent="0.2">
      <c r="R1772" s="54">
        <f>(N1772+O1772)*60*(1/General!$C$19)*((F1772/100)-E1772*(C1772/100))*1000</f>
        <v>0</v>
      </c>
      <c r="S1772" s="54">
        <f>(N1772+O1772)*60*(1/General!$C$19)*((D1772/100)*E1772-(G1772/100))*1000</f>
        <v>0</v>
      </c>
    </row>
    <row r="1773" spans="18:19" x14ac:dyDescent="0.2">
      <c r="R1773" s="54">
        <f>(N1773+O1773)*60*(1/General!$C$19)*((F1773/100)-E1773*(C1773/100))*1000</f>
        <v>0</v>
      </c>
      <c r="S1773" s="54">
        <f>(N1773+O1773)*60*(1/General!$C$19)*((D1773/100)*E1773-(G1773/100))*1000</f>
        <v>0</v>
      </c>
    </row>
    <row r="1774" spans="18:19" x14ac:dyDescent="0.2">
      <c r="R1774" s="54">
        <f>(N1774+O1774)*60*(1/General!$C$19)*((F1774/100)-E1774*(C1774/100))*1000</f>
        <v>0</v>
      </c>
      <c r="S1774" s="54">
        <f>(N1774+O1774)*60*(1/General!$C$19)*((D1774/100)*E1774-(G1774/100))*1000</f>
        <v>0</v>
      </c>
    </row>
    <row r="1775" spans="18:19" x14ac:dyDescent="0.2">
      <c r="R1775" s="54">
        <f>(N1775+O1775)*60*(1/General!$C$19)*((F1775/100)-E1775*(C1775/100))*1000</f>
        <v>0</v>
      </c>
      <c r="S1775" s="54">
        <f>(N1775+O1775)*60*(1/General!$C$19)*((D1775/100)*E1775-(G1775/100))*1000</f>
        <v>0</v>
      </c>
    </row>
    <row r="1776" spans="18:19" x14ac:dyDescent="0.2">
      <c r="R1776" s="54">
        <f>(N1776+O1776)*60*(1/General!$C$19)*((F1776/100)-E1776*(C1776/100))*1000</f>
        <v>0</v>
      </c>
      <c r="S1776" s="54">
        <f>(N1776+O1776)*60*(1/General!$C$19)*((D1776/100)*E1776-(G1776/100))*1000</f>
        <v>0</v>
      </c>
    </row>
    <row r="1777" spans="18:19" x14ac:dyDescent="0.2">
      <c r="R1777" s="54">
        <f>(N1777+O1777)*60*(1/General!$C$19)*((F1777/100)-E1777*(C1777/100))*1000</f>
        <v>0</v>
      </c>
      <c r="S1777" s="54">
        <f>(N1777+O1777)*60*(1/General!$C$19)*((D1777/100)*E1777-(G1777/100))*1000</f>
        <v>0</v>
      </c>
    </row>
    <row r="1778" spans="18:19" x14ac:dyDescent="0.2">
      <c r="R1778" s="54">
        <f>(N1778+O1778)*60*(1/General!$C$19)*((F1778/100)-E1778*(C1778/100))*1000</f>
        <v>0</v>
      </c>
      <c r="S1778" s="54">
        <f>(N1778+O1778)*60*(1/General!$C$19)*((D1778/100)*E1778-(G1778/100))*1000</f>
        <v>0</v>
      </c>
    </row>
    <row r="1779" spans="18:19" x14ac:dyDescent="0.2">
      <c r="R1779" s="54">
        <f>(N1779+O1779)*60*(1/General!$C$19)*((F1779/100)-E1779*(C1779/100))*1000</f>
        <v>0</v>
      </c>
      <c r="S1779" s="54">
        <f>(N1779+O1779)*60*(1/General!$C$19)*((D1779/100)*E1779-(G1779/100))*1000</f>
        <v>0</v>
      </c>
    </row>
    <row r="1780" spans="18:19" x14ac:dyDescent="0.2">
      <c r="R1780" s="54">
        <f>(N1780+O1780)*60*(1/General!$C$19)*((F1780/100)-E1780*(C1780/100))*1000</f>
        <v>0</v>
      </c>
      <c r="S1780" s="54">
        <f>(N1780+O1780)*60*(1/General!$C$19)*((D1780/100)*E1780-(G1780/100))*1000</f>
        <v>0</v>
      </c>
    </row>
    <row r="1781" spans="18:19" x14ac:dyDescent="0.2">
      <c r="R1781" s="54">
        <f>(N1781+O1781)*60*(1/General!$C$19)*((F1781/100)-E1781*(C1781/100))*1000</f>
        <v>0</v>
      </c>
      <c r="S1781" s="54">
        <f>(N1781+O1781)*60*(1/General!$C$19)*((D1781/100)*E1781-(G1781/100))*1000</f>
        <v>0</v>
      </c>
    </row>
    <row r="1782" spans="18:19" x14ac:dyDescent="0.2">
      <c r="R1782" s="54">
        <f>(N1782+O1782)*60*(1/General!$C$19)*((F1782/100)-E1782*(C1782/100))*1000</f>
        <v>0</v>
      </c>
      <c r="S1782" s="54">
        <f>(N1782+O1782)*60*(1/General!$C$19)*((D1782/100)*E1782-(G1782/100))*1000</f>
        <v>0</v>
      </c>
    </row>
    <row r="1783" spans="18:19" x14ac:dyDescent="0.2">
      <c r="R1783" s="54">
        <f>(N1783+O1783)*60*(1/General!$C$19)*((F1783/100)-E1783*(C1783/100))*1000</f>
        <v>0</v>
      </c>
      <c r="S1783" s="54">
        <f>(N1783+O1783)*60*(1/General!$C$19)*((D1783/100)*E1783-(G1783/100))*1000</f>
        <v>0</v>
      </c>
    </row>
    <row r="1784" spans="18:19" x14ac:dyDescent="0.2">
      <c r="R1784" s="54">
        <f>(N1784+O1784)*60*(1/General!$C$19)*((F1784/100)-E1784*(C1784/100))*1000</f>
        <v>0</v>
      </c>
      <c r="S1784" s="54">
        <f>(N1784+O1784)*60*(1/General!$C$19)*((D1784/100)*E1784-(G1784/100))*1000</f>
        <v>0</v>
      </c>
    </row>
    <row r="1785" spans="18:19" x14ac:dyDescent="0.2">
      <c r="R1785" s="54">
        <f>(N1785+O1785)*60*(1/General!$C$19)*((F1785/100)-E1785*(C1785/100))*1000</f>
        <v>0</v>
      </c>
      <c r="S1785" s="54">
        <f>(N1785+O1785)*60*(1/General!$C$19)*((D1785/100)*E1785-(G1785/100))*1000</f>
        <v>0</v>
      </c>
    </row>
    <row r="1786" spans="18:19" x14ac:dyDescent="0.2">
      <c r="R1786" s="54">
        <f>(N1786+O1786)*60*(1/General!$C$19)*((F1786/100)-E1786*(C1786/100))*1000</f>
        <v>0</v>
      </c>
      <c r="S1786" s="54">
        <f>(N1786+O1786)*60*(1/General!$C$19)*((D1786/100)*E1786-(G1786/100))*1000</f>
        <v>0</v>
      </c>
    </row>
    <row r="1787" spans="18:19" x14ac:dyDescent="0.2">
      <c r="R1787" s="54">
        <f>(N1787+O1787)*60*(1/General!$C$19)*((F1787/100)-E1787*(C1787/100))*1000</f>
        <v>0</v>
      </c>
      <c r="S1787" s="54">
        <f>(N1787+O1787)*60*(1/General!$C$19)*((D1787/100)*E1787-(G1787/100))*1000</f>
        <v>0</v>
      </c>
    </row>
    <row r="1788" spans="18:19" x14ac:dyDescent="0.2">
      <c r="R1788" s="54">
        <f>(N1788+O1788)*60*(1/General!$C$19)*((F1788/100)-E1788*(C1788/100))*1000</f>
        <v>0</v>
      </c>
      <c r="S1788" s="54">
        <f>(N1788+O1788)*60*(1/General!$C$19)*((D1788/100)*E1788-(G1788/100))*1000</f>
        <v>0</v>
      </c>
    </row>
    <row r="1789" spans="18:19" x14ac:dyDescent="0.2">
      <c r="R1789" s="54">
        <f>(N1789+O1789)*60*(1/General!$C$19)*((F1789/100)-E1789*(C1789/100))*1000</f>
        <v>0</v>
      </c>
      <c r="S1789" s="54">
        <f>(N1789+O1789)*60*(1/General!$C$19)*((D1789/100)*E1789-(G1789/100))*1000</f>
        <v>0</v>
      </c>
    </row>
    <row r="1790" spans="18:19" x14ac:dyDescent="0.2">
      <c r="R1790" s="54">
        <f>(N1790+O1790)*60*(1/General!$C$19)*((F1790/100)-E1790*(C1790/100))*1000</f>
        <v>0</v>
      </c>
      <c r="S1790" s="54">
        <f>(N1790+O1790)*60*(1/General!$C$19)*((D1790/100)*E1790-(G1790/100))*1000</f>
        <v>0</v>
      </c>
    </row>
    <row r="1791" spans="18:19" x14ac:dyDescent="0.2">
      <c r="R1791" s="54">
        <f>(N1791+O1791)*60*(1/General!$C$19)*((F1791/100)-E1791*(C1791/100))*1000</f>
        <v>0</v>
      </c>
      <c r="S1791" s="54">
        <f>(N1791+O1791)*60*(1/General!$C$19)*((D1791/100)*E1791-(G1791/100))*1000</f>
        <v>0</v>
      </c>
    </row>
    <row r="1792" spans="18:19" x14ac:dyDescent="0.2">
      <c r="R1792" s="54">
        <f>(N1792+O1792)*60*(1/General!$C$19)*((F1792/100)-E1792*(C1792/100))*1000</f>
        <v>0</v>
      </c>
      <c r="S1792" s="54">
        <f>(N1792+O1792)*60*(1/General!$C$19)*((D1792/100)*E1792-(G1792/100))*1000</f>
        <v>0</v>
      </c>
    </row>
    <row r="1793" spans="18:19" x14ac:dyDescent="0.2">
      <c r="R1793" s="54">
        <f>(N1793+O1793)*60*(1/General!$C$19)*((F1793/100)-E1793*(C1793/100))*1000</f>
        <v>0</v>
      </c>
      <c r="S1793" s="54">
        <f>(N1793+O1793)*60*(1/General!$C$19)*((D1793/100)*E1793-(G1793/100))*1000</f>
        <v>0</v>
      </c>
    </row>
    <row r="1794" spans="18:19" x14ac:dyDescent="0.2">
      <c r="R1794" s="54">
        <f>(N1794+O1794)*60*(1/General!$C$19)*((F1794/100)-E1794*(C1794/100))*1000</f>
        <v>0</v>
      </c>
      <c r="S1794" s="54">
        <f>(N1794+O1794)*60*(1/General!$C$19)*((D1794/100)*E1794-(G1794/100))*1000</f>
        <v>0</v>
      </c>
    </row>
    <row r="1795" spans="18:19" x14ac:dyDescent="0.2">
      <c r="R1795" s="54">
        <f>(N1795+O1795)*60*(1/General!$C$19)*((F1795/100)-E1795*(C1795/100))*1000</f>
        <v>0</v>
      </c>
      <c r="S1795" s="54">
        <f>(N1795+O1795)*60*(1/General!$C$19)*((D1795/100)*E1795-(G1795/100))*1000</f>
        <v>0</v>
      </c>
    </row>
    <row r="1796" spans="18:19" x14ac:dyDescent="0.2">
      <c r="R1796" s="54">
        <f>(N1796+O1796)*60*(1/General!$C$19)*((F1796/100)-E1796*(C1796/100))*1000</f>
        <v>0</v>
      </c>
      <c r="S1796" s="54">
        <f>(N1796+O1796)*60*(1/General!$C$19)*((D1796/100)*E1796-(G1796/100))*1000</f>
        <v>0</v>
      </c>
    </row>
    <row r="1797" spans="18:19" x14ac:dyDescent="0.2">
      <c r="R1797" s="54">
        <f>(N1797+O1797)*60*(1/General!$C$19)*((F1797/100)-E1797*(C1797/100))*1000</f>
        <v>0</v>
      </c>
      <c r="S1797" s="54">
        <f>(N1797+O1797)*60*(1/General!$C$19)*((D1797/100)*E1797-(G1797/100))*1000</f>
        <v>0</v>
      </c>
    </row>
    <row r="1798" spans="18:19" x14ac:dyDescent="0.2">
      <c r="R1798" s="54">
        <f>(N1798+O1798)*60*(1/General!$C$19)*((F1798/100)-E1798*(C1798/100))*1000</f>
        <v>0</v>
      </c>
      <c r="S1798" s="54">
        <f>(N1798+O1798)*60*(1/General!$C$19)*((D1798/100)*E1798-(G1798/100))*1000</f>
        <v>0</v>
      </c>
    </row>
    <row r="1799" spans="18:19" x14ac:dyDescent="0.2">
      <c r="R1799" s="54">
        <f>(N1799+O1799)*60*(1/General!$C$19)*((F1799/100)-E1799*(C1799/100))*1000</f>
        <v>0</v>
      </c>
      <c r="S1799" s="54">
        <f>(N1799+O1799)*60*(1/General!$C$19)*((D1799/100)*E1799-(G1799/100))*1000</f>
        <v>0</v>
      </c>
    </row>
    <row r="1800" spans="18:19" x14ac:dyDescent="0.2">
      <c r="R1800" s="54">
        <f>(N1800+O1800)*60*(1/General!$C$19)*((F1800/100)-E1800*(C1800/100))*1000</f>
        <v>0</v>
      </c>
      <c r="S1800" s="54">
        <f>(N1800+O1800)*60*(1/General!$C$19)*((D1800/100)*E1800-(G1800/100))*1000</f>
        <v>0</v>
      </c>
    </row>
    <row r="1801" spans="18:19" x14ac:dyDescent="0.2">
      <c r="R1801" s="54">
        <f>(N1801+O1801)*60*(1/General!$C$19)*((F1801/100)-E1801*(C1801/100))*1000</f>
        <v>0</v>
      </c>
      <c r="S1801" s="54">
        <f>(N1801+O1801)*60*(1/General!$C$19)*((D1801/100)*E1801-(G1801/100))*1000</f>
        <v>0</v>
      </c>
    </row>
    <row r="1802" spans="18:19" x14ac:dyDescent="0.2">
      <c r="R1802" s="54">
        <f>(N1802+O1802)*60*(1/General!$C$19)*((F1802/100)-E1802*(C1802/100))*1000</f>
        <v>0</v>
      </c>
      <c r="S1802" s="54">
        <f>(N1802+O1802)*60*(1/General!$C$19)*((D1802/100)*E1802-(G1802/100))*1000</f>
        <v>0</v>
      </c>
    </row>
    <row r="1803" spans="18:19" x14ac:dyDescent="0.2">
      <c r="R1803" s="54">
        <f>(N1803+O1803)*60*(1/General!$C$19)*((F1803/100)-E1803*(C1803/100))*1000</f>
        <v>0</v>
      </c>
      <c r="S1803" s="54">
        <f>(N1803+O1803)*60*(1/General!$C$19)*((D1803/100)*E1803-(G1803/100))*1000</f>
        <v>0</v>
      </c>
    </row>
    <row r="1804" spans="18:19" x14ac:dyDescent="0.2">
      <c r="R1804" s="54">
        <f>(N1804+O1804)*60*(1/General!$C$19)*((F1804/100)-E1804*(C1804/100))*1000</f>
        <v>0</v>
      </c>
      <c r="S1804" s="54">
        <f>(N1804+O1804)*60*(1/General!$C$19)*((D1804/100)*E1804-(G1804/100))*1000</f>
        <v>0</v>
      </c>
    </row>
    <row r="1805" spans="18:19" x14ac:dyDescent="0.2">
      <c r="R1805" s="54">
        <f>(N1805+O1805)*60*(1/General!$C$19)*((F1805/100)-E1805*(C1805/100))*1000</f>
        <v>0</v>
      </c>
      <c r="S1805" s="54">
        <f>(N1805+O1805)*60*(1/General!$C$19)*((D1805/100)*E1805-(G1805/100))*1000</f>
        <v>0</v>
      </c>
    </row>
    <row r="1806" spans="18:19" x14ac:dyDescent="0.2">
      <c r="R1806" s="54">
        <f>(N1806+O1806)*60*(1/General!$C$19)*((F1806/100)-E1806*(C1806/100))*1000</f>
        <v>0</v>
      </c>
      <c r="S1806" s="54">
        <f>(N1806+O1806)*60*(1/General!$C$19)*((D1806/100)*E1806-(G1806/100))*1000</f>
        <v>0</v>
      </c>
    </row>
    <row r="1807" spans="18:19" x14ac:dyDescent="0.2">
      <c r="R1807" s="54">
        <f>(N1807+O1807)*60*(1/General!$C$19)*((F1807/100)-E1807*(C1807/100))*1000</f>
        <v>0</v>
      </c>
      <c r="S1807" s="54">
        <f>(N1807+O1807)*60*(1/General!$C$19)*((D1807/100)*E1807-(G1807/100))*1000</f>
        <v>0</v>
      </c>
    </row>
    <row r="1808" spans="18:19" x14ac:dyDescent="0.2">
      <c r="R1808" s="54">
        <f>(N1808+O1808)*60*(1/General!$C$19)*((F1808/100)-E1808*(C1808/100))*1000</f>
        <v>0</v>
      </c>
      <c r="S1808" s="54">
        <f>(N1808+O1808)*60*(1/General!$C$19)*((D1808/100)*E1808-(G1808/100))*1000</f>
        <v>0</v>
      </c>
    </row>
    <row r="1809" spans="18:19" x14ac:dyDescent="0.2">
      <c r="R1809" s="54">
        <f>(N1809+O1809)*60*(1/General!$C$19)*((F1809/100)-E1809*(C1809/100))*1000</f>
        <v>0</v>
      </c>
      <c r="S1809" s="54">
        <f>(N1809+O1809)*60*(1/General!$C$19)*((D1809/100)*E1809-(G1809/100))*1000</f>
        <v>0</v>
      </c>
    </row>
    <row r="1810" spans="18:19" x14ac:dyDescent="0.2">
      <c r="R1810" s="54">
        <f>(N1810+O1810)*60*(1/General!$C$19)*((F1810/100)-E1810*(C1810/100))*1000</f>
        <v>0</v>
      </c>
      <c r="S1810" s="54">
        <f>(N1810+O1810)*60*(1/General!$C$19)*((D1810/100)*E1810-(G1810/100))*1000</f>
        <v>0</v>
      </c>
    </row>
    <row r="1811" spans="18:19" x14ac:dyDescent="0.2">
      <c r="R1811" s="54">
        <f>(N1811+O1811)*60*(1/General!$C$19)*((F1811/100)-E1811*(C1811/100))*1000</f>
        <v>0</v>
      </c>
      <c r="S1811" s="54">
        <f>(N1811+O1811)*60*(1/General!$C$19)*((D1811/100)*E1811-(G1811/100))*1000</f>
        <v>0</v>
      </c>
    </row>
    <row r="1812" spans="18:19" x14ac:dyDescent="0.2">
      <c r="R1812" s="54">
        <f>(N1812+O1812)*60*(1/General!$C$19)*((F1812/100)-E1812*(C1812/100))*1000</f>
        <v>0</v>
      </c>
      <c r="S1812" s="54">
        <f>(N1812+O1812)*60*(1/General!$C$19)*((D1812/100)*E1812-(G1812/100))*1000</f>
        <v>0</v>
      </c>
    </row>
    <row r="1813" spans="18:19" x14ac:dyDescent="0.2">
      <c r="R1813" s="54">
        <f>(N1813+O1813)*60*(1/General!$C$19)*((F1813/100)-E1813*(C1813/100))*1000</f>
        <v>0</v>
      </c>
      <c r="S1813" s="54">
        <f>(N1813+O1813)*60*(1/General!$C$19)*((D1813/100)*E1813-(G1813/100))*1000</f>
        <v>0</v>
      </c>
    </row>
    <row r="1814" spans="18:19" x14ac:dyDescent="0.2">
      <c r="R1814" s="54">
        <f>(N1814+O1814)*60*(1/General!$C$19)*((F1814/100)-E1814*(C1814/100))*1000</f>
        <v>0</v>
      </c>
      <c r="S1814" s="54">
        <f>(N1814+O1814)*60*(1/General!$C$19)*((D1814/100)*E1814-(G1814/100))*1000</f>
        <v>0</v>
      </c>
    </row>
    <row r="1815" spans="18:19" x14ac:dyDescent="0.2">
      <c r="R1815" s="54">
        <f>(N1815+O1815)*60*(1/General!$C$19)*((F1815/100)-E1815*(C1815/100))*1000</f>
        <v>0</v>
      </c>
      <c r="S1815" s="54">
        <f>(N1815+O1815)*60*(1/General!$C$19)*((D1815/100)*E1815-(G1815/100))*1000</f>
        <v>0</v>
      </c>
    </row>
    <row r="1816" spans="18:19" x14ac:dyDescent="0.2">
      <c r="R1816" s="54">
        <f>(N1816+O1816)*60*(1/General!$C$19)*((F1816/100)-E1816*(C1816/100))*1000</f>
        <v>0</v>
      </c>
      <c r="S1816" s="54">
        <f>(N1816+O1816)*60*(1/General!$C$19)*((D1816/100)*E1816-(G1816/100))*1000</f>
        <v>0</v>
      </c>
    </row>
    <row r="1817" spans="18:19" x14ac:dyDescent="0.2">
      <c r="R1817" s="54">
        <f>(N1817+O1817)*60*(1/General!$C$19)*((F1817/100)-E1817*(C1817/100))*1000</f>
        <v>0</v>
      </c>
      <c r="S1817" s="54">
        <f>(N1817+O1817)*60*(1/General!$C$19)*((D1817/100)*E1817-(G1817/100))*1000</f>
        <v>0</v>
      </c>
    </row>
    <row r="1818" spans="18:19" x14ac:dyDescent="0.2">
      <c r="R1818" s="54">
        <f>(N1818+O1818)*60*(1/General!$C$19)*((F1818/100)-E1818*(C1818/100))*1000</f>
        <v>0</v>
      </c>
      <c r="S1818" s="54">
        <f>(N1818+O1818)*60*(1/General!$C$19)*((D1818/100)*E1818-(G1818/100))*1000</f>
        <v>0</v>
      </c>
    </row>
    <row r="1819" spans="18:19" x14ac:dyDescent="0.2">
      <c r="R1819" s="54">
        <f>(N1819+O1819)*60*(1/General!$C$19)*((F1819/100)-E1819*(C1819/100))*1000</f>
        <v>0</v>
      </c>
      <c r="S1819" s="54">
        <f>(N1819+O1819)*60*(1/General!$C$19)*((D1819/100)*E1819-(G1819/100))*1000</f>
        <v>0</v>
      </c>
    </row>
    <row r="1820" spans="18:19" x14ac:dyDescent="0.2">
      <c r="R1820" s="54">
        <f>(N1820+O1820)*60*(1/General!$C$19)*((F1820/100)-E1820*(C1820/100))*1000</f>
        <v>0</v>
      </c>
      <c r="S1820" s="54">
        <f>(N1820+O1820)*60*(1/General!$C$19)*((D1820/100)*E1820-(G1820/100))*1000</f>
        <v>0</v>
      </c>
    </row>
    <row r="1821" spans="18:19" x14ac:dyDescent="0.2">
      <c r="R1821" s="54">
        <f>(N1821+O1821)*60*(1/General!$C$19)*((F1821/100)-E1821*(C1821/100))*1000</f>
        <v>0</v>
      </c>
      <c r="S1821" s="54">
        <f>(N1821+O1821)*60*(1/General!$C$19)*((D1821/100)*E1821-(G1821/100))*1000</f>
        <v>0</v>
      </c>
    </row>
    <row r="1822" spans="18:19" x14ac:dyDescent="0.2">
      <c r="R1822" s="54">
        <f>(N1822+O1822)*60*(1/General!$C$19)*((F1822/100)-E1822*(C1822/100))*1000</f>
        <v>0</v>
      </c>
      <c r="S1822" s="54">
        <f>(N1822+O1822)*60*(1/General!$C$19)*((D1822/100)*E1822-(G1822/100))*1000</f>
        <v>0</v>
      </c>
    </row>
    <row r="1823" spans="18:19" x14ac:dyDescent="0.2">
      <c r="R1823" s="54">
        <f>(N1823+O1823)*60*(1/General!$C$19)*((F1823/100)-E1823*(C1823/100))*1000</f>
        <v>0</v>
      </c>
      <c r="S1823" s="54">
        <f>(N1823+O1823)*60*(1/General!$C$19)*((D1823/100)*E1823-(G1823/100))*1000</f>
        <v>0</v>
      </c>
    </row>
    <row r="1824" spans="18:19" x14ac:dyDescent="0.2">
      <c r="R1824" s="54">
        <f>(N1824+O1824)*60*(1/General!$C$19)*((F1824/100)-E1824*(C1824/100))*1000</f>
        <v>0</v>
      </c>
      <c r="S1824" s="54">
        <f>(N1824+O1824)*60*(1/General!$C$19)*((D1824/100)*E1824-(G1824/100))*1000</f>
        <v>0</v>
      </c>
    </row>
    <row r="1825" spans="18:19" x14ac:dyDescent="0.2">
      <c r="R1825" s="54">
        <f>(N1825+O1825)*60*(1/General!$C$19)*((F1825/100)-E1825*(C1825/100))*1000</f>
        <v>0</v>
      </c>
      <c r="S1825" s="54">
        <f>(N1825+O1825)*60*(1/General!$C$19)*((D1825/100)*E1825-(G1825/100))*1000</f>
        <v>0</v>
      </c>
    </row>
    <row r="1826" spans="18:19" x14ac:dyDescent="0.2">
      <c r="R1826" s="54">
        <f>(N1826+O1826)*60*(1/General!$C$19)*((F1826/100)-E1826*(C1826/100))*1000</f>
        <v>0</v>
      </c>
      <c r="S1826" s="54">
        <f>(N1826+O1826)*60*(1/General!$C$19)*((D1826/100)*E1826-(G1826/100))*1000</f>
        <v>0</v>
      </c>
    </row>
    <row r="1827" spans="18:19" x14ac:dyDescent="0.2">
      <c r="R1827" s="54">
        <f>(N1827+O1827)*60*(1/General!$C$19)*((F1827/100)-E1827*(C1827/100))*1000</f>
        <v>0</v>
      </c>
      <c r="S1827" s="54">
        <f>(N1827+O1827)*60*(1/General!$C$19)*((D1827/100)*E1827-(G1827/100))*1000</f>
        <v>0</v>
      </c>
    </row>
    <row r="1828" spans="18:19" x14ac:dyDescent="0.2">
      <c r="R1828" s="54">
        <f>(N1828+O1828)*60*(1/General!$C$19)*((F1828/100)-E1828*(C1828/100))*1000</f>
        <v>0</v>
      </c>
      <c r="S1828" s="54">
        <f>(N1828+O1828)*60*(1/General!$C$19)*((D1828/100)*E1828-(G1828/100))*1000</f>
        <v>0</v>
      </c>
    </row>
    <row r="1829" spans="18:19" x14ac:dyDescent="0.2">
      <c r="R1829" s="54">
        <f>(N1829+O1829)*60*(1/General!$C$19)*((F1829/100)-E1829*(C1829/100))*1000</f>
        <v>0</v>
      </c>
      <c r="S1829" s="54">
        <f>(N1829+O1829)*60*(1/General!$C$19)*((D1829/100)*E1829-(G1829/100))*1000</f>
        <v>0</v>
      </c>
    </row>
    <row r="1830" spans="18:19" x14ac:dyDescent="0.2">
      <c r="R1830" s="54">
        <f>(N1830+O1830)*60*(1/General!$C$19)*((F1830/100)-E1830*(C1830/100))*1000</f>
        <v>0</v>
      </c>
      <c r="S1830" s="54">
        <f>(N1830+O1830)*60*(1/General!$C$19)*((D1830/100)*E1830-(G1830/100))*1000</f>
        <v>0</v>
      </c>
    </row>
    <row r="1831" spans="18:19" x14ac:dyDescent="0.2">
      <c r="R1831" s="54">
        <f>(N1831+O1831)*60*(1/General!$C$19)*((F1831/100)-E1831*(C1831/100))*1000</f>
        <v>0</v>
      </c>
      <c r="S1831" s="54">
        <f>(N1831+O1831)*60*(1/General!$C$19)*((D1831/100)*E1831-(G1831/100))*1000</f>
        <v>0</v>
      </c>
    </row>
    <row r="1832" spans="18:19" x14ac:dyDescent="0.2">
      <c r="R1832" s="54">
        <f>(N1832+O1832)*60*(1/General!$C$19)*((F1832/100)-E1832*(C1832/100))*1000</f>
        <v>0</v>
      </c>
      <c r="S1832" s="54">
        <f>(N1832+O1832)*60*(1/General!$C$19)*((D1832/100)*E1832-(G1832/100))*1000</f>
        <v>0</v>
      </c>
    </row>
    <row r="1833" spans="18:19" x14ac:dyDescent="0.2">
      <c r="R1833" s="54">
        <f>(N1833+O1833)*60*(1/General!$C$19)*((F1833/100)-E1833*(C1833/100))*1000</f>
        <v>0</v>
      </c>
      <c r="S1833" s="54">
        <f>(N1833+O1833)*60*(1/General!$C$19)*((D1833/100)*E1833-(G1833/100))*1000</f>
        <v>0</v>
      </c>
    </row>
    <row r="1834" spans="18:19" x14ac:dyDescent="0.2">
      <c r="R1834" s="54">
        <f>(N1834+O1834)*60*(1/General!$C$19)*((F1834/100)-E1834*(C1834/100))*1000</f>
        <v>0</v>
      </c>
      <c r="S1834" s="54">
        <f>(N1834+O1834)*60*(1/General!$C$19)*((D1834/100)*E1834-(G1834/100))*1000</f>
        <v>0</v>
      </c>
    </row>
    <row r="1835" spans="18:19" x14ac:dyDescent="0.2">
      <c r="R1835" s="54">
        <f>(N1835+O1835)*60*(1/General!$C$19)*((F1835/100)-E1835*(C1835/100))*1000</f>
        <v>0</v>
      </c>
      <c r="S1835" s="54">
        <f>(N1835+O1835)*60*(1/General!$C$19)*((D1835/100)*E1835-(G1835/100))*1000</f>
        <v>0</v>
      </c>
    </row>
    <row r="1836" spans="18:19" x14ac:dyDescent="0.2">
      <c r="R1836" s="54">
        <f>(N1836+O1836)*60*(1/General!$C$19)*((F1836/100)-E1836*(C1836/100))*1000</f>
        <v>0</v>
      </c>
      <c r="S1836" s="54">
        <f>(N1836+O1836)*60*(1/General!$C$19)*((D1836/100)*E1836-(G1836/100))*1000</f>
        <v>0</v>
      </c>
    </row>
    <row r="1837" spans="18:19" x14ac:dyDescent="0.2">
      <c r="R1837" s="54">
        <f>(N1837+O1837)*60*(1/General!$C$19)*((F1837/100)-E1837*(C1837/100))*1000</f>
        <v>0</v>
      </c>
      <c r="S1837" s="54">
        <f>(N1837+O1837)*60*(1/General!$C$19)*((D1837/100)*E1837-(G1837/100))*1000</f>
        <v>0</v>
      </c>
    </row>
    <row r="1838" spans="18:19" x14ac:dyDescent="0.2">
      <c r="R1838" s="54">
        <f>(N1838+O1838)*60*(1/General!$C$19)*((F1838/100)-E1838*(C1838/100))*1000</f>
        <v>0</v>
      </c>
      <c r="S1838" s="54">
        <f>(N1838+O1838)*60*(1/General!$C$19)*((D1838/100)*E1838-(G1838/100))*1000</f>
        <v>0</v>
      </c>
    </row>
    <row r="1839" spans="18:19" x14ac:dyDescent="0.2">
      <c r="R1839" s="54">
        <f>(N1839+O1839)*60*(1/General!$C$19)*((F1839/100)-E1839*(C1839/100))*1000</f>
        <v>0</v>
      </c>
      <c r="S1839" s="54">
        <f>(N1839+O1839)*60*(1/General!$C$19)*((D1839/100)*E1839-(G1839/100))*1000</f>
        <v>0</v>
      </c>
    </row>
    <row r="1840" spans="18:19" x14ac:dyDescent="0.2">
      <c r="R1840" s="54">
        <f>(N1840+O1840)*60*(1/General!$C$19)*((F1840/100)-E1840*(C1840/100))*1000</f>
        <v>0</v>
      </c>
      <c r="S1840" s="54">
        <f>(N1840+O1840)*60*(1/General!$C$19)*((D1840/100)*E1840-(G1840/100))*1000</f>
        <v>0</v>
      </c>
    </row>
    <row r="1841" spans="18:19" x14ac:dyDescent="0.2">
      <c r="R1841" s="54">
        <f>(N1841+O1841)*60*(1/General!$C$19)*((F1841/100)-E1841*(C1841/100))*1000</f>
        <v>0</v>
      </c>
      <c r="S1841" s="54">
        <f>(N1841+O1841)*60*(1/General!$C$19)*((D1841/100)*E1841-(G1841/100))*1000</f>
        <v>0</v>
      </c>
    </row>
    <row r="1842" spans="18:19" x14ac:dyDescent="0.2">
      <c r="R1842" s="54">
        <f>(N1842+O1842)*60*(1/General!$C$19)*((F1842/100)-E1842*(C1842/100))*1000</f>
        <v>0</v>
      </c>
      <c r="S1842" s="54">
        <f>(N1842+O1842)*60*(1/General!$C$19)*((D1842/100)*E1842-(G1842/100))*1000</f>
        <v>0</v>
      </c>
    </row>
    <row r="1843" spans="18:19" x14ac:dyDescent="0.2">
      <c r="R1843" s="54">
        <f>(N1843+O1843)*60*(1/General!$C$19)*((F1843/100)-E1843*(C1843/100))*1000</f>
        <v>0</v>
      </c>
      <c r="S1843" s="54">
        <f>(N1843+O1843)*60*(1/General!$C$19)*((D1843/100)*E1843-(G1843/100))*1000</f>
        <v>0</v>
      </c>
    </row>
    <row r="1844" spans="18:19" x14ac:dyDescent="0.2">
      <c r="R1844" s="54">
        <f>(N1844+O1844)*60*(1/General!$C$19)*((F1844/100)-E1844*(C1844/100))*1000</f>
        <v>0</v>
      </c>
      <c r="S1844" s="54">
        <f>(N1844+O1844)*60*(1/General!$C$19)*((D1844/100)*E1844-(G1844/100))*1000</f>
        <v>0</v>
      </c>
    </row>
    <row r="1845" spans="18:19" x14ac:dyDescent="0.2">
      <c r="R1845" s="54">
        <f>(N1845+O1845)*60*(1/General!$C$19)*((F1845/100)-E1845*(C1845/100))*1000</f>
        <v>0</v>
      </c>
      <c r="S1845" s="54">
        <f>(N1845+O1845)*60*(1/General!$C$19)*((D1845/100)*E1845-(G1845/100))*1000</f>
        <v>0</v>
      </c>
    </row>
    <row r="1846" spans="18:19" x14ac:dyDescent="0.2">
      <c r="R1846" s="54">
        <f>(N1846+O1846)*60*(1/General!$C$19)*((F1846/100)-E1846*(C1846/100))*1000</f>
        <v>0</v>
      </c>
      <c r="S1846" s="54">
        <f>(N1846+O1846)*60*(1/General!$C$19)*((D1846/100)*E1846-(G1846/100))*1000</f>
        <v>0</v>
      </c>
    </row>
    <row r="1847" spans="18:19" x14ac:dyDescent="0.2">
      <c r="R1847" s="54">
        <f>(N1847+O1847)*60*(1/General!$C$19)*((F1847/100)-E1847*(C1847/100))*1000</f>
        <v>0</v>
      </c>
      <c r="S1847" s="54">
        <f>(N1847+O1847)*60*(1/General!$C$19)*((D1847/100)*E1847-(G1847/100))*1000</f>
        <v>0</v>
      </c>
    </row>
    <row r="1848" spans="18:19" x14ac:dyDescent="0.2">
      <c r="R1848" s="54">
        <f>(N1848+O1848)*60*(1/General!$C$19)*((F1848/100)-E1848*(C1848/100))*1000</f>
        <v>0</v>
      </c>
      <c r="S1848" s="54">
        <f>(N1848+O1848)*60*(1/General!$C$19)*((D1848/100)*E1848-(G1848/100))*1000</f>
        <v>0</v>
      </c>
    </row>
    <row r="1849" spans="18:19" x14ac:dyDescent="0.2">
      <c r="R1849" s="54">
        <f>(N1849+O1849)*60*(1/General!$C$19)*((F1849/100)-E1849*(C1849/100))*1000</f>
        <v>0</v>
      </c>
      <c r="S1849" s="54">
        <f>(N1849+O1849)*60*(1/General!$C$19)*((D1849/100)*E1849-(G1849/100))*1000</f>
        <v>0</v>
      </c>
    </row>
    <row r="1850" spans="18:19" x14ac:dyDescent="0.2">
      <c r="R1850" s="54">
        <f>(N1850+O1850)*60*(1/General!$C$19)*((F1850/100)-E1850*(C1850/100))*1000</f>
        <v>0</v>
      </c>
      <c r="S1850" s="54">
        <f>(N1850+O1850)*60*(1/General!$C$19)*((D1850/100)*E1850-(G1850/100))*1000</f>
        <v>0</v>
      </c>
    </row>
    <row r="1851" spans="18:19" x14ac:dyDescent="0.2">
      <c r="R1851" s="54">
        <f>(N1851+O1851)*60*(1/General!$C$19)*((F1851/100)-E1851*(C1851/100))*1000</f>
        <v>0</v>
      </c>
      <c r="S1851" s="54">
        <f>(N1851+O1851)*60*(1/General!$C$19)*((D1851/100)*E1851-(G1851/100))*1000</f>
        <v>0</v>
      </c>
    </row>
    <row r="1852" spans="18:19" x14ac:dyDescent="0.2">
      <c r="R1852" s="54">
        <f>(N1852+O1852)*60*(1/General!$C$19)*((F1852/100)-E1852*(C1852/100))*1000</f>
        <v>0</v>
      </c>
      <c r="S1852" s="54">
        <f>(N1852+O1852)*60*(1/General!$C$19)*((D1852/100)*E1852-(G1852/100))*1000</f>
        <v>0</v>
      </c>
    </row>
    <row r="1853" spans="18:19" x14ac:dyDescent="0.2">
      <c r="R1853" s="54">
        <f>(N1853+O1853)*60*(1/General!$C$19)*((F1853/100)-E1853*(C1853/100))*1000</f>
        <v>0</v>
      </c>
      <c r="S1853" s="54">
        <f>(N1853+O1853)*60*(1/General!$C$19)*((D1853/100)*E1853-(G1853/100))*1000</f>
        <v>0</v>
      </c>
    </row>
    <row r="1854" spans="18:19" x14ac:dyDescent="0.2">
      <c r="R1854" s="54">
        <f>(N1854+O1854)*60*(1/General!$C$19)*((F1854/100)-E1854*(C1854/100))*1000</f>
        <v>0</v>
      </c>
      <c r="S1854" s="54">
        <f>(N1854+O1854)*60*(1/General!$C$19)*((D1854/100)*E1854-(G1854/100))*1000</f>
        <v>0</v>
      </c>
    </row>
    <row r="1855" spans="18:19" x14ac:dyDescent="0.2">
      <c r="R1855" s="54">
        <f>(N1855+O1855)*60*(1/General!$C$19)*((F1855/100)-E1855*(C1855/100))*1000</f>
        <v>0</v>
      </c>
      <c r="S1855" s="54">
        <f>(N1855+O1855)*60*(1/General!$C$19)*((D1855/100)*E1855-(G1855/100))*1000</f>
        <v>0</v>
      </c>
    </row>
    <row r="1856" spans="18:19" x14ac:dyDescent="0.2">
      <c r="R1856" s="54">
        <f>(N1856+O1856)*60*(1/General!$C$19)*((F1856/100)-E1856*(C1856/100))*1000</f>
        <v>0</v>
      </c>
      <c r="S1856" s="54">
        <f>(N1856+O1856)*60*(1/General!$C$19)*((D1856/100)*E1856-(G1856/100))*1000</f>
        <v>0</v>
      </c>
    </row>
    <row r="1857" spans="18:19" x14ac:dyDescent="0.2">
      <c r="R1857" s="54">
        <f>(N1857+O1857)*60*(1/General!$C$19)*((F1857/100)-E1857*(C1857/100))*1000</f>
        <v>0</v>
      </c>
      <c r="S1857" s="54">
        <f>(N1857+O1857)*60*(1/General!$C$19)*((D1857/100)*E1857-(G1857/100))*1000</f>
        <v>0</v>
      </c>
    </row>
    <row r="1858" spans="18:19" x14ac:dyDescent="0.2">
      <c r="R1858" s="54">
        <f>(N1858+O1858)*60*(1/General!$C$19)*((F1858/100)-E1858*(C1858/100))*1000</f>
        <v>0</v>
      </c>
      <c r="S1858" s="54">
        <f>(N1858+O1858)*60*(1/General!$C$19)*((D1858/100)*E1858-(G1858/100))*1000</f>
        <v>0</v>
      </c>
    </row>
    <row r="1859" spans="18:19" x14ac:dyDescent="0.2">
      <c r="R1859" s="54">
        <f>(N1859+O1859)*60*(1/General!$C$19)*((F1859/100)-E1859*(C1859/100))*1000</f>
        <v>0</v>
      </c>
      <c r="S1859" s="54">
        <f>(N1859+O1859)*60*(1/General!$C$19)*((D1859/100)*E1859-(G1859/100))*1000</f>
        <v>0</v>
      </c>
    </row>
    <row r="1860" spans="18:19" x14ac:dyDescent="0.2">
      <c r="R1860" s="54">
        <f>(N1860+O1860)*60*(1/General!$C$19)*((F1860/100)-E1860*(C1860/100))*1000</f>
        <v>0</v>
      </c>
      <c r="S1860" s="54">
        <f>(N1860+O1860)*60*(1/General!$C$19)*((D1860/100)*E1860-(G1860/100))*1000</f>
        <v>0</v>
      </c>
    </row>
    <row r="1861" spans="18:19" x14ac:dyDescent="0.2">
      <c r="R1861" s="54">
        <f>(N1861+O1861)*60*(1/General!$C$19)*((F1861/100)-E1861*(C1861/100))*1000</f>
        <v>0</v>
      </c>
      <c r="S1861" s="54">
        <f>(N1861+O1861)*60*(1/General!$C$19)*((D1861/100)*E1861-(G1861/100))*1000</f>
        <v>0</v>
      </c>
    </row>
    <row r="1862" spans="18:19" x14ac:dyDescent="0.2">
      <c r="R1862" s="54">
        <f>(N1862+O1862)*60*(1/General!$C$19)*((F1862/100)-E1862*(C1862/100))*1000</f>
        <v>0</v>
      </c>
      <c r="S1862" s="54">
        <f>(N1862+O1862)*60*(1/General!$C$19)*((D1862/100)*E1862-(G1862/100))*1000</f>
        <v>0</v>
      </c>
    </row>
    <row r="1863" spans="18:19" x14ac:dyDescent="0.2">
      <c r="R1863" s="54">
        <f>(N1863+O1863)*60*(1/General!$C$19)*((F1863/100)-E1863*(C1863/100))*1000</f>
        <v>0</v>
      </c>
      <c r="S1863" s="54">
        <f>(N1863+O1863)*60*(1/General!$C$19)*((D1863/100)*E1863-(G1863/100))*1000</f>
        <v>0</v>
      </c>
    </row>
    <row r="1864" spans="18:19" x14ac:dyDescent="0.2">
      <c r="R1864" s="54">
        <f>(N1864+O1864)*60*(1/General!$C$19)*((F1864/100)-E1864*(C1864/100))*1000</f>
        <v>0</v>
      </c>
      <c r="S1864" s="54">
        <f>(N1864+O1864)*60*(1/General!$C$19)*((D1864/100)*E1864-(G1864/100))*1000</f>
        <v>0</v>
      </c>
    </row>
    <row r="1865" spans="18:19" x14ac:dyDescent="0.2">
      <c r="R1865" s="54">
        <f>(N1865+O1865)*60*(1/General!$C$19)*((F1865/100)-E1865*(C1865/100))*1000</f>
        <v>0</v>
      </c>
      <c r="S1865" s="54">
        <f>(N1865+O1865)*60*(1/General!$C$19)*((D1865/100)*E1865-(G1865/100))*1000</f>
        <v>0</v>
      </c>
    </row>
    <row r="1866" spans="18:19" x14ac:dyDescent="0.2">
      <c r="R1866" s="54">
        <f>(N1866+O1866)*60*(1/General!$C$19)*((F1866/100)-E1866*(C1866/100))*1000</f>
        <v>0</v>
      </c>
      <c r="S1866" s="54">
        <f>(N1866+O1866)*60*(1/General!$C$19)*((D1866/100)*E1866-(G1866/100))*1000</f>
        <v>0</v>
      </c>
    </row>
    <row r="1867" spans="18:19" x14ac:dyDescent="0.2">
      <c r="R1867" s="54">
        <f>(N1867+O1867)*60*(1/General!$C$19)*((F1867/100)-E1867*(C1867/100))*1000</f>
        <v>0</v>
      </c>
      <c r="S1867" s="54">
        <f>(N1867+O1867)*60*(1/General!$C$19)*((D1867/100)*E1867-(G1867/100))*1000</f>
        <v>0</v>
      </c>
    </row>
    <row r="1868" spans="18:19" x14ac:dyDescent="0.2">
      <c r="R1868" s="54">
        <f>(N1868+O1868)*60*(1/General!$C$19)*((F1868/100)-E1868*(C1868/100))*1000</f>
        <v>0</v>
      </c>
      <c r="S1868" s="54">
        <f>(N1868+O1868)*60*(1/General!$C$19)*((D1868/100)*E1868-(G1868/100))*1000</f>
        <v>0</v>
      </c>
    </row>
    <row r="1869" spans="18:19" x14ac:dyDescent="0.2">
      <c r="R1869" s="54">
        <f>(N1869+O1869)*60*(1/General!$C$19)*((F1869/100)-E1869*(C1869/100))*1000</f>
        <v>0</v>
      </c>
      <c r="S1869" s="54">
        <f>(N1869+O1869)*60*(1/General!$C$19)*((D1869/100)*E1869-(G1869/100))*1000</f>
        <v>0</v>
      </c>
    </row>
    <row r="1870" spans="18:19" x14ac:dyDescent="0.2">
      <c r="R1870" s="54">
        <f>(N1870+O1870)*60*(1/General!$C$19)*((F1870/100)-E1870*(C1870/100))*1000</f>
        <v>0</v>
      </c>
      <c r="S1870" s="54">
        <f>(N1870+O1870)*60*(1/General!$C$19)*((D1870/100)*E1870-(G1870/100))*1000</f>
        <v>0</v>
      </c>
    </row>
    <row r="1871" spans="18:19" x14ac:dyDescent="0.2">
      <c r="R1871" s="54">
        <f>(N1871+O1871)*60*(1/General!$C$19)*((F1871/100)-E1871*(C1871/100))*1000</f>
        <v>0</v>
      </c>
      <c r="S1871" s="54">
        <f>(N1871+O1871)*60*(1/General!$C$19)*((D1871/100)*E1871-(G1871/100))*1000</f>
        <v>0</v>
      </c>
    </row>
    <row r="1872" spans="18:19" x14ac:dyDescent="0.2">
      <c r="R1872" s="54">
        <f>(N1872+O1872)*60*(1/General!$C$19)*((F1872/100)-E1872*(C1872/100))*1000</f>
        <v>0</v>
      </c>
      <c r="S1872" s="54">
        <f>(N1872+O1872)*60*(1/General!$C$19)*((D1872/100)*E1872-(G1872/100))*1000</f>
        <v>0</v>
      </c>
    </row>
    <row r="1873" spans="18:19" x14ac:dyDescent="0.2">
      <c r="R1873" s="54">
        <f>(N1873+O1873)*60*(1/General!$C$19)*((F1873/100)-E1873*(C1873/100))*1000</f>
        <v>0</v>
      </c>
      <c r="S1873" s="54">
        <f>(N1873+O1873)*60*(1/General!$C$19)*((D1873/100)*E1873-(G1873/100))*1000</f>
        <v>0</v>
      </c>
    </row>
    <row r="1874" spans="18:19" x14ac:dyDescent="0.2">
      <c r="R1874" s="54">
        <f>(N1874+O1874)*60*(1/General!$C$19)*((F1874/100)-E1874*(C1874/100))*1000</f>
        <v>0</v>
      </c>
      <c r="S1874" s="54">
        <f>(N1874+O1874)*60*(1/General!$C$19)*((D1874/100)*E1874-(G1874/100))*1000</f>
        <v>0</v>
      </c>
    </row>
    <row r="1875" spans="18:19" x14ac:dyDescent="0.2">
      <c r="R1875" s="54">
        <f>(N1875+O1875)*60*(1/General!$C$19)*((F1875/100)-E1875*(C1875/100))*1000</f>
        <v>0</v>
      </c>
      <c r="S1875" s="54">
        <f>(N1875+O1875)*60*(1/General!$C$19)*((D1875/100)*E1875-(G1875/100))*1000</f>
        <v>0</v>
      </c>
    </row>
    <row r="1876" spans="18:19" x14ac:dyDescent="0.2">
      <c r="R1876" s="54">
        <f>(N1876+O1876)*60*(1/General!$C$19)*((F1876/100)-E1876*(C1876/100))*1000</f>
        <v>0</v>
      </c>
      <c r="S1876" s="54">
        <f>(N1876+O1876)*60*(1/General!$C$19)*((D1876/100)*E1876-(G1876/100))*1000</f>
        <v>0</v>
      </c>
    </row>
    <row r="1877" spans="18:19" x14ac:dyDescent="0.2">
      <c r="R1877" s="54">
        <f>(N1877+O1877)*60*(1/General!$C$19)*((F1877/100)-E1877*(C1877/100))*1000</f>
        <v>0</v>
      </c>
      <c r="S1877" s="54">
        <f>(N1877+O1877)*60*(1/General!$C$19)*((D1877/100)*E1877-(G1877/100))*1000</f>
        <v>0</v>
      </c>
    </row>
    <row r="1878" spans="18:19" x14ac:dyDescent="0.2">
      <c r="R1878" s="54">
        <f>(N1878+O1878)*60*(1/General!$C$19)*((F1878/100)-E1878*(C1878/100))*1000</f>
        <v>0</v>
      </c>
      <c r="S1878" s="54">
        <f>(N1878+O1878)*60*(1/General!$C$19)*((D1878/100)*E1878-(G1878/100))*1000</f>
        <v>0</v>
      </c>
    </row>
    <row r="1879" spans="18:19" x14ac:dyDescent="0.2">
      <c r="R1879" s="54">
        <f>(N1879+O1879)*60*(1/General!$C$19)*((F1879/100)-E1879*(C1879/100))*1000</f>
        <v>0</v>
      </c>
      <c r="S1879" s="54">
        <f>(N1879+O1879)*60*(1/General!$C$19)*((D1879/100)*E1879-(G1879/100))*1000</f>
        <v>0</v>
      </c>
    </row>
    <row r="1880" spans="18:19" x14ac:dyDescent="0.2">
      <c r="R1880" s="54">
        <f>(N1880+O1880)*60*(1/General!$C$19)*((F1880/100)-E1880*(C1880/100))*1000</f>
        <v>0</v>
      </c>
      <c r="S1880" s="54">
        <f>(N1880+O1880)*60*(1/General!$C$19)*((D1880/100)*E1880-(G1880/100))*1000</f>
        <v>0</v>
      </c>
    </row>
    <row r="1881" spans="18:19" x14ac:dyDescent="0.2">
      <c r="R1881" s="54">
        <f>(N1881+O1881)*60*(1/General!$C$19)*((F1881/100)-E1881*(C1881/100))*1000</f>
        <v>0</v>
      </c>
      <c r="S1881" s="54">
        <f>(N1881+O1881)*60*(1/General!$C$19)*((D1881/100)*E1881-(G1881/100))*1000</f>
        <v>0</v>
      </c>
    </row>
    <row r="1882" spans="18:19" x14ac:dyDescent="0.2">
      <c r="R1882" s="54">
        <f>(N1882+O1882)*60*(1/General!$C$19)*((F1882/100)-E1882*(C1882/100))*1000</f>
        <v>0</v>
      </c>
      <c r="S1882" s="54">
        <f>(N1882+O1882)*60*(1/General!$C$19)*((D1882/100)*E1882-(G1882/100))*1000</f>
        <v>0</v>
      </c>
    </row>
    <row r="1883" spans="18:19" x14ac:dyDescent="0.2">
      <c r="R1883" s="54">
        <f>(N1883+O1883)*60*(1/General!$C$19)*((F1883/100)-E1883*(C1883/100))*1000</f>
        <v>0</v>
      </c>
      <c r="S1883" s="54">
        <f>(N1883+O1883)*60*(1/General!$C$19)*((D1883/100)*E1883-(G1883/100))*1000</f>
        <v>0</v>
      </c>
    </row>
    <row r="1884" spans="18:19" x14ac:dyDescent="0.2">
      <c r="R1884" s="54">
        <f>(N1884+O1884)*60*(1/General!$C$19)*((F1884/100)-E1884*(C1884/100))*1000</f>
        <v>0</v>
      </c>
      <c r="S1884" s="54">
        <f>(N1884+O1884)*60*(1/General!$C$19)*((D1884/100)*E1884-(G1884/100))*1000</f>
        <v>0</v>
      </c>
    </row>
    <row r="1885" spans="18:19" x14ac:dyDescent="0.2">
      <c r="R1885" s="54">
        <f>(N1885+O1885)*60*(1/General!$C$19)*((F1885/100)-E1885*(C1885/100))*1000</f>
        <v>0</v>
      </c>
      <c r="S1885" s="54">
        <f>(N1885+O1885)*60*(1/General!$C$19)*((D1885/100)*E1885-(G1885/100))*1000</f>
        <v>0</v>
      </c>
    </row>
    <row r="1886" spans="18:19" x14ac:dyDescent="0.2">
      <c r="R1886" s="54">
        <f>(N1886+O1886)*60*(1/General!$C$19)*((F1886/100)-E1886*(C1886/100))*1000</f>
        <v>0</v>
      </c>
      <c r="S1886" s="54">
        <f>(N1886+O1886)*60*(1/General!$C$19)*((D1886/100)*E1886-(G1886/100))*1000</f>
        <v>0</v>
      </c>
    </row>
    <row r="1887" spans="18:19" x14ac:dyDescent="0.2">
      <c r="R1887" s="54">
        <f>(N1887+O1887)*60*(1/General!$C$19)*((F1887/100)-E1887*(C1887/100))*1000</f>
        <v>0</v>
      </c>
      <c r="S1887" s="54">
        <f>(N1887+O1887)*60*(1/General!$C$19)*((D1887/100)*E1887-(G1887/100))*1000</f>
        <v>0</v>
      </c>
    </row>
    <row r="1888" spans="18:19" x14ac:dyDescent="0.2">
      <c r="R1888" s="54">
        <f>(N1888+O1888)*60*(1/General!$C$19)*((F1888/100)-E1888*(C1888/100))*1000</f>
        <v>0</v>
      </c>
      <c r="S1888" s="54">
        <f>(N1888+O1888)*60*(1/General!$C$19)*((D1888/100)*E1888-(G1888/100))*1000</f>
        <v>0</v>
      </c>
    </row>
    <row r="1889" spans="18:19" x14ac:dyDescent="0.2">
      <c r="R1889" s="54">
        <f>(N1889+O1889)*60*(1/General!$C$19)*((F1889/100)-E1889*(C1889/100))*1000</f>
        <v>0</v>
      </c>
      <c r="S1889" s="54">
        <f>(N1889+O1889)*60*(1/General!$C$19)*((D1889/100)*E1889-(G1889/100))*1000</f>
        <v>0</v>
      </c>
    </row>
    <row r="1890" spans="18:19" x14ac:dyDescent="0.2">
      <c r="R1890" s="54">
        <f>(N1890+O1890)*60*(1/General!$C$19)*((F1890/100)-E1890*(C1890/100))*1000</f>
        <v>0</v>
      </c>
      <c r="S1890" s="54">
        <f>(N1890+O1890)*60*(1/General!$C$19)*((D1890/100)*E1890-(G1890/100))*1000</f>
        <v>0</v>
      </c>
    </row>
    <row r="1891" spans="18:19" x14ac:dyDescent="0.2">
      <c r="R1891" s="54">
        <f>(N1891+O1891)*60*(1/General!$C$19)*((F1891/100)-E1891*(C1891/100))*1000</f>
        <v>0</v>
      </c>
      <c r="S1891" s="54">
        <f>(N1891+O1891)*60*(1/General!$C$19)*((D1891/100)*E1891-(G1891/100))*1000</f>
        <v>0</v>
      </c>
    </row>
    <row r="1892" spans="18:19" x14ac:dyDescent="0.2">
      <c r="R1892" s="54">
        <f>(N1892+O1892)*60*(1/General!$C$19)*((F1892/100)-E1892*(C1892/100))*1000</f>
        <v>0</v>
      </c>
      <c r="S1892" s="54">
        <f>(N1892+O1892)*60*(1/General!$C$19)*((D1892/100)*E1892-(G1892/100))*1000</f>
        <v>0</v>
      </c>
    </row>
    <row r="1893" spans="18:19" x14ac:dyDescent="0.2">
      <c r="R1893" s="54">
        <f>(N1893+O1893)*60*(1/General!$C$19)*((F1893/100)-E1893*(C1893/100))*1000</f>
        <v>0</v>
      </c>
      <c r="S1893" s="54">
        <f>(N1893+O1893)*60*(1/General!$C$19)*((D1893/100)*E1893-(G1893/100))*1000</f>
        <v>0</v>
      </c>
    </row>
    <row r="1894" spans="18:19" x14ac:dyDescent="0.2">
      <c r="R1894" s="54">
        <f>(N1894+O1894)*60*(1/General!$C$19)*((F1894/100)-E1894*(C1894/100))*1000</f>
        <v>0</v>
      </c>
      <c r="S1894" s="54">
        <f>(N1894+O1894)*60*(1/General!$C$19)*((D1894/100)*E1894-(G1894/100))*1000</f>
        <v>0</v>
      </c>
    </row>
    <row r="1895" spans="18:19" x14ac:dyDescent="0.2">
      <c r="R1895" s="54">
        <f>(N1895+O1895)*60*(1/General!$C$19)*((F1895/100)-E1895*(C1895/100))*1000</f>
        <v>0</v>
      </c>
      <c r="S1895" s="54">
        <f>(N1895+O1895)*60*(1/General!$C$19)*((D1895/100)*E1895-(G1895/100))*1000</f>
        <v>0</v>
      </c>
    </row>
    <row r="1896" spans="18:19" x14ac:dyDescent="0.2">
      <c r="R1896" s="54">
        <f>(N1896+O1896)*60*(1/General!$C$19)*((F1896/100)-E1896*(C1896/100))*1000</f>
        <v>0</v>
      </c>
      <c r="S1896" s="54">
        <f>(N1896+O1896)*60*(1/General!$C$19)*((D1896/100)*E1896-(G1896/100))*1000</f>
        <v>0</v>
      </c>
    </row>
    <row r="1897" spans="18:19" x14ac:dyDescent="0.2">
      <c r="R1897" s="54">
        <f>(N1897+O1897)*60*(1/General!$C$19)*((F1897/100)-E1897*(C1897/100))*1000</f>
        <v>0</v>
      </c>
      <c r="S1897" s="54">
        <f>(N1897+O1897)*60*(1/General!$C$19)*((D1897/100)*E1897-(G1897/100))*1000</f>
        <v>0</v>
      </c>
    </row>
    <row r="1898" spans="18:19" x14ac:dyDescent="0.2">
      <c r="R1898" s="54">
        <f>(N1898+O1898)*60*(1/General!$C$19)*((F1898/100)-E1898*(C1898/100))*1000</f>
        <v>0</v>
      </c>
      <c r="S1898" s="54">
        <f>(N1898+O1898)*60*(1/General!$C$19)*((D1898/100)*E1898-(G1898/100))*1000</f>
        <v>0</v>
      </c>
    </row>
    <row r="1899" spans="18:19" x14ac:dyDescent="0.2">
      <c r="R1899" s="54">
        <f>(N1899+O1899)*60*(1/General!$C$19)*((F1899/100)-E1899*(C1899/100))*1000</f>
        <v>0</v>
      </c>
      <c r="S1899" s="54">
        <f>(N1899+O1899)*60*(1/General!$C$19)*((D1899/100)*E1899-(G1899/100))*1000</f>
        <v>0</v>
      </c>
    </row>
    <row r="1900" spans="18:19" x14ac:dyDescent="0.2">
      <c r="R1900" s="54">
        <f>(N1900+O1900)*60*(1/General!$C$19)*((F1900/100)-E1900*(C1900/100))*1000</f>
        <v>0</v>
      </c>
      <c r="S1900" s="54">
        <f>(N1900+O1900)*60*(1/General!$C$19)*((D1900/100)*E1900-(G1900/100))*1000</f>
        <v>0</v>
      </c>
    </row>
    <row r="1901" spans="18:19" x14ac:dyDescent="0.2">
      <c r="R1901" s="54">
        <f>(N1901+O1901)*60*(1/General!$C$19)*((F1901/100)-E1901*(C1901/100))*1000</f>
        <v>0</v>
      </c>
      <c r="S1901" s="54">
        <f>(N1901+O1901)*60*(1/General!$C$19)*((D1901/100)*E1901-(G1901/100))*1000</f>
        <v>0</v>
      </c>
    </row>
    <row r="1902" spans="18:19" x14ac:dyDescent="0.2">
      <c r="R1902" s="54">
        <f>(N1902+O1902)*60*(1/General!$C$19)*((F1902/100)-E1902*(C1902/100))*1000</f>
        <v>0</v>
      </c>
      <c r="S1902" s="54">
        <f>(N1902+O1902)*60*(1/General!$C$19)*((D1902/100)*E1902-(G1902/100))*1000</f>
        <v>0</v>
      </c>
    </row>
    <row r="1903" spans="18:19" x14ac:dyDescent="0.2">
      <c r="R1903" s="54">
        <f>(N1903+O1903)*60*(1/General!$C$19)*((F1903/100)-E1903*(C1903/100))*1000</f>
        <v>0</v>
      </c>
      <c r="S1903" s="54">
        <f>(N1903+O1903)*60*(1/General!$C$19)*((D1903/100)*E1903-(G1903/100))*1000</f>
        <v>0</v>
      </c>
    </row>
    <row r="1904" spans="18:19" x14ac:dyDescent="0.2">
      <c r="R1904" s="54">
        <f>(N1904+O1904)*60*(1/General!$C$19)*((F1904/100)-E1904*(C1904/100))*1000</f>
        <v>0</v>
      </c>
      <c r="S1904" s="54">
        <f>(N1904+O1904)*60*(1/General!$C$19)*((D1904/100)*E1904-(G1904/100))*1000</f>
        <v>0</v>
      </c>
    </row>
    <row r="1905" spans="18:19" x14ac:dyDescent="0.2">
      <c r="R1905" s="54">
        <f>(N1905+O1905)*60*(1/General!$C$19)*((F1905/100)-E1905*(C1905/100))*1000</f>
        <v>0</v>
      </c>
      <c r="S1905" s="54">
        <f>(N1905+O1905)*60*(1/General!$C$19)*((D1905/100)*E1905-(G1905/100))*1000</f>
        <v>0</v>
      </c>
    </row>
    <row r="1906" spans="18:19" x14ac:dyDescent="0.2">
      <c r="R1906" s="54">
        <f>(N1906+O1906)*60*(1/General!$C$19)*((F1906/100)-E1906*(C1906/100))*1000</f>
        <v>0</v>
      </c>
      <c r="S1906" s="54">
        <f>(N1906+O1906)*60*(1/General!$C$19)*((D1906/100)*E1906-(G1906/100))*1000</f>
        <v>0</v>
      </c>
    </row>
    <row r="1907" spans="18:19" x14ac:dyDescent="0.2">
      <c r="R1907" s="54">
        <f>(N1907+O1907)*60*(1/General!$C$19)*((F1907/100)-E1907*(C1907/100))*1000</f>
        <v>0</v>
      </c>
      <c r="S1907" s="54">
        <f>(N1907+O1907)*60*(1/General!$C$19)*((D1907/100)*E1907-(G1907/100))*1000</f>
        <v>0</v>
      </c>
    </row>
    <row r="1908" spans="18:19" x14ac:dyDescent="0.2">
      <c r="R1908" s="54">
        <f>(N1908+O1908)*60*(1/General!$C$19)*((F1908/100)-E1908*(C1908/100))*1000</f>
        <v>0</v>
      </c>
      <c r="S1908" s="54">
        <f>(N1908+O1908)*60*(1/General!$C$19)*((D1908/100)*E1908-(G1908/100))*1000</f>
        <v>0</v>
      </c>
    </row>
    <row r="1909" spans="18:19" x14ac:dyDescent="0.2">
      <c r="R1909" s="54">
        <f>(N1909+O1909)*60*(1/General!$C$19)*((F1909/100)-E1909*(C1909/100))*1000</f>
        <v>0</v>
      </c>
      <c r="S1909" s="54">
        <f>(N1909+O1909)*60*(1/General!$C$19)*((D1909/100)*E1909-(G1909/100))*1000</f>
        <v>0</v>
      </c>
    </row>
    <row r="1910" spans="18:19" x14ac:dyDescent="0.2">
      <c r="R1910" s="54">
        <f>(N1910+O1910)*60*(1/General!$C$19)*((F1910/100)-E1910*(C1910/100))*1000</f>
        <v>0</v>
      </c>
      <c r="S1910" s="54">
        <f>(N1910+O1910)*60*(1/General!$C$19)*((D1910/100)*E1910-(G1910/100))*1000</f>
        <v>0</v>
      </c>
    </row>
    <row r="1911" spans="18:19" x14ac:dyDescent="0.2">
      <c r="R1911" s="54">
        <f>(N1911+O1911)*60*(1/General!$C$19)*((F1911/100)-E1911*(C1911/100))*1000</f>
        <v>0</v>
      </c>
      <c r="S1911" s="54">
        <f>(N1911+O1911)*60*(1/General!$C$19)*((D1911/100)*E1911-(G1911/100))*1000</f>
        <v>0</v>
      </c>
    </row>
    <row r="1912" spans="18:19" x14ac:dyDescent="0.2">
      <c r="R1912" s="54">
        <f>(N1912+O1912)*60*(1/General!$C$19)*((F1912/100)-E1912*(C1912/100))*1000</f>
        <v>0</v>
      </c>
      <c r="S1912" s="54">
        <f>(N1912+O1912)*60*(1/General!$C$19)*((D1912/100)*E1912-(G1912/100))*1000</f>
        <v>0</v>
      </c>
    </row>
    <row r="1913" spans="18:19" x14ac:dyDescent="0.2">
      <c r="R1913" s="54">
        <f>(N1913+O1913)*60*(1/General!$C$19)*((F1913/100)-E1913*(C1913/100))*1000</f>
        <v>0</v>
      </c>
      <c r="S1913" s="54">
        <f>(N1913+O1913)*60*(1/General!$C$19)*((D1913/100)*E1913-(G1913/100))*1000</f>
        <v>0</v>
      </c>
    </row>
    <row r="1914" spans="18:19" x14ac:dyDescent="0.2">
      <c r="R1914" s="54">
        <f>(N1914+O1914)*60*(1/General!$C$19)*((F1914/100)-E1914*(C1914/100))*1000</f>
        <v>0</v>
      </c>
      <c r="S1914" s="54">
        <f>(N1914+O1914)*60*(1/General!$C$19)*((D1914/100)*E1914-(G1914/100))*1000</f>
        <v>0</v>
      </c>
    </row>
    <row r="1915" spans="18:19" x14ac:dyDescent="0.2">
      <c r="R1915" s="54">
        <f>(N1915+O1915)*60*(1/General!$C$19)*((F1915/100)-E1915*(C1915/100))*1000</f>
        <v>0</v>
      </c>
      <c r="S1915" s="54">
        <f>(N1915+O1915)*60*(1/General!$C$19)*((D1915/100)*E1915-(G1915/100))*1000</f>
        <v>0</v>
      </c>
    </row>
    <row r="1916" spans="18:19" x14ac:dyDescent="0.2">
      <c r="R1916" s="54">
        <f>(N1916+O1916)*60*(1/General!$C$19)*((F1916/100)-E1916*(C1916/100))*1000</f>
        <v>0</v>
      </c>
      <c r="S1916" s="54">
        <f>(N1916+O1916)*60*(1/General!$C$19)*((D1916/100)*E1916-(G1916/100))*1000</f>
        <v>0</v>
      </c>
    </row>
    <row r="1917" spans="18:19" x14ac:dyDescent="0.2">
      <c r="R1917" s="54">
        <f>(N1917+O1917)*60*(1/General!$C$19)*((F1917/100)-E1917*(C1917/100))*1000</f>
        <v>0</v>
      </c>
      <c r="S1917" s="54">
        <f>(N1917+O1917)*60*(1/General!$C$19)*((D1917/100)*E1917-(G1917/100))*1000</f>
        <v>0</v>
      </c>
    </row>
    <row r="1918" spans="18:19" x14ac:dyDescent="0.2">
      <c r="R1918" s="54">
        <f>(N1918+O1918)*60*(1/General!$C$19)*((F1918/100)-E1918*(C1918/100))*1000</f>
        <v>0</v>
      </c>
      <c r="S1918" s="54">
        <f>(N1918+O1918)*60*(1/General!$C$19)*((D1918/100)*E1918-(G1918/100))*1000</f>
        <v>0</v>
      </c>
    </row>
    <row r="1919" spans="18:19" x14ac:dyDescent="0.2">
      <c r="R1919" s="54">
        <f>(N1919+O1919)*60*(1/General!$C$19)*((F1919/100)-E1919*(C1919/100))*1000</f>
        <v>0</v>
      </c>
      <c r="S1919" s="54">
        <f>(N1919+O1919)*60*(1/General!$C$19)*((D1919/100)*E1919-(G1919/100))*1000</f>
        <v>0</v>
      </c>
    </row>
    <row r="1920" spans="18:19" x14ac:dyDescent="0.2">
      <c r="R1920" s="54">
        <f>(N1920+O1920)*60*(1/General!$C$19)*((F1920/100)-E1920*(C1920/100))*1000</f>
        <v>0</v>
      </c>
      <c r="S1920" s="54">
        <f>(N1920+O1920)*60*(1/General!$C$19)*((D1920/100)*E1920-(G1920/100))*1000</f>
        <v>0</v>
      </c>
    </row>
    <row r="1921" spans="18:19" x14ac:dyDescent="0.2">
      <c r="R1921" s="54">
        <f>(N1921+O1921)*60*(1/General!$C$19)*((F1921/100)-E1921*(C1921/100))*1000</f>
        <v>0</v>
      </c>
      <c r="S1921" s="54">
        <f>(N1921+O1921)*60*(1/General!$C$19)*((D1921/100)*E1921-(G1921/100))*1000</f>
        <v>0</v>
      </c>
    </row>
    <row r="1922" spans="18:19" x14ac:dyDescent="0.2">
      <c r="R1922" s="54">
        <f>(N1922+O1922)*60*(1/General!$C$19)*((F1922/100)-E1922*(C1922/100))*1000</f>
        <v>0</v>
      </c>
      <c r="S1922" s="54">
        <f>(N1922+O1922)*60*(1/General!$C$19)*((D1922/100)*E1922-(G1922/100))*1000</f>
        <v>0</v>
      </c>
    </row>
    <row r="1923" spans="18:19" x14ac:dyDescent="0.2">
      <c r="R1923" s="54">
        <f>(N1923+O1923)*60*(1/General!$C$19)*((F1923/100)-E1923*(C1923/100))*1000</f>
        <v>0</v>
      </c>
      <c r="S1923" s="54">
        <f>(N1923+O1923)*60*(1/General!$C$19)*((D1923/100)*E1923-(G1923/100))*1000</f>
        <v>0</v>
      </c>
    </row>
    <row r="1924" spans="18:19" x14ac:dyDescent="0.2">
      <c r="R1924" s="54">
        <f>(N1924+O1924)*60*(1/General!$C$19)*((F1924/100)-E1924*(C1924/100))*1000</f>
        <v>0</v>
      </c>
      <c r="S1924" s="54">
        <f>(N1924+O1924)*60*(1/General!$C$19)*((D1924/100)*E1924-(G1924/100))*1000</f>
        <v>0</v>
      </c>
    </row>
    <row r="1925" spans="18:19" x14ac:dyDescent="0.2">
      <c r="R1925" s="54">
        <f>(N1925+O1925)*60*(1/General!$C$19)*((F1925/100)-E1925*(C1925/100))*1000</f>
        <v>0</v>
      </c>
      <c r="S1925" s="54">
        <f>(N1925+O1925)*60*(1/General!$C$19)*((D1925/100)*E1925-(G1925/100))*1000</f>
        <v>0</v>
      </c>
    </row>
    <row r="1926" spans="18:19" x14ac:dyDescent="0.2">
      <c r="R1926" s="54">
        <f>(N1926+O1926)*60*(1/General!$C$19)*((F1926/100)-E1926*(C1926/100))*1000</f>
        <v>0</v>
      </c>
      <c r="S1926" s="54">
        <f>(N1926+O1926)*60*(1/General!$C$19)*((D1926/100)*E1926-(G1926/100))*1000</f>
        <v>0</v>
      </c>
    </row>
    <row r="1927" spans="18:19" x14ac:dyDescent="0.2">
      <c r="R1927" s="54">
        <f>(N1927+O1927)*60*(1/General!$C$19)*((F1927/100)-E1927*(C1927/100))*1000</f>
        <v>0</v>
      </c>
      <c r="S1927" s="54">
        <f>(N1927+O1927)*60*(1/General!$C$19)*((D1927/100)*E1927-(G1927/100))*1000</f>
        <v>0</v>
      </c>
    </row>
    <row r="1928" spans="18:19" x14ac:dyDescent="0.2">
      <c r="R1928" s="54">
        <f>(N1928+O1928)*60*(1/General!$C$19)*((F1928/100)-E1928*(C1928/100))*1000</f>
        <v>0</v>
      </c>
      <c r="S1928" s="54">
        <f>(N1928+O1928)*60*(1/General!$C$19)*((D1928/100)*E1928-(G1928/100))*1000</f>
        <v>0</v>
      </c>
    </row>
    <row r="1929" spans="18:19" x14ac:dyDescent="0.2">
      <c r="R1929" s="54">
        <f>(N1929+O1929)*60*(1/General!$C$19)*((F1929/100)-E1929*(C1929/100))*1000</f>
        <v>0</v>
      </c>
      <c r="S1929" s="54">
        <f>(N1929+O1929)*60*(1/General!$C$19)*((D1929/100)*E1929-(G1929/100))*1000</f>
        <v>0</v>
      </c>
    </row>
    <row r="1930" spans="18:19" x14ac:dyDescent="0.2">
      <c r="R1930" s="54">
        <f>(N1930+O1930)*60*(1/General!$C$19)*((F1930/100)-E1930*(C1930/100))*1000</f>
        <v>0</v>
      </c>
      <c r="S1930" s="54">
        <f>(N1930+O1930)*60*(1/General!$C$19)*((D1930/100)*E1930-(G1930/100))*1000</f>
        <v>0</v>
      </c>
    </row>
    <row r="1931" spans="18:19" x14ac:dyDescent="0.2">
      <c r="R1931" s="54">
        <f>(N1931+O1931)*60*(1/General!$C$19)*((F1931/100)-E1931*(C1931/100))*1000</f>
        <v>0</v>
      </c>
      <c r="S1931" s="54">
        <f>(N1931+O1931)*60*(1/General!$C$19)*((D1931/100)*E1931-(G1931/100))*1000</f>
        <v>0</v>
      </c>
    </row>
    <row r="1932" spans="18:19" x14ac:dyDescent="0.2">
      <c r="R1932" s="54">
        <f>(N1932+O1932)*60*(1/General!$C$19)*((F1932/100)-E1932*(C1932/100))*1000</f>
        <v>0</v>
      </c>
      <c r="S1932" s="54">
        <f>(N1932+O1932)*60*(1/General!$C$19)*((D1932/100)*E1932-(G1932/100))*1000</f>
        <v>0</v>
      </c>
    </row>
    <row r="1933" spans="18:19" x14ac:dyDescent="0.2">
      <c r="R1933" s="54">
        <f>(N1933+O1933)*60*(1/General!$C$19)*((F1933/100)-E1933*(C1933/100))*1000</f>
        <v>0</v>
      </c>
      <c r="S1933" s="54">
        <f>(N1933+O1933)*60*(1/General!$C$19)*((D1933/100)*E1933-(G1933/100))*1000</f>
        <v>0</v>
      </c>
    </row>
    <row r="1934" spans="18:19" x14ac:dyDescent="0.2">
      <c r="R1934" s="54">
        <f>(N1934+O1934)*60*(1/General!$C$19)*((F1934/100)-E1934*(C1934/100))*1000</f>
        <v>0</v>
      </c>
      <c r="S1934" s="54">
        <f>(N1934+O1934)*60*(1/General!$C$19)*((D1934/100)*E1934-(G1934/100))*1000</f>
        <v>0</v>
      </c>
    </row>
    <row r="1935" spans="18:19" x14ac:dyDescent="0.2">
      <c r="R1935" s="54">
        <f>(N1935+O1935)*60*(1/General!$C$19)*((F1935/100)-E1935*(C1935/100))*1000</f>
        <v>0</v>
      </c>
      <c r="S1935" s="54">
        <f>(N1935+O1935)*60*(1/General!$C$19)*((D1935/100)*E1935-(G1935/100))*1000</f>
        <v>0</v>
      </c>
    </row>
    <row r="1936" spans="18:19" x14ac:dyDescent="0.2">
      <c r="R1936" s="54">
        <f>(N1936+O1936)*60*(1/General!$C$19)*((F1936/100)-E1936*(C1936/100))*1000</f>
        <v>0</v>
      </c>
      <c r="S1936" s="54">
        <f>(N1936+O1936)*60*(1/General!$C$19)*((D1936/100)*E1936-(G1936/100))*1000</f>
        <v>0</v>
      </c>
    </row>
    <row r="1937" spans="18:19" x14ac:dyDescent="0.2">
      <c r="R1937" s="54">
        <f>(N1937+O1937)*60*(1/General!$C$19)*((F1937/100)-E1937*(C1937/100))*1000</f>
        <v>0</v>
      </c>
      <c r="S1937" s="54">
        <f>(N1937+O1937)*60*(1/General!$C$19)*((D1937/100)*E1937-(G1937/100))*1000</f>
        <v>0</v>
      </c>
    </row>
    <row r="1938" spans="18:19" x14ac:dyDescent="0.2">
      <c r="R1938" s="54">
        <f>(N1938+O1938)*60*(1/General!$C$19)*((F1938/100)-E1938*(C1938/100))*1000</f>
        <v>0</v>
      </c>
      <c r="S1938" s="54">
        <f>(N1938+O1938)*60*(1/General!$C$19)*((D1938/100)*E1938-(G1938/100))*1000</f>
        <v>0</v>
      </c>
    </row>
    <row r="1939" spans="18:19" x14ac:dyDescent="0.2">
      <c r="R1939" s="54">
        <f>(N1939+O1939)*60*(1/General!$C$19)*((F1939/100)-E1939*(C1939/100))*1000</f>
        <v>0</v>
      </c>
      <c r="S1939" s="54">
        <f>(N1939+O1939)*60*(1/General!$C$19)*((D1939/100)*E1939-(G1939/100))*1000</f>
        <v>0</v>
      </c>
    </row>
    <row r="1940" spans="18:19" x14ac:dyDescent="0.2">
      <c r="R1940" s="54">
        <f>(N1940+O1940)*60*(1/General!$C$19)*((F1940/100)-E1940*(C1940/100))*1000</f>
        <v>0</v>
      </c>
      <c r="S1940" s="54">
        <f>(N1940+O1940)*60*(1/General!$C$19)*((D1940/100)*E1940-(G1940/100))*1000</f>
        <v>0</v>
      </c>
    </row>
    <row r="1941" spans="18:19" x14ac:dyDescent="0.2">
      <c r="R1941" s="54">
        <f>(N1941+O1941)*60*(1/General!$C$19)*((F1941/100)-E1941*(C1941/100))*1000</f>
        <v>0</v>
      </c>
      <c r="S1941" s="54">
        <f>(N1941+O1941)*60*(1/General!$C$19)*((D1941/100)*E1941-(G1941/100))*1000</f>
        <v>0</v>
      </c>
    </row>
    <row r="1942" spans="18:19" x14ac:dyDescent="0.2">
      <c r="R1942" s="54">
        <f>(N1942+O1942)*60*(1/General!$C$19)*((F1942/100)-E1942*(C1942/100))*1000</f>
        <v>0</v>
      </c>
      <c r="S1942" s="54">
        <f>(N1942+O1942)*60*(1/General!$C$19)*((D1942/100)*E1942-(G1942/100))*1000</f>
        <v>0</v>
      </c>
    </row>
    <row r="1943" spans="18:19" x14ac:dyDescent="0.2">
      <c r="R1943" s="54">
        <f>(N1943+O1943)*60*(1/General!$C$19)*((F1943/100)-E1943*(C1943/100))*1000</f>
        <v>0</v>
      </c>
      <c r="S1943" s="54">
        <f>(N1943+O1943)*60*(1/General!$C$19)*((D1943/100)*E1943-(G1943/100))*1000</f>
        <v>0</v>
      </c>
    </row>
    <row r="1944" spans="18:19" x14ac:dyDescent="0.2">
      <c r="R1944" s="54">
        <f>(N1944+O1944)*60*(1/General!$C$19)*((F1944/100)-E1944*(C1944/100))*1000</f>
        <v>0</v>
      </c>
      <c r="S1944" s="54">
        <f>(N1944+O1944)*60*(1/General!$C$19)*((D1944/100)*E1944-(G1944/100))*1000</f>
        <v>0</v>
      </c>
    </row>
    <row r="1945" spans="18:19" x14ac:dyDescent="0.2">
      <c r="R1945" s="54">
        <f>(N1945+O1945)*60*(1/General!$C$19)*((F1945/100)-E1945*(C1945/100))*1000</f>
        <v>0</v>
      </c>
      <c r="S1945" s="54">
        <f>(N1945+O1945)*60*(1/General!$C$19)*((D1945/100)*E1945-(G1945/100))*1000</f>
        <v>0</v>
      </c>
    </row>
    <row r="1946" spans="18:19" x14ac:dyDescent="0.2">
      <c r="R1946" s="54">
        <f>(N1946+O1946)*60*(1/General!$C$19)*((F1946/100)-E1946*(C1946/100))*1000</f>
        <v>0</v>
      </c>
      <c r="S1946" s="54">
        <f>(N1946+O1946)*60*(1/General!$C$19)*((D1946/100)*E1946-(G1946/100))*1000</f>
        <v>0</v>
      </c>
    </row>
    <row r="1947" spans="18:19" x14ac:dyDescent="0.2">
      <c r="R1947" s="54">
        <f>(N1947+O1947)*60*(1/General!$C$19)*((F1947/100)-E1947*(C1947/100))*1000</f>
        <v>0</v>
      </c>
      <c r="S1947" s="54">
        <f>(N1947+O1947)*60*(1/General!$C$19)*((D1947/100)*E1947-(G1947/100))*1000</f>
        <v>0</v>
      </c>
    </row>
    <row r="1948" spans="18:19" x14ac:dyDescent="0.2">
      <c r="R1948" s="54">
        <f>(N1948+O1948)*60*(1/General!$C$19)*((F1948/100)-E1948*(C1948/100))*1000</f>
        <v>0</v>
      </c>
      <c r="S1948" s="54">
        <f>(N1948+O1948)*60*(1/General!$C$19)*((D1948/100)*E1948-(G1948/100))*1000</f>
        <v>0</v>
      </c>
    </row>
    <row r="1949" spans="18:19" x14ac:dyDescent="0.2">
      <c r="R1949" s="54">
        <f>(N1949+O1949)*60*(1/General!$C$19)*((F1949/100)-E1949*(C1949/100))*1000</f>
        <v>0</v>
      </c>
      <c r="S1949" s="54">
        <f>(N1949+O1949)*60*(1/General!$C$19)*((D1949/100)*E1949-(G1949/100))*1000</f>
        <v>0</v>
      </c>
    </row>
    <row r="1950" spans="18:19" x14ac:dyDescent="0.2">
      <c r="R1950" s="54">
        <f>(N1950+O1950)*60*(1/General!$C$19)*((F1950/100)-E1950*(C1950/100))*1000</f>
        <v>0</v>
      </c>
      <c r="S1950" s="54">
        <f>(N1950+O1950)*60*(1/General!$C$19)*((D1950/100)*E1950-(G1950/100))*1000</f>
        <v>0</v>
      </c>
    </row>
    <row r="1951" spans="18:19" x14ac:dyDescent="0.2">
      <c r="R1951" s="54">
        <f>(N1951+O1951)*60*(1/General!$C$19)*((F1951/100)-E1951*(C1951/100))*1000</f>
        <v>0</v>
      </c>
      <c r="S1951" s="54">
        <f>(N1951+O1951)*60*(1/General!$C$19)*((D1951/100)*E1951-(G1951/100))*1000</f>
        <v>0</v>
      </c>
    </row>
    <row r="1952" spans="18:19" x14ac:dyDescent="0.2">
      <c r="R1952" s="54">
        <f>(N1952+O1952)*60*(1/General!$C$19)*((F1952/100)-E1952*(C1952/100))*1000</f>
        <v>0</v>
      </c>
      <c r="S1952" s="54">
        <f>(N1952+O1952)*60*(1/General!$C$19)*((D1952/100)*E1952-(G1952/100))*1000</f>
        <v>0</v>
      </c>
    </row>
    <row r="1953" spans="18:19" x14ac:dyDescent="0.2">
      <c r="R1953" s="54">
        <f>(N1953+O1953)*60*(1/General!$C$19)*((F1953/100)-E1953*(C1953/100))*1000</f>
        <v>0</v>
      </c>
      <c r="S1953" s="54">
        <f>(N1953+O1953)*60*(1/General!$C$19)*((D1953/100)*E1953-(G1953/100))*1000</f>
        <v>0</v>
      </c>
    </row>
    <row r="1954" spans="18:19" x14ac:dyDescent="0.2">
      <c r="R1954" s="54">
        <f>(N1954+O1954)*60*(1/General!$C$19)*((F1954/100)-E1954*(C1954/100))*1000</f>
        <v>0</v>
      </c>
      <c r="S1954" s="54">
        <f>(N1954+O1954)*60*(1/General!$C$19)*((D1954/100)*E1954-(G1954/100))*1000</f>
        <v>0</v>
      </c>
    </row>
    <row r="1955" spans="18:19" x14ac:dyDescent="0.2">
      <c r="R1955" s="54">
        <f>(N1955+O1955)*60*(1/General!$C$19)*((F1955/100)-E1955*(C1955/100))*1000</f>
        <v>0</v>
      </c>
      <c r="S1955" s="54">
        <f>(N1955+O1955)*60*(1/General!$C$19)*((D1955/100)*E1955-(G1955/100))*1000</f>
        <v>0</v>
      </c>
    </row>
    <row r="1956" spans="18:19" x14ac:dyDescent="0.2">
      <c r="R1956" s="54">
        <f>(N1956+O1956)*60*(1/General!$C$19)*((F1956/100)-E1956*(C1956/100))*1000</f>
        <v>0</v>
      </c>
      <c r="S1956" s="54">
        <f>(N1956+O1956)*60*(1/General!$C$19)*((D1956/100)*E1956-(G1956/100))*1000</f>
        <v>0</v>
      </c>
    </row>
    <row r="1957" spans="18:19" x14ac:dyDescent="0.2">
      <c r="R1957" s="54">
        <f>(N1957+O1957)*60*(1/General!$C$19)*((F1957/100)-E1957*(C1957/100))*1000</f>
        <v>0</v>
      </c>
      <c r="S1957" s="54">
        <f>(N1957+O1957)*60*(1/General!$C$19)*((D1957/100)*E1957-(G1957/100))*1000</f>
        <v>0</v>
      </c>
    </row>
    <row r="1958" spans="18:19" x14ac:dyDescent="0.2">
      <c r="R1958" s="54">
        <f>(N1958+O1958)*60*(1/General!$C$19)*((F1958/100)-E1958*(C1958/100))*1000</f>
        <v>0</v>
      </c>
      <c r="S1958" s="54">
        <f>(N1958+O1958)*60*(1/General!$C$19)*((D1958/100)*E1958-(G1958/100))*1000</f>
        <v>0</v>
      </c>
    </row>
    <row r="1959" spans="18:19" x14ac:dyDescent="0.2">
      <c r="R1959" s="54">
        <f>(N1959+O1959)*60*(1/General!$C$19)*((F1959/100)-E1959*(C1959/100))*1000</f>
        <v>0</v>
      </c>
      <c r="S1959" s="54">
        <f>(N1959+O1959)*60*(1/General!$C$19)*((D1959/100)*E1959-(G1959/100))*1000</f>
        <v>0</v>
      </c>
    </row>
    <row r="1960" spans="18:19" x14ac:dyDescent="0.2">
      <c r="R1960" s="54">
        <f>(N1960+O1960)*60*(1/General!$C$19)*((F1960/100)-E1960*(C1960/100))*1000</f>
        <v>0</v>
      </c>
      <c r="S1960" s="54">
        <f>(N1960+O1960)*60*(1/General!$C$19)*((D1960/100)*E1960-(G1960/100))*1000</f>
        <v>0</v>
      </c>
    </row>
    <row r="1961" spans="18:19" x14ac:dyDescent="0.2">
      <c r="R1961" s="54">
        <f>(N1961+O1961)*60*(1/General!$C$19)*((F1961/100)-E1961*(C1961/100))*1000</f>
        <v>0</v>
      </c>
      <c r="S1961" s="54">
        <f>(N1961+O1961)*60*(1/General!$C$19)*((D1961/100)*E1961-(G1961/100))*1000</f>
        <v>0</v>
      </c>
    </row>
    <row r="1962" spans="18:19" x14ac:dyDescent="0.2">
      <c r="R1962" s="54">
        <f>(N1962+O1962)*60*(1/General!$C$19)*((F1962/100)-E1962*(C1962/100))*1000</f>
        <v>0</v>
      </c>
      <c r="S1962" s="54">
        <f>(N1962+O1962)*60*(1/General!$C$19)*((D1962/100)*E1962-(G1962/100))*1000</f>
        <v>0</v>
      </c>
    </row>
    <row r="1963" spans="18:19" x14ac:dyDescent="0.2">
      <c r="R1963" s="54">
        <f>(N1963+O1963)*60*(1/General!$C$19)*((F1963/100)-E1963*(C1963/100))*1000</f>
        <v>0</v>
      </c>
      <c r="S1963" s="54">
        <f>(N1963+O1963)*60*(1/General!$C$19)*((D1963/100)*E1963-(G1963/100))*1000</f>
        <v>0</v>
      </c>
    </row>
    <row r="1964" spans="18:19" x14ac:dyDescent="0.2">
      <c r="R1964" s="54">
        <f>(N1964+O1964)*60*(1/General!$C$19)*((F1964/100)-E1964*(C1964/100))*1000</f>
        <v>0</v>
      </c>
      <c r="S1964" s="54">
        <f>(N1964+O1964)*60*(1/General!$C$19)*((D1964/100)*E1964-(G1964/100))*1000</f>
        <v>0</v>
      </c>
    </row>
    <row r="1965" spans="18:19" x14ac:dyDescent="0.2">
      <c r="R1965" s="54">
        <f>(N1965+O1965)*60*(1/General!$C$19)*((F1965/100)-E1965*(C1965/100))*1000</f>
        <v>0</v>
      </c>
      <c r="S1965" s="54">
        <f>(N1965+O1965)*60*(1/General!$C$19)*((D1965/100)*E1965-(G1965/100))*1000</f>
        <v>0</v>
      </c>
    </row>
    <row r="1966" spans="18:19" x14ac:dyDescent="0.2">
      <c r="R1966" s="54">
        <f>(N1966+O1966)*60*(1/General!$C$19)*((F1966/100)-E1966*(C1966/100))*1000</f>
        <v>0</v>
      </c>
      <c r="S1966" s="54">
        <f>(N1966+O1966)*60*(1/General!$C$19)*((D1966/100)*E1966-(G1966/100))*1000</f>
        <v>0</v>
      </c>
    </row>
    <row r="1967" spans="18:19" x14ac:dyDescent="0.2">
      <c r="R1967" s="54">
        <f>(N1967+O1967)*60*(1/General!$C$19)*((F1967/100)-E1967*(C1967/100))*1000</f>
        <v>0</v>
      </c>
      <c r="S1967" s="54">
        <f>(N1967+O1967)*60*(1/General!$C$19)*((D1967/100)*E1967-(G1967/100))*1000</f>
        <v>0</v>
      </c>
    </row>
    <row r="1968" spans="18:19" x14ac:dyDescent="0.2">
      <c r="R1968" s="54">
        <f>(N1968+O1968)*60*(1/General!$C$19)*((F1968/100)-E1968*(C1968/100))*1000</f>
        <v>0</v>
      </c>
      <c r="S1968" s="54">
        <f>(N1968+O1968)*60*(1/General!$C$19)*((D1968/100)*E1968-(G1968/100))*1000</f>
        <v>0</v>
      </c>
    </row>
    <row r="1969" spans="18:19" x14ac:dyDescent="0.2">
      <c r="R1969" s="54">
        <f>(N1969+O1969)*60*(1/General!$C$19)*((F1969/100)-E1969*(C1969/100))*1000</f>
        <v>0</v>
      </c>
      <c r="S1969" s="54">
        <f>(N1969+O1969)*60*(1/General!$C$19)*((D1969/100)*E1969-(G1969/100))*1000</f>
        <v>0</v>
      </c>
    </row>
    <row r="1970" spans="18:19" x14ac:dyDescent="0.2">
      <c r="R1970" s="54">
        <f>(N1970+O1970)*60*(1/General!$C$19)*((F1970/100)-E1970*(C1970/100))*1000</f>
        <v>0</v>
      </c>
      <c r="S1970" s="54">
        <f>(N1970+O1970)*60*(1/General!$C$19)*((D1970/100)*E1970-(G1970/100))*1000</f>
        <v>0</v>
      </c>
    </row>
    <row r="1971" spans="18:19" x14ac:dyDescent="0.2">
      <c r="R1971" s="54">
        <f>(N1971+O1971)*60*(1/General!$C$19)*((F1971/100)-E1971*(C1971/100))*1000</f>
        <v>0</v>
      </c>
      <c r="S1971" s="54">
        <f>(N1971+O1971)*60*(1/General!$C$19)*((D1971/100)*E1971-(G1971/100))*1000</f>
        <v>0</v>
      </c>
    </row>
    <row r="1972" spans="18:19" x14ac:dyDescent="0.2">
      <c r="R1972" s="54">
        <f>(N1972+O1972)*60*(1/General!$C$19)*((F1972/100)-E1972*(C1972/100))*1000</f>
        <v>0</v>
      </c>
      <c r="S1972" s="54">
        <f>(N1972+O1972)*60*(1/General!$C$19)*((D1972/100)*E1972-(G1972/100))*1000</f>
        <v>0</v>
      </c>
    </row>
    <row r="1973" spans="18:19" x14ac:dyDescent="0.2">
      <c r="R1973" s="54">
        <f>(N1973+O1973)*60*(1/General!$C$19)*((F1973/100)-E1973*(C1973/100))*1000</f>
        <v>0</v>
      </c>
      <c r="S1973" s="54">
        <f>(N1973+O1973)*60*(1/General!$C$19)*((D1973/100)*E1973-(G1973/100))*1000</f>
        <v>0</v>
      </c>
    </row>
    <row r="1974" spans="18:19" x14ac:dyDescent="0.2">
      <c r="R1974" s="54">
        <f>(N1974+O1974)*60*(1/General!$C$19)*((F1974/100)-E1974*(C1974/100))*1000</f>
        <v>0</v>
      </c>
      <c r="S1974" s="54">
        <f>(N1974+O1974)*60*(1/General!$C$19)*((D1974/100)*E1974-(G1974/100))*1000</f>
        <v>0</v>
      </c>
    </row>
    <row r="1975" spans="18:19" x14ac:dyDescent="0.2">
      <c r="R1975" s="54">
        <f>(N1975+O1975)*60*(1/General!$C$19)*((F1975/100)-E1975*(C1975/100))*1000</f>
        <v>0</v>
      </c>
      <c r="S1975" s="54">
        <f>(N1975+O1975)*60*(1/General!$C$19)*((D1975/100)*E1975-(G1975/100))*1000</f>
        <v>0</v>
      </c>
    </row>
    <row r="1976" spans="18:19" x14ac:dyDescent="0.2">
      <c r="R1976" s="54">
        <f>(N1976+O1976)*60*(1/General!$C$19)*((F1976/100)-E1976*(C1976/100))*1000</f>
        <v>0</v>
      </c>
      <c r="S1976" s="54">
        <f>(N1976+O1976)*60*(1/General!$C$19)*((D1976/100)*E1976-(G1976/100))*1000</f>
        <v>0</v>
      </c>
    </row>
    <row r="1977" spans="18:19" x14ac:dyDescent="0.2">
      <c r="R1977" s="54">
        <f>(N1977+O1977)*60*(1/General!$C$19)*((F1977/100)-E1977*(C1977/100))*1000</f>
        <v>0</v>
      </c>
      <c r="S1977" s="54">
        <f>(N1977+O1977)*60*(1/General!$C$19)*((D1977/100)*E1977-(G1977/100))*1000</f>
        <v>0</v>
      </c>
    </row>
    <row r="1978" spans="18:19" x14ac:dyDescent="0.2">
      <c r="R1978" s="54">
        <f>(N1978+O1978)*60*(1/General!$C$19)*((F1978/100)-E1978*(C1978/100))*1000</f>
        <v>0</v>
      </c>
      <c r="S1978" s="54">
        <f>(N1978+O1978)*60*(1/General!$C$19)*((D1978/100)*E1978-(G1978/100))*1000</f>
        <v>0</v>
      </c>
    </row>
    <row r="1979" spans="18:19" x14ac:dyDescent="0.2">
      <c r="R1979" s="54">
        <f>(N1979+O1979)*60*(1/General!$C$19)*((F1979/100)-E1979*(C1979/100))*1000</f>
        <v>0</v>
      </c>
      <c r="S1979" s="54">
        <f>(N1979+O1979)*60*(1/General!$C$19)*((D1979/100)*E1979-(G1979/100))*1000</f>
        <v>0</v>
      </c>
    </row>
    <row r="1980" spans="18:19" x14ac:dyDescent="0.2">
      <c r="R1980" s="54">
        <f>(N1980+O1980)*60*(1/General!$C$19)*((F1980/100)-E1980*(C1980/100))*1000</f>
        <v>0</v>
      </c>
      <c r="S1980" s="54">
        <f>(N1980+O1980)*60*(1/General!$C$19)*((D1980/100)*E1980-(G1980/100))*1000</f>
        <v>0</v>
      </c>
    </row>
    <row r="1981" spans="18:19" x14ac:dyDescent="0.2">
      <c r="R1981" s="54">
        <f>(N1981+O1981)*60*(1/General!$C$19)*((F1981/100)-E1981*(C1981/100))*1000</f>
        <v>0</v>
      </c>
      <c r="S1981" s="54">
        <f>(N1981+O1981)*60*(1/General!$C$19)*((D1981/100)*E1981-(G1981/100))*1000</f>
        <v>0</v>
      </c>
    </row>
    <row r="1982" spans="18:19" x14ac:dyDescent="0.2">
      <c r="R1982" s="54">
        <f>(N1982+O1982)*60*(1/General!$C$19)*((F1982/100)-E1982*(C1982/100))*1000</f>
        <v>0</v>
      </c>
      <c r="S1982" s="54">
        <f>(N1982+O1982)*60*(1/General!$C$19)*((D1982/100)*E1982-(G1982/100))*1000</f>
        <v>0</v>
      </c>
    </row>
    <row r="1983" spans="18:19" x14ac:dyDescent="0.2">
      <c r="R1983" s="54">
        <f>(N1983+O1983)*60*(1/General!$C$19)*((F1983/100)-E1983*(C1983/100))*1000</f>
        <v>0</v>
      </c>
      <c r="S1983" s="54">
        <f>(N1983+O1983)*60*(1/General!$C$19)*((D1983/100)*E1983-(G1983/100))*1000</f>
        <v>0</v>
      </c>
    </row>
    <row r="1984" spans="18:19" x14ac:dyDescent="0.2">
      <c r="R1984" s="54">
        <f>(N1984+O1984)*60*(1/General!$C$19)*((F1984/100)-E1984*(C1984/100))*1000</f>
        <v>0</v>
      </c>
      <c r="S1984" s="54">
        <f>(N1984+O1984)*60*(1/General!$C$19)*((D1984/100)*E1984-(G1984/100))*1000</f>
        <v>0</v>
      </c>
    </row>
    <row r="1985" spans="18:19" x14ac:dyDescent="0.2">
      <c r="R1985" s="54">
        <f>(N1985+O1985)*60*(1/General!$C$19)*((F1985/100)-E1985*(C1985/100))*1000</f>
        <v>0</v>
      </c>
      <c r="S1985" s="54">
        <f>(N1985+O1985)*60*(1/General!$C$19)*((D1985/100)*E1985-(G1985/100))*1000</f>
        <v>0</v>
      </c>
    </row>
    <row r="1986" spans="18:19" x14ac:dyDescent="0.2">
      <c r="R1986" s="54">
        <f>(N1986+O1986)*60*(1/General!$C$19)*((F1986/100)-E1986*(C1986/100))*1000</f>
        <v>0</v>
      </c>
      <c r="S1986" s="54">
        <f>(N1986+O1986)*60*(1/General!$C$19)*((D1986/100)*E1986-(G1986/100))*1000</f>
        <v>0</v>
      </c>
    </row>
    <row r="1987" spans="18:19" x14ac:dyDescent="0.2">
      <c r="R1987" s="54">
        <f>(N1987+O1987)*60*(1/General!$C$19)*((F1987/100)-E1987*(C1987/100))*1000</f>
        <v>0</v>
      </c>
      <c r="S1987" s="54">
        <f>(N1987+O1987)*60*(1/General!$C$19)*((D1987/100)*E1987-(G1987/100))*1000</f>
        <v>0</v>
      </c>
    </row>
    <row r="1988" spans="18:19" x14ac:dyDescent="0.2">
      <c r="R1988" s="54">
        <f>(N1988+O1988)*60*(1/General!$C$19)*((F1988/100)-E1988*(C1988/100))*1000</f>
        <v>0</v>
      </c>
      <c r="S1988" s="54">
        <f>(N1988+O1988)*60*(1/General!$C$19)*((D1988/100)*E1988-(G1988/100))*1000</f>
        <v>0</v>
      </c>
    </row>
    <row r="1989" spans="18:19" x14ac:dyDescent="0.2">
      <c r="R1989" s="54">
        <f>(N1989+O1989)*60*(1/General!$C$19)*((F1989/100)-E1989*(C1989/100))*1000</f>
        <v>0</v>
      </c>
      <c r="S1989" s="54">
        <f>(N1989+O1989)*60*(1/General!$C$19)*((D1989/100)*E1989-(G1989/100))*1000</f>
        <v>0</v>
      </c>
    </row>
    <row r="1990" spans="18:19" x14ac:dyDescent="0.2">
      <c r="R1990" s="54">
        <f>(N1990+O1990)*60*(1/General!$C$19)*((F1990/100)-E1990*(C1990/100))*1000</f>
        <v>0</v>
      </c>
      <c r="S1990" s="54">
        <f>(N1990+O1990)*60*(1/General!$C$19)*((D1990/100)*E1990-(G1990/100))*1000</f>
        <v>0</v>
      </c>
    </row>
    <row r="1991" spans="18:19" x14ac:dyDescent="0.2">
      <c r="R1991" s="54">
        <f>(N1991+O1991)*60*(1/General!$C$19)*((F1991/100)-E1991*(C1991/100))*1000</f>
        <v>0</v>
      </c>
      <c r="S1991" s="54">
        <f>(N1991+O1991)*60*(1/General!$C$19)*((D1991/100)*E1991-(G1991/100))*1000</f>
        <v>0</v>
      </c>
    </row>
    <row r="1992" spans="18:19" x14ac:dyDescent="0.2">
      <c r="R1992" s="54">
        <f>(N1992+O1992)*60*(1/General!$C$19)*((F1992/100)-E1992*(C1992/100))*1000</f>
        <v>0</v>
      </c>
      <c r="S1992" s="54">
        <f>(N1992+O1992)*60*(1/General!$C$19)*((D1992/100)*E1992-(G1992/100))*1000</f>
        <v>0</v>
      </c>
    </row>
    <row r="1993" spans="18:19" x14ac:dyDescent="0.2">
      <c r="R1993" s="54">
        <f>(N1993+O1993)*60*(1/General!$C$19)*((F1993/100)-E1993*(C1993/100))*1000</f>
        <v>0</v>
      </c>
      <c r="S1993" s="54">
        <f>(N1993+O1993)*60*(1/General!$C$19)*((D1993/100)*E1993-(G1993/100))*1000</f>
        <v>0</v>
      </c>
    </row>
    <row r="1994" spans="18:19" x14ac:dyDescent="0.2">
      <c r="R1994" s="54">
        <f>(N1994+O1994)*60*(1/General!$C$19)*((F1994/100)-E1994*(C1994/100))*1000</f>
        <v>0</v>
      </c>
      <c r="S1994" s="54">
        <f>(N1994+O1994)*60*(1/General!$C$19)*((D1994/100)*E1994-(G1994/100))*1000</f>
        <v>0</v>
      </c>
    </row>
    <row r="1995" spans="18:19" x14ac:dyDescent="0.2">
      <c r="R1995" s="54">
        <f>(N1995+O1995)*60*(1/General!$C$19)*((F1995/100)-E1995*(C1995/100))*1000</f>
        <v>0</v>
      </c>
      <c r="S1995" s="54">
        <f>(N1995+O1995)*60*(1/General!$C$19)*((D1995/100)*E1995-(G1995/100))*1000</f>
        <v>0</v>
      </c>
    </row>
    <row r="1996" spans="18:19" x14ac:dyDescent="0.2">
      <c r="R1996" s="54">
        <f>(N1996+O1996)*60*(1/General!$C$19)*((F1996/100)-E1996*(C1996/100))*1000</f>
        <v>0</v>
      </c>
      <c r="S1996" s="54">
        <f>(N1996+O1996)*60*(1/General!$C$19)*((D1996/100)*E1996-(G1996/100))*1000</f>
        <v>0</v>
      </c>
    </row>
    <row r="1997" spans="18:19" x14ac:dyDescent="0.2">
      <c r="R1997" s="54">
        <f>(N1997+O1997)*60*(1/General!$C$19)*((F1997/100)-E1997*(C1997/100))*1000</f>
        <v>0</v>
      </c>
      <c r="S1997" s="54">
        <f>(N1997+O1997)*60*(1/General!$C$19)*((D1997/100)*E1997-(G1997/100))*1000</f>
        <v>0</v>
      </c>
    </row>
    <row r="1998" spans="18:19" x14ac:dyDescent="0.2">
      <c r="R1998" s="54">
        <f>(N1998+O1998)*60*(1/General!$C$19)*((F1998/100)-E1998*(C1998/100))*1000</f>
        <v>0</v>
      </c>
      <c r="S1998" s="54">
        <f>(N1998+O1998)*60*(1/General!$C$19)*((D1998/100)*E1998-(G1998/100))*1000</f>
        <v>0</v>
      </c>
    </row>
    <row r="1999" spans="18:19" x14ac:dyDescent="0.2">
      <c r="R1999" s="54">
        <f>(N1999+O1999)*60*(1/General!$C$19)*((F1999/100)-E1999*(C1999/100))*1000</f>
        <v>0</v>
      </c>
      <c r="S1999" s="54">
        <f>(N1999+O1999)*60*(1/General!$C$19)*((D1999/100)*E1999-(G1999/100))*1000</f>
        <v>0</v>
      </c>
    </row>
    <row r="2000" spans="18:19" x14ac:dyDescent="0.2">
      <c r="R2000" s="54">
        <f>(N2000+O2000)*60*(1/General!$C$19)*((F2000/100)-E2000*(C2000/100))*1000</f>
        <v>0</v>
      </c>
      <c r="S2000" s="54">
        <f>(N2000+O2000)*60*(1/General!$C$19)*((D2000/100)*E2000-(G2000/100))*1000</f>
        <v>0</v>
      </c>
    </row>
    <row r="2001" spans="18:19" x14ac:dyDescent="0.2">
      <c r="R2001" s="54">
        <f>(N2001+O2001)*60*(1/General!$C$19)*((F2001/100)-E2001*(C2001/100))*1000</f>
        <v>0</v>
      </c>
      <c r="S2001" s="54">
        <f>(N2001+O2001)*60*(1/General!$C$19)*((D2001/100)*E2001-(G2001/100))*1000</f>
        <v>0</v>
      </c>
    </row>
    <row r="2002" spans="18:19" x14ac:dyDescent="0.2">
      <c r="R2002" s="54">
        <f>(N2002+O2002)*60*(1/General!$C$19)*((F2002/100)-E2002*(C2002/100))*1000</f>
        <v>0</v>
      </c>
      <c r="S2002" s="54">
        <f>(N2002+O2002)*60*(1/General!$C$19)*((D2002/100)*E2002-(G2002/100))*1000</f>
        <v>0</v>
      </c>
    </row>
    <row r="2003" spans="18:19" x14ac:dyDescent="0.2">
      <c r="R2003" s="54">
        <f>(N2003+O2003)*60*(1/General!$C$19)*((F2003/100)-E2003*(C2003/100))*1000</f>
        <v>0</v>
      </c>
      <c r="S2003" s="54">
        <f>(N2003+O2003)*60*(1/General!$C$19)*((D2003/100)*E2003-(G2003/100))*1000</f>
        <v>0</v>
      </c>
    </row>
    <row r="2004" spans="18:19" x14ac:dyDescent="0.2">
      <c r="R2004" s="54">
        <f>(N2004+O2004)*60*(1/General!$C$19)*((F2004/100)-E2004*(C2004/100))*1000</f>
        <v>0</v>
      </c>
      <c r="S2004" s="54">
        <f>(N2004+O2004)*60*(1/General!$C$19)*((D2004/100)*E2004-(G2004/100))*1000</f>
        <v>0</v>
      </c>
    </row>
    <row r="2005" spans="18:19" x14ac:dyDescent="0.2">
      <c r="R2005" s="54">
        <f>(N2005+O2005)*60*(1/General!$C$19)*((F2005/100)-E2005*(C2005/100))*1000</f>
        <v>0</v>
      </c>
      <c r="S2005" s="54">
        <f>(N2005+O2005)*60*(1/General!$C$19)*((D2005/100)*E2005-(G2005/100))*1000</f>
        <v>0</v>
      </c>
    </row>
    <row r="2006" spans="18:19" x14ac:dyDescent="0.2">
      <c r="R2006" s="54">
        <f>(N2006+O2006)*60*(1/General!$C$19)*((F2006/100)-E2006*(C2006/100))*1000</f>
        <v>0</v>
      </c>
      <c r="S2006" s="54">
        <f>(N2006+O2006)*60*(1/General!$C$19)*((D2006/100)*E2006-(G2006/100))*1000</f>
        <v>0</v>
      </c>
    </row>
    <row r="2007" spans="18:19" x14ac:dyDescent="0.2">
      <c r="R2007" s="54">
        <f>(N2007+O2007)*60*(1/General!$C$19)*((F2007/100)-E2007*(C2007/100))*1000</f>
        <v>0</v>
      </c>
      <c r="S2007" s="54">
        <f>(N2007+O2007)*60*(1/General!$C$19)*((D2007/100)*E2007-(G2007/100))*1000</f>
        <v>0</v>
      </c>
    </row>
    <row r="2008" spans="18:19" x14ac:dyDescent="0.2">
      <c r="R2008" s="54">
        <f>(N2008+O2008)*60*(1/General!$C$19)*((F2008/100)-E2008*(C2008/100))*1000</f>
        <v>0</v>
      </c>
      <c r="S2008" s="54">
        <f>(N2008+O2008)*60*(1/General!$C$19)*((D2008/100)*E2008-(G2008/100))*1000</f>
        <v>0</v>
      </c>
    </row>
    <row r="2009" spans="18:19" x14ac:dyDescent="0.2">
      <c r="R2009" s="54">
        <f>(N2009+O2009)*60*(1/General!$C$19)*((F2009/100)-E2009*(C2009/100))*1000</f>
        <v>0</v>
      </c>
      <c r="S2009" s="54">
        <f>(N2009+O2009)*60*(1/General!$C$19)*((D2009/100)*E2009-(G2009/100))*1000</f>
        <v>0</v>
      </c>
    </row>
    <row r="2010" spans="18:19" x14ac:dyDescent="0.2">
      <c r="R2010" s="54">
        <f>(N2010+O2010)*60*(1/General!$C$19)*((F2010/100)-E2010*(C2010/100))*1000</f>
        <v>0</v>
      </c>
      <c r="S2010" s="54">
        <f>(N2010+O2010)*60*(1/General!$C$19)*((D2010/100)*E2010-(G2010/100))*1000</f>
        <v>0</v>
      </c>
    </row>
    <row r="2011" spans="18:19" x14ac:dyDescent="0.2">
      <c r="R2011" s="54">
        <f>(N2011+O2011)*60*(1/General!$C$19)*((F2011/100)-E2011*(C2011/100))*1000</f>
        <v>0</v>
      </c>
      <c r="S2011" s="54">
        <f>(N2011+O2011)*60*(1/General!$C$19)*((D2011/100)*E2011-(G2011/100))*1000</f>
        <v>0</v>
      </c>
    </row>
    <row r="2012" spans="18:19" x14ac:dyDescent="0.2">
      <c r="R2012" s="54">
        <f>(N2012+O2012)*60*(1/General!$C$19)*((F2012/100)-E2012*(C2012/100))*1000</f>
        <v>0</v>
      </c>
      <c r="S2012" s="54">
        <f>(N2012+O2012)*60*(1/General!$C$19)*((D2012/100)*E2012-(G2012/100))*1000</f>
        <v>0</v>
      </c>
    </row>
    <row r="2013" spans="18:19" x14ac:dyDescent="0.2">
      <c r="R2013" s="54">
        <f>(N2013+O2013)*60*(1/General!$C$19)*((F2013/100)-E2013*(C2013/100))*1000</f>
        <v>0</v>
      </c>
      <c r="S2013" s="54">
        <f>(N2013+O2013)*60*(1/General!$C$19)*((D2013/100)*E2013-(G2013/100))*1000</f>
        <v>0</v>
      </c>
    </row>
    <row r="2014" spans="18:19" x14ac:dyDescent="0.2">
      <c r="R2014" s="54">
        <f>(N2014+O2014)*60*(1/General!$C$19)*((F2014/100)-E2014*(C2014/100))*1000</f>
        <v>0</v>
      </c>
      <c r="S2014" s="54">
        <f>(N2014+O2014)*60*(1/General!$C$19)*((D2014/100)*E2014-(G2014/100))*1000</f>
        <v>0</v>
      </c>
    </row>
    <row r="2015" spans="18:19" x14ac:dyDescent="0.2">
      <c r="R2015" s="54">
        <f>(N2015+O2015)*60*(1/General!$C$19)*((F2015/100)-E2015*(C2015/100))*1000</f>
        <v>0</v>
      </c>
      <c r="S2015" s="54">
        <f>(N2015+O2015)*60*(1/General!$C$19)*((D2015/100)*E2015-(G2015/100))*1000</f>
        <v>0</v>
      </c>
    </row>
    <row r="2016" spans="18:19" x14ac:dyDescent="0.2">
      <c r="R2016" s="54">
        <f>(N2016+O2016)*60*(1/General!$C$19)*((F2016/100)-E2016*(C2016/100))*1000</f>
        <v>0</v>
      </c>
      <c r="S2016" s="54">
        <f>(N2016+O2016)*60*(1/General!$C$19)*((D2016/100)*E2016-(G2016/100))*1000</f>
        <v>0</v>
      </c>
    </row>
    <row r="2017" spans="18:19" x14ac:dyDescent="0.2">
      <c r="R2017" s="54">
        <f>(N2017+O2017)*60*(1/General!$C$19)*((F2017/100)-E2017*(C2017/100))*1000</f>
        <v>0</v>
      </c>
      <c r="S2017" s="54">
        <f>(N2017+O2017)*60*(1/General!$C$19)*((D2017/100)*E2017-(G2017/100))*1000</f>
        <v>0</v>
      </c>
    </row>
    <row r="2018" spans="18:19" x14ac:dyDescent="0.2">
      <c r="R2018" s="54">
        <f>(N2018+O2018)*60*(1/General!$C$19)*((F2018/100)-E2018*(C2018/100))*1000</f>
        <v>0</v>
      </c>
      <c r="S2018" s="54">
        <f>(N2018+O2018)*60*(1/General!$C$19)*((D2018/100)*E2018-(G2018/100))*1000</f>
        <v>0</v>
      </c>
    </row>
    <row r="2019" spans="18:19" x14ac:dyDescent="0.2">
      <c r="R2019" s="54">
        <f>(N2019+O2019)*60*(1/General!$C$19)*((F2019/100)-E2019*(C2019/100))*1000</f>
        <v>0</v>
      </c>
      <c r="S2019" s="54">
        <f>(N2019+O2019)*60*(1/General!$C$19)*((D2019/100)*E2019-(G2019/100))*1000</f>
        <v>0</v>
      </c>
    </row>
    <row r="2020" spans="18:19" x14ac:dyDescent="0.2">
      <c r="R2020" s="54">
        <f>(N2020+O2020)*60*(1/General!$C$19)*((F2020/100)-E2020*(C2020/100))*1000</f>
        <v>0</v>
      </c>
      <c r="S2020" s="54">
        <f>(N2020+O2020)*60*(1/General!$C$19)*((D2020/100)*E2020-(G2020/100))*1000</f>
        <v>0</v>
      </c>
    </row>
    <row r="2021" spans="18:19" x14ac:dyDescent="0.2">
      <c r="R2021" s="54">
        <f>(N2021+O2021)*60*(1/General!$C$19)*((F2021/100)-E2021*(C2021/100))*1000</f>
        <v>0</v>
      </c>
      <c r="S2021" s="54">
        <f>(N2021+O2021)*60*(1/General!$C$19)*((D2021/100)*E2021-(G2021/100))*1000</f>
        <v>0</v>
      </c>
    </row>
    <row r="2022" spans="18:19" x14ac:dyDescent="0.2">
      <c r="R2022" s="54">
        <f>(N2022+O2022)*60*(1/General!$C$19)*((F2022/100)-E2022*(C2022/100))*1000</f>
        <v>0</v>
      </c>
      <c r="S2022" s="54">
        <f>(N2022+O2022)*60*(1/General!$C$19)*((D2022/100)*E2022-(G2022/100))*1000</f>
        <v>0</v>
      </c>
    </row>
    <row r="2023" spans="18:19" x14ac:dyDescent="0.2">
      <c r="R2023" s="54">
        <f>(N2023+O2023)*60*(1/General!$C$19)*((F2023/100)-E2023*(C2023/100))*1000</f>
        <v>0</v>
      </c>
      <c r="S2023" s="54">
        <f>(N2023+O2023)*60*(1/General!$C$19)*((D2023/100)*E2023-(G2023/100))*1000</f>
        <v>0</v>
      </c>
    </row>
    <row r="2024" spans="18:19" x14ac:dyDescent="0.2">
      <c r="R2024" s="54">
        <f>(N2024+O2024)*60*(1/General!$C$19)*((F2024/100)-E2024*(C2024/100))*1000</f>
        <v>0</v>
      </c>
      <c r="S2024" s="54">
        <f>(N2024+O2024)*60*(1/General!$C$19)*((D2024/100)*E2024-(G2024/100))*1000</f>
        <v>0</v>
      </c>
    </row>
    <row r="2025" spans="18:19" x14ac:dyDescent="0.2">
      <c r="R2025" s="54">
        <f>(N2025+O2025)*60*(1/General!$C$19)*((F2025/100)-E2025*(C2025/100))*1000</f>
        <v>0</v>
      </c>
      <c r="S2025" s="54">
        <f>(N2025+O2025)*60*(1/General!$C$19)*((D2025/100)*E2025-(G2025/100))*1000</f>
        <v>0</v>
      </c>
    </row>
    <row r="2026" spans="18:19" x14ac:dyDescent="0.2">
      <c r="R2026" s="54">
        <f>(N2026+O2026)*60*(1/General!$C$19)*((F2026/100)-E2026*(C2026/100))*1000</f>
        <v>0</v>
      </c>
      <c r="S2026" s="54">
        <f>(N2026+O2026)*60*(1/General!$C$19)*((D2026/100)*E2026-(G2026/100))*1000</f>
        <v>0</v>
      </c>
    </row>
    <row r="2027" spans="18:19" x14ac:dyDescent="0.2">
      <c r="R2027" s="54">
        <f>(N2027+O2027)*60*(1/General!$C$19)*((F2027/100)-E2027*(C2027/100))*1000</f>
        <v>0</v>
      </c>
      <c r="S2027" s="54">
        <f>(N2027+O2027)*60*(1/General!$C$19)*((D2027/100)*E2027-(G2027/100))*1000</f>
        <v>0</v>
      </c>
    </row>
    <row r="2028" spans="18:19" x14ac:dyDescent="0.2">
      <c r="R2028" s="54">
        <f>(N2028+O2028)*60*(1/General!$C$19)*((F2028/100)-E2028*(C2028/100))*1000</f>
        <v>0</v>
      </c>
      <c r="S2028" s="54">
        <f>(N2028+O2028)*60*(1/General!$C$19)*((D2028/100)*E2028-(G2028/100))*1000</f>
        <v>0</v>
      </c>
    </row>
    <row r="2029" spans="18:19" x14ac:dyDescent="0.2">
      <c r="R2029" s="54">
        <f>(N2029+O2029)*60*(1/General!$C$19)*((F2029/100)-E2029*(C2029/100))*1000</f>
        <v>0</v>
      </c>
      <c r="S2029" s="54">
        <f>(N2029+O2029)*60*(1/General!$C$19)*((D2029/100)*E2029-(G2029/100))*1000</f>
        <v>0</v>
      </c>
    </row>
    <row r="2030" spans="18:19" x14ac:dyDescent="0.2">
      <c r="R2030" s="54">
        <f>(N2030+O2030)*60*(1/General!$C$19)*((F2030/100)-E2030*(C2030/100))*1000</f>
        <v>0</v>
      </c>
      <c r="S2030" s="54">
        <f>(N2030+O2030)*60*(1/General!$C$19)*((D2030/100)*E2030-(G2030/100))*1000</f>
        <v>0</v>
      </c>
    </row>
    <row r="2031" spans="18:19" x14ac:dyDescent="0.2">
      <c r="R2031" s="54">
        <f>(N2031+O2031)*60*(1/General!$C$19)*((F2031/100)-E2031*(C2031/100))*1000</f>
        <v>0</v>
      </c>
      <c r="S2031" s="54">
        <f>(N2031+O2031)*60*(1/General!$C$19)*((D2031/100)*E2031-(G2031/100))*1000</f>
        <v>0</v>
      </c>
    </row>
    <row r="2032" spans="18:19" x14ac:dyDescent="0.2">
      <c r="R2032" s="54">
        <f>(N2032+O2032)*60*(1/General!$C$19)*((F2032/100)-E2032*(C2032/100))*1000</f>
        <v>0</v>
      </c>
      <c r="S2032" s="54">
        <f>(N2032+O2032)*60*(1/General!$C$19)*((D2032/100)*E2032-(G2032/100))*1000</f>
        <v>0</v>
      </c>
    </row>
    <row r="2033" spans="18:19" x14ac:dyDescent="0.2">
      <c r="R2033" s="54">
        <f>(N2033+O2033)*60*(1/General!$C$19)*((F2033/100)-E2033*(C2033/100))*1000</f>
        <v>0</v>
      </c>
      <c r="S2033" s="54">
        <f>(N2033+O2033)*60*(1/General!$C$19)*((D2033/100)*E2033-(G2033/100))*1000</f>
        <v>0</v>
      </c>
    </row>
    <row r="2034" spans="18:19" x14ac:dyDescent="0.2">
      <c r="R2034" s="54">
        <f>(N2034+O2034)*60*(1/General!$C$19)*((F2034/100)-E2034*(C2034/100))*1000</f>
        <v>0</v>
      </c>
      <c r="S2034" s="54">
        <f>(N2034+O2034)*60*(1/General!$C$19)*((D2034/100)*E2034-(G2034/100))*1000</f>
        <v>0</v>
      </c>
    </row>
    <row r="2035" spans="18:19" x14ac:dyDescent="0.2">
      <c r="R2035" s="54">
        <f>(N2035+O2035)*60*(1/General!$C$19)*((F2035/100)-E2035*(C2035/100))*1000</f>
        <v>0</v>
      </c>
      <c r="S2035" s="54">
        <f>(N2035+O2035)*60*(1/General!$C$19)*((D2035/100)*E2035-(G2035/100))*1000</f>
        <v>0</v>
      </c>
    </row>
    <row r="2036" spans="18:19" x14ac:dyDescent="0.2">
      <c r="R2036" s="54">
        <f>(N2036+O2036)*60*(1/General!$C$19)*((F2036/100)-E2036*(C2036/100))*1000</f>
        <v>0</v>
      </c>
      <c r="S2036" s="54">
        <f>(N2036+O2036)*60*(1/General!$C$19)*((D2036/100)*E2036-(G2036/100))*1000</f>
        <v>0</v>
      </c>
    </row>
    <row r="2037" spans="18:19" x14ac:dyDescent="0.2">
      <c r="R2037" s="54">
        <f>(N2037+O2037)*60*(1/General!$C$19)*((F2037/100)-E2037*(C2037/100))*1000</f>
        <v>0</v>
      </c>
      <c r="S2037" s="54">
        <f>(N2037+O2037)*60*(1/General!$C$19)*((D2037/100)*E2037-(G2037/100))*1000</f>
        <v>0</v>
      </c>
    </row>
    <row r="2038" spans="18:19" x14ac:dyDescent="0.2">
      <c r="R2038" s="54">
        <f>(N2038+O2038)*60*(1/General!$C$19)*((F2038/100)-E2038*(C2038/100))*1000</f>
        <v>0</v>
      </c>
      <c r="S2038" s="54">
        <f>(N2038+O2038)*60*(1/General!$C$19)*((D2038/100)*E2038-(G2038/100))*1000</f>
        <v>0</v>
      </c>
    </row>
    <row r="2039" spans="18:19" x14ac:dyDescent="0.2">
      <c r="R2039" s="54">
        <f>(N2039+O2039)*60*(1/General!$C$19)*((F2039/100)-E2039*(C2039/100))*1000</f>
        <v>0</v>
      </c>
      <c r="S2039" s="54">
        <f>(N2039+O2039)*60*(1/General!$C$19)*((D2039/100)*E2039-(G2039/100))*1000</f>
        <v>0</v>
      </c>
    </row>
    <row r="2040" spans="18:19" x14ac:dyDescent="0.2">
      <c r="R2040" s="54">
        <f>(N2040+O2040)*60*(1/General!$C$19)*((F2040/100)-E2040*(C2040/100))*1000</f>
        <v>0</v>
      </c>
      <c r="S2040" s="54">
        <f>(N2040+O2040)*60*(1/General!$C$19)*((D2040/100)*E2040-(G2040/100))*1000</f>
        <v>0</v>
      </c>
    </row>
    <row r="2041" spans="18:19" x14ac:dyDescent="0.2">
      <c r="R2041" s="54">
        <f>(N2041+O2041)*60*(1/General!$C$19)*((F2041/100)-E2041*(C2041/100))*1000</f>
        <v>0</v>
      </c>
      <c r="S2041" s="54">
        <f>(N2041+O2041)*60*(1/General!$C$19)*((D2041/100)*E2041-(G2041/100))*1000</f>
        <v>0</v>
      </c>
    </row>
    <row r="2042" spans="18:19" x14ac:dyDescent="0.2">
      <c r="R2042" s="54">
        <f>(N2042+O2042)*60*(1/General!$C$19)*((F2042/100)-E2042*(C2042/100))*1000</f>
        <v>0</v>
      </c>
      <c r="S2042" s="54">
        <f>(N2042+O2042)*60*(1/General!$C$19)*((D2042/100)*E2042-(G2042/100))*1000</f>
        <v>0</v>
      </c>
    </row>
    <row r="2043" spans="18:19" x14ac:dyDescent="0.2">
      <c r="R2043" s="54">
        <f>(N2043+O2043)*60*(1/General!$C$19)*((F2043/100)-E2043*(C2043/100))*1000</f>
        <v>0</v>
      </c>
      <c r="S2043" s="54">
        <f>(N2043+O2043)*60*(1/General!$C$19)*((D2043/100)*E2043-(G2043/100))*1000</f>
        <v>0</v>
      </c>
    </row>
    <row r="2044" spans="18:19" x14ac:dyDescent="0.2">
      <c r="R2044" s="54">
        <f>(N2044+O2044)*60*(1/General!$C$19)*((F2044/100)-E2044*(C2044/100))*1000</f>
        <v>0</v>
      </c>
      <c r="S2044" s="54">
        <f>(N2044+O2044)*60*(1/General!$C$19)*((D2044/100)*E2044-(G2044/100))*1000</f>
        <v>0</v>
      </c>
    </row>
    <row r="2045" spans="18:19" x14ac:dyDescent="0.2">
      <c r="R2045" s="54">
        <f>(N2045+O2045)*60*(1/General!$C$19)*((F2045/100)-E2045*(C2045/100))*1000</f>
        <v>0</v>
      </c>
      <c r="S2045" s="54">
        <f>(N2045+O2045)*60*(1/General!$C$19)*((D2045/100)*E2045-(G2045/100))*1000</f>
        <v>0</v>
      </c>
    </row>
    <row r="2046" spans="18:19" x14ac:dyDescent="0.2">
      <c r="R2046" s="54">
        <f>(N2046+O2046)*60*(1/General!$C$19)*((F2046/100)-E2046*(C2046/100))*1000</f>
        <v>0</v>
      </c>
      <c r="S2046" s="54">
        <f>(N2046+O2046)*60*(1/General!$C$19)*((D2046/100)*E2046-(G2046/100))*1000</f>
        <v>0</v>
      </c>
    </row>
    <row r="2047" spans="18:19" x14ac:dyDescent="0.2">
      <c r="R2047" s="54">
        <f>(N2047+O2047)*60*(1/General!$C$19)*((F2047/100)-E2047*(C2047/100))*1000</f>
        <v>0</v>
      </c>
      <c r="S2047" s="54">
        <f>(N2047+O2047)*60*(1/General!$C$19)*((D2047/100)*E2047-(G2047/100))*1000</f>
        <v>0</v>
      </c>
    </row>
    <row r="2048" spans="18:19" x14ac:dyDescent="0.2">
      <c r="R2048" s="54">
        <f>(N2048+O2048)*60*(1/General!$C$19)*((F2048/100)-E2048*(C2048/100))*1000</f>
        <v>0</v>
      </c>
      <c r="S2048" s="54">
        <f>(N2048+O2048)*60*(1/General!$C$19)*((D2048/100)*E2048-(G2048/100))*1000</f>
        <v>0</v>
      </c>
    </row>
    <row r="2049" spans="18:19" x14ac:dyDescent="0.2">
      <c r="R2049" s="54">
        <f>(N2049+O2049)*60*(1/General!$C$19)*((F2049/100)-E2049*(C2049/100))*1000</f>
        <v>0</v>
      </c>
      <c r="S2049" s="54">
        <f>(N2049+O2049)*60*(1/General!$C$19)*((D2049/100)*E2049-(G2049/100))*1000</f>
        <v>0</v>
      </c>
    </row>
    <row r="2050" spans="18:19" x14ac:dyDescent="0.2">
      <c r="R2050" s="54">
        <f>(N2050+O2050)*60*(1/General!$C$19)*((F2050/100)-E2050*(C2050/100))*1000</f>
        <v>0</v>
      </c>
      <c r="S2050" s="54">
        <f>(N2050+O2050)*60*(1/General!$C$19)*((D2050/100)*E2050-(G2050/100))*1000</f>
        <v>0</v>
      </c>
    </row>
    <row r="2051" spans="18:19" x14ac:dyDescent="0.2">
      <c r="R2051" s="54">
        <f>(N2051+O2051)*60*(1/General!$C$19)*((F2051/100)-E2051*(C2051/100))*1000</f>
        <v>0</v>
      </c>
      <c r="S2051" s="54">
        <f>(N2051+O2051)*60*(1/General!$C$19)*((D2051/100)*E2051-(G2051/100))*1000</f>
        <v>0</v>
      </c>
    </row>
    <row r="2052" spans="18:19" x14ac:dyDescent="0.2">
      <c r="R2052" s="54">
        <f>(N2052+O2052)*60*(1/General!$C$19)*((F2052/100)-E2052*(C2052/100))*1000</f>
        <v>0</v>
      </c>
      <c r="S2052" s="54">
        <f>(N2052+O2052)*60*(1/General!$C$19)*((D2052/100)*E2052-(G2052/100))*1000</f>
        <v>0</v>
      </c>
    </row>
    <row r="2053" spans="18:19" x14ac:dyDescent="0.2">
      <c r="R2053" s="54">
        <f>(N2053+O2053)*60*(1/General!$C$19)*((F2053/100)-E2053*(C2053/100))*1000</f>
        <v>0</v>
      </c>
      <c r="S2053" s="54">
        <f>(N2053+O2053)*60*(1/General!$C$19)*((D2053/100)*E2053-(G2053/100))*1000</f>
        <v>0</v>
      </c>
    </row>
    <row r="2054" spans="18:19" x14ac:dyDescent="0.2">
      <c r="R2054" s="54">
        <f>(N2054+O2054)*60*(1/General!$C$19)*((F2054/100)-E2054*(C2054/100))*1000</f>
        <v>0</v>
      </c>
      <c r="S2054" s="54">
        <f>(N2054+O2054)*60*(1/General!$C$19)*((D2054/100)*E2054-(G2054/100))*1000</f>
        <v>0</v>
      </c>
    </row>
    <row r="2055" spans="18:19" x14ac:dyDescent="0.2">
      <c r="R2055" s="54">
        <f>(N2055+O2055)*60*(1/General!$C$19)*((F2055/100)-E2055*(C2055/100))*1000</f>
        <v>0</v>
      </c>
      <c r="S2055" s="54">
        <f>(N2055+O2055)*60*(1/General!$C$19)*((D2055/100)*E2055-(G2055/100))*1000</f>
        <v>0</v>
      </c>
    </row>
    <row r="2056" spans="18:19" x14ac:dyDescent="0.2">
      <c r="R2056" s="54">
        <f>(N2056+O2056)*60*(1/General!$C$19)*((F2056/100)-E2056*(C2056/100))*1000</f>
        <v>0</v>
      </c>
      <c r="S2056" s="54">
        <f>(N2056+O2056)*60*(1/General!$C$19)*((D2056/100)*E2056-(G2056/100))*1000</f>
        <v>0</v>
      </c>
    </row>
    <row r="2057" spans="18:19" x14ac:dyDescent="0.2">
      <c r="R2057" s="54">
        <f>(N2057+O2057)*60*(1/General!$C$19)*((F2057/100)-E2057*(C2057/100))*1000</f>
        <v>0</v>
      </c>
      <c r="S2057" s="54">
        <f>(N2057+O2057)*60*(1/General!$C$19)*((D2057/100)*E2057-(G2057/100))*1000</f>
        <v>0</v>
      </c>
    </row>
    <row r="2058" spans="18:19" x14ac:dyDescent="0.2">
      <c r="R2058" s="54">
        <f>(N2058+O2058)*60*(1/General!$C$19)*((F2058/100)-E2058*(C2058/100))*1000</f>
        <v>0</v>
      </c>
      <c r="S2058" s="54">
        <f>(N2058+O2058)*60*(1/General!$C$19)*((D2058/100)*E2058-(G2058/100))*1000</f>
        <v>0</v>
      </c>
    </row>
    <row r="2059" spans="18:19" x14ac:dyDescent="0.2">
      <c r="R2059" s="54">
        <f>(N2059+O2059)*60*(1/General!$C$19)*((F2059/100)-E2059*(C2059/100))*1000</f>
        <v>0</v>
      </c>
      <c r="S2059" s="54">
        <f>(N2059+O2059)*60*(1/General!$C$19)*((D2059/100)*E2059-(G2059/100))*1000</f>
        <v>0</v>
      </c>
    </row>
    <row r="2060" spans="18:19" x14ac:dyDescent="0.2">
      <c r="R2060" s="54">
        <f>(N2060+O2060)*60*(1/General!$C$19)*((F2060/100)-E2060*(C2060/100))*1000</f>
        <v>0</v>
      </c>
      <c r="S2060" s="54">
        <f>(N2060+O2060)*60*(1/General!$C$19)*((D2060/100)*E2060-(G2060/100))*1000</f>
        <v>0</v>
      </c>
    </row>
    <row r="2061" spans="18:19" x14ac:dyDescent="0.2">
      <c r="R2061" s="54">
        <f>(N2061+O2061)*60*(1/General!$C$19)*((F2061/100)-E2061*(C2061/100))*1000</f>
        <v>0</v>
      </c>
      <c r="S2061" s="54">
        <f>(N2061+O2061)*60*(1/General!$C$19)*((D2061/100)*E2061-(G2061/100))*1000</f>
        <v>0</v>
      </c>
    </row>
    <row r="2062" spans="18:19" x14ac:dyDescent="0.2">
      <c r="R2062" s="54">
        <f>(N2062+O2062)*60*(1/General!$C$19)*((F2062/100)-E2062*(C2062/100))*1000</f>
        <v>0</v>
      </c>
      <c r="S2062" s="54">
        <f>(N2062+O2062)*60*(1/General!$C$19)*((D2062/100)*E2062-(G2062/100))*1000</f>
        <v>0</v>
      </c>
    </row>
    <row r="2063" spans="18:19" x14ac:dyDescent="0.2">
      <c r="R2063" s="54">
        <f>(N2063+O2063)*60*(1/General!$C$19)*((F2063/100)-E2063*(C2063/100))*1000</f>
        <v>0</v>
      </c>
      <c r="S2063" s="54">
        <f>(N2063+O2063)*60*(1/General!$C$19)*((D2063/100)*E2063-(G2063/100))*1000</f>
        <v>0</v>
      </c>
    </row>
    <row r="2064" spans="18:19" x14ac:dyDescent="0.2">
      <c r="R2064" s="54">
        <f>(N2064+O2064)*60*(1/General!$C$19)*((F2064/100)-E2064*(C2064/100))*1000</f>
        <v>0</v>
      </c>
      <c r="S2064" s="54">
        <f>(N2064+O2064)*60*(1/General!$C$19)*((D2064/100)*E2064-(G2064/100))*1000</f>
        <v>0</v>
      </c>
    </row>
    <row r="2065" spans="18:19" x14ac:dyDescent="0.2">
      <c r="R2065" s="54">
        <f>(N2065+O2065)*60*(1/General!$C$19)*((F2065/100)-E2065*(C2065/100))*1000</f>
        <v>0</v>
      </c>
      <c r="S2065" s="54">
        <f>(N2065+O2065)*60*(1/General!$C$19)*((D2065/100)*E2065-(G2065/100))*1000</f>
        <v>0</v>
      </c>
    </row>
    <row r="2066" spans="18:19" x14ac:dyDescent="0.2">
      <c r="R2066" s="54">
        <f>(N2066+O2066)*60*(1/General!$C$19)*((F2066/100)-E2066*(C2066/100))*1000</f>
        <v>0</v>
      </c>
      <c r="S2066" s="54">
        <f>(N2066+O2066)*60*(1/General!$C$19)*((D2066/100)*E2066-(G2066/100))*1000</f>
        <v>0</v>
      </c>
    </row>
    <row r="2067" spans="18:19" x14ac:dyDescent="0.2">
      <c r="R2067" s="54">
        <f>(N2067+O2067)*60*(1/General!$C$19)*((F2067/100)-E2067*(C2067/100))*1000</f>
        <v>0</v>
      </c>
      <c r="S2067" s="54">
        <f>(N2067+O2067)*60*(1/General!$C$19)*((D2067/100)*E2067-(G2067/100))*1000</f>
        <v>0</v>
      </c>
    </row>
    <row r="2068" spans="18:19" x14ac:dyDescent="0.2">
      <c r="R2068" s="54">
        <f>(N2068+O2068)*60*(1/General!$C$19)*((F2068/100)-E2068*(C2068/100))*1000</f>
        <v>0</v>
      </c>
      <c r="S2068" s="54">
        <f>(N2068+O2068)*60*(1/General!$C$19)*((D2068/100)*E2068-(G2068/100))*1000</f>
        <v>0</v>
      </c>
    </row>
    <row r="2069" spans="18:19" x14ac:dyDescent="0.2">
      <c r="R2069" s="54">
        <f>(N2069+O2069)*60*(1/General!$C$19)*((F2069/100)-E2069*(C2069/100))*1000</f>
        <v>0</v>
      </c>
      <c r="S2069" s="54">
        <f>(N2069+O2069)*60*(1/General!$C$19)*((D2069/100)*E2069-(G2069/100))*1000</f>
        <v>0</v>
      </c>
    </row>
    <row r="2070" spans="18:19" x14ac:dyDescent="0.2">
      <c r="R2070" s="54">
        <f>(N2070+O2070)*60*(1/General!$C$19)*((F2070/100)-E2070*(C2070/100))*1000</f>
        <v>0</v>
      </c>
      <c r="S2070" s="54">
        <f>(N2070+O2070)*60*(1/General!$C$19)*((D2070/100)*E2070-(G2070/100))*1000</f>
        <v>0</v>
      </c>
    </row>
    <row r="2071" spans="18:19" x14ac:dyDescent="0.2">
      <c r="R2071" s="54">
        <f>(N2071+O2071)*60*(1/General!$C$19)*((F2071/100)-E2071*(C2071/100))*1000</f>
        <v>0</v>
      </c>
      <c r="S2071" s="54">
        <f>(N2071+O2071)*60*(1/General!$C$19)*((D2071/100)*E2071-(G2071/100))*1000</f>
        <v>0</v>
      </c>
    </row>
    <row r="2072" spans="18:19" x14ac:dyDescent="0.2">
      <c r="R2072" s="54">
        <f>(N2072+O2072)*60*(1/General!$C$19)*((F2072/100)-E2072*(C2072/100))*1000</f>
        <v>0</v>
      </c>
      <c r="S2072" s="54">
        <f>(N2072+O2072)*60*(1/General!$C$19)*((D2072/100)*E2072-(G2072/100))*1000</f>
        <v>0</v>
      </c>
    </row>
    <row r="2073" spans="18:19" x14ac:dyDescent="0.2">
      <c r="R2073" s="54">
        <f>(N2073+O2073)*60*(1/General!$C$19)*((F2073/100)-E2073*(C2073/100))*1000</f>
        <v>0</v>
      </c>
      <c r="S2073" s="54">
        <f>(N2073+O2073)*60*(1/General!$C$19)*((D2073/100)*E2073-(G2073/100))*1000</f>
        <v>0</v>
      </c>
    </row>
    <row r="2074" spans="18:19" x14ac:dyDescent="0.2">
      <c r="R2074" s="54">
        <f>(N2074+O2074)*60*(1/General!$C$19)*((F2074/100)-E2074*(C2074/100))*1000</f>
        <v>0</v>
      </c>
      <c r="S2074" s="54">
        <f>(N2074+O2074)*60*(1/General!$C$19)*((D2074/100)*E2074-(G2074/100))*1000</f>
        <v>0</v>
      </c>
    </row>
    <row r="2075" spans="18:19" x14ac:dyDescent="0.2">
      <c r="R2075" s="54">
        <f>(N2075+O2075)*60*(1/General!$C$19)*((F2075/100)-E2075*(C2075/100))*1000</f>
        <v>0</v>
      </c>
      <c r="S2075" s="54">
        <f>(N2075+O2075)*60*(1/General!$C$19)*((D2075/100)*E2075-(G2075/100))*1000</f>
        <v>0</v>
      </c>
    </row>
    <row r="2076" spans="18:19" x14ac:dyDescent="0.2">
      <c r="R2076" s="54">
        <f>(N2076+O2076)*60*(1/General!$C$19)*((F2076/100)-E2076*(C2076/100))*1000</f>
        <v>0</v>
      </c>
      <c r="S2076" s="54">
        <f>(N2076+O2076)*60*(1/General!$C$19)*((D2076/100)*E2076-(G2076/100))*1000</f>
        <v>0</v>
      </c>
    </row>
    <row r="2077" spans="18:19" x14ac:dyDescent="0.2">
      <c r="R2077" s="54">
        <f>(N2077+O2077)*60*(1/General!$C$19)*((F2077/100)-E2077*(C2077/100))*1000</f>
        <v>0</v>
      </c>
      <c r="S2077" s="54">
        <f>(N2077+O2077)*60*(1/General!$C$19)*((D2077/100)*E2077-(G2077/100))*1000</f>
        <v>0</v>
      </c>
    </row>
    <row r="2078" spans="18:19" x14ac:dyDescent="0.2">
      <c r="R2078" s="54">
        <f>(N2078+O2078)*60*(1/General!$C$19)*((F2078/100)-E2078*(C2078/100))*1000</f>
        <v>0</v>
      </c>
      <c r="S2078" s="54">
        <f>(N2078+O2078)*60*(1/General!$C$19)*((D2078/100)*E2078-(G2078/100))*1000</f>
        <v>0</v>
      </c>
    </row>
    <row r="2079" spans="18:19" x14ac:dyDescent="0.2">
      <c r="R2079" s="54">
        <f>(N2079+O2079)*60*(1/General!$C$19)*((F2079/100)-E2079*(C2079/100))*1000</f>
        <v>0</v>
      </c>
      <c r="S2079" s="54">
        <f>(N2079+O2079)*60*(1/General!$C$19)*((D2079/100)*E2079-(G2079/100))*1000</f>
        <v>0</v>
      </c>
    </row>
    <row r="2080" spans="18:19" x14ac:dyDescent="0.2">
      <c r="R2080" s="54">
        <f>(N2080+O2080)*60*(1/General!$C$19)*((F2080/100)-E2080*(C2080/100))*1000</f>
        <v>0</v>
      </c>
      <c r="S2080" s="54">
        <f>(N2080+O2080)*60*(1/General!$C$19)*((D2080/100)*E2080-(G2080/100))*1000</f>
        <v>0</v>
      </c>
    </row>
    <row r="2081" spans="18:19" x14ac:dyDescent="0.2">
      <c r="R2081" s="54">
        <f>(N2081+O2081)*60*(1/General!$C$19)*((F2081/100)-E2081*(C2081/100))*1000</f>
        <v>0</v>
      </c>
      <c r="S2081" s="54">
        <f>(N2081+O2081)*60*(1/General!$C$19)*((D2081/100)*E2081-(G2081/100))*1000</f>
        <v>0</v>
      </c>
    </row>
    <row r="2082" spans="18:19" x14ac:dyDescent="0.2">
      <c r="R2082" s="54">
        <f>(N2082+O2082)*60*(1/General!$C$19)*((F2082/100)-E2082*(C2082/100))*1000</f>
        <v>0</v>
      </c>
      <c r="S2082" s="54">
        <f>(N2082+O2082)*60*(1/General!$C$19)*((D2082/100)*E2082-(G2082/100))*1000</f>
        <v>0</v>
      </c>
    </row>
    <row r="2083" spans="18:19" x14ac:dyDescent="0.2">
      <c r="R2083" s="54">
        <f>(N2083+O2083)*60*(1/General!$C$19)*((F2083/100)-E2083*(C2083/100))*1000</f>
        <v>0</v>
      </c>
      <c r="S2083" s="54">
        <f>(N2083+O2083)*60*(1/General!$C$19)*((D2083/100)*E2083-(G2083/100))*1000</f>
        <v>0</v>
      </c>
    </row>
    <row r="2084" spans="18:19" x14ac:dyDescent="0.2">
      <c r="R2084" s="54">
        <f>(N2084+O2084)*60*(1/General!$C$19)*((F2084/100)-E2084*(C2084/100))*1000</f>
        <v>0</v>
      </c>
      <c r="S2084" s="54">
        <f>(N2084+O2084)*60*(1/General!$C$19)*((D2084/100)*E2084-(G2084/100))*1000</f>
        <v>0</v>
      </c>
    </row>
    <row r="2085" spans="18:19" x14ac:dyDescent="0.2">
      <c r="R2085" s="54">
        <f>(N2085+O2085)*60*(1/General!$C$19)*((F2085/100)-E2085*(C2085/100))*1000</f>
        <v>0</v>
      </c>
      <c r="S2085" s="54">
        <f>(N2085+O2085)*60*(1/General!$C$19)*((D2085/100)*E2085-(G2085/100))*1000</f>
        <v>0</v>
      </c>
    </row>
    <row r="2086" spans="18:19" x14ac:dyDescent="0.2">
      <c r="R2086" s="54">
        <f>(N2086+O2086)*60*(1/General!$C$19)*((F2086/100)-E2086*(C2086/100))*1000</f>
        <v>0</v>
      </c>
      <c r="S2086" s="54">
        <f>(N2086+O2086)*60*(1/General!$C$19)*((D2086/100)*E2086-(G2086/100))*1000</f>
        <v>0</v>
      </c>
    </row>
    <row r="2087" spans="18:19" x14ac:dyDescent="0.2">
      <c r="R2087" s="54">
        <f>(N2087+O2087)*60*(1/General!$C$19)*((F2087/100)-E2087*(C2087/100))*1000</f>
        <v>0</v>
      </c>
      <c r="S2087" s="54">
        <f>(N2087+O2087)*60*(1/General!$C$19)*((D2087/100)*E2087-(G2087/100))*1000</f>
        <v>0</v>
      </c>
    </row>
    <row r="2088" spans="18:19" x14ac:dyDescent="0.2">
      <c r="R2088" s="54">
        <f>(N2088+O2088)*60*(1/General!$C$19)*((F2088/100)-E2088*(C2088/100))*1000</f>
        <v>0</v>
      </c>
      <c r="S2088" s="54">
        <f>(N2088+O2088)*60*(1/General!$C$19)*((D2088/100)*E2088-(G2088/100))*1000</f>
        <v>0</v>
      </c>
    </row>
    <row r="2089" spans="18:19" x14ac:dyDescent="0.2">
      <c r="R2089" s="54">
        <f>(N2089+O2089)*60*(1/General!$C$19)*((F2089/100)-E2089*(C2089/100))*1000</f>
        <v>0</v>
      </c>
      <c r="S2089" s="54">
        <f>(N2089+O2089)*60*(1/General!$C$19)*((D2089/100)*E2089-(G2089/100))*1000</f>
        <v>0</v>
      </c>
    </row>
    <row r="2090" spans="18:19" x14ac:dyDescent="0.2">
      <c r="R2090" s="54">
        <f>(N2090+O2090)*60*(1/General!$C$19)*((F2090/100)-E2090*(C2090/100))*1000</f>
        <v>0</v>
      </c>
      <c r="S2090" s="54">
        <f>(N2090+O2090)*60*(1/General!$C$19)*((D2090/100)*E2090-(G2090/100))*1000</f>
        <v>0</v>
      </c>
    </row>
    <row r="2091" spans="18:19" x14ac:dyDescent="0.2">
      <c r="R2091" s="54">
        <f>(N2091+O2091)*60*(1/General!$C$19)*((F2091/100)-E2091*(C2091/100))*1000</f>
        <v>0</v>
      </c>
      <c r="S2091" s="54">
        <f>(N2091+O2091)*60*(1/General!$C$19)*((D2091/100)*E2091-(G2091/100))*1000</f>
        <v>0</v>
      </c>
    </row>
    <row r="2092" spans="18:19" x14ac:dyDescent="0.2">
      <c r="R2092" s="54">
        <f>(N2092+O2092)*60*(1/General!$C$19)*((F2092/100)-E2092*(C2092/100))*1000</f>
        <v>0</v>
      </c>
      <c r="S2092" s="54">
        <f>(N2092+O2092)*60*(1/General!$C$19)*((D2092/100)*E2092-(G2092/100))*1000</f>
        <v>0</v>
      </c>
    </row>
    <row r="2093" spans="18:19" x14ac:dyDescent="0.2">
      <c r="R2093" s="54">
        <f>(N2093+O2093)*60*(1/General!$C$19)*((F2093/100)-E2093*(C2093/100))*1000</f>
        <v>0</v>
      </c>
      <c r="S2093" s="54">
        <f>(N2093+O2093)*60*(1/General!$C$19)*((D2093/100)*E2093-(G2093/100))*1000</f>
        <v>0</v>
      </c>
    </row>
    <row r="2094" spans="18:19" x14ac:dyDescent="0.2">
      <c r="R2094" s="54">
        <f>(N2094+O2094)*60*(1/General!$C$19)*((F2094/100)-E2094*(C2094/100))*1000</f>
        <v>0</v>
      </c>
      <c r="S2094" s="54">
        <f>(N2094+O2094)*60*(1/General!$C$19)*((D2094/100)*E2094-(G2094/100))*1000</f>
        <v>0</v>
      </c>
    </row>
    <row r="2095" spans="18:19" x14ac:dyDescent="0.2">
      <c r="R2095" s="54">
        <f>(N2095+O2095)*60*(1/General!$C$19)*((F2095/100)-E2095*(C2095/100))*1000</f>
        <v>0</v>
      </c>
      <c r="S2095" s="54">
        <f>(N2095+O2095)*60*(1/General!$C$19)*((D2095/100)*E2095-(G2095/100))*1000</f>
        <v>0</v>
      </c>
    </row>
    <row r="2096" spans="18:19" x14ac:dyDescent="0.2">
      <c r="R2096" s="54">
        <f>(N2096+O2096)*60*(1/General!$C$19)*((F2096/100)-E2096*(C2096/100))*1000</f>
        <v>0</v>
      </c>
      <c r="S2096" s="54">
        <f>(N2096+O2096)*60*(1/General!$C$19)*((D2096/100)*E2096-(G2096/100))*1000</f>
        <v>0</v>
      </c>
    </row>
    <row r="2097" spans="18:19" x14ac:dyDescent="0.2">
      <c r="R2097" s="54">
        <f>(N2097+O2097)*60*(1/General!$C$19)*((F2097/100)-E2097*(C2097/100))*1000</f>
        <v>0</v>
      </c>
      <c r="S2097" s="54">
        <f>(N2097+O2097)*60*(1/General!$C$19)*((D2097/100)*E2097-(G2097/100))*1000</f>
        <v>0</v>
      </c>
    </row>
    <row r="2098" spans="18:19" x14ac:dyDescent="0.2">
      <c r="R2098" s="54">
        <f>(N2098+O2098)*60*(1/General!$C$19)*((F2098/100)-E2098*(C2098/100))*1000</f>
        <v>0</v>
      </c>
      <c r="S2098" s="54">
        <f>(N2098+O2098)*60*(1/General!$C$19)*((D2098/100)*E2098-(G2098/100))*1000</f>
        <v>0</v>
      </c>
    </row>
    <row r="2099" spans="18:19" x14ac:dyDescent="0.2">
      <c r="R2099" s="54">
        <f>(N2099+O2099)*60*(1/General!$C$19)*((F2099/100)-E2099*(C2099/100))*1000</f>
        <v>0</v>
      </c>
      <c r="S2099" s="54">
        <f>(N2099+O2099)*60*(1/General!$C$19)*((D2099/100)*E2099-(G2099/100))*1000</f>
        <v>0</v>
      </c>
    </row>
    <row r="2100" spans="18:19" x14ac:dyDescent="0.2">
      <c r="R2100" s="54">
        <f>(N2100+O2100)*60*(1/General!$C$19)*((F2100/100)-E2100*(C2100/100))*1000</f>
        <v>0</v>
      </c>
      <c r="S2100" s="54">
        <f>(N2100+O2100)*60*(1/General!$C$19)*((D2100/100)*E2100-(G2100/100))*1000</f>
        <v>0</v>
      </c>
    </row>
    <row r="2101" spans="18:19" x14ac:dyDescent="0.2">
      <c r="R2101" s="54">
        <f>(N2101+O2101)*60*(1/General!$C$19)*((F2101/100)-E2101*(C2101/100))*1000</f>
        <v>0</v>
      </c>
      <c r="S2101" s="54">
        <f>(N2101+O2101)*60*(1/General!$C$19)*((D2101/100)*E2101-(G2101/100))*1000</f>
        <v>0</v>
      </c>
    </row>
    <row r="2102" spans="18:19" x14ac:dyDescent="0.2">
      <c r="R2102" s="54">
        <f>(N2102+O2102)*60*(1/General!$C$19)*((F2102/100)-E2102*(C2102/100))*1000</f>
        <v>0</v>
      </c>
      <c r="S2102" s="54">
        <f>(N2102+O2102)*60*(1/General!$C$19)*((D2102/100)*E2102-(G2102/100))*1000</f>
        <v>0</v>
      </c>
    </row>
    <row r="2103" spans="18:19" x14ac:dyDescent="0.2">
      <c r="R2103" s="54">
        <f>(N2103+O2103)*60*(1/General!$C$19)*((F2103/100)-E2103*(C2103/100))*1000</f>
        <v>0</v>
      </c>
      <c r="S2103" s="54">
        <f>(N2103+O2103)*60*(1/General!$C$19)*((D2103/100)*E2103-(G2103/100))*1000</f>
        <v>0</v>
      </c>
    </row>
    <row r="2104" spans="18:19" x14ac:dyDescent="0.2">
      <c r="R2104" s="54">
        <f>(N2104+O2104)*60*(1/General!$C$19)*((F2104/100)-E2104*(C2104/100))*1000</f>
        <v>0</v>
      </c>
      <c r="S2104" s="54">
        <f>(N2104+O2104)*60*(1/General!$C$19)*((D2104/100)*E2104-(G2104/100))*1000</f>
        <v>0</v>
      </c>
    </row>
    <row r="2105" spans="18:19" x14ac:dyDescent="0.2">
      <c r="R2105" s="54">
        <f>(N2105+O2105)*60*(1/General!$C$19)*((F2105/100)-E2105*(C2105/100))*1000</f>
        <v>0</v>
      </c>
      <c r="S2105" s="54">
        <f>(N2105+O2105)*60*(1/General!$C$19)*((D2105/100)*E2105-(G2105/100))*1000</f>
        <v>0</v>
      </c>
    </row>
    <row r="2106" spans="18:19" x14ac:dyDescent="0.2">
      <c r="R2106" s="54">
        <f>(N2106+O2106)*60*(1/General!$C$19)*((F2106/100)-E2106*(C2106/100))*1000</f>
        <v>0</v>
      </c>
      <c r="S2106" s="54">
        <f>(N2106+O2106)*60*(1/General!$C$19)*((D2106/100)*E2106-(G2106/100))*1000</f>
        <v>0</v>
      </c>
    </row>
    <row r="2107" spans="18:19" x14ac:dyDescent="0.2">
      <c r="R2107" s="54">
        <f>(N2107+O2107)*60*(1/General!$C$19)*((F2107/100)-E2107*(C2107/100))*1000</f>
        <v>0</v>
      </c>
      <c r="S2107" s="54">
        <f>(N2107+O2107)*60*(1/General!$C$19)*((D2107/100)*E2107-(G2107/100))*1000</f>
        <v>0</v>
      </c>
    </row>
    <row r="2108" spans="18:19" x14ac:dyDescent="0.2">
      <c r="R2108" s="54">
        <f>(N2108+O2108)*60*(1/General!$C$19)*((F2108/100)-E2108*(C2108/100))*1000</f>
        <v>0</v>
      </c>
      <c r="S2108" s="54">
        <f>(N2108+O2108)*60*(1/General!$C$19)*((D2108/100)*E2108-(G2108/100))*1000</f>
        <v>0</v>
      </c>
    </row>
    <row r="2109" spans="18:19" x14ac:dyDescent="0.2">
      <c r="R2109" s="54">
        <f>(N2109+O2109)*60*(1/General!$C$19)*((F2109/100)-E2109*(C2109/100))*1000</f>
        <v>0</v>
      </c>
      <c r="S2109" s="54">
        <f>(N2109+O2109)*60*(1/General!$C$19)*((D2109/100)*E2109-(G2109/100))*1000</f>
        <v>0</v>
      </c>
    </row>
    <row r="2110" spans="18:19" x14ac:dyDescent="0.2">
      <c r="R2110" s="54">
        <f>(N2110+O2110)*60*(1/General!$C$19)*((F2110/100)-E2110*(C2110/100))*1000</f>
        <v>0</v>
      </c>
      <c r="S2110" s="54">
        <f>(N2110+O2110)*60*(1/General!$C$19)*((D2110/100)*E2110-(G2110/100))*1000</f>
        <v>0</v>
      </c>
    </row>
    <row r="2111" spans="18:19" x14ac:dyDescent="0.2">
      <c r="R2111" s="54">
        <f>(N2111+O2111)*60*(1/General!$C$19)*((F2111/100)-E2111*(C2111/100))*1000</f>
        <v>0</v>
      </c>
      <c r="S2111" s="54">
        <f>(N2111+O2111)*60*(1/General!$C$19)*((D2111/100)*E2111-(G2111/100))*1000</f>
        <v>0</v>
      </c>
    </row>
    <row r="2112" spans="18:19" x14ac:dyDescent="0.2">
      <c r="R2112" s="54">
        <f>(N2112+O2112)*60*(1/General!$C$19)*((F2112/100)-E2112*(C2112/100))*1000</f>
        <v>0</v>
      </c>
      <c r="S2112" s="54">
        <f>(N2112+O2112)*60*(1/General!$C$19)*((D2112/100)*E2112-(G2112/100))*1000</f>
        <v>0</v>
      </c>
    </row>
    <row r="2113" spans="18:19" x14ac:dyDescent="0.2">
      <c r="R2113" s="54">
        <f>(N2113+O2113)*60*(1/General!$C$19)*((F2113/100)-E2113*(C2113/100))*1000</f>
        <v>0</v>
      </c>
      <c r="S2113" s="54">
        <f>(N2113+O2113)*60*(1/General!$C$19)*((D2113/100)*E2113-(G2113/100))*1000</f>
        <v>0</v>
      </c>
    </row>
    <row r="2114" spans="18:19" x14ac:dyDescent="0.2">
      <c r="R2114" s="54">
        <f>(N2114+O2114)*60*(1/General!$C$19)*((F2114/100)-E2114*(C2114/100))*1000</f>
        <v>0</v>
      </c>
      <c r="S2114" s="54">
        <f>(N2114+O2114)*60*(1/General!$C$19)*((D2114/100)*E2114-(G2114/100))*1000</f>
        <v>0</v>
      </c>
    </row>
    <row r="2115" spans="18:19" x14ac:dyDescent="0.2">
      <c r="R2115" s="54">
        <f>(N2115+O2115)*60*(1/General!$C$19)*((F2115/100)-E2115*(C2115/100))*1000</f>
        <v>0</v>
      </c>
      <c r="S2115" s="54">
        <f>(N2115+O2115)*60*(1/General!$C$19)*((D2115/100)*E2115-(G2115/100))*1000</f>
        <v>0</v>
      </c>
    </row>
    <row r="2116" spans="18:19" x14ac:dyDescent="0.2">
      <c r="R2116" s="54">
        <f>(N2116+O2116)*60*(1/General!$C$19)*((F2116/100)-E2116*(C2116/100))*1000</f>
        <v>0</v>
      </c>
      <c r="S2116" s="54">
        <f>(N2116+O2116)*60*(1/General!$C$19)*((D2116/100)*E2116-(G2116/100))*1000</f>
        <v>0</v>
      </c>
    </row>
    <row r="2117" spans="18:19" x14ac:dyDescent="0.2">
      <c r="R2117" s="54">
        <f>(N2117+O2117)*60*(1/General!$C$19)*((F2117/100)-E2117*(C2117/100))*1000</f>
        <v>0</v>
      </c>
      <c r="S2117" s="54">
        <f>(N2117+O2117)*60*(1/General!$C$19)*((D2117/100)*E2117-(G2117/100))*1000</f>
        <v>0</v>
      </c>
    </row>
    <row r="2118" spans="18:19" x14ac:dyDescent="0.2">
      <c r="R2118" s="54">
        <f>(N2118+O2118)*60*(1/General!$C$19)*((F2118/100)-E2118*(C2118/100))*1000</f>
        <v>0</v>
      </c>
      <c r="S2118" s="54">
        <f>(N2118+O2118)*60*(1/General!$C$19)*((D2118/100)*E2118-(G2118/100))*1000</f>
        <v>0</v>
      </c>
    </row>
    <row r="2119" spans="18:19" x14ac:dyDescent="0.2">
      <c r="R2119" s="54">
        <f>(N2119+O2119)*60*(1/General!$C$19)*((F2119/100)-E2119*(C2119/100))*1000</f>
        <v>0</v>
      </c>
      <c r="S2119" s="54">
        <f>(N2119+O2119)*60*(1/General!$C$19)*((D2119/100)*E2119-(G2119/100))*1000</f>
        <v>0</v>
      </c>
    </row>
    <row r="2120" spans="18:19" x14ac:dyDescent="0.2">
      <c r="R2120" s="54">
        <f>(N2120+O2120)*60*(1/General!$C$19)*((F2120/100)-E2120*(C2120/100))*1000</f>
        <v>0</v>
      </c>
      <c r="S2120" s="54">
        <f>(N2120+O2120)*60*(1/General!$C$19)*((D2120/100)*E2120-(G2120/100))*1000</f>
        <v>0</v>
      </c>
    </row>
    <row r="2121" spans="18:19" x14ac:dyDescent="0.2">
      <c r="R2121" s="54">
        <f>(N2121+O2121)*60*(1/General!$C$19)*((F2121/100)-E2121*(C2121/100))*1000</f>
        <v>0</v>
      </c>
      <c r="S2121" s="54">
        <f>(N2121+O2121)*60*(1/General!$C$19)*((D2121/100)*E2121-(G2121/100))*1000</f>
        <v>0</v>
      </c>
    </row>
    <row r="2122" spans="18:19" x14ac:dyDescent="0.2">
      <c r="R2122" s="54">
        <f>(N2122+O2122)*60*(1/General!$C$19)*((F2122/100)-E2122*(C2122/100))*1000</f>
        <v>0</v>
      </c>
      <c r="S2122" s="54">
        <f>(N2122+O2122)*60*(1/General!$C$19)*((D2122/100)*E2122-(G2122/100))*1000</f>
        <v>0</v>
      </c>
    </row>
    <row r="2123" spans="18:19" x14ac:dyDescent="0.2">
      <c r="R2123" s="54">
        <f>(N2123+O2123)*60*(1/General!$C$19)*((F2123/100)-E2123*(C2123/100))*1000</f>
        <v>0</v>
      </c>
      <c r="S2123" s="54">
        <f>(N2123+O2123)*60*(1/General!$C$19)*((D2123/100)*E2123-(G2123/100))*1000</f>
        <v>0</v>
      </c>
    </row>
    <row r="2124" spans="18:19" x14ac:dyDescent="0.2">
      <c r="R2124" s="54">
        <f>(N2124+O2124)*60*(1/General!$C$19)*((F2124/100)-E2124*(C2124/100))*1000</f>
        <v>0</v>
      </c>
      <c r="S2124" s="54">
        <f>(N2124+O2124)*60*(1/General!$C$19)*((D2124/100)*E2124-(G2124/100))*1000</f>
        <v>0</v>
      </c>
    </row>
    <row r="2125" spans="18:19" x14ac:dyDescent="0.2">
      <c r="R2125" s="54">
        <f>(N2125+O2125)*60*(1/General!$C$19)*((F2125/100)-E2125*(C2125/100))*1000</f>
        <v>0</v>
      </c>
      <c r="S2125" s="54">
        <f>(N2125+O2125)*60*(1/General!$C$19)*((D2125/100)*E2125-(G2125/100))*1000</f>
        <v>0</v>
      </c>
    </row>
    <row r="2126" spans="18:19" x14ac:dyDescent="0.2">
      <c r="R2126" s="54">
        <f>(N2126+O2126)*60*(1/General!$C$19)*((F2126/100)-E2126*(C2126/100))*1000</f>
        <v>0</v>
      </c>
      <c r="S2126" s="54">
        <f>(N2126+O2126)*60*(1/General!$C$19)*((D2126/100)*E2126-(G2126/100))*1000</f>
        <v>0</v>
      </c>
    </row>
    <row r="2127" spans="18:19" x14ac:dyDescent="0.2">
      <c r="R2127" s="54">
        <f>(N2127+O2127)*60*(1/General!$C$19)*((F2127/100)-E2127*(C2127/100))*1000</f>
        <v>0</v>
      </c>
      <c r="S2127" s="54">
        <f>(N2127+O2127)*60*(1/General!$C$19)*((D2127/100)*E2127-(G2127/100))*1000</f>
        <v>0</v>
      </c>
    </row>
    <row r="2128" spans="18:19" x14ac:dyDescent="0.2">
      <c r="R2128" s="54">
        <f>(N2128+O2128)*60*(1/General!$C$19)*((F2128/100)-E2128*(C2128/100))*1000</f>
        <v>0</v>
      </c>
      <c r="S2128" s="54">
        <f>(N2128+O2128)*60*(1/General!$C$19)*((D2128/100)*E2128-(G2128/100))*1000</f>
        <v>0</v>
      </c>
    </row>
    <row r="2129" spans="18:19" x14ac:dyDescent="0.2">
      <c r="R2129" s="54">
        <f>(N2129+O2129)*60*(1/General!$C$19)*((F2129/100)-E2129*(C2129/100))*1000</f>
        <v>0</v>
      </c>
      <c r="S2129" s="54">
        <f>(N2129+O2129)*60*(1/General!$C$19)*((D2129/100)*E2129-(G2129/100))*1000</f>
        <v>0</v>
      </c>
    </row>
    <row r="2130" spans="18:19" x14ac:dyDescent="0.2">
      <c r="R2130" s="54">
        <f>(N2130+O2130)*60*(1/General!$C$19)*((F2130/100)-E2130*(C2130/100))*1000</f>
        <v>0</v>
      </c>
      <c r="S2130" s="54">
        <f>(N2130+O2130)*60*(1/General!$C$19)*((D2130/100)*E2130-(G2130/100))*1000</f>
        <v>0</v>
      </c>
    </row>
    <row r="2131" spans="18:19" x14ac:dyDescent="0.2">
      <c r="R2131" s="54">
        <f>(N2131+O2131)*60*(1/General!$C$19)*((F2131/100)-E2131*(C2131/100))*1000</f>
        <v>0</v>
      </c>
      <c r="S2131" s="54">
        <f>(N2131+O2131)*60*(1/General!$C$19)*((D2131/100)*E2131-(G2131/100))*1000</f>
        <v>0</v>
      </c>
    </row>
    <row r="2132" spans="18:19" x14ac:dyDescent="0.2">
      <c r="R2132" s="54">
        <f>(N2132+O2132)*60*(1/General!$C$19)*((F2132/100)-E2132*(C2132/100))*1000</f>
        <v>0</v>
      </c>
      <c r="S2132" s="54">
        <f>(N2132+O2132)*60*(1/General!$C$19)*((D2132/100)*E2132-(G2132/100))*1000</f>
        <v>0</v>
      </c>
    </row>
    <row r="2133" spans="18:19" x14ac:dyDescent="0.2">
      <c r="R2133" s="54">
        <f>(N2133+O2133)*60*(1/General!$C$19)*((F2133/100)-E2133*(C2133/100))*1000</f>
        <v>0</v>
      </c>
      <c r="S2133" s="54">
        <f>(N2133+O2133)*60*(1/General!$C$19)*((D2133/100)*E2133-(G2133/100))*1000</f>
        <v>0</v>
      </c>
    </row>
    <row r="2134" spans="18:19" x14ac:dyDescent="0.2">
      <c r="R2134" s="54">
        <f>(N2134+O2134)*60*(1/General!$C$19)*((F2134/100)-E2134*(C2134/100))*1000</f>
        <v>0</v>
      </c>
      <c r="S2134" s="54">
        <f>(N2134+O2134)*60*(1/General!$C$19)*((D2134/100)*E2134-(G2134/100))*1000</f>
        <v>0</v>
      </c>
    </row>
    <row r="2135" spans="18:19" x14ac:dyDescent="0.2">
      <c r="R2135" s="54">
        <f>(N2135+O2135)*60*(1/General!$C$19)*((F2135/100)-E2135*(C2135/100))*1000</f>
        <v>0</v>
      </c>
      <c r="S2135" s="54">
        <f>(N2135+O2135)*60*(1/General!$C$19)*((D2135/100)*E2135-(G2135/100))*1000</f>
        <v>0</v>
      </c>
    </row>
    <row r="2136" spans="18:19" x14ac:dyDescent="0.2">
      <c r="R2136" s="54">
        <f>(N2136+O2136)*60*(1/General!$C$19)*((F2136/100)-E2136*(C2136/100))*1000</f>
        <v>0</v>
      </c>
      <c r="S2136" s="54">
        <f>(N2136+O2136)*60*(1/General!$C$19)*((D2136/100)*E2136-(G2136/100))*1000</f>
        <v>0</v>
      </c>
    </row>
    <row r="2137" spans="18:19" x14ac:dyDescent="0.2">
      <c r="R2137" s="54">
        <f>(N2137+O2137)*60*(1/General!$C$19)*((F2137/100)-E2137*(C2137/100))*1000</f>
        <v>0</v>
      </c>
      <c r="S2137" s="54">
        <f>(N2137+O2137)*60*(1/General!$C$19)*((D2137/100)*E2137-(G2137/100))*1000</f>
        <v>0</v>
      </c>
    </row>
    <row r="2138" spans="18:19" x14ac:dyDescent="0.2">
      <c r="R2138" s="54">
        <f>(N2138+O2138)*60*(1/General!$C$19)*((F2138/100)-E2138*(C2138/100))*1000</f>
        <v>0</v>
      </c>
      <c r="S2138" s="54">
        <f>(N2138+O2138)*60*(1/General!$C$19)*((D2138/100)*E2138-(G2138/100))*1000</f>
        <v>0</v>
      </c>
    </row>
    <row r="2139" spans="18:19" x14ac:dyDescent="0.2">
      <c r="R2139" s="54">
        <f>(N2139+O2139)*60*(1/General!$C$19)*((F2139/100)-E2139*(C2139/100))*1000</f>
        <v>0</v>
      </c>
      <c r="S2139" s="54">
        <f>(N2139+O2139)*60*(1/General!$C$19)*((D2139/100)*E2139-(G2139/100))*1000</f>
        <v>0</v>
      </c>
    </row>
    <row r="2140" spans="18:19" x14ac:dyDescent="0.2">
      <c r="R2140" s="54">
        <f>(N2140+O2140)*60*(1/General!$C$19)*((F2140/100)-E2140*(C2140/100))*1000</f>
        <v>0</v>
      </c>
      <c r="S2140" s="54">
        <f>(N2140+O2140)*60*(1/General!$C$19)*((D2140/100)*E2140-(G2140/100))*1000</f>
        <v>0</v>
      </c>
    </row>
    <row r="2141" spans="18:19" x14ac:dyDescent="0.2">
      <c r="R2141" s="54">
        <f>(N2141+O2141)*60*(1/General!$C$19)*((F2141/100)-E2141*(C2141/100))*1000</f>
        <v>0</v>
      </c>
      <c r="S2141" s="54">
        <f>(N2141+O2141)*60*(1/General!$C$19)*((D2141/100)*E2141-(G2141/100))*1000</f>
        <v>0</v>
      </c>
    </row>
    <row r="2142" spans="18:19" x14ac:dyDescent="0.2">
      <c r="R2142" s="54">
        <f>(N2142+O2142)*60*(1/General!$C$19)*((F2142/100)-E2142*(C2142/100))*1000</f>
        <v>0</v>
      </c>
      <c r="S2142" s="54">
        <f>(N2142+O2142)*60*(1/General!$C$19)*((D2142/100)*E2142-(G2142/100))*1000</f>
        <v>0</v>
      </c>
    </row>
    <row r="2143" spans="18:19" x14ac:dyDescent="0.2">
      <c r="R2143" s="54">
        <f>(N2143+O2143)*60*(1/General!$C$19)*((F2143/100)-E2143*(C2143/100))*1000</f>
        <v>0</v>
      </c>
      <c r="S2143" s="54">
        <f>(N2143+O2143)*60*(1/General!$C$19)*((D2143/100)*E2143-(G2143/100))*1000</f>
        <v>0</v>
      </c>
    </row>
    <row r="2144" spans="18:19" x14ac:dyDescent="0.2">
      <c r="R2144" s="54">
        <f>(N2144+O2144)*60*(1/General!$C$19)*((F2144/100)-E2144*(C2144/100))*1000</f>
        <v>0</v>
      </c>
      <c r="S2144" s="54">
        <f>(N2144+O2144)*60*(1/General!$C$19)*((D2144/100)*E2144-(G2144/100))*1000</f>
        <v>0</v>
      </c>
    </row>
    <row r="2145" spans="18:19" x14ac:dyDescent="0.2">
      <c r="R2145" s="54">
        <f>(N2145+O2145)*60*(1/General!$C$19)*((F2145/100)-E2145*(C2145/100))*1000</f>
        <v>0</v>
      </c>
      <c r="S2145" s="54">
        <f>(N2145+O2145)*60*(1/General!$C$19)*((D2145/100)*E2145-(G2145/100))*1000</f>
        <v>0</v>
      </c>
    </row>
    <row r="2146" spans="18:19" x14ac:dyDescent="0.2">
      <c r="R2146" s="54">
        <f>(N2146+O2146)*60*(1/General!$C$19)*((F2146/100)-E2146*(C2146/100))*1000</f>
        <v>0</v>
      </c>
      <c r="S2146" s="54">
        <f>(N2146+O2146)*60*(1/General!$C$19)*((D2146/100)*E2146-(G2146/100))*1000</f>
        <v>0</v>
      </c>
    </row>
    <row r="2147" spans="18:19" x14ac:dyDescent="0.2">
      <c r="R2147" s="54">
        <f>(N2147+O2147)*60*(1/General!$C$19)*((F2147/100)-E2147*(C2147/100))*1000</f>
        <v>0</v>
      </c>
      <c r="S2147" s="54">
        <f>(N2147+O2147)*60*(1/General!$C$19)*((D2147/100)*E2147-(G2147/100))*1000</f>
        <v>0</v>
      </c>
    </row>
    <row r="2148" spans="18:19" x14ac:dyDescent="0.2">
      <c r="R2148" s="54">
        <f>(N2148+O2148)*60*(1/General!$C$19)*((F2148/100)-E2148*(C2148/100))*1000</f>
        <v>0</v>
      </c>
      <c r="S2148" s="54">
        <f>(N2148+O2148)*60*(1/General!$C$19)*((D2148/100)*E2148-(G2148/100))*1000</f>
        <v>0</v>
      </c>
    </row>
    <row r="2149" spans="18:19" x14ac:dyDescent="0.2">
      <c r="R2149" s="54">
        <f>(N2149+O2149)*60*(1/General!$C$19)*((F2149/100)-E2149*(C2149/100))*1000</f>
        <v>0</v>
      </c>
      <c r="S2149" s="54">
        <f>(N2149+O2149)*60*(1/General!$C$19)*((D2149/100)*E2149-(G2149/100))*1000</f>
        <v>0</v>
      </c>
    </row>
    <row r="2150" spans="18:19" x14ac:dyDescent="0.2">
      <c r="R2150" s="54">
        <f>(N2150+O2150)*60*(1/General!$C$19)*((F2150/100)-E2150*(C2150/100))*1000</f>
        <v>0</v>
      </c>
      <c r="S2150" s="54">
        <f>(N2150+O2150)*60*(1/General!$C$19)*((D2150/100)*E2150-(G2150/100))*1000</f>
        <v>0</v>
      </c>
    </row>
    <row r="2151" spans="18:19" x14ac:dyDescent="0.2">
      <c r="R2151" s="54">
        <f>(N2151+O2151)*60*(1/General!$C$19)*((F2151/100)-E2151*(C2151/100))*1000</f>
        <v>0</v>
      </c>
      <c r="S2151" s="54">
        <f>(N2151+O2151)*60*(1/General!$C$19)*((D2151/100)*E2151-(G2151/100))*1000</f>
        <v>0</v>
      </c>
    </row>
    <row r="2152" spans="18:19" x14ac:dyDescent="0.2">
      <c r="R2152" s="54">
        <f>(N2152+O2152)*60*(1/General!$C$19)*((F2152/100)-E2152*(C2152/100))*1000</f>
        <v>0</v>
      </c>
      <c r="S2152" s="54">
        <f>(N2152+O2152)*60*(1/General!$C$19)*((D2152/100)*E2152-(G2152/100))*1000</f>
        <v>0</v>
      </c>
    </row>
    <row r="2153" spans="18:19" x14ac:dyDescent="0.2">
      <c r="R2153" s="54">
        <f>(N2153+O2153)*60*(1/General!$C$19)*((F2153/100)-E2153*(C2153/100))*1000</f>
        <v>0</v>
      </c>
      <c r="S2153" s="54">
        <f>(N2153+O2153)*60*(1/General!$C$19)*((D2153/100)*E2153-(G2153/100))*1000</f>
        <v>0</v>
      </c>
    </row>
    <row r="2154" spans="18:19" x14ac:dyDescent="0.2">
      <c r="R2154" s="54">
        <f>(N2154+O2154)*60*(1/General!$C$19)*((F2154/100)-E2154*(C2154/100))*1000</f>
        <v>0</v>
      </c>
      <c r="S2154" s="54">
        <f>(N2154+O2154)*60*(1/General!$C$19)*((D2154/100)*E2154-(G2154/100))*1000</f>
        <v>0</v>
      </c>
    </row>
    <row r="2155" spans="18:19" x14ac:dyDescent="0.2">
      <c r="R2155" s="54">
        <f>(N2155+O2155)*60*(1/General!$C$19)*((F2155/100)-E2155*(C2155/100))*1000</f>
        <v>0</v>
      </c>
      <c r="S2155" s="54">
        <f>(N2155+O2155)*60*(1/General!$C$19)*((D2155/100)*E2155-(G2155/100))*1000</f>
        <v>0</v>
      </c>
    </row>
    <row r="2156" spans="18:19" x14ac:dyDescent="0.2">
      <c r="R2156" s="54">
        <f>(N2156+O2156)*60*(1/General!$C$19)*((F2156/100)-E2156*(C2156/100))*1000</f>
        <v>0</v>
      </c>
      <c r="S2156" s="54">
        <f>(N2156+O2156)*60*(1/General!$C$19)*((D2156/100)*E2156-(G2156/100))*1000</f>
        <v>0</v>
      </c>
    </row>
    <row r="2157" spans="18:19" x14ac:dyDescent="0.2">
      <c r="R2157" s="54">
        <f>(N2157+O2157)*60*(1/General!$C$19)*((F2157/100)-E2157*(C2157/100))*1000</f>
        <v>0</v>
      </c>
      <c r="S2157" s="54">
        <f>(N2157+O2157)*60*(1/General!$C$19)*((D2157/100)*E2157-(G2157/100))*1000</f>
        <v>0</v>
      </c>
    </row>
    <row r="2158" spans="18:19" x14ac:dyDescent="0.2">
      <c r="R2158" s="54">
        <f>(N2158+O2158)*60*(1/General!$C$19)*((F2158/100)-E2158*(C2158/100))*1000</f>
        <v>0</v>
      </c>
      <c r="S2158" s="54">
        <f>(N2158+O2158)*60*(1/General!$C$19)*((D2158/100)*E2158-(G2158/100))*1000</f>
        <v>0</v>
      </c>
    </row>
    <row r="2159" spans="18:19" x14ac:dyDescent="0.2">
      <c r="R2159" s="54">
        <f>(N2159+O2159)*60*(1/General!$C$19)*((F2159/100)-E2159*(C2159/100))*1000</f>
        <v>0</v>
      </c>
      <c r="S2159" s="54">
        <f>(N2159+O2159)*60*(1/General!$C$19)*((D2159/100)*E2159-(G2159/100))*1000</f>
        <v>0</v>
      </c>
    </row>
    <row r="2160" spans="18:19" x14ac:dyDescent="0.2">
      <c r="R2160" s="54">
        <f>(N2160+O2160)*60*(1/General!$C$19)*((F2160/100)-E2160*(C2160/100))*1000</f>
        <v>0</v>
      </c>
      <c r="S2160" s="54">
        <f>(N2160+O2160)*60*(1/General!$C$19)*((D2160/100)*E2160-(G2160/100))*1000</f>
        <v>0</v>
      </c>
    </row>
    <row r="2161" spans="18:19" x14ac:dyDescent="0.2">
      <c r="R2161" s="54">
        <f>(N2161+O2161)*60*(1/General!$C$19)*((F2161/100)-E2161*(C2161/100))*1000</f>
        <v>0</v>
      </c>
      <c r="S2161" s="54">
        <f>(N2161+O2161)*60*(1/General!$C$19)*((D2161/100)*E2161-(G2161/100))*1000</f>
        <v>0</v>
      </c>
    </row>
    <row r="2162" spans="18:19" x14ac:dyDescent="0.2">
      <c r="R2162" s="54">
        <f>(N2162+O2162)*60*(1/General!$C$19)*((F2162/100)-E2162*(C2162/100))*1000</f>
        <v>0</v>
      </c>
      <c r="S2162" s="54">
        <f>(N2162+O2162)*60*(1/General!$C$19)*((D2162/100)*E2162-(G2162/100))*1000</f>
        <v>0</v>
      </c>
    </row>
    <row r="2163" spans="18:19" x14ac:dyDescent="0.2">
      <c r="R2163" s="54">
        <f>(N2163+O2163)*60*(1/General!$C$19)*((F2163/100)-E2163*(C2163/100))*1000</f>
        <v>0</v>
      </c>
      <c r="S2163" s="54">
        <f>(N2163+O2163)*60*(1/General!$C$19)*((D2163/100)*E2163-(G2163/100))*1000</f>
        <v>0</v>
      </c>
    </row>
    <row r="2164" spans="18:19" x14ac:dyDescent="0.2">
      <c r="R2164" s="54">
        <f>(N2164+O2164)*60*(1/General!$C$19)*((F2164/100)-E2164*(C2164/100))*1000</f>
        <v>0</v>
      </c>
      <c r="S2164" s="54">
        <f>(N2164+O2164)*60*(1/General!$C$19)*((D2164/100)*E2164-(G2164/100))*1000</f>
        <v>0</v>
      </c>
    </row>
    <row r="2165" spans="18:19" x14ac:dyDescent="0.2">
      <c r="R2165" s="54">
        <f>(N2165+O2165)*60*(1/General!$C$19)*((F2165/100)-E2165*(C2165/100))*1000</f>
        <v>0</v>
      </c>
      <c r="S2165" s="54">
        <f>(N2165+O2165)*60*(1/General!$C$19)*((D2165/100)*E2165-(G2165/100))*1000</f>
        <v>0</v>
      </c>
    </row>
    <row r="2166" spans="18:19" x14ac:dyDescent="0.2">
      <c r="R2166" s="54">
        <f>(N2166+O2166)*60*(1/General!$C$19)*((F2166/100)-E2166*(C2166/100))*1000</f>
        <v>0</v>
      </c>
      <c r="S2166" s="54">
        <f>(N2166+O2166)*60*(1/General!$C$19)*((D2166/100)*E2166-(G2166/100))*1000</f>
        <v>0</v>
      </c>
    </row>
    <row r="2167" spans="18:19" x14ac:dyDescent="0.2">
      <c r="R2167" s="54">
        <f>(N2167+O2167)*60*(1/General!$C$19)*((F2167/100)-E2167*(C2167/100))*1000</f>
        <v>0</v>
      </c>
      <c r="S2167" s="54">
        <f>(N2167+O2167)*60*(1/General!$C$19)*((D2167/100)*E2167-(G2167/100))*1000</f>
        <v>0</v>
      </c>
    </row>
    <row r="2168" spans="18:19" x14ac:dyDescent="0.2">
      <c r="R2168" s="54">
        <f>(N2168+O2168)*60*(1/General!$C$19)*((F2168/100)-E2168*(C2168/100))*1000</f>
        <v>0</v>
      </c>
      <c r="S2168" s="54">
        <f>(N2168+O2168)*60*(1/General!$C$19)*((D2168/100)*E2168-(G2168/100))*1000</f>
        <v>0</v>
      </c>
    </row>
    <row r="2169" spans="18:19" x14ac:dyDescent="0.2">
      <c r="R2169" s="54">
        <f>(N2169+O2169)*60*(1/General!$C$19)*((F2169/100)-E2169*(C2169/100))*1000</f>
        <v>0</v>
      </c>
      <c r="S2169" s="54">
        <f>(N2169+O2169)*60*(1/General!$C$19)*((D2169/100)*E2169-(G2169/100))*1000</f>
        <v>0</v>
      </c>
    </row>
    <row r="2170" spans="18:19" x14ac:dyDescent="0.2">
      <c r="R2170" s="54">
        <f>(N2170+O2170)*60*(1/General!$C$19)*((F2170/100)-E2170*(C2170/100))*1000</f>
        <v>0</v>
      </c>
      <c r="S2170" s="54">
        <f>(N2170+O2170)*60*(1/General!$C$19)*((D2170/100)*E2170-(G2170/100))*1000</f>
        <v>0</v>
      </c>
    </row>
    <row r="2171" spans="18:19" x14ac:dyDescent="0.2">
      <c r="R2171" s="54">
        <f>(N2171+O2171)*60*(1/General!$C$19)*((F2171/100)-E2171*(C2171/100))*1000</f>
        <v>0</v>
      </c>
      <c r="S2171" s="54">
        <f>(N2171+O2171)*60*(1/General!$C$19)*((D2171/100)*E2171-(G2171/100))*1000</f>
        <v>0</v>
      </c>
    </row>
    <row r="2172" spans="18:19" x14ac:dyDescent="0.2">
      <c r="R2172" s="54">
        <f>(N2172+O2172)*60*(1/General!$C$19)*((F2172/100)-E2172*(C2172/100))*1000</f>
        <v>0</v>
      </c>
      <c r="S2172" s="54">
        <f>(N2172+O2172)*60*(1/General!$C$19)*((D2172/100)*E2172-(G2172/100))*1000</f>
        <v>0</v>
      </c>
    </row>
    <row r="2173" spans="18:19" x14ac:dyDescent="0.2">
      <c r="R2173" s="54">
        <f>(N2173+O2173)*60*(1/General!$C$19)*((F2173/100)-E2173*(C2173/100))*1000</f>
        <v>0</v>
      </c>
      <c r="S2173" s="54">
        <f>(N2173+O2173)*60*(1/General!$C$19)*((D2173/100)*E2173-(G2173/100))*1000</f>
        <v>0</v>
      </c>
    </row>
    <row r="2174" spans="18:19" x14ac:dyDescent="0.2">
      <c r="R2174" s="54">
        <f>(N2174+O2174)*60*(1/General!$C$19)*((F2174/100)-E2174*(C2174/100))*1000</f>
        <v>0</v>
      </c>
      <c r="S2174" s="54">
        <f>(N2174+O2174)*60*(1/General!$C$19)*((D2174/100)*E2174-(G2174/100))*1000</f>
        <v>0</v>
      </c>
    </row>
    <row r="2175" spans="18:19" x14ac:dyDescent="0.2">
      <c r="R2175" s="54">
        <f>(N2175+O2175)*60*(1/General!$C$19)*((F2175/100)-E2175*(C2175/100))*1000</f>
        <v>0</v>
      </c>
      <c r="S2175" s="54">
        <f>(N2175+O2175)*60*(1/General!$C$19)*((D2175/100)*E2175-(G2175/100))*1000</f>
        <v>0</v>
      </c>
    </row>
    <row r="2176" spans="18:19" x14ac:dyDescent="0.2">
      <c r="R2176" s="54">
        <f>(N2176+O2176)*60*(1/General!$C$19)*((F2176/100)-E2176*(C2176/100))*1000</f>
        <v>0</v>
      </c>
      <c r="S2176" s="54">
        <f>(N2176+O2176)*60*(1/General!$C$19)*((D2176/100)*E2176-(G2176/100))*1000</f>
        <v>0</v>
      </c>
    </row>
    <row r="2177" spans="18:19" x14ac:dyDescent="0.2">
      <c r="R2177" s="54">
        <f>(N2177+O2177)*60*(1/General!$C$19)*((F2177/100)-E2177*(C2177/100))*1000</f>
        <v>0</v>
      </c>
      <c r="S2177" s="54">
        <f>(N2177+O2177)*60*(1/General!$C$19)*((D2177/100)*E2177-(G2177/100))*1000</f>
        <v>0</v>
      </c>
    </row>
    <row r="2178" spans="18:19" x14ac:dyDescent="0.2">
      <c r="R2178" s="54">
        <f>(N2178+O2178)*60*(1/General!$C$19)*((F2178/100)-E2178*(C2178/100))*1000</f>
        <v>0</v>
      </c>
      <c r="S2178" s="54">
        <f>(N2178+O2178)*60*(1/General!$C$19)*((D2178/100)*E2178-(G2178/100))*1000</f>
        <v>0</v>
      </c>
    </row>
    <row r="2179" spans="18:19" x14ac:dyDescent="0.2">
      <c r="R2179" s="54">
        <f>(N2179+O2179)*60*(1/General!$C$19)*((F2179/100)-E2179*(C2179/100))*1000</f>
        <v>0</v>
      </c>
      <c r="S2179" s="54">
        <f>(N2179+O2179)*60*(1/General!$C$19)*((D2179/100)*E2179-(G2179/100))*1000</f>
        <v>0</v>
      </c>
    </row>
    <row r="2180" spans="18:19" x14ac:dyDescent="0.2">
      <c r="R2180" s="54">
        <f>(N2180+O2180)*60*(1/General!$C$19)*((F2180/100)-E2180*(C2180/100))*1000</f>
        <v>0</v>
      </c>
      <c r="S2180" s="54">
        <f>(N2180+O2180)*60*(1/General!$C$19)*((D2180/100)*E2180-(G2180/100))*1000</f>
        <v>0</v>
      </c>
    </row>
    <row r="2181" spans="18:19" x14ac:dyDescent="0.2">
      <c r="R2181" s="54">
        <f>(N2181+O2181)*60*(1/General!$C$19)*((F2181/100)-E2181*(C2181/100))*1000</f>
        <v>0</v>
      </c>
      <c r="S2181" s="54">
        <f>(N2181+O2181)*60*(1/General!$C$19)*((D2181/100)*E2181-(G2181/100))*1000</f>
        <v>0</v>
      </c>
    </row>
    <row r="2182" spans="18:19" x14ac:dyDescent="0.2">
      <c r="R2182" s="54">
        <f>(N2182+O2182)*60*(1/General!$C$19)*((F2182/100)-E2182*(C2182/100))*1000</f>
        <v>0</v>
      </c>
      <c r="S2182" s="54">
        <f>(N2182+O2182)*60*(1/General!$C$19)*((D2182/100)*E2182-(G2182/100))*1000</f>
        <v>0</v>
      </c>
    </row>
    <row r="2183" spans="18:19" x14ac:dyDescent="0.2">
      <c r="R2183" s="54">
        <f>(N2183+O2183)*60*(1/General!$C$19)*((F2183/100)-E2183*(C2183/100))*1000</f>
        <v>0</v>
      </c>
      <c r="S2183" s="54">
        <f>(N2183+O2183)*60*(1/General!$C$19)*((D2183/100)*E2183-(G2183/100))*1000</f>
        <v>0</v>
      </c>
    </row>
    <row r="2184" spans="18:19" x14ac:dyDescent="0.2">
      <c r="R2184" s="54">
        <f>(N2184+O2184)*60*(1/General!$C$19)*((F2184/100)-E2184*(C2184/100))*1000</f>
        <v>0</v>
      </c>
      <c r="S2184" s="54">
        <f>(N2184+O2184)*60*(1/General!$C$19)*((D2184/100)*E2184-(G2184/100))*1000</f>
        <v>0</v>
      </c>
    </row>
    <row r="2185" spans="18:19" x14ac:dyDescent="0.2">
      <c r="R2185" s="54">
        <f>(N2185+O2185)*60*(1/General!$C$19)*((F2185/100)-E2185*(C2185/100))*1000</f>
        <v>0</v>
      </c>
      <c r="S2185" s="54">
        <f>(N2185+O2185)*60*(1/General!$C$19)*((D2185/100)*E2185-(G2185/100))*1000</f>
        <v>0</v>
      </c>
    </row>
    <row r="2186" spans="18:19" x14ac:dyDescent="0.2">
      <c r="R2186" s="54">
        <f>(N2186+O2186)*60*(1/General!$C$19)*((F2186/100)-E2186*(C2186/100))*1000</f>
        <v>0</v>
      </c>
      <c r="S2186" s="54">
        <f>(N2186+O2186)*60*(1/General!$C$19)*((D2186/100)*E2186-(G2186/100))*1000</f>
        <v>0</v>
      </c>
    </row>
    <row r="2187" spans="18:19" x14ac:dyDescent="0.2">
      <c r="R2187" s="54">
        <f>(N2187+O2187)*60*(1/General!$C$19)*((F2187/100)-E2187*(C2187/100))*1000</f>
        <v>0</v>
      </c>
      <c r="S2187" s="54">
        <f>(N2187+O2187)*60*(1/General!$C$19)*((D2187/100)*E2187-(G2187/100))*1000</f>
        <v>0</v>
      </c>
    </row>
    <row r="2188" spans="18:19" x14ac:dyDescent="0.2">
      <c r="R2188" s="54">
        <f>(N2188+O2188)*60*(1/General!$C$19)*((F2188/100)-E2188*(C2188/100))*1000</f>
        <v>0</v>
      </c>
      <c r="S2188" s="54">
        <f>(N2188+O2188)*60*(1/General!$C$19)*((D2188/100)*E2188-(G2188/100))*1000</f>
        <v>0</v>
      </c>
    </row>
    <row r="2189" spans="18:19" x14ac:dyDescent="0.2">
      <c r="R2189" s="54">
        <f>(N2189+O2189)*60*(1/General!$C$19)*((F2189/100)-E2189*(C2189/100))*1000</f>
        <v>0</v>
      </c>
      <c r="S2189" s="54">
        <f>(N2189+O2189)*60*(1/General!$C$19)*((D2189/100)*E2189-(G2189/100))*1000</f>
        <v>0</v>
      </c>
    </row>
    <row r="2190" spans="18:19" x14ac:dyDescent="0.2">
      <c r="R2190" s="54">
        <f>(N2190+O2190)*60*(1/General!$C$19)*((F2190/100)-E2190*(C2190/100))*1000</f>
        <v>0</v>
      </c>
      <c r="S2190" s="54">
        <f>(N2190+O2190)*60*(1/General!$C$19)*((D2190/100)*E2190-(G2190/100))*1000</f>
        <v>0</v>
      </c>
    </row>
    <row r="2191" spans="18:19" x14ac:dyDescent="0.2">
      <c r="R2191" s="54">
        <f>(N2191+O2191)*60*(1/General!$C$19)*((F2191/100)-E2191*(C2191/100))*1000</f>
        <v>0</v>
      </c>
      <c r="S2191" s="54">
        <f>(N2191+O2191)*60*(1/General!$C$19)*((D2191/100)*E2191-(G2191/100))*1000</f>
        <v>0</v>
      </c>
    </row>
    <row r="2192" spans="18:19" x14ac:dyDescent="0.2">
      <c r="R2192" s="54">
        <f>(N2192+O2192)*60*(1/General!$C$19)*((F2192/100)-E2192*(C2192/100))*1000</f>
        <v>0</v>
      </c>
      <c r="S2192" s="54">
        <f>(N2192+O2192)*60*(1/General!$C$19)*((D2192/100)*E2192-(G2192/100))*1000</f>
        <v>0</v>
      </c>
    </row>
    <row r="2193" spans="18:19" x14ac:dyDescent="0.2">
      <c r="R2193" s="54">
        <f>(N2193+O2193)*60*(1/General!$C$19)*((F2193/100)-E2193*(C2193/100))*1000</f>
        <v>0</v>
      </c>
      <c r="S2193" s="54">
        <f>(N2193+O2193)*60*(1/General!$C$19)*((D2193/100)*E2193-(G2193/100))*1000</f>
        <v>0</v>
      </c>
    </row>
    <row r="2194" spans="18:19" x14ac:dyDescent="0.2">
      <c r="R2194" s="54">
        <f>(N2194+O2194)*60*(1/General!$C$19)*((F2194/100)-E2194*(C2194/100))*1000</f>
        <v>0</v>
      </c>
      <c r="S2194" s="54">
        <f>(N2194+O2194)*60*(1/General!$C$19)*((D2194/100)*E2194-(G2194/100))*1000</f>
        <v>0</v>
      </c>
    </row>
    <row r="2195" spans="18:19" x14ac:dyDescent="0.2">
      <c r="R2195" s="54">
        <f>(N2195+O2195)*60*(1/General!$C$19)*((F2195/100)-E2195*(C2195/100))*1000</f>
        <v>0</v>
      </c>
      <c r="S2195" s="54">
        <f>(N2195+O2195)*60*(1/General!$C$19)*((D2195/100)*E2195-(G2195/100))*1000</f>
        <v>0</v>
      </c>
    </row>
    <row r="2196" spans="18:19" x14ac:dyDescent="0.2">
      <c r="R2196" s="54">
        <f>(N2196+O2196)*60*(1/General!$C$19)*((F2196/100)-E2196*(C2196/100))*1000</f>
        <v>0</v>
      </c>
      <c r="S2196" s="54">
        <f>(N2196+O2196)*60*(1/General!$C$19)*((D2196/100)*E2196-(G2196/100))*1000</f>
        <v>0</v>
      </c>
    </row>
    <row r="2197" spans="18:19" x14ac:dyDescent="0.2">
      <c r="R2197" s="54">
        <f>(N2197+O2197)*60*(1/General!$C$19)*((F2197/100)-E2197*(C2197/100))*1000</f>
        <v>0</v>
      </c>
      <c r="S2197" s="54">
        <f>(N2197+O2197)*60*(1/General!$C$19)*((D2197/100)*E2197-(G2197/100))*1000</f>
        <v>0</v>
      </c>
    </row>
    <row r="2198" spans="18:19" x14ac:dyDescent="0.2">
      <c r="R2198" s="54">
        <f>(N2198+O2198)*60*(1/General!$C$19)*((F2198/100)-E2198*(C2198/100))*1000</f>
        <v>0</v>
      </c>
      <c r="S2198" s="54">
        <f>(N2198+O2198)*60*(1/General!$C$19)*((D2198/100)*E2198-(G2198/100))*1000</f>
        <v>0</v>
      </c>
    </row>
    <row r="2199" spans="18:19" x14ac:dyDescent="0.2">
      <c r="R2199" s="54">
        <f>(N2199+O2199)*60*(1/General!$C$19)*((F2199/100)-E2199*(C2199/100))*1000</f>
        <v>0</v>
      </c>
      <c r="S2199" s="54">
        <f>(N2199+O2199)*60*(1/General!$C$19)*((D2199/100)*E2199-(G2199/100))*1000</f>
        <v>0</v>
      </c>
    </row>
    <row r="2200" spans="18:19" x14ac:dyDescent="0.2">
      <c r="R2200" s="54">
        <f>(N2200+O2200)*60*(1/General!$C$19)*((F2200/100)-E2200*(C2200/100))*1000</f>
        <v>0</v>
      </c>
      <c r="S2200" s="54">
        <f>(N2200+O2200)*60*(1/General!$C$19)*((D2200/100)*E2200-(G2200/100))*1000</f>
        <v>0</v>
      </c>
    </row>
    <row r="2201" spans="18:19" x14ac:dyDescent="0.2">
      <c r="R2201" s="54">
        <f>(N2201+O2201)*60*(1/General!$C$19)*((F2201/100)-E2201*(C2201/100))*1000</f>
        <v>0</v>
      </c>
      <c r="S2201" s="54">
        <f>(N2201+O2201)*60*(1/General!$C$19)*((D2201/100)*E2201-(G2201/100))*1000</f>
        <v>0</v>
      </c>
    </row>
    <row r="2202" spans="18:19" x14ac:dyDescent="0.2">
      <c r="R2202" s="54">
        <f>(N2202+O2202)*60*(1/General!$C$19)*((F2202/100)-E2202*(C2202/100))*1000</f>
        <v>0</v>
      </c>
      <c r="S2202" s="54">
        <f>(N2202+O2202)*60*(1/General!$C$19)*((D2202/100)*E2202-(G2202/100))*1000</f>
        <v>0</v>
      </c>
    </row>
    <row r="2203" spans="18:19" x14ac:dyDescent="0.2">
      <c r="R2203" s="54">
        <f>(N2203+O2203)*60*(1/General!$C$19)*((F2203/100)-E2203*(C2203/100))*1000</f>
        <v>0</v>
      </c>
      <c r="S2203" s="54">
        <f>(N2203+O2203)*60*(1/General!$C$19)*((D2203/100)*E2203-(G2203/100))*1000</f>
        <v>0</v>
      </c>
    </row>
    <row r="2204" spans="18:19" x14ac:dyDescent="0.2">
      <c r="R2204" s="54">
        <f>(N2204+O2204)*60*(1/General!$C$19)*((F2204/100)-E2204*(C2204/100))*1000</f>
        <v>0</v>
      </c>
      <c r="S2204" s="54">
        <f>(N2204+O2204)*60*(1/General!$C$19)*((D2204/100)*E2204-(G2204/100))*1000</f>
        <v>0</v>
      </c>
    </row>
    <row r="2205" spans="18:19" x14ac:dyDescent="0.2">
      <c r="R2205" s="54">
        <f>(N2205+O2205)*60*(1/General!$C$19)*((F2205/100)-E2205*(C2205/100))*1000</f>
        <v>0</v>
      </c>
      <c r="S2205" s="54">
        <f>(N2205+O2205)*60*(1/General!$C$19)*((D2205/100)*E2205-(G2205/100))*1000</f>
        <v>0</v>
      </c>
    </row>
    <row r="2206" spans="18:19" x14ac:dyDescent="0.2">
      <c r="R2206" s="54">
        <f>(N2206+O2206)*60*(1/General!$C$19)*((F2206/100)-E2206*(C2206/100))*1000</f>
        <v>0</v>
      </c>
      <c r="S2206" s="54">
        <f>(N2206+O2206)*60*(1/General!$C$19)*((D2206/100)*E2206-(G2206/100))*1000</f>
        <v>0</v>
      </c>
    </row>
    <row r="2207" spans="18:19" x14ac:dyDescent="0.2">
      <c r="R2207" s="54">
        <f>(N2207+O2207)*60*(1/General!$C$19)*((F2207/100)-E2207*(C2207/100))*1000</f>
        <v>0</v>
      </c>
      <c r="S2207" s="54">
        <f>(N2207+O2207)*60*(1/General!$C$19)*((D2207/100)*E2207-(G2207/100))*1000</f>
        <v>0</v>
      </c>
    </row>
    <row r="2208" spans="18:19" x14ac:dyDescent="0.2">
      <c r="R2208" s="54">
        <f>(N2208+O2208)*60*(1/General!$C$19)*((F2208/100)-E2208*(C2208/100))*1000</f>
        <v>0</v>
      </c>
      <c r="S2208" s="54">
        <f>(N2208+O2208)*60*(1/General!$C$19)*((D2208/100)*E2208-(G2208/100))*1000</f>
        <v>0</v>
      </c>
    </row>
    <row r="2209" spans="18:19" x14ac:dyDescent="0.2">
      <c r="R2209" s="54">
        <f>(N2209+O2209)*60*(1/General!$C$19)*((F2209/100)-E2209*(C2209/100))*1000</f>
        <v>0</v>
      </c>
      <c r="S2209" s="54">
        <f>(N2209+O2209)*60*(1/General!$C$19)*((D2209/100)*E2209-(G2209/100))*1000</f>
        <v>0</v>
      </c>
    </row>
    <row r="2210" spans="18:19" x14ac:dyDescent="0.2">
      <c r="R2210" s="54">
        <f>(N2210+O2210)*60*(1/General!$C$19)*((F2210/100)-E2210*(C2210/100))*1000</f>
        <v>0</v>
      </c>
      <c r="S2210" s="54">
        <f>(N2210+O2210)*60*(1/General!$C$19)*((D2210/100)*E2210-(G2210/100))*1000</f>
        <v>0</v>
      </c>
    </row>
    <row r="2211" spans="18:19" x14ac:dyDescent="0.2">
      <c r="R2211" s="54">
        <f>(N2211+O2211)*60*(1/General!$C$19)*((F2211/100)-E2211*(C2211/100))*1000</f>
        <v>0</v>
      </c>
      <c r="S2211" s="54">
        <f>(N2211+O2211)*60*(1/General!$C$19)*((D2211/100)*E2211-(G2211/100))*1000</f>
        <v>0</v>
      </c>
    </row>
    <row r="2212" spans="18:19" x14ac:dyDescent="0.2">
      <c r="R2212" s="54">
        <f>(N2212+O2212)*60*(1/General!$C$19)*((F2212/100)-E2212*(C2212/100))*1000</f>
        <v>0</v>
      </c>
      <c r="S2212" s="54">
        <f>(N2212+O2212)*60*(1/General!$C$19)*((D2212/100)*E2212-(G2212/100))*1000</f>
        <v>0</v>
      </c>
    </row>
    <row r="2213" spans="18:19" x14ac:dyDescent="0.2">
      <c r="R2213" s="54">
        <f>(N2213+O2213)*60*(1/General!$C$19)*((F2213/100)-E2213*(C2213/100))*1000</f>
        <v>0</v>
      </c>
      <c r="S2213" s="54">
        <f>(N2213+O2213)*60*(1/General!$C$19)*((D2213/100)*E2213-(G2213/100))*1000</f>
        <v>0</v>
      </c>
    </row>
    <row r="2214" spans="18:19" x14ac:dyDescent="0.2">
      <c r="R2214" s="54">
        <f>(N2214+O2214)*60*(1/General!$C$19)*((F2214/100)-E2214*(C2214/100))*1000</f>
        <v>0</v>
      </c>
      <c r="S2214" s="54">
        <f>(N2214+O2214)*60*(1/General!$C$19)*((D2214/100)*E2214-(G2214/100))*1000</f>
        <v>0</v>
      </c>
    </row>
    <row r="2215" spans="18:19" x14ac:dyDescent="0.2">
      <c r="R2215" s="54">
        <f>(N2215+O2215)*60*(1/General!$C$19)*((F2215/100)-E2215*(C2215/100))*1000</f>
        <v>0</v>
      </c>
      <c r="S2215" s="54">
        <f>(N2215+O2215)*60*(1/General!$C$19)*((D2215/100)*E2215-(G2215/100))*1000</f>
        <v>0</v>
      </c>
    </row>
    <row r="2216" spans="18:19" x14ac:dyDescent="0.2">
      <c r="R2216" s="54">
        <f>(N2216+O2216)*60*(1/General!$C$19)*((F2216/100)-E2216*(C2216/100))*1000</f>
        <v>0</v>
      </c>
      <c r="S2216" s="54">
        <f>(N2216+O2216)*60*(1/General!$C$19)*((D2216/100)*E2216-(G2216/100))*1000</f>
        <v>0</v>
      </c>
    </row>
    <row r="2217" spans="18:19" x14ac:dyDescent="0.2">
      <c r="R2217" s="54">
        <f>(N2217+O2217)*60*(1/General!$C$19)*((F2217/100)-E2217*(C2217/100))*1000</f>
        <v>0</v>
      </c>
      <c r="S2217" s="54">
        <f>(N2217+O2217)*60*(1/General!$C$19)*((D2217/100)*E2217-(G2217/100))*1000</f>
        <v>0</v>
      </c>
    </row>
    <row r="2218" spans="18:19" x14ac:dyDescent="0.2">
      <c r="R2218" s="54">
        <f>(N2218+O2218)*60*(1/General!$C$19)*((F2218/100)-E2218*(C2218/100))*1000</f>
        <v>0</v>
      </c>
      <c r="S2218" s="54">
        <f>(N2218+O2218)*60*(1/General!$C$19)*((D2218/100)*E2218-(G2218/100))*1000</f>
        <v>0</v>
      </c>
    </row>
    <row r="2219" spans="18:19" x14ac:dyDescent="0.2">
      <c r="R2219" s="54">
        <f>(N2219+O2219)*60*(1/General!$C$19)*((F2219/100)-E2219*(C2219/100))*1000</f>
        <v>0</v>
      </c>
      <c r="S2219" s="54">
        <f>(N2219+O2219)*60*(1/General!$C$19)*((D2219/100)*E2219-(G2219/100))*1000</f>
        <v>0</v>
      </c>
    </row>
    <row r="2220" spans="18:19" x14ac:dyDescent="0.2">
      <c r="R2220" s="54">
        <f>(N2220+O2220)*60*(1/General!$C$19)*((F2220/100)-E2220*(C2220/100))*1000</f>
        <v>0</v>
      </c>
      <c r="S2220" s="54">
        <f>(N2220+O2220)*60*(1/General!$C$19)*((D2220/100)*E2220-(G2220/100))*1000</f>
        <v>0</v>
      </c>
    </row>
    <row r="2221" spans="18:19" x14ac:dyDescent="0.2">
      <c r="R2221" s="54">
        <f>(N2221+O2221)*60*(1/General!$C$19)*((F2221/100)-E2221*(C2221/100))*1000</f>
        <v>0</v>
      </c>
      <c r="S2221" s="54">
        <f>(N2221+O2221)*60*(1/General!$C$19)*((D2221/100)*E2221-(G2221/100))*1000</f>
        <v>0</v>
      </c>
    </row>
    <row r="2222" spans="18:19" x14ac:dyDescent="0.2">
      <c r="R2222" s="54">
        <f>(N2222+O2222)*60*(1/General!$C$19)*((F2222/100)-E2222*(C2222/100))*1000</f>
        <v>0</v>
      </c>
      <c r="S2222" s="54">
        <f>(N2222+O2222)*60*(1/General!$C$19)*((D2222/100)*E2222-(G2222/100))*1000</f>
        <v>0</v>
      </c>
    </row>
    <row r="2223" spans="18:19" x14ac:dyDescent="0.2">
      <c r="R2223" s="54">
        <f>(N2223+O2223)*60*(1/General!$C$19)*((F2223/100)-E2223*(C2223/100))*1000</f>
        <v>0</v>
      </c>
      <c r="S2223" s="54">
        <f>(N2223+O2223)*60*(1/General!$C$19)*((D2223/100)*E2223-(G2223/100))*1000</f>
        <v>0</v>
      </c>
    </row>
    <row r="2224" spans="18:19" x14ac:dyDescent="0.2">
      <c r="R2224" s="54">
        <f>(N2224+O2224)*60*(1/General!$C$19)*((F2224/100)-E2224*(C2224/100))*1000</f>
        <v>0</v>
      </c>
      <c r="S2224" s="54">
        <f>(N2224+O2224)*60*(1/General!$C$19)*((D2224/100)*E2224-(G2224/100))*1000</f>
        <v>0</v>
      </c>
    </row>
    <row r="2225" spans="18:19" x14ac:dyDescent="0.2">
      <c r="R2225" s="54">
        <f>(N2225+O2225)*60*(1/General!$C$19)*((F2225/100)-E2225*(C2225/100))*1000</f>
        <v>0</v>
      </c>
      <c r="S2225" s="54">
        <f>(N2225+O2225)*60*(1/General!$C$19)*((D2225/100)*E2225-(G2225/100))*1000</f>
        <v>0</v>
      </c>
    </row>
    <row r="2226" spans="18:19" x14ac:dyDescent="0.2">
      <c r="R2226" s="54">
        <f>(N2226+O2226)*60*(1/General!$C$19)*((F2226/100)-E2226*(C2226/100))*1000</f>
        <v>0</v>
      </c>
      <c r="S2226" s="54">
        <f>(N2226+O2226)*60*(1/General!$C$19)*((D2226/100)*E2226-(G2226/100))*1000</f>
        <v>0</v>
      </c>
    </row>
    <row r="2227" spans="18:19" x14ac:dyDescent="0.2">
      <c r="R2227" s="54">
        <f>(N2227+O2227)*60*(1/General!$C$19)*((F2227/100)-E2227*(C2227/100))*1000</f>
        <v>0</v>
      </c>
      <c r="S2227" s="54">
        <f>(N2227+O2227)*60*(1/General!$C$19)*((D2227/100)*E2227-(G2227/100))*1000</f>
        <v>0</v>
      </c>
    </row>
    <row r="2228" spans="18:19" x14ac:dyDescent="0.2">
      <c r="R2228" s="54">
        <f>(N2228+O2228)*60*(1/General!$C$19)*((F2228/100)-E2228*(C2228/100))*1000</f>
        <v>0</v>
      </c>
      <c r="S2228" s="54">
        <f>(N2228+O2228)*60*(1/General!$C$19)*((D2228/100)*E2228-(G2228/100))*1000</f>
        <v>0</v>
      </c>
    </row>
    <row r="2229" spans="18:19" x14ac:dyDescent="0.2">
      <c r="R2229" s="54">
        <f>(N2229+O2229)*60*(1/General!$C$19)*((F2229/100)-E2229*(C2229/100))*1000</f>
        <v>0</v>
      </c>
      <c r="S2229" s="54">
        <f>(N2229+O2229)*60*(1/General!$C$19)*((D2229/100)*E2229-(G2229/100))*1000</f>
        <v>0</v>
      </c>
    </row>
    <row r="2230" spans="18:19" x14ac:dyDescent="0.2">
      <c r="R2230" s="54">
        <f>(N2230+O2230)*60*(1/General!$C$19)*((F2230/100)-E2230*(C2230/100))*1000</f>
        <v>0</v>
      </c>
      <c r="S2230" s="54">
        <f>(N2230+O2230)*60*(1/General!$C$19)*((D2230/100)*E2230-(G2230/100))*1000</f>
        <v>0</v>
      </c>
    </row>
    <row r="2231" spans="18:19" x14ac:dyDescent="0.2">
      <c r="R2231" s="54">
        <f>(N2231+O2231)*60*(1/General!$C$19)*((F2231/100)-E2231*(C2231/100))*1000</f>
        <v>0</v>
      </c>
      <c r="S2231" s="54">
        <f>(N2231+O2231)*60*(1/General!$C$19)*((D2231/100)*E2231-(G2231/100))*1000</f>
        <v>0</v>
      </c>
    </row>
    <row r="2232" spans="18:19" x14ac:dyDescent="0.2">
      <c r="R2232" s="54">
        <f>(N2232+O2232)*60*(1/General!$C$19)*((F2232/100)-E2232*(C2232/100))*1000</f>
        <v>0</v>
      </c>
      <c r="S2232" s="54">
        <f>(N2232+O2232)*60*(1/General!$C$19)*((D2232/100)*E2232-(G2232/100))*1000</f>
        <v>0</v>
      </c>
    </row>
    <row r="2233" spans="18:19" x14ac:dyDescent="0.2">
      <c r="R2233" s="54">
        <f>(N2233+O2233)*60*(1/General!$C$19)*((F2233/100)-E2233*(C2233/100))*1000</f>
        <v>0</v>
      </c>
      <c r="S2233" s="54">
        <f>(N2233+O2233)*60*(1/General!$C$19)*((D2233/100)*E2233-(G2233/100))*1000</f>
        <v>0</v>
      </c>
    </row>
    <row r="2234" spans="18:19" x14ac:dyDescent="0.2">
      <c r="R2234" s="54">
        <f>(N2234+O2234)*60*(1/General!$C$19)*((F2234/100)-E2234*(C2234/100))*1000</f>
        <v>0</v>
      </c>
      <c r="S2234" s="54">
        <f>(N2234+O2234)*60*(1/General!$C$19)*((D2234/100)*E2234-(G2234/100))*1000</f>
        <v>0</v>
      </c>
    </row>
    <row r="2235" spans="18:19" x14ac:dyDescent="0.2">
      <c r="R2235" s="54">
        <f>(N2235+O2235)*60*(1/General!$C$19)*((F2235/100)-E2235*(C2235/100))*1000</f>
        <v>0</v>
      </c>
      <c r="S2235" s="54">
        <f>(N2235+O2235)*60*(1/General!$C$19)*((D2235/100)*E2235-(G2235/100))*1000</f>
        <v>0</v>
      </c>
    </row>
    <row r="2236" spans="18:19" x14ac:dyDescent="0.2">
      <c r="R2236" s="54">
        <f>(N2236+O2236)*60*(1/General!$C$19)*((F2236/100)-E2236*(C2236/100))*1000</f>
        <v>0</v>
      </c>
      <c r="S2236" s="54">
        <f>(N2236+O2236)*60*(1/General!$C$19)*((D2236/100)*E2236-(G2236/100))*1000</f>
        <v>0</v>
      </c>
    </row>
    <row r="2237" spans="18:19" x14ac:dyDescent="0.2">
      <c r="R2237" s="54">
        <f>(N2237+O2237)*60*(1/General!$C$19)*((F2237/100)-E2237*(C2237/100))*1000</f>
        <v>0</v>
      </c>
      <c r="S2237" s="54">
        <f>(N2237+O2237)*60*(1/General!$C$19)*((D2237/100)*E2237-(G2237/100))*1000</f>
        <v>0</v>
      </c>
    </row>
    <row r="2238" spans="18:19" x14ac:dyDescent="0.2">
      <c r="R2238" s="54">
        <f>(N2238+O2238)*60*(1/General!$C$19)*((F2238/100)-E2238*(C2238/100))*1000</f>
        <v>0</v>
      </c>
      <c r="S2238" s="54">
        <f>(N2238+O2238)*60*(1/General!$C$19)*((D2238/100)*E2238-(G2238/100))*1000</f>
        <v>0</v>
      </c>
    </row>
    <row r="2239" spans="18:19" x14ac:dyDescent="0.2">
      <c r="R2239" s="54">
        <f>(N2239+O2239)*60*(1/General!$C$19)*((F2239/100)-E2239*(C2239/100))*1000</f>
        <v>0</v>
      </c>
      <c r="S2239" s="54">
        <f>(N2239+O2239)*60*(1/General!$C$19)*((D2239/100)*E2239-(G2239/100))*1000</f>
        <v>0</v>
      </c>
    </row>
    <row r="2240" spans="18:19" x14ac:dyDescent="0.2">
      <c r="R2240" s="54">
        <f>(N2240+O2240)*60*(1/General!$C$19)*((F2240/100)-E2240*(C2240/100))*1000</f>
        <v>0</v>
      </c>
      <c r="S2240" s="54">
        <f>(N2240+O2240)*60*(1/General!$C$19)*((D2240/100)*E2240-(G2240/100))*1000</f>
        <v>0</v>
      </c>
    </row>
    <row r="2241" spans="18:19" x14ac:dyDescent="0.2">
      <c r="R2241" s="54">
        <f>(N2241+O2241)*60*(1/General!$C$19)*((F2241/100)-E2241*(C2241/100))*1000</f>
        <v>0</v>
      </c>
      <c r="S2241" s="54">
        <f>(N2241+O2241)*60*(1/General!$C$19)*((D2241/100)*E2241-(G2241/100))*1000</f>
        <v>0</v>
      </c>
    </row>
    <row r="2242" spans="18:19" x14ac:dyDescent="0.2">
      <c r="R2242" s="54">
        <f>(N2242+O2242)*60*(1/General!$C$19)*((F2242/100)-E2242*(C2242/100))*1000</f>
        <v>0</v>
      </c>
      <c r="S2242" s="54">
        <f>(N2242+O2242)*60*(1/General!$C$19)*((D2242/100)*E2242-(G2242/100))*1000</f>
        <v>0</v>
      </c>
    </row>
    <row r="2243" spans="18:19" x14ac:dyDescent="0.2">
      <c r="R2243" s="54">
        <f>(N2243+O2243)*60*(1/General!$C$19)*((F2243/100)-E2243*(C2243/100))*1000</f>
        <v>0</v>
      </c>
      <c r="S2243" s="54">
        <f>(N2243+O2243)*60*(1/General!$C$19)*((D2243/100)*E2243-(G2243/100))*1000</f>
        <v>0</v>
      </c>
    </row>
    <row r="2244" spans="18:19" x14ac:dyDescent="0.2">
      <c r="R2244" s="54">
        <f>(N2244+O2244)*60*(1/General!$C$19)*((F2244/100)-E2244*(C2244/100))*1000</f>
        <v>0</v>
      </c>
      <c r="S2244" s="54">
        <f>(N2244+O2244)*60*(1/General!$C$19)*((D2244/100)*E2244-(G2244/100))*1000</f>
        <v>0</v>
      </c>
    </row>
    <row r="2245" spans="18:19" x14ac:dyDescent="0.2">
      <c r="R2245" s="54">
        <f>(N2245+O2245)*60*(1/General!$C$19)*((F2245/100)-E2245*(C2245/100))*1000</f>
        <v>0</v>
      </c>
      <c r="S2245" s="54">
        <f>(N2245+O2245)*60*(1/General!$C$19)*((D2245/100)*E2245-(G2245/100))*1000</f>
        <v>0</v>
      </c>
    </row>
    <row r="2246" spans="18:19" x14ac:dyDescent="0.2">
      <c r="R2246" s="54">
        <f>(N2246+O2246)*60*(1/General!$C$19)*((F2246/100)-E2246*(C2246/100))*1000</f>
        <v>0</v>
      </c>
      <c r="S2246" s="54">
        <f>(N2246+O2246)*60*(1/General!$C$19)*((D2246/100)*E2246-(G2246/100))*1000</f>
        <v>0</v>
      </c>
    </row>
    <row r="2247" spans="18:19" x14ac:dyDescent="0.2">
      <c r="R2247" s="54">
        <f>(N2247+O2247)*60*(1/General!$C$19)*((F2247/100)-E2247*(C2247/100))*1000</f>
        <v>0</v>
      </c>
      <c r="S2247" s="54">
        <f>(N2247+O2247)*60*(1/General!$C$19)*((D2247/100)*E2247-(G2247/100))*1000</f>
        <v>0</v>
      </c>
    </row>
    <row r="2248" spans="18:19" x14ac:dyDescent="0.2">
      <c r="R2248" s="54">
        <f>(N2248+O2248)*60*(1/General!$C$19)*((F2248/100)-E2248*(C2248/100))*1000</f>
        <v>0</v>
      </c>
      <c r="S2248" s="54">
        <f>(N2248+O2248)*60*(1/General!$C$19)*((D2248/100)*E2248-(G2248/100))*1000</f>
        <v>0</v>
      </c>
    </row>
    <row r="2249" spans="18:19" x14ac:dyDescent="0.2">
      <c r="R2249" s="54">
        <f>(N2249+O2249)*60*(1/General!$C$19)*((F2249/100)-E2249*(C2249/100))*1000</f>
        <v>0</v>
      </c>
      <c r="S2249" s="54">
        <f>(N2249+O2249)*60*(1/General!$C$19)*((D2249/100)*E2249-(G2249/100))*1000</f>
        <v>0</v>
      </c>
    </row>
    <row r="2250" spans="18:19" x14ac:dyDescent="0.2">
      <c r="R2250" s="54">
        <f>(N2250+O2250)*60*(1/General!$C$19)*((F2250/100)-E2250*(C2250/100))*1000</f>
        <v>0</v>
      </c>
      <c r="S2250" s="54">
        <f>(N2250+O2250)*60*(1/General!$C$19)*((D2250/100)*E2250-(G2250/100))*1000</f>
        <v>0</v>
      </c>
    </row>
    <row r="2251" spans="18:19" x14ac:dyDescent="0.2">
      <c r="R2251" s="54">
        <f>(N2251+O2251)*60*(1/General!$C$19)*((F2251/100)-E2251*(C2251/100))*1000</f>
        <v>0</v>
      </c>
      <c r="S2251" s="54">
        <f>(N2251+O2251)*60*(1/General!$C$19)*((D2251/100)*E2251-(G2251/100))*1000</f>
        <v>0</v>
      </c>
    </row>
    <row r="2252" spans="18:19" x14ac:dyDescent="0.2">
      <c r="R2252" s="54">
        <f>(N2252+O2252)*60*(1/General!$C$19)*((F2252/100)-E2252*(C2252/100))*1000</f>
        <v>0</v>
      </c>
      <c r="S2252" s="54">
        <f>(N2252+O2252)*60*(1/General!$C$19)*((D2252/100)*E2252-(G2252/100))*1000</f>
        <v>0</v>
      </c>
    </row>
    <row r="2253" spans="18:19" x14ac:dyDescent="0.2">
      <c r="R2253" s="54">
        <f>(N2253+O2253)*60*(1/General!$C$19)*((F2253/100)-E2253*(C2253/100))*1000</f>
        <v>0</v>
      </c>
      <c r="S2253" s="54">
        <f>(N2253+O2253)*60*(1/General!$C$19)*((D2253/100)*E2253-(G2253/100))*1000</f>
        <v>0</v>
      </c>
    </row>
    <row r="2254" spans="18:19" x14ac:dyDescent="0.2">
      <c r="R2254" s="54">
        <f>(N2254+O2254)*60*(1/General!$C$19)*((F2254/100)-E2254*(C2254/100))*1000</f>
        <v>0</v>
      </c>
      <c r="S2254" s="54">
        <f>(N2254+O2254)*60*(1/General!$C$19)*((D2254/100)*E2254-(G2254/100))*1000</f>
        <v>0</v>
      </c>
    </row>
    <row r="2255" spans="18:19" x14ac:dyDescent="0.2">
      <c r="R2255" s="54">
        <f>(N2255+O2255)*60*(1/General!$C$19)*((F2255/100)-E2255*(C2255/100))*1000</f>
        <v>0</v>
      </c>
      <c r="S2255" s="54">
        <f>(N2255+O2255)*60*(1/General!$C$19)*((D2255/100)*E2255-(G2255/100))*1000</f>
        <v>0</v>
      </c>
    </row>
    <row r="2256" spans="18:19" x14ac:dyDescent="0.2">
      <c r="R2256" s="54">
        <f>(N2256+O2256)*60*(1/General!$C$19)*((F2256/100)-E2256*(C2256/100))*1000</f>
        <v>0</v>
      </c>
      <c r="S2256" s="54">
        <f>(N2256+O2256)*60*(1/General!$C$19)*((D2256/100)*E2256-(G2256/100))*1000</f>
        <v>0</v>
      </c>
    </row>
    <row r="2257" spans="18:19" x14ac:dyDescent="0.2">
      <c r="R2257" s="54">
        <f>(N2257+O2257)*60*(1/General!$C$19)*((F2257/100)-E2257*(C2257/100))*1000</f>
        <v>0</v>
      </c>
      <c r="S2257" s="54">
        <f>(N2257+O2257)*60*(1/General!$C$19)*((D2257/100)*E2257-(G2257/100))*1000</f>
        <v>0</v>
      </c>
    </row>
    <row r="2258" spans="18:19" x14ac:dyDescent="0.2">
      <c r="R2258" s="54">
        <f>(N2258+O2258)*60*(1/General!$C$19)*((F2258/100)-E2258*(C2258/100))*1000</f>
        <v>0</v>
      </c>
      <c r="S2258" s="54">
        <f>(N2258+O2258)*60*(1/General!$C$19)*((D2258/100)*E2258-(G2258/100))*1000</f>
        <v>0</v>
      </c>
    </row>
    <row r="2259" spans="18:19" x14ac:dyDescent="0.2">
      <c r="R2259" s="54">
        <f>(N2259+O2259)*60*(1/General!$C$19)*((F2259/100)-E2259*(C2259/100))*1000</f>
        <v>0</v>
      </c>
      <c r="S2259" s="54">
        <f>(N2259+O2259)*60*(1/General!$C$19)*((D2259/100)*E2259-(G2259/100))*1000</f>
        <v>0</v>
      </c>
    </row>
    <row r="2260" spans="18:19" x14ac:dyDescent="0.2">
      <c r="R2260" s="54">
        <f>(N2260+O2260)*60*(1/General!$C$19)*((F2260/100)-E2260*(C2260/100))*1000</f>
        <v>0</v>
      </c>
      <c r="S2260" s="54">
        <f>(N2260+O2260)*60*(1/General!$C$19)*((D2260/100)*E2260-(G2260/100))*1000</f>
        <v>0</v>
      </c>
    </row>
    <row r="2261" spans="18:19" x14ac:dyDescent="0.2">
      <c r="R2261" s="54">
        <f>(N2261+O2261)*60*(1/General!$C$19)*((F2261/100)-E2261*(C2261/100))*1000</f>
        <v>0</v>
      </c>
      <c r="S2261" s="54">
        <f>(N2261+O2261)*60*(1/General!$C$19)*((D2261/100)*E2261-(G2261/100))*1000</f>
        <v>0</v>
      </c>
    </row>
    <row r="2262" spans="18:19" x14ac:dyDescent="0.2">
      <c r="R2262" s="54">
        <f>(N2262+O2262)*60*(1/General!$C$19)*((F2262/100)-E2262*(C2262/100))*1000</f>
        <v>0</v>
      </c>
      <c r="S2262" s="54">
        <f>(N2262+O2262)*60*(1/General!$C$19)*((D2262/100)*E2262-(G2262/100))*1000</f>
        <v>0</v>
      </c>
    </row>
    <row r="2263" spans="18:19" x14ac:dyDescent="0.2">
      <c r="R2263" s="54">
        <f>(N2263+O2263)*60*(1/General!$C$19)*((F2263/100)-E2263*(C2263/100))*1000</f>
        <v>0</v>
      </c>
      <c r="S2263" s="54">
        <f>(N2263+O2263)*60*(1/General!$C$19)*((D2263/100)*E2263-(G2263/100))*1000</f>
        <v>0</v>
      </c>
    </row>
    <row r="2264" spans="18:19" x14ac:dyDescent="0.2">
      <c r="R2264" s="54">
        <f>(N2264+O2264)*60*(1/General!$C$19)*((F2264/100)-E2264*(C2264/100))*1000</f>
        <v>0</v>
      </c>
      <c r="S2264" s="54">
        <f>(N2264+O2264)*60*(1/General!$C$19)*((D2264/100)*E2264-(G2264/100))*1000</f>
        <v>0</v>
      </c>
    </row>
    <row r="2265" spans="18:19" x14ac:dyDescent="0.2">
      <c r="R2265" s="54">
        <f>(N2265+O2265)*60*(1/General!$C$19)*((F2265/100)-E2265*(C2265/100))*1000</f>
        <v>0</v>
      </c>
      <c r="S2265" s="54">
        <f>(N2265+O2265)*60*(1/General!$C$19)*((D2265/100)*E2265-(G2265/100))*1000</f>
        <v>0</v>
      </c>
    </row>
    <row r="2266" spans="18:19" x14ac:dyDescent="0.2">
      <c r="R2266" s="54">
        <f>(N2266+O2266)*60*(1/General!$C$19)*((F2266/100)-E2266*(C2266/100))*1000</f>
        <v>0</v>
      </c>
      <c r="S2266" s="54">
        <f>(N2266+O2266)*60*(1/General!$C$19)*((D2266/100)*E2266-(G2266/100))*1000</f>
        <v>0</v>
      </c>
    </row>
    <row r="2267" spans="18:19" x14ac:dyDescent="0.2">
      <c r="R2267" s="54">
        <f>(N2267+O2267)*60*(1/General!$C$19)*((F2267/100)-E2267*(C2267/100))*1000</f>
        <v>0</v>
      </c>
      <c r="S2267" s="54">
        <f>(N2267+O2267)*60*(1/General!$C$19)*((D2267/100)*E2267-(G2267/100))*1000</f>
        <v>0</v>
      </c>
    </row>
    <row r="2268" spans="18:19" x14ac:dyDescent="0.2">
      <c r="R2268" s="54">
        <f>(N2268+O2268)*60*(1/General!$C$19)*((F2268/100)-E2268*(C2268/100))*1000</f>
        <v>0</v>
      </c>
      <c r="S2268" s="54">
        <f>(N2268+O2268)*60*(1/General!$C$19)*((D2268/100)*E2268-(G2268/100))*1000</f>
        <v>0</v>
      </c>
    </row>
    <row r="2269" spans="18:19" x14ac:dyDescent="0.2">
      <c r="R2269" s="54">
        <f>(N2269+O2269)*60*(1/General!$C$19)*((F2269/100)-E2269*(C2269/100))*1000</f>
        <v>0</v>
      </c>
      <c r="S2269" s="54">
        <f>(N2269+O2269)*60*(1/General!$C$19)*((D2269/100)*E2269-(G2269/100))*1000</f>
        <v>0</v>
      </c>
    </row>
    <row r="2270" spans="18:19" x14ac:dyDescent="0.2">
      <c r="R2270" s="54">
        <f>(N2270+O2270)*60*(1/General!$C$19)*((F2270/100)-E2270*(C2270/100))*1000</f>
        <v>0</v>
      </c>
      <c r="S2270" s="54">
        <f>(N2270+O2270)*60*(1/General!$C$19)*((D2270/100)*E2270-(G2270/100))*1000</f>
        <v>0</v>
      </c>
    </row>
    <row r="2271" spans="18:19" x14ac:dyDescent="0.2">
      <c r="R2271" s="54">
        <f>(N2271+O2271)*60*(1/General!$C$19)*((F2271/100)-E2271*(C2271/100))*1000</f>
        <v>0</v>
      </c>
      <c r="S2271" s="54">
        <f>(N2271+O2271)*60*(1/General!$C$19)*((D2271/100)*E2271-(G2271/100))*1000</f>
        <v>0</v>
      </c>
    </row>
    <row r="2272" spans="18:19" x14ac:dyDescent="0.2">
      <c r="R2272" s="54">
        <f>(N2272+O2272)*60*(1/General!$C$19)*((F2272/100)-E2272*(C2272/100))*1000</f>
        <v>0</v>
      </c>
      <c r="S2272" s="54">
        <f>(N2272+O2272)*60*(1/General!$C$19)*((D2272/100)*E2272-(G2272/100))*1000</f>
        <v>0</v>
      </c>
    </row>
    <row r="2273" spans="18:19" x14ac:dyDescent="0.2">
      <c r="R2273" s="54">
        <f>(N2273+O2273)*60*(1/General!$C$19)*((F2273/100)-E2273*(C2273/100))*1000</f>
        <v>0</v>
      </c>
      <c r="S2273" s="54">
        <f>(N2273+O2273)*60*(1/General!$C$19)*((D2273/100)*E2273-(G2273/100))*1000</f>
        <v>0</v>
      </c>
    </row>
    <row r="2274" spans="18:19" x14ac:dyDescent="0.2">
      <c r="R2274" s="54">
        <f>(N2274+O2274)*60*(1/General!$C$19)*((F2274/100)-E2274*(C2274/100))*1000</f>
        <v>0</v>
      </c>
      <c r="S2274" s="54">
        <f>(N2274+O2274)*60*(1/General!$C$19)*((D2274/100)*E2274-(G2274/100))*1000</f>
        <v>0</v>
      </c>
    </row>
    <row r="2275" spans="18:19" x14ac:dyDescent="0.2">
      <c r="R2275" s="54">
        <f>(N2275+O2275)*60*(1/General!$C$19)*((F2275/100)-E2275*(C2275/100))*1000</f>
        <v>0</v>
      </c>
      <c r="S2275" s="54">
        <f>(N2275+O2275)*60*(1/General!$C$19)*((D2275/100)*E2275-(G2275/100))*1000</f>
        <v>0</v>
      </c>
    </row>
    <row r="2276" spans="18:19" x14ac:dyDescent="0.2">
      <c r="R2276" s="54">
        <f>(N2276+O2276)*60*(1/General!$C$19)*((F2276/100)-E2276*(C2276/100))*1000</f>
        <v>0</v>
      </c>
      <c r="S2276" s="54">
        <f>(N2276+O2276)*60*(1/General!$C$19)*((D2276/100)*E2276-(G2276/100))*1000</f>
        <v>0</v>
      </c>
    </row>
    <row r="2277" spans="18:19" x14ac:dyDescent="0.2">
      <c r="R2277" s="54">
        <f>(N2277+O2277)*60*(1/General!$C$19)*((F2277/100)-E2277*(C2277/100))*1000</f>
        <v>0</v>
      </c>
      <c r="S2277" s="54">
        <f>(N2277+O2277)*60*(1/General!$C$19)*((D2277/100)*E2277-(G2277/100))*1000</f>
        <v>0</v>
      </c>
    </row>
    <row r="2278" spans="18:19" x14ac:dyDescent="0.2">
      <c r="R2278" s="54">
        <f>(N2278+O2278)*60*(1/General!$C$19)*((F2278/100)-E2278*(C2278/100))*1000</f>
        <v>0</v>
      </c>
      <c r="S2278" s="54">
        <f>(N2278+O2278)*60*(1/General!$C$19)*((D2278/100)*E2278-(G2278/100))*1000</f>
        <v>0</v>
      </c>
    </row>
    <row r="2279" spans="18:19" x14ac:dyDescent="0.2">
      <c r="R2279" s="54">
        <f>(N2279+O2279)*60*(1/General!$C$19)*((F2279/100)-E2279*(C2279/100))*1000</f>
        <v>0</v>
      </c>
      <c r="S2279" s="54">
        <f>(N2279+O2279)*60*(1/General!$C$19)*((D2279/100)*E2279-(G2279/100))*1000</f>
        <v>0</v>
      </c>
    </row>
    <row r="2280" spans="18:19" x14ac:dyDescent="0.2">
      <c r="R2280" s="54">
        <f>(N2280+O2280)*60*(1/General!$C$19)*((F2280/100)-E2280*(C2280/100))*1000</f>
        <v>0</v>
      </c>
      <c r="S2280" s="54">
        <f>(N2280+O2280)*60*(1/General!$C$19)*((D2280/100)*E2280-(G2280/100))*1000</f>
        <v>0</v>
      </c>
    </row>
    <row r="2281" spans="18:19" x14ac:dyDescent="0.2">
      <c r="R2281" s="54">
        <f>(N2281+O2281)*60*(1/General!$C$19)*((F2281/100)-E2281*(C2281/100))*1000</f>
        <v>0</v>
      </c>
      <c r="S2281" s="54">
        <f>(N2281+O2281)*60*(1/General!$C$19)*((D2281/100)*E2281-(G2281/100))*1000</f>
        <v>0</v>
      </c>
    </row>
    <row r="2282" spans="18:19" x14ac:dyDescent="0.2">
      <c r="R2282" s="54">
        <f>(N2282+O2282)*60*(1/General!$C$19)*((F2282/100)-E2282*(C2282/100))*1000</f>
        <v>0</v>
      </c>
      <c r="S2282" s="54">
        <f>(N2282+O2282)*60*(1/General!$C$19)*((D2282/100)*E2282-(G2282/100))*1000</f>
        <v>0</v>
      </c>
    </row>
    <row r="2283" spans="18:19" x14ac:dyDescent="0.2">
      <c r="R2283" s="54">
        <f>(N2283+O2283)*60*(1/General!$C$19)*((F2283/100)-E2283*(C2283/100))*1000</f>
        <v>0</v>
      </c>
      <c r="S2283" s="54">
        <f>(N2283+O2283)*60*(1/General!$C$19)*((D2283/100)*E2283-(G2283/100))*1000</f>
        <v>0</v>
      </c>
    </row>
    <row r="2284" spans="18:19" x14ac:dyDescent="0.2">
      <c r="R2284" s="54">
        <f>(N2284+O2284)*60*(1/General!$C$19)*((F2284/100)-E2284*(C2284/100))*1000</f>
        <v>0</v>
      </c>
      <c r="S2284" s="54">
        <f>(N2284+O2284)*60*(1/General!$C$19)*((D2284/100)*E2284-(G2284/100))*1000</f>
        <v>0</v>
      </c>
    </row>
    <row r="2285" spans="18:19" x14ac:dyDescent="0.2">
      <c r="R2285" s="54">
        <f>(N2285+O2285)*60*(1/General!$C$19)*((F2285/100)-E2285*(C2285/100))*1000</f>
        <v>0</v>
      </c>
      <c r="S2285" s="54">
        <f>(N2285+O2285)*60*(1/General!$C$19)*((D2285/100)*E2285-(G2285/100))*1000</f>
        <v>0</v>
      </c>
    </row>
    <row r="2286" spans="18:19" x14ac:dyDescent="0.2">
      <c r="R2286" s="54">
        <f>(N2286+O2286)*60*(1/General!$C$19)*((F2286/100)-E2286*(C2286/100))*1000</f>
        <v>0</v>
      </c>
      <c r="S2286" s="54">
        <f>(N2286+O2286)*60*(1/General!$C$19)*((D2286/100)*E2286-(G2286/100))*1000</f>
        <v>0</v>
      </c>
    </row>
    <row r="2287" spans="18:19" x14ac:dyDescent="0.2">
      <c r="R2287" s="54">
        <f>(N2287+O2287)*60*(1/General!$C$19)*((F2287/100)-E2287*(C2287/100))*1000</f>
        <v>0</v>
      </c>
      <c r="S2287" s="54">
        <f>(N2287+O2287)*60*(1/General!$C$19)*((D2287/100)*E2287-(G2287/100))*1000</f>
        <v>0</v>
      </c>
    </row>
    <row r="2288" spans="18:19" x14ac:dyDescent="0.2">
      <c r="R2288" s="54">
        <f>(N2288+O2288)*60*(1/General!$C$19)*((F2288/100)-E2288*(C2288/100))*1000</f>
        <v>0</v>
      </c>
      <c r="S2288" s="54">
        <f>(N2288+O2288)*60*(1/General!$C$19)*((D2288/100)*E2288-(G2288/100))*1000</f>
        <v>0</v>
      </c>
    </row>
    <row r="2289" spans="18:19" x14ac:dyDescent="0.2">
      <c r="R2289" s="54">
        <f>(N2289+O2289)*60*(1/General!$C$19)*((F2289/100)-E2289*(C2289/100))*1000</f>
        <v>0</v>
      </c>
      <c r="S2289" s="54">
        <f>(N2289+O2289)*60*(1/General!$C$19)*((D2289/100)*E2289-(G2289/100))*1000</f>
        <v>0</v>
      </c>
    </row>
    <row r="2290" spans="18:19" x14ac:dyDescent="0.2">
      <c r="R2290" s="54">
        <f>(N2290+O2290)*60*(1/General!$C$19)*((F2290/100)-E2290*(C2290/100))*1000</f>
        <v>0</v>
      </c>
      <c r="S2290" s="54">
        <f>(N2290+O2290)*60*(1/General!$C$19)*((D2290/100)*E2290-(G2290/100))*1000</f>
        <v>0</v>
      </c>
    </row>
    <row r="2291" spans="18:19" x14ac:dyDescent="0.2">
      <c r="R2291" s="54">
        <f>(N2291+O2291)*60*(1/General!$C$19)*((F2291/100)-E2291*(C2291/100))*1000</f>
        <v>0</v>
      </c>
      <c r="S2291" s="54">
        <f>(N2291+O2291)*60*(1/General!$C$19)*((D2291/100)*E2291-(G2291/100))*1000</f>
        <v>0</v>
      </c>
    </row>
    <row r="2292" spans="18:19" x14ac:dyDescent="0.2">
      <c r="R2292" s="54">
        <f>(N2292+O2292)*60*(1/General!$C$19)*((F2292/100)-E2292*(C2292/100))*1000</f>
        <v>0</v>
      </c>
      <c r="S2292" s="54">
        <f>(N2292+O2292)*60*(1/General!$C$19)*((D2292/100)*E2292-(G2292/100))*1000</f>
        <v>0</v>
      </c>
    </row>
    <row r="2293" spans="18:19" x14ac:dyDescent="0.2">
      <c r="R2293" s="54">
        <f>(N2293+O2293)*60*(1/General!$C$19)*((F2293/100)-E2293*(C2293/100))*1000</f>
        <v>0</v>
      </c>
      <c r="S2293" s="54">
        <f>(N2293+O2293)*60*(1/General!$C$19)*((D2293/100)*E2293-(G2293/100))*1000</f>
        <v>0</v>
      </c>
    </row>
    <row r="2294" spans="18:19" x14ac:dyDescent="0.2">
      <c r="R2294" s="54">
        <f>(N2294+O2294)*60*(1/General!$C$19)*((F2294/100)-E2294*(C2294/100))*1000</f>
        <v>0</v>
      </c>
      <c r="S2294" s="54">
        <f>(N2294+O2294)*60*(1/General!$C$19)*((D2294/100)*E2294-(G2294/100))*1000</f>
        <v>0</v>
      </c>
    </row>
    <row r="2295" spans="18:19" x14ac:dyDescent="0.2">
      <c r="R2295" s="54">
        <f>(N2295+O2295)*60*(1/General!$C$19)*((F2295/100)-E2295*(C2295/100))*1000</f>
        <v>0</v>
      </c>
      <c r="S2295" s="54">
        <f>(N2295+O2295)*60*(1/General!$C$19)*((D2295/100)*E2295-(G2295/100))*1000</f>
        <v>0</v>
      </c>
    </row>
    <row r="2296" spans="18:19" x14ac:dyDescent="0.2">
      <c r="R2296" s="54">
        <f>(N2296+O2296)*60*(1/General!$C$19)*((F2296/100)-E2296*(C2296/100))*1000</f>
        <v>0</v>
      </c>
      <c r="S2296" s="54">
        <f>(N2296+O2296)*60*(1/General!$C$19)*((D2296/100)*E2296-(G2296/100))*1000</f>
        <v>0</v>
      </c>
    </row>
    <row r="2297" spans="18:19" x14ac:dyDescent="0.2">
      <c r="R2297" s="54">
        <f>(N2297+O2297)*60*(1/General!$C$19)*((F2297/100)-E2297*(C2297/100))*1000</f>
        <v>0</v>
      </c>
      <c r="S2297" s="54">
        <f>(N2297+O2297)*60*(1/General!$C$19)*((D2297/100)*E2297-(G2297/100))*1000</f>
        <v>0</v>
      </c>
    </row>
    <row r="2298" spans="18:19" x14ac:dyDescent="0.2">
      <c r="R2298" s="54">
        <f>(N2298+O2298)*60*(1/General!$C$19)*((F2298/100)-E2298*(C2298/100))*1000</f>
        <v>0</v>
      </c>
      <c r="S2298" s="54">
        <f>(N2298+O2298)*60*(1/General!$C$19)*((D2298/100)*E2298-(G2298/100))*1000</f>
        <v>0</v>
      </c>
    </row>
    <row r="2299" spans="18:19" x14ac:dyDescent="0.2">
      <c r="R2299" s="54">
        <f>(N2299+O2299)*60*(1/General!$C$19)*((F2299/100)-E2299*(C2299/100))*1000</f>
        <v>0</v>
      </c>
      <c r="S2299" s="54">
        <f>(N2299+O2299)*60*(1/General!$C$19)*((D2299/100)*E2299-(G2299/100))*1000</f>
        <v>0</v>
      </c>
    </row>
    <row r="2300" spans="18:19" x14ac:dyDescent="0.2">
      <c r="R2300" s="54">
        <f>(N2300+O2300)*60*(1/General!$C$19)*((F2300/100)-E2300*(C2300/100))*1000</f>
        <v>0</v>
      </c>
      <c r="S2300" s="54">
        <f>(N2300+O2300)*60*(1/General!$C$19)*((D2300/100)*E2300-(G2300/100))*1000</f>
        <v>0</v>
      </c>
    </row>
    <row r="2301" spans="18:19" x14ac:dyDescent="0.2">
      <c r="R2301" s="54">
        <f>(N2301+O2301)*60*(1/General!$C$19)*((F2301/100)-E2301*(C2301/100))*1000</f>
        <v>0</v>
      </c>
      <c r="S2301" s="54">
        <f>(N2301+O2301)*60*(1/General!$C$19)*((D2301/100)*E2301-(G2301/100))*1000</f>
        <v>0</v>
      </c>
    </row>
    <row r="2302" spans="18:19" x14ac:dyDescent="0.2">
      <c r="R2302" s="54">
        <f>(N2302+O2302)*60*(1/General!$C$19)*((F2302/100)-E2302*(C2302/100))*1000</f>
        <v>0</v>
      </c>
      <c r="S2302" s="54">
        <f>(N2302+O2302)*60*(1/General!$C$19)*((D2302/100)*E2302-(G2302/100))*1000</f>
        <v>0</v>
      </c>
    </row>
    <row r="2303" spans="18:19" x14ac:dyDescent="0.2">
      <c r="R2303" s="54">
        <f>(N2303+O2303)*60*(1/General!$C$19)*((F2303/100)-E2303*(C2303/100))*1000</f>
        <v>0</v>
      </c>
      <c r="S2303" s="54">
        <f>(N2303+O2303)*60*(1/General!$C$19)*((D2303/100)*E2303-(G2303/100))*1000</f>
        <v>0</v>
      </c>
    </row>
    <row r="2304" spans="18:19" x14ac:dyDescent="0.2">
      <c r="R2304" s="54">
        <f>(N2304+O2304)*60*(1/General!$C$19)*((F2304/100)-E2304*(C2304/100))*1000</f>
        <v>0</v>
      </c>
      <c r="S2304" s="54">
        <f>(N2304+O2304)*60*(1/General!$C$19)*((D2304/100)*E2304-(G2304/100))*1000</f>
        <v>0</v>
      </c>
    </row>
    <row r="2305" spans="18:19" x14ac:dyDescent="0.2">
      <c r="R2305" s="54">
        <f>(N2305+O2305)*60*(1/General!$C$19)*((F2305/100)-E2305*(C2305/100))*1000</f>
        <v>0</v>
      </c>
      <c r="S2305" s="54">
        <f>(N2305+O2305)*60*(1/General!$C$19)*((D2305/100)*E2305-(G2305/100))*1000</f>
        <v>0</v>
      </c>
    </row>
    <row r="2306" spans="18:19" x14ac:dyDescent="0.2">
      <c r="R2306" s="54">
        <f>(N2306+O2306)*60*(1/General!$C$19)*((F2306/100)-E2306*(C2306/100))*1000</f>
        <v>0</v>
      </c>
      <c r="S2306" s="54">
        <f>(N2306+O2306)*60*(1/General!$C$19)*((D2306/100)*E2306-(G2306/100))*1000</f>
        <v>0</v>
      </c>
    </row>
    <row r="2307" spans="18:19" x14ac:dyDescent="0.2">
      <c r="R2307" s="54">
        <f>(N2307+O2307)*60*(1/General!$C$19)*((F2307/100)-E2307*(C2307/100))*1000</f>
        <v>0</v>
      </c>
      <c r="S2307" s="54">
        <f>(N2307+O2307)*60*(1/General!$C$19)*((D2307/100)*E2307-(G2307/100))*1000</f>
        <v>0</v>
      </c>
    </row>
    <row r="2308" spans="18:19" x14ac:dyDescent="0.2">
      <c r="R2308" s="54">
        <f>(N2308+O2308)*60*(1/General!$C$19)*((F2308/100)-E2308*(C2308/100))*1000</f>
        <v>0</v>
      </c>
      <c r="S2308" s="54">
        <f>(N2308+O2308)*60*(1/General!$C$19)*((D2308/100)*E2308-(G2308/100))*1000</f>
        <v>0</v>
      </c>
    </row>
    <row r="2309" spans="18:19" x14ac:dyDescent="0.2">
      <c r="R2309" s="54">
        <f>(N2309+O2309)*60*(1/General!$C$19)*((F2309/100)-E2309*(C2309/100))*1000</f>
        <v>0</v>
      </c>
      <c r="S2309" s="54">
        <f>(N2309+O2309)*60*(1/General!$C$19)*((D2309/100)*E2309-(G2309/100))*1000</f>
        <v>0</v>
      </c>
    </row>
    <row r="2310" spans="18:19" x14ac:dyDescent="0.2">
      <c r="R2310" s="54">
        <f>(N2310+O2310)*60*(1/General!$C$19)*((F2310/100)-E2310*(C2310/100))*1000</f>
        <v>0</v>
      </c>
      <c r="S2310" s="54">
        <f>(N2310+O2310)*60*(1/General!$C$19)*((D2310/100)*E2310-(G2310/100))*1000</f>
        <v>0</v>
      </c>
    </row>
    <row r="2311" spans="18:19" x14ac:dyDescent="0.2">
      <c r="R2311" s="54">
        <f>(N2311+O2311)*60*(1/General!$C$19)*((F2311/100)-E2311*(C2311/100))*1000</f>
        <v>0</v>
      </c>
      <c r="S2311" s="54">
        <f>(N2311+O2311)*60*(1/General!$C$19)*((D2311/100)*E2311-(G2311/100))*1000</f>
        <v>0</v>
      </c>
    </row>
    <row r="2312" spans="18:19" x14ac:dyDescent="0.2">
      <c r="R2312" s="54">
        <f>(N2312+O2312)*60*(1/General!$C$19)*((F2312/100)-E2312*(C2312/100))*1000</f>
        <v>0</v>
      </c>
      <c r="S2312" s="54">
        <f>(N2312+O2312)*60*(1/General!$C$19)*((D2312/100)*E2312-(G2312/100))*1000</f>
        <v>0</v>
      </c>
    </row>
    <row r="2313" spans="18:19" x14ac:dyDescent="0.2">
      <c r="R2313" s="54">
        <f>(N2313+O2313)*60*(1/General!$C$19)*((F2313/100)-E2313*(C2313/100))*1000</f>
        <v>0</v>
      </c>
      <c r="S2313" s="54">
        <f>(N2313+O2313)*60*(1/General!$C$19)*((D2313/100)*E2313-(G2313/100))*1000</f>
        <v>0</v>
      </c>
    </row>
    <row r="2314" spans="18:19" x14ac:dyDescent="0.2">
      <c r="R2314" s="54">
        <f>(N2314+O2314)*60*(1/General!$C$19)*((F2314/100)-E2314*(C2314/100))*1000</f>
        <v>0</v>
      </c>
      <c r="S2314" s="54">
        <f>(N2314+O2314)*60*(1/General!$C$19)*((D2314/100)*E2314-(G2314/100))*1000</f>
        <v>0</v>
      </c>
    </row>
    <row r="2315" spans="18:19" x14ac:dyDescent="0.2">
      <c r="R2315" s="54">
        <f>(N2315+O2315)*60*(1/General!$C$19)*((F2315/100)-E2315*(C2315/100))*1000</f>
        <v>0</v>
      </c>
      <c r="S2315" s="54">
        <f>(N2315+O2315)*60*(1/General!$C$19)*((D2315/100)*E2315-(G2315/100))*1000</f>
        <v>0</v>
      </c>
    </row>
    <row r="2316" spans="18:19" x14ac:dyDescent="0.2">
      <c r="R2316" s="54">
        <f>(N2316+O2316)*60*(1/General!$C$19)*((F2316/100)-E2316*(C2316/100))*1000</f>
        <v>0</v>
      </c>
      <c r="S2316" s="54">
        <f>(N2316+O2316)*60*(1/General!$C$19)*((D2316/100)*E2316-(G2316/100))*1000</f>
        <v>0</v>
      </c>
    </row>
    <row r="2317" spans="18:19" x14ac:dyDescent="0.2">
      <c r="R2317" s="54">
        <f>(N2317+O2317)*60*(1/General!$C$19)*((F2317/100)-E2317*(C2317/100))*1000</f>
        <v>0</v>
      </c>
      <c r="S2317" s="54">
        <f>(N2317+O2317)*60*(1/General!$C$19)*((D2317/100)*E2317-(G2317/100))*1000</f>
        <v>0</v>
      </c>
    </row>
    <row r="2318" spans="18:19" x14ac:dyDescent="0.2">
      <c r="R2318" s="54">
        <f>(N2318+O2318)*60*(1/General!$C$19)*((F2318/100)-E2318*(C2318/100))*1000</f>
        <v>0</v>
      </c>
      <c r="S2318" s="54">
        <f>(N2318+O2318)*60*(1/General!$C$19)*((D2318/100)*E2318-(G2318/100))*1000</f>
        <v>0</v>
      </c>
    </row>
    <row r="2319" spans="18:19" x14ac:dyDescent="0.2">
      <c r="R2319" s="54">
        <f>(N2319+O2319)*60*(1/General!$C$19)*((F2319/100)-E2319*(C2319/100))*1000</f>
        <v>0</v>
      </c>
      <c r="S2319" s="54">
        <f>(N2319+O2319)*60*(1/General!$C$19)*((D2319/100)*E2319-(G2319/100))*1000</f>
        <v>0</v>
      </c>
    </row>
    <row r="2320" spans="18:19" x14ac:dyDescent="0.2">
      <c r="R2320" s="54">
        <f>(N2320+O2320)*60*(1/General!$C$19)*((F2320/100)-E2320*(C2320/100))*1000</f>
        <v>0</v>
      </c>
      <c r="S2320" s="54">
        <f>(N2320+O2320)*60*(1/General!$C$19)*((D2320/100)*E2320-(G2320/100))*1000</f>
        <v>0</v>
      </c>
    </row>
    <row r="2321" spans="18:19" x14ac:dyDescent="0.2">
      <c r="R2321" s="54">
        <f>(N2321+O2321)*60*(1/General!$C$19)*((F2321/100)-E2321*(C2321/100))*1000</f>
        <v>0</v>
      </c>
      <c r="S2321" s="54">
        <f>(N2321+O2321)*60*(1/General!$C$19)*((D2321/100)*E2321-(G2321/100))*1000</f>
        <v>0</v>
      </c>
    </row>
    <row r="2322" spans="18:19" x14ac:dyDescent="0.2">
      <c r="R2322" s="54">
        <f>(N2322+O2322)*60*(1/General!$C$19)*((F2322/100)-E2322*(C2322/100))*1000</f>
        <v>0</v>
      </c>
      <c r="S2322" s="54">
        <f>(N2322+O2322)*60*(1/General!$C$19)*((D2322/100)*E2322-(G2322/100))*1000</f>
        <v>0</v>
      </c>
    </row>
    <row r="2323" spans="18:19" x14ac:dyDescent="0.2">
      <c r="R2323" s="54">
        <f>(N2323+O2323)*60*(1/General!$C$19)*((F2323/100)-E2323*(C2323/100))*1000</f>
        <v>0</v>
      </c>
      <c r="S2323" s="54">
        <f>(N2323+O2323)*60*(1/General!$C$19)*((D2323/100)*E2323-(G2323/100))*1000</f>
        <v>0</v>
      </c>
    </row>
    <row r="2324" spans="18:19" x14ac:dyDescent="0.2">
      <c r="R2324" s="54">
        <f>(N2324+O2324)*60*(1/General!$C$19)*((F2324/100)-E2324*(C2324/100))*1000</f>
        <v>0</v>
      </c>
      <c r="S2324" s="54">
        <f>(N2324+O2324)*60*(1/General!$C$19)*((D2324/100)*E2324-(G2324/100))*1000</f>
        <v>0</v>
      </c>
    </row>
    <row r="2325" spans="18:19" x14ac:dyDescent="0.2">
      <c r="R2325" s="54">
        <f>(N2325+O2325)*60*(1/General!$C$19)*((F2325/100)-E2325*(C2325/100))*1000</f>
        <v>0</v>
      </c>
      <c r="S2325" s="54">
        <f>(N2325+O2325)*60*(1/General!$C$19)*((D2325/100)*E2325-(G2325/100))*1000</f>
        <v>0</v>
      </c>
    </row>
    <row r="2326" spans="18:19" x14ac:dyDescent="0.2">
      <c r="R2326" s="54">
        <f>(N2326+O2326)*60*(1/General!$C$19)*((F2326/100)-E2326*(C2326/100))*1000</f>
        <v>0</v>
      </c>
      <c r="S2326" s="54">
        <f>(N2326+O2326)*60*(1/General!$C$19)*((D2326/100)*E2326-(G2326/100))*1000</f>
        <v>0</v>
      </c>
    </row>
    <row r="2327" spans="18:19" x14ac:dyDescent="0.2">
      <c r="R2327" s="54">
        <f>(N2327+O2327)*60*(1/General!$C$19)*((F2327/100)-E2327*(C2327/100))*1000</f>
        <v>0</v>
      </c>
      <c r="S2327" s="54">
        <f>(N2327+O2327)*60*(1/General!$C$19)*((D2327/100)*E2327-(G2327/100))*1000</f>
        <v>0</v>
      </c>
    </row>
    <row r="2328" spans="18:19" x14ac:dyDescent="0.2">
      <c r="R2328" s="54">
        <f>(N2328+O2328)*60*(1/General!$C$19)*((F2328/100)-E2328*(C2328/100))*1000</f>
        <v>0</v>
      </c>
      <c r="S2328" s="54">
        <f>(N2328+O2328)*60*(1/General!$C$19)*((D2328/100)*E2328-(G2328/100))*1000</f>
        <v>0</v>
      </c>
    </row>
    <row r="2329" spans="18:19" x14ac:dyDescent="0.2">
      <c r="R2329" s="54">
        <f>(N2329+O2329)*60*(1/General!$C$19)*((F2329/100)-E2329*(C2329/100))*1000</f>
        <v>0</v>
      </c>
      <c r="S2329" s="54">
        <f>(N2329+O2329)*60*(1/General!$C$19)*((D2329/100)*E2329-(G2329/100))*1000</f>
        <v>0</v>
      </c>
    </row>
    <row r="2330" spans="18:19" x14ac:dyDescent="0.2">
      <c r="R2330" s="54">
        <f>(N2330+O2330)*60*(1/General!$C$19)*((F2330/100)-E2330*(C2330/100))*1000</f>
        <v>0</v>
      </c>
      <c r="S2330" s="54">
        <f>(N2330+O2330)*60*(1/General!$C$19)*((D2330/100)*E2330-(G2330/100))*1000</f>
        <v>0</v>
      </c>
    </row>
    <row r="2331" spans="18:19" x14ac:dyDescent="0.2">
      <c r="R2331" s="54">
        <f>(N2331+O2331)*60*(1/General!$C$19)*((F2331/100)-E2331*(C2331/100))*1000</f>
        <v>0</v>
      </c>
      <c r="S2331" s="54">
        <f>(N2331+O2331)*60*(1/General!$C$19)*((D2331/100)*E2331-(G2331/100))*1000</f>
        <v>0</v>
      </c>
    </row>
    <row r="2332" spans="18:19" x14ac:dyDescent="0.2">
      <c r="R2332" s="54">
        <f>(N2332+O2332)*60*(1/General!$C$19)*((F2332/100)-E2332*(C2332/100))*1000</f>
        <v>0</v>
      </c>
      <c r="S2332" s="54">
        <f>(N2332+O2332)*60*(1/General!$C$19)*((D2332/100)*E2332-(G2332/100))*1000</f>
        <v>0</v>
      </c>
    </row>
    <row r="2333" spans="18:19" x14ac:dyDescent="0.2">
      <c r="R2333" s="54">
        <f>(N2333+O2333)*60*(1/General!$C$19)*((F2333/100)-E2333*(C2333/100))*1000</f>
        <v>0</v>
      </c>
      <c r="S2333" s="54">
        <f>(N2333+O2333)*60*(1/General!$C$19)*((D2333/100)*E2333-(G2333/100))*1000</f>
        <v>0</v>
      </c>
    </row>
    <row r="2334" spans="18:19" x14ac:dyDescent="0.2">
      <c r="R2334" s="54">
        <f>(N2334+O2334)*60*(1/General!$C$19)*((F2334/100)-E2334*(C2334/100))*1000</f>
        <v>0</v>
      </c>
      <c r="S2334" s="54">
        <f>(N2334+O2334)*60*(1/General!$C$19)*((D2334/100)*E2334-(G2334/100))*1000</f>
        <v>0</v>
      </c>
    </row>
    <row r="2335" spans="18:19" x14ac:dyDescent="0.2">
      <c r="R2335" s="54">
        <f>(N2335+O2335)*60*(1/General!$C$19)*((F2335/100)-E2335*(C2335/100))*1000</f>
        <v>0</v>
      </c>
      <c r="S2335" s="54">
        <f>(N2335+O2335)*60*(1/General!$C$19)*((D2335/100)*E2335-(G2335/100))*1000</f>
        <v>0</v>
      </c>
    </row>
    <row r="2336" spans="18:19" x14ac:dyDescent="0.2">
      <c r="R2336" s="54">
        <f>(N2336+O2336)*60*(1/General!$C$19)*((F2336/100)-E2336*(C2336/100))*1000</f>
        <v>0</v>
      </c>
      <c r="S2336" s="54">
        <f>(N2336+O2336)*60*(1/General!$C$19)*((D2336/100)*E2336-(G2336/100))*1000</f>
        <v>0</v>
      </c>
    </row>
    <row r="2337" spans="18:19" x14ac:dyDescent="0.2">
      <c r="R2337" s="54">
        <f>(N2337+O2337)*60*(1/General!$C$19)*((F2337/100)-E2337*(C2337/100))*1000</f>
        <v>0</v>
      </c>
      <c r="S2337" s="54">
        <f>(N2337+O2337)*60*(1/General!$C$19)*((D2337/100)*E2337-(G2337/100))*1000</f>
        <v>0</v>
      </c>
    </row>
    <row r="2338" spans="18:19" x14ac:dyDescent="0.2">
      <c r="R2338" s="54">
        <f>(N2338+O2338)*60*(1/General!$C$19)*((F2338/100)-E2338*(C2338/100))*1000</f>
        <v>0</v>
      </c>
      <c r="S2338" s="54">
        <f>(N2338+O2338)*60*(1/General!$C$19)*((D2338/100)*E2338-(G2338/100))*1000</f>
        <v>0</v>
      </c>
    </row>
    <row r="2339" spans="18:19" x14ac:dyDescent="0.2">
      <c r="R2339" s="54">
        <f>(N2339+O2339)*60*(1/General!$C$19)*((F2339/100)-E2339*(C2339/100))*1000</f>
        <v>0</v>
      </c>
      <c r="S2339" s="54">
        <f>(N2339+O2339)*60*(1/General!$C$19)*((D2339/100)*E2339-(G2339/100))*1000</f>
        <v>0</v>
      </c>
    </row>
    <row r="2340" spans="18:19" x14ac:dyDescent="0.2">
      <c r="R2340" s="54">
        <f>(N2340+O2340)*60*(1/General!$C$19)*((F2340/100)-E2340*(C2340/100))*1000</f>
        <v>0</v>
      </c>
      <c r="S2340" s="54">
        <f>(N2340+O2340)*60*(1/General!$C$19)*((D2340/100)*E2340-(G2340/100))*1000</f>
        <v>0</v>
      </c>
    </row>
    <row r="2341" spans="18:19" x14ac:dyDescent="0.2">
      <c r="R2341" s="54">
        <f>(N2341+O2341)*60*(1/General!$C$19)*((F2341/100)-E2341*(C2341/100))*1000</f>
        <v>0</v>
      </c>
      <c r="S2341" s="54">
        <f>(N2341+O2341)*60*(1/General!$C$19)*((D2341/100)*E2341-(G2341/100))*1000</f>
        <v>0</v>
      </c>
    </row>
    <row r="2342" spans="18:19" x14ac:dyDescent="0.2">
      <c r="R2342" s="54">
        <f>(N2342+O2342)*60*(1/General!$C$19)*((F2342/100)-E2342*(C2342/100))*1000</f>
        <v>0</v>
      </c>
      <c r="S2342" s="54">
        <f>(N2342+O2342)*60*(1/General!$C$19)*((D2342/100)*E2342-(G2342/100))*1000</f>
        <v>0</v>
      </c>
    </row>
    <row r="2343" spans="18:19" x14ac:dyDescent="0.2">
      <c r="R2343" s="54">
        <f>(N2343+O2343)*60*(1/General!$C$19)*((F2343/100)-E2343*(C2343/100))*1000</f>
        <v>0</v>
      </c>
      <c r="S2343" s="54">
        <f>(N2343+O2343)*60*(1/General!$C$19)*((D2343/100)*E2343-(G2343/100))*1000</f>
        <v>0</v>
      </c>
    </row>
    <row r="2344" spans="18:19" x14ac:dyDescent="0.2">
      <c r="R2344" s="54">
        <f>(N2344+O2344)*60*(1/General!$C$19)*((F2344/100)-E2344*(C2344/100))*1000</f>
        <v>0</v>
      </c>
      <c r="S2344" s="54">
        <f>(N2344+O2344)*60*(1/General!$C$19)*((D2344/100)*E2344-(G2344/100))*1000</f>
        <v>0</v>
      </c>
    </row>
    <row r="2345" spans="18:19" x14ac:dyDescent="0.2">
      <c r="R2345" s="54">
        <f>(N2345+O2345)*60*(1/General!$C$19)*((F2345/100)-E2345*(C2345/100))*1000</f>
        <v>0</v>
      </c>
      <c r="S2345" s="54">
        <f>(N2345+O2345)*60*(1/General!$C$19)*((D2345/100)*E2345-(G2345/100))*1000</f>
        <v>0</v>
      </c>
    </row>
    <row r="2346" spans="18:19" x14ac:dyDescent="0.2">
      <c r="R2346" s="54">
        <f>(N2346+O2346)*60*(1/General!$C$19)*((F2346/100)-E2346*(C2346/100))*1000</f>
        <v>0</v>
      </c>
      <c r="S2346" s="54">
        <f>(N2346+O2346)*60*(1/General!$C$19)*((D2346/100)*E2346-(G2346/100))*1000</f>
        <v>0</v>
      </c>
    </row>
    <row r="2347" spans="18:19" x14ac:dyDescent="0.2">
      <c r="R2347" s="54">
        <f>(N2347+O2347)*60*(1/General!$C$19)*((F2347/100)-E2347*(C2347/100))*1000</f>
        <v>0</v>
      </c>
      <c r="S2347" s="54">
        <f>(N2347+O2347)*60*(1/General!$C$19)*((D2347/100)*E2347-(G2347/100))*1000</f>
        <v>0</v>
      </c>
    </row>
    <row r="2348" spans="18:19" x14ac:dyDescent="0.2">
      <c r="R2348" s="54">
        <f>(N2348+O2348)*60*(1/General!$C$19)*((F2348/100)-E2348*(C2348/100))*1000</f>
        <v>0</v>
      </c>
      <c r="S2348" s="54">
        <f>(N2348+O2348)*60*(1/General!$C$19)*((D2348/100)*E2348-(G2348/100))*1000</f>
        <v>0</v>
      </c>
    </row>
    <row r="2349" spans="18:19" x14ac:dyDescent="0.2">
      <c r="R2349" s="54">
        <f>(N2349+O2349)*60*(1/General!$C$19)*((F2349/100)-E2349*(C2349/100))*1000</f>
        <v>0</v>
      </c>
      <c r="S2349" s="54">
        <f>(N2349+O2349)*60*(1/General!$C$19)*((D2349/100)*E2349-(G2349/100))*1000</f>
        <v>0</v>
      </c>
    </row>
    <row r="2350" spans="18:19" x14ac:dyDescent="0.2">
      <c r="R2350" s="54">
        <f>(N2350+O2350)*60*(1/General!$C$19)*((F2350/100)-E2350*(C2350/100))*1000</f>
        <v>0</v>
      </c>
      <c r="S2350" s="54">
        <f>(N2350+O2350)*60*(1/General!$C$19)*((D2350/100)*E2350-(G2350/100))*1000</f>
        <v>0</v>
      </c>
    </row>
    <row r="2351" spans="18:19" x14ac:dyDescent="0.2">
      <c r="R2351" s="54">
        <f>(N2351+O2351)*60*(1/General!$C$19)*((F2351/100)-E2351*(C2351/100))*1000</f>
        <v>0</v>
      </c>
      <c r="S2351" s="54">
        <f>(N2351+O2351)*60*(1/General!$C$19)*((D2351/100)*E2351-(G2351/100))*1000</f>
        <v>0</v>
      </c>
    </row>
    <row r="2352" spans="18:19" x14ac:dyDescent="0.2">
      <c r="R2352" s="54">
        <f>(N2352+O2352)*60*(1/General!$C$19)*((F2352/100)-E2352*(C2352/100))*1000</f>
        <v>0</v>
      </c>
      <c r="S2352" s="54">
        <f>(N2352+O2352)*60*(1/General!$C$19)*((D2352/100)*E2352-(G2352/100))*1000</f>
        <v>0</v>
      </c>
    </row>
    <row r="2353" spans="18:19" x14ac:dyDescent="0.2">
      <c r="R2353" s="54">
        <f>(N2353+O2353)*60*(1/General!$C$19)*((F2353/100)-E2353*(C2353/100))*1000</f>
        <v>0</v>
      </c>
      <c r="S2353" s="54">
        <f>(N2353+O2353)*60*(1/General!$C$19)*((D2353/100)*E2353-(G2353/100))*1000</f>
        <v>0</v>
      </c>
    </row>
    <row r="2354" spans="18:19" x14ac:dyDescent="0.2">
      <c r="R2354" s="54">
        <f>(N2354+O2354)*60*(1/General!$C$19)*((F2354/100)-E2354*(C2354/100))*1000</f>
        <v>0</v>
      </c>
      <c r="S2354" s="54">
        <f>(N2354+O2354)*60*(1/General!$C$19)*((D2354/100)*E2354-(G2354/100))*1000</f>
        <v>0</v>
      </c>
    </row>
    <row r="2355" spans="18:19" x14ac:dyDescent="0.2">
      <c r="R2355" s="54">
        <f>(N2355+O2355)*60*(1/General!$C$19)*((F2355/100)-E2355*(C2355/100))*1000</f>
        <v>0</v>
      </c>
      <c r="S2355" s="54">
        <f>(N2355+O2355)*60*(1/General!$C$19)*((D2355/100)*E2355-(G2355/100))*1000</f>
        <v>0</v>
      </c>
    </row>
    <row r="2356" spans="18:19" x14ac:dyDescent="0.2">
      <c r="R2356" s="54">
        <f>(N2356+O2356)*60*(1/General!$C$19)*((F2356/100)-E2356*(C2356/100))*1000</f>
        <v>0</v>
      </c>
      <c r="S2356" s="54">
        <f>(N2356+O2356)*60*(1/General!$C$19)*((D2356/100)*E2356-(G2356/100))*1000</f>
        <v>0</v>
      </c>
    </row>
    <row r="2357" spans="18:19" x14ac:dyDescent="0.2">
      <c r="R2357" s="54">
        <f>(N2357+O2357)*60*(1/General!$C$19)*((F2357/100)-E2357*(C2357/100))*1000</f>
        <v>0</v>
      </c>
      <c r="S2357" s="54">
        <f>(N2357+O2357)*60*(1/General!$C$19)*((D2357/100)*E2357-(G2357/100))*1000</f>
        <v>0</v>
      </c>
    </row>
    <row r="2358" spans="18:19" x14ac:dyDescent="0.2">
      <c r="R2358" s="54">
        <f>(N2358+O2358)*60*(1/General!$C$19)*((F2358/100)-E2358*(C2358/100))*1000</f>
        <v>0</v>
      </c>
      <c r="S2358" s="54">
        <f>(N2358+O2358)*60*(1/General!$C$19)*((D2358/100)*E2358-(G2358/100))*1000</f>
        <v>0</v>
      </c>
    </row>
    <row r="2359" spans="18:19" x14ac:dyDescent="0.2">
      <c r="R2359" s="54">
        <f>(N2359+O2359)*60*(1/General!$C$19)*((F2359/100)-E2359*(C2359/100))*1000</f>
        <v>0</v>
      </c>
      <c r="S2359" s="54">
        <f>(N2359+O2359)*60*(1/General!$C$19)*((D2359/100)*E2359-(G2359/100))*1000</f>
        <v>0</v>
      </c>
    </row>
    <row r="2360" spans="18:19" x14ac:dyDescent="0.2">
      <c r="R2360" s="54">
        <f>(N2360+O2360)*60*(1/General!$C$19)*((F2360/100)-E2360*(C2360/100))*1000</f>
        <v>0</v>
      </c>
      <c r="S2360" s="54">
        <f>(N2360+O2360)*60*(1/General!$C$19)*((D2360/100)*E2360-(G2360/100))*1000</f>
        <v>0</v>
      </c>
    </row>
    <row r="2361" spans="18:19" x14ac:dyDescent="0.2">
      <c r="R2361" s="54">
        <f>(N2361+O2361)*60*(1/General!$C$19)*((F2361/100)-E2361*(C2361/100))*1000</f>
        <v>0</v>
      </c>
      <c r="S2361" s="54">
        <f>(N2361+O2361)*60*(1/General!$C$19)*((D2361/100)*E2361-(G2361/100))*1000</f>
        <v>0</v>
      </c>
    </row>
    <row r="2362" spans="18:19" x14ac:dyDescent="0.2">
      <c r="R2362" s="54">
        <f>(N2362+O2362)*60*(1/General!$C$19)*((F2362/100)-E2362*(C2362/100))*1000</f>
        <v>0</v>
      </c>
      <c r="S2362" s="54">
        <f>(N2362+O2362)*60*(1/General!$C$19)*((D2362/100)*E2362-(G2362/100))*1000</f>
        <v>0</v>
      </c>
    </row>
    <row r="2363" spans="18:19" x14ac:dyDescent="0.2">
      <c r="R2363" s="54">
        <f>(N2363+O2363)*60*(1/General!$C$19)*((F2363/100)-E2363*(C2363/100))*1000</f>
        <v>0</v>
      </c>
      <c r="S2363" s="54">
        <f>(N2363+O2363)*60*(1/General!$C$19)*((D2363/100)*E2363-(G2363/100))*1000</f>
        <v>0</v>
      </c>
    </row>
    <row r="2364" spans="18:19" x14ac:dyDescent="0.2">
      <c r="R2364" s="54">
        <f>(N2364+O2364)*60*(1/General!$C$19)*((F2364/100)-E2364*(C2364/100))*1000</f>
        <v>0</v>
      </c>
      <c r="S2364" s="54">
        <f>(N2364+O2364)*60*(1/General!$C$19)*((D2364/100)*E2364-(G2364/100))*1000</f>
        <v>0</v>
      </c>
    </row>
    <row r="2365" spans="18:19" x14ac:dyDescent="0.2">
      <c r="R2365" s="54">
        <f>(N2365+O2365)*60*(1/General!$C$19)*((F2365/100)-E2365*(C2365/100))*1000</f>
        <v>0</v>
      </c>
      <c r="S2365" s="54">
        <f>(N2365+O2365)*60*(1/General!$C$19)*((D2365/100)*E2365-(G2365/100))*1000</f>
        <v>0</v>
      </c>
    </row>
    <row r="2366" spans="18:19" x14ac:dyDescent="0.2">
      <c r="R2366" s="54">
        <f>(N2366+O2366)*60*(1/General!$C$19)*((F2366/100)-E2366*(C2366/100))*1000</f>
        <v>0</v>
      </c>
      <c r="S2366" s="54">
        <f>(N2366+O2366)*60*(1/General!$C$19)*((D2366/100)*E2366-(G2366/100))*1000</f>
        <v>0</v>
      </c>
    </row>
    <row r="2367" spans="18:19" x14ac:dyDescent="0.2">
      <c r="R2367" s="54">
        <f>(N2367+O2367)*60*(1/General!$C$19)*((F2367/100)-E2367*(C2367/100))*1000</f>
        <v>0</v>
      </c>
      <c r="S2367" s="54">
        <f>(N2367+O2367)*60*(1/General!$C$19)*((D2367/100)*E2367-(G2367/100))*1000</f>
        <v>0</v>
      </c>
    </row>
    <row r="2368" spans="18:19" x14ac:dyDescent="0.2">
      <c r="R2368" s="54">
        <f>(N2368+O2368)*60*(1/General!$C$19)*((F2368/100)-E2368*(C2368/100))*1000</f>
        <v>0</v>
      </c>
      <c r="S2368" s="54">
        <f>(N2368+O2368)*60*(1/General!$C$19)*((D2368/100)*E2368-(G2368/100))*1000</f>
        <v>0</v>
      </c>
    </row>
    <row r="2369" spans="18:19" x14ac:dyDescent="0.2">
      <c r="R2369" s="54">
        <f>(N2369+O2369)*60*(1/General!$C$19)*((F2369/100)-E2369*(C2369/100))*1000</f>
        <v>0</v>
      </c>
      <c r="S2369" s="54">
        <f>(N2369+O2369)*60*(1/General!$C$19)*((D2369/100)*E2369-(G2369/100))*1000</f>
        <v>0</v>
      </c>
    </row>
    <row r="2370" spans="18:19" x14ac:dyDescent="0.2">
      <c r="R2370" s="54">
        <f>(N2370+O2370)*60*(1/General!$C$19)*((F2370/100)-E2370*(C2370/100))*1000</f>
        <v>0</v>
      </c>
      <c r="S2370" s="54">
        <f>(N2370+O2370)*60*(1/General!$C$19)*((D2370/100)*E2370-(G2370/100))*1000</f>
        <v>0</v>
      </c>
    </row>
    <row r="2371" spans="18:19" x14ac:dyDescent="0.2">
      <c r="R2371" s="54">
        <f>(N2371+O2371)*60*(1/General!$C$19)*((F2371/100)-E2371*(C2371/100))*1000</f>
        <v>0</v>
      </c>
      <c r="S2371" s="54">
        <f>(N2371+O2371)*60*(1/General!$C$19)*((D2371/100)*E2371-(G2371/100))*1000</f>
        <v>0</v>
      </c>
    </row>
    <row r="2372" spans="18:19" x14ac:dyDescent="0.2">
      <c r="R2372" s="54">
        <f>(N2372+O2372)*60*(1/General!$C$19)*((F2372/100)-E2372*(C2372/100))*1000</f>
        <v>0</v>
      </c>
      <c r="S2372" s="54">
        <f>(N2372+O2372)*60*(1/General!$C$19)*((D2372/100)*E2372-(G2372/100))*1000</f>
        <v>0</v>
      </c>
    </row>
    <row r="2373" spans="18:19" x14ac:dyDescent="0.2">
      <c r="R2373" s="54">
        <f>(N2373+O2373)*60*(1/General!$C$19)*((F2373/100)-E2373*(C2373/100))*1000</f>
        <v>0</v>
      </c>
      <c r="S2373" s="54">
        <f>(N2373+O2373)*60*(1/General!$C$19)*((D2373/100)*E2373-(G2373/100))*1000</f>
        <v>0</v>
      </c>
    </row>
    <row r="2374" spans="18:19" x14ac:dyDescent="0.2">
      <c r="R2374" s="54">
        <f>(N2374+O2374)*60*(1/General!$C$19)*((F2374/100)-E2374*(C2374/100))*1000</f>
        <v>0</v>
      </c>
      <c r="S2374" s="54">
        <f>(N2374+O2374)*60*(1/General!$C$19)*((D2374/100)*E2374-(G2374/100))*1000</f>
        <v>0</v>
      </c>
    </row>
    <row r="2375" spans="18:19" x14ac:dyDescent="0.2">
      <c r="R2375" s="54">
        <f>(N2375+O2375)*60*(1/General!$C$19)*((F2375/100)-E2375*(C2375/100))*1000</f>
        <v>0</v>
      </c>
      <c r="S2375" s="54">
        <f>(N2375+O2375)*60*(1/General!$C$19)*((D2375/100)*E2375-(G2375/100))*1000</f>
        <v>0</v>
      </c>
    </row>
    <row r="2376" spans="18:19" x14ac:dyDescent="0.2">
      <c r="R2376" s="54">
        <f>(N2376+O2376)*60*(1/General!$C$19)*((F2376/100)-E2376*(C2376/100))*1000</f>
        <v>0</v>
      </c>
      <c r="S2376" s="54">
        <f>(N2376+O2376)*60*(1/General!$C$19)*((D2376/100)*E2376-(G2376/100))*1000</f>
        <v>0</v>
      </c>
    </row>
    <row r="2377" spans="18:19" x14ac:dyDescent="0.2">
      <c r="R2377" s="54">
        <f>(N2377+O2377)*60*(1/General!$C$19)*((F2377/100)-E2377*(C2377/100))*1000</f>
        <v>0</v>
      </c>
      <c r="S2377" s="54">
        <f>(N2377+O2377)*60*(1/General!$C$19)*((D2377/100)*E2377-(G2377/100))*1000</f>
        <v>0</v>
      </c>
    </row>
    <row r="2378" spans="18:19" x14ac:dyDescent="0.2">
      <c r="R2378" s="54">
        <f>(N2378+O2378)*60*(1/General!$C$19)*((F2378/100)-E2378*(C2378/100))*1000</f>
        <v>0</v>
      </c>
      <c r="S2378" s="54">
        <f>(N2378+O2378)*60*(1/General!$C$19)*((D2378/100)*E2378-(G2378/100))*1000</f>
        <v>0</v>
      </c>
    </row>
    <row r="2379" spans="18:19" x14ac:dyDescent="0.2">
      <c r="R2379" s="54">
        <f>(N2379+O2379)*60*(1/General!$C$19)*((F2379/100)-E2379*(C2379/100))*1000</f>
        <v>0</v>
      </c>
      <c r="S2379" s="54">
        <f>(N2379+O2379)*60*(1/General!$C$19)*((D2379/100)*E2379-(G2379/100))*1000</f>
        <v>0</v>
      </c>
    </row>
    <row r="2380" spans="18:19" x14ac:dyDescent="0.2">
      <c r="R2380" s="54">
        <f>(N2380+O2380)*60*(1/General!$C$19)*((F2380/100)-E2380*(C2380/100))*1000</f>
        <v>0</v>
      </c>
      <c r="S2380" s="54">
        <f>(N2380+O2380)*60*(1/General!$C$19)*((D2380/100)*E2380-(G2380/100))*1000</f>
        <v>0</v>
      </c>
    </row>
    <row r="2381" spans="18:19" x14ac:dyDescent="0.2">
      <c r="R2381" s="54">
        <f>(N2381+O2381)*60*(1/General!$C$19)*((F2381/100)-E2381*(C2381/100))*1000</f>
        <v>0</v>
      </c>
      <c r="S2381" s="54">
        <f>(N2381+O2381)*60*(1/General!$C$19)*((D2381/100)*E2381-(G2381/100))*1000</f>
        <v>0</v>
      </c>
    </row>
    <row r="2382" spans="18:19" x14ac:dyDescent="0.2">
      <c r="R2382" s="54">
        <f>(N2382+O2382)*60*(1/General!$C$19)*((F2382/100)-E2382*(C2382/100))*1000</f>
        <v>0</v>
      </c>
      <c r="S2382" s="54">
        <f>(N2382+O2382)*60*(1/General!$C$19)*((D2382/100)*E2382-(G2382/100))*1000</f>
        <v>0</v>
      </c>
    </row>
    <row r="2383" spans="18:19" x14ac:dyDescent="0.2">
      <c r="R2383" s="54">
        <f>(N2383+O2383)*60*(1/General!$C$19)*((F2383/100)-E2383*(C2383/100))*1000</f>
        <v>0</v>
      </c>
      <c r="S2383" s="54">
        <f>(N2383+O2383)*60*(1/General!$C$19)*((D2383/100)*E2383-(G2383/100))*1000</f>
        <v>0</v>
      </c>
    </row>
    <row r="2384" spans="18:19" x14ac:dyDescent="0.2">
      <c r="R2384" s="54">
        <f>(N2384+O2384)*60*(1/General!$C$19)*((F2384/100)-E2384*(C2384/100))*1000</f>
        <v>0</v>
      </c>
      <c r="S2384" s="54">
        <f>(N2384+O2384)*60*(1/General!$C$19)*((D2384/100)*E2384-(G2384/100))*1000</f>
        <v>0</v>
      </c>
    </row>
    <row r="2385" spans="18:19" x14ac:dyDescent="0.2">
      <c r="R2385" s="54">
        <f>(N2385+O2385)*60*(1/General!$C$19)*((F2385/100)-E2385*(C2385/100))*1000</f>
        <v>0</v>
      </c>
      <c r="S2385" s="54">
        <f>(N2385+O2385)*60*(1/General!$C$19)*((D2385/100)*E2385-(G2385/100))*1000</f>
        <v>0</v>
      </c>
    </row>
    <row r="2386" spans="18:19" x14ac:dyDescent="0.2">
      <c r="R2386" s="54">
        <f>(N2386+O2386)*60*(1/General!$C$19)*((F2386/100)-E2386*(C2386/100))*1000</f>
        <v>0</v>
      </c>
      <c r="S2386" s="54">
        <f>(N2386+O2386)*60*(1/General!$C$19)*((D2386/100)*E2386-(G2386/100))*1000</f>
        <v>0</v>
      </c>
    </row>
    <row r="2387" spans="18:19" x14ac:dyDescent="0.2">
      <c r="R2387" s="54">
        <f>(N2387+O2387)*60*(1/General!$C$19)*((F2387/100)-E2387*(C2387/100))*1000</f>
        <v>0</v>
      </c>
      <c r="S2387" s="54">
        <f>(N2387+O2387)*60*(1/General!$C$19)*((D2387/100)*E2387-(G2387/100))*1000</f>
        <v>0</v>
      </c>
    </row>
    <row r="2388" spans="18:19" x14ac:dyDescent="0.2">
      <c r="R2388" s="54">
        <f>(N2388+O2388)*60*(1/General!$C$19)*((F2388/100)-E2388*(C2388/100))*1000</f>
        <v>0</v>
      </c>
      <c r="S2388" s="54">
        <f>(N2388+O2388)*60*(1/General!$C$19)*((D2388/100)*E2388-(G2388/100))*1000</f>
        <v>0</v>
      </c>
    </row>
    <row r="2389" spans="18:19" x14ac:dyDescent="0.2">
      <c r="R2389" s="54">
        <f>(N2389+O2389)*60*(1/General!$C$19)*((F2389/100)-E2389*(C2389/100))*1000</f>
        <v>0</v>
      </c>
      <c r="S2389" s="54">
        <f>(N2389+O2389)*60*(1/General!$C$19)*((D2389/100)*E2389-(G2389/100))*1000</f>
        <v>0</v>
      </c>
    </row>
    <row r="2390" spans="18:19" x14ac:dyDescent="0.2">
      <c r="R2390" s="54">
        <f>(N2390+O2390)*60*(1/General!$C$19)*((F2390/100)-E2390*(C2390/100))*1000</f>
        <v>0</v>
      </c>
      <c r="S2390" s="54">
        <f>(N2390+O2390)*60*(1/General!$C$19)*((D2390/100)*E2390-(G2390/100))*1000</f>
        <v>0</v>
      </c>
    </row>
    <row r="2391" spans="18:19" x14ac:dyDescent="0.2">
      <c r="R2391" s="54">
        <f>(N2391+O2391)*60*(1/General!$C$19)*((F2391/100)-E2391*(C2391/100))*1000</f>
        <v>0</v>
      </c>
      <c r="S2391" s="54">
        <f>(N2391+O2391)*60*(1/General!$C$19)*((D2391/100)*E2391-(G2391/100))*1000</f>
        <v>0</v>
      </c>
    </row>
    <row r="2392" spans="18:19" x14ac:dyDescent="0.2">
      <c r="R2392" s="54">
        <f>(N2392+O2392)*60*(1/General!$C$19)*((F2392/100)-E2392*(C2392/100))*1000</f>
        <v>0</v>
      </c>
      <c r="S2392" s="54">
        <f>(N2392+O2392)*60*(1/General!$C$19)*((D2392/100)*E2392-(G2392/100))*1000</f>
        <v>0</v>
      </c>
    </row>
    <row r="2393" spans="18:19" x14ac:dyDescent="0.2">
      <c r="R2393" s="54">
        <f>(N2393+O2393)*60*(1/General!$C$19)*((F2393/100)-E2393*(C2393/100))*1000</f>
        <v>0</v>
      </c>
      <c r="S2393" s="54">
        <f>(N2393+O2393)*60*(1/General!$C$19)*((D2393/100)*E2393-(G2393/100))*1000</f>
        <v>0</v>
      </c>
    </row>
    <row r="2394" spans="18:19" x14ac:dyDescent="0.2">
      <c r="R2394" s="54">
        <f>(N2394+O2394)*60*(1/General!$C$19)*((F2394/100)-E2394*(C2394/100))*1000</f>
        <v>0</v>
      </c>
      <c r="S2394" s="54">
        <f>(N2394+O2394)*60*(1/General!$C$19)*((D2394/100)*E2394-(G2394/100))*1000</f>
        <v>0</v>
      </c>
    </row>
    <row r="2395" spans="18:19" x14ac:dyDescent="0.2">
      <c r="R2395" s="54">
        <f>(N2395+O2395)*60*(1/General!$C$19)*((F2395/100)-E2395*(C2395/100))*1000</f>
        <v>0</v>
      </c>
      <c r="S2395" s="54">
        <f>(N2395+O2395)*60*(1/General!$C$19)*((D2395/100)*E2395-(G2395/100))*1000</f>
        <v>0</v>
      </c>
    </row>
    <row r="2396" spans="18:19" x14ac:dyDescent="0.2">
      <c r="R2396" s="54">
        <f>(N2396+O2396)*60*(1/General!$C$19)*((F2396/100)-E2396*(C2396/100))*1000</f>
        <v>0</v>
      </c>
      <c r="S2396" s="54">
        <f>(N2396+O2396)*60*(1/General!$C$19)*((D2396/100)*E2396-(G2396/100))*1000</f>
        <v>0</v>
      </c>
    </row>
    <row r="2397" spans="18:19" x14ac:dyDescent="0.2">
      <c r="R2397" s="54">
        <f>(N2397+O2397)*60*(1/General!$C$19)*((F2397/100)-E2397*(C2397/100))*1000</f>
        <v>0</v>
      </c>
      <c r="S2397" s="54">
        <f>(N2397+O2397)*60*(1/General!$C$19)*((D2397/100)*E2397-(G2397/100))*1000</f>
        <v>0</v>
      </c>
    </row>
    <row r="2398" spans="18:19" x14ac:dyDescent="0.2">
      <c r="R2398" s="54">
        <f>(N2398+O2398)*60*(1/General!$C$19)*((F2398/100)-E2398*(C2398/100))*1000</f>
        <v>0</v>
      </c>
      <c r="S2398" s="54">
        <f>(N2398+O2398)*60*(1/General!$C$19)*((D2398/100)*E2398-(G2398/100))*1000</f>
        <v>0</v>
      </c>
    </row>
    <row r="2399" spans="18:19" x14ac:dyDescent="0.2">
      <c r="R2399" s="54">
        <f>(N2399+O2399)*60*(1/General!$C$19)*((F2399/100)-E2399*(C2399/100))*1000</f>
        <v>0</v>
      </c>
      <c r="S2399" s="54">
        <f>(N2399+O2399)*60*(1/General!$C$19)*((D2399/100)*E2399-(G2399/100))*1000</f>
        <v>0</v>
      </c>
    </row>
    <row r="2400" spans="18:19" x14ac:dyDescent="0.2">
      <c r="R2400" s="54">
        <f>(N2400+O2400)*60*(1/General!$C$19)*((F2400/100)-E2400*(C2400/100))*1000</f>
        <v>0</v>
      </c>
      <c r="S2400" s="54">
        <f>(N2400+O2400)*60*(1/General!$C$19)*((D2400/100)*E2400-(G2400/100))*1000</f>
        <v>0</v>
      </c>
    </row>
    <row r="2401" spans="18:19" x14ac:dyDescent="0.2">
      <c r="R2401" s="54">
        <f>(N2401+O2401)*60*(1/General!$C$19)*((F2401/100)-E2401*(C2401/100))*1000</f>
        <v>0</v>
      </c>
      <c r="S2401" s="54">
        <f>(N2401+O2401)*60*(1/General!$C$19)*((D2401/100)*E2401-(G2401/100))*1000</f>
        <v>0</v>
      </c>
    </row>
    <row r="2402" spans="18:19" x14ac:dyDescent="0.2">
      <c r="R2402" s="54">
        <f>(N2402+O2402)*60*(1/General!$C$19)*((F2402/100)-E2402*(C2402/100))*1000</f>
        <v>0</v>
      </c>
      <c r="S2402" s="54">
        <f>(N2402+O2402)*60*(1/General!$C$19)*((D2402/100)*E2402-(G2402/100))*1000</f>
        <v>0</v>
      </c>
    </row>
    <row r="2403" spans="18:19" x14ac:dyDescent="0.2">
      <c r="R2403" s="54">
        <f>(N2403+O2403)*60*(1/General!$C$19)*((F2403/100)-E2403*(C2403/100))*1000</f>
        <v>0</v>
      </c>
      <c r="S2403" s="54">
        <f>(N2403+O2403)*60*(1/General!$C$19)*((D2403/100)*E2403-(G2403/100))*1000</f>
        <v>0</v>
      </c>
    </row>
    <row r="2404" spans="18:19" x14ac:dyDescent="0.2">
      <c r="R2404" s="54">
        <f>(N2404+O2404)*60*(1/General!$C$19)*((F2404/100)-E2404*(C2404/100))*1000</f>
        <v>0</v>
      </c>
      <c r="S2404" s="54">
        <f>(N2404+O2404)*60*(1/General!$C$19)*((D2404/100)*E2404-(G2404/100))*1000</f>
        <v>0</v>
      </c>
    </row>
    <row r="2405" spans="18:19" x14ac:dyDescent="0.2">
      <c r="R2405" s="54">
        <f>(N2405+O2405)*60*(1/General!$C$19)*((F2405/100)-E2405*(C2405/100))*1000</f>
        <v>0</v>
      </c>
      <c r="S2405" s="54">
        <f>(N2405+O2405)*60*(1/General!$C$19)*((D2405/100)*E2405-(G2405/100))*1000</f>
        <v>0</v>
      </c>
    </row>
    <row r="2406" spans="18:19" x14ac:dyDescent="0.2">
      <c r="R2406" s="54">
        <f>(N2406+O2406)*60*(1/General!$C$19)*((F2406/100)-E2406*(C2406/100))*1000</f>
        <v>0</v>
      </c>
      <c r="S2406" s="54">
        <f>(N2406+O2406)*60*(1/General!$C$19)*((D2406/100)*E2406-(G2406/100))*1000</f>
        <v>0</v>
      </c>
    </row>
    <row r="2407" spans="18:19" x14ac:dyDescent="0.2">
      <c r="R2407" s="54">
        <f>(N2407+O2407)*60*(1/General!$C$19)*((F2407/100)-E2407*(C2407/100))*1000</f>
        <v>0</v>
      </c>
      <c r="S2407" s="54">
        <f>(N2407+O2407)*60*(1/General!$C$19)*((D2407/100)*E2407-(G2407/100))*1000</f>
        <v>0</v>
      </c>
    </row>
    <row r="2408" spans="18:19" x14ac:dyDescent="0.2">
      <c r="R2408" s="54">
        <f>(N2408+O2408)*60*(1/General!$C$19)*((F2408/100)-E2408*(C2408/100))*1000</f>
        <v>0</v>
      </c>
      <c r="S2408" s="54">
        <f>(N2408+O2408)*60*(1/General!$C$19)*((D2408/100)*E2408-(G2408/100))*1000</f>
        <v>0</v>
      </c>
    </row>
    <row r="2409" spans="18:19" x14ac:dyDescent="0.2">
      <c r="R2409" s="54">
        <f>(N2409+O2409)*60*(1/General!$C$19)*((F2409/100)-E2409*(C2409/100))*1000</f>
        <v>0</v>
      </c>
      <c r="S2409" s="54">
        <f>(N2409+O2409)*60*(1/General!$C$19)*((D2409/100)*E2409-(G2409/100))*1000</f>
        <v>0</v>
      </c>
    </row>
    <row r="2410" spans="18:19" x14ac:dyDescent="0.2">
      <c r="R2410" s="54">
        <f>(N2410+O2410)*60*(1/General!$C$19)*((F2410/100)-E2410*(C2410/100))*1000</f>
        <v>0</v>
      </c>
      <c r="S2410" s="54">
        <f>(N2410+O2410)*60*(1/General!$C$19)*((D2410/100)*E2410-(G2410/100))*1000</f>
        <v>0</v>
      </c>
    </row>
    <row r="2411" spans="18:19" x14ac:dyDescent="0.2">
      <c r="R2411" s="54">
        <f>(N2411+O2411)*60*(1/General!$C$19)*((F2411/100)-E2411*(C2411/100))*1000</f>
        <v>0</v>
      </c>
      <c r="S2411" s="54">
        <f>(N2411+O2411)*60*(1/General!$C$19)*((D2411/100)*E2411-(G2411/100))*1000</f>
        <v>0</v>
      </c>
    </row>
    <row r="2412" spans="18:19" x14ac:dyDescent="0.2">
      <c r="R2412" s="54">
        <f>(N2412+O2412)*60*(1/General!$C$19)*((F2412/100)-E2412*(C2412/100))*1000</f>
        <v>0</v>
      </c>
      <c r="S2412" s="54">
        <f>(N2412+O2412)*60*(1/General!$C$19)*((D2412/100)*E2412-(G2412/100))*1000</f>
        <v>0</v>
      </c>
    </row>
    <row r="2413" spans="18:19" x14ac:dyDescent="0.2">
      <c r="R2413" s="54">
        <f>(N2413+O2413)*60*(1/General!$C$19)*((F2413/100)-E2413*(C2413/100))*1000</f>
        <v>0</v>
      </c>
      <c r="S2413" s="54">
        <f>(N2413+O2413)*60*(1/General!$C$19)*((D2413/100)*E2413-(G2413/100))*1000</f>
        <v>0</v>
      </c>
    </row>
    <row r="2414" spans="18:19" x14ac:dyDescent="0.2">
      <c r="R2414" s="54">
        <f>(N2414+O2414)*60*(1/General!$C$19)*((F2414/100)-E2414*(C2414/100))*1000</f>
        <v>0</v>
      </c>
      <c r="S2414" s="54">
        <f>(N2414+O2414)*60*(1/General!$C$19)*((D2414/100)*E2414-(G2414/100))*1000</f>
        <v>0</v>
      </c>
    </row>
    <row r="2415" spans="18:19" x14ac:dyDescent="0.2">
      <c r="R2415" s="54">
        <f>(N2415+O2415)*60*(1/General!$C$19)*((F2415/100)-E2415*(C2415/100))*1000</f>
        <v>0</v>
      </c>
      <c r="S2415" s="54">
        <f>(N2415+O2415)*60*(1/General!$C$19)*((D2415/100)*E2415-(G2415/100))*1000</f>
        <v>0</v>
      </c>
    </row>
    <row r="2416" spans="18:19" x14ac:dyDescent="0.2">
      <c r="R2416" s="54">
        <f>(N2416+O2416)*60*(1/General!$C$19)*((F2416/100)-E2416*(C2416/100))*1000</f>
        <v>0</v>
      </c>
      <c r="S2416" s="54">
        <f>(N2416+O2416)*60*(1/General!$C$19)*((D2416/100)*E2416-(G2416/100))*1000</f>
        <v>0</v>
      </c>
    </row>
    <row r="2417" spans="18:19" x14ac:dyDescent="0.2">
      <c r="R2417" s="54">
        <f>(N2417+O2417)*60*(1/General!$C$19)*((F2417/100)-E2417*(C2417/100))*1000</f>
        <v>0</v>
      </c>
      <c r="S2417" s="54">
        <f>(N2417+O2417)*60*(1/General!$C$19)*((D2417/100)*E2417-(G2417/100))*1000</f>
        <v>0</v>
      </c>
    </row>
    <row r="2418" spans="18:19" x14ac:dyDescent="0.2">
      <c r="R2418" s="54">
        <f>(N2418+O2418)*60*(1/General!$C$19)*((F2418/100)-E2418*(C2418/100))*1000</f>
        <v>0</v>
      </c>
      <c r="S2418" s="54">
        <f>(N2418+O2418)*60*(1/General!$C$19)*((D2418/100)*E2418-(G2418/100))*1000</f>
        <v>0</v>
      </c>
    </row>
    <row r="2419" spans="18:19" x14ac:dyDescent="0.2">
      <c r="R2419" s="54">
        <f>(N2419+O2419)*60*(1/General!$C$19)*((F2419/100)-E2419*(C2419/100))*1000</f>
        <v>0</v>
      </c>
      <c r="S2419" s="54">
        <f>(N2419+O2419)*60*(1/General!$C$19)*((D2419/100)*E2419-(G2419/100))*1000</f>
        <v>0</v>
      </c>
    </row>
    <row r="2420" spans="18:19" x14ac:dyDescent="0.2">
      <c r="R2420" s="54">
        <f>(N2420+O2420)*60*(1/General!$C$19)*((F2420/100)-E2420*(C2420/100))*1000</f>
        <v>0</v>
      </c>
      <c r="S2420" s="54">
        <f>(N2420+O2420)*60*(1/General!$C$19)*((D2420/100)*E2420-(G2420/100))*1000</f>
        <v>0</v>
      </c>
    </row>
    <row r="2421" spans="18:19" x14ac:dyDescent="0.2">
      <c r="R2421" s="54">
        <f>(N2421+O2421)*60*(1/General!$C$19)*((F2421/100)-E2421*(C2421/100))*1000</f>
        <v>0</v>
      </c>
      <c r="S2421" s="54">
        <f>(N2421+O2421)*60*(1/General!$C$19)*((D2421/100)*E2421-(G2421/100))*1000</f>
        <v>0</v>
      </c>
    </row>
    <row r="2422" spans="18:19" x14ac:dyDescent="0.2">
      <c r="R2422" s="54">
        <f>(N2422+O2422)*60*(1/General!$C$19)*((F2422/100)-E2422*(C2422/100))*1000</f>
        <v>0</v>
      </c>
      <c r="S2422" s="54">
        <f>(N2422+O2422)*60*(1/General!$C$19)*((D2422/100)*E2422-(G2422/100))*1000</f>
        <v>0</v>
      </c>
    </row>
    <row r="2423" spans="18:19" x14ac:dyDescent="0.2">
      <c r="R2423" s="54">
        <f>(N2423+O2423)*60*(1/General!$C$19)*((F2423/100)-E2423*(C2423/100))*1000</f>
        <v>0</v>
      </c>
      <c r="S2423" s="54">
        <f>(N2423+O2423)*60*(1/General!$C$19)*((D2423/100)*E2423-(G2423/100))*1000</f>
        <v>0</v>
      </c>
    </row>
    <row r="2424" spans="18:19" x14ac:dyDescent="0.2">
      <c r="R2424" s="54">
        <f>(N2424+O2424)*60*(1/General!$C$19)*((F2424/100)-E2424*(C2424/100))*1000</f>
        <v>0</v>
      </c>
      <c r="S2424" s="54">
        <f>(N2424+O2424)*60*(1/General!$C$19)*((D2424/100)*E2424-(G2424/100))*1000</f>
        <v>0</v>
      </c>
    </row>
    <row r="2425" spans="18:19" x14ac:dyDescent="0.2">
      <c r="R2425" s="54">
        <f>(N2425+O2425)*60*(1/General!$C$19)*((F2425/100)-E2425*(C2425/100))*1000</f>
        <v>0</v>
      </c>
      <c r="S2425" s="54">
        <f>(N2425+O2425)*60*(1/General!$C$19)*((D2425/100)*E2425-(G2425/100))*1000</f>
        <v>0</v>
      </c>
    </row>
    <row r="2426" spans="18:19" x14ac:dyDescent="0.2">
      <c r="R2426" s="54">
        <f>(N2426+O2426)*60*(1/General!$C$19)*((F2426/100)-E2426*(C2426/100))*1000</f>
        <v>0</v>
      </c>
      <c r="S2426" s="54">
        <f>(N2426+O2426)*60*(1/General!$C$19)*((D2426/100)*E2426-(G2426/100))*1000</f>
        <v>0</v>
      </c>
    </row>
    <row r="2427" spans="18:19" x14ac:dyDescent="0.2">
      <c r="R2427" s="54">
        <f>(N2427+O2427)*60*(1/General!$C$19)*((F2427/100)-E2427*(C2427/100))*1000</f>
        <v>0</v>
      </c>
      <c r="S2427" s="54">
        <f>(N2427+O2427)*60*(1/General!$C$19)*((D2427/100)*E2427-(G2427/100))*1000</f>
        <v>0</v>
      </c>
    </row>
    <row r="2428" spans="18:19" x14ac:dyDescent="0.2">
      <c r="R2428" s="54">
        <f>(N2428+O2428)*60*(1/General!$C$19)*((F2428/100)-E2428*(C2428/100))*1000</f>
        <v>0</v>
      </c>
      <c r="S2428" s="54">
        <f>(N2428+O2428)*60*(1/General!$C$19)*((D2428/100)*E2428-(G2428/100))*1000</f>
        <v>0</v>
      </c>
    </row>
    <row r="2429" spans="18:19" x14ac:dyDescent="0.2">
      <c r="R2429" s="54">
        <f>(N2429+O2429)*60*(1/General!$C$19)*((F2429/100)-E2429*(C2429/100))*1000</f>
        <v>0</v>
      </c>
      <c r="S2429" s="54">
        <f>(N2429+O2429)*60*(1/General!$C$19)*((D2429/100)*E2429-(G2429/100))*1000</f>
        <v>0</v>
      </c>
    </row>
    <row r="2430" spans="18:19" x14ac:dyDescent="0.2">
      <c r="R2430" s="54">
        <f>(N2430+O2430)*60*(1/General!$C$19)*((F2430/100)-E2430*(C2430/100))*1000</f>
        <v>0</v>
      </c>
      <c r="S2430" s="54">
        <f>(N2430+O2430)*60*(1/General!$C$19)*((D2430/100)*E2430-(G2430/100))*1000</f>
        <v>0</v>
      </c>
    </row>
    <row r="2431" spans="18:19" x14ac:dyDescent="0.2">
      <c r="R2431" s="54">
        <f>(N2431+O2431)*60*(1/General!$C$19)*((F2431/100)-E2431*(C2431/100))*1000</f>
        <v>0</v>
      </c>
      <c r="S2431" s="54">
        <f>(N2431+O2431)*60*(1/General!$C$19)*((D2431/100)*E2431-(G2431/100))*1000</f>
        <v>0</v>
      </c>
    </row>
    <row r="2432" spans="18:19" x14ac:dyDescent="0.2">
      <c r="R2432" s="54">
        <f>(N2432+O2432)*60*(1/General!$C$19)*((F2432/100)-E2432*(C2432/100))*1000</f>
        <v>0</v>
      </c>
      <c r="S2432" s="54">
        <f>(N2432+O2432)*60*(1/General!$C$19)*((D2432/100)*E2432-(G2432/100))*1000</f>
        <v>0</v>
      </c>
    </row>
    <row r="2433" spans="18:19" x14ac:dyDescent="0.2">
      <c r="R2433" s="54">
        <f>(N2433+O2433)*60*(1/General!$C$19)*((F2433/100)-E2433*(C2433/100))*1000</f>
        <v>0</v>
      </c>
      <c r="S2433" s="54">
        <f>(N2433+O2433)*60*(1/General!$C$19)*((D2433/100)*E2433-(G2433/100))*1000</f>
        <v>0</v>
      </c>
    </row>
    <row r="2434" spans="18:19" x14ac:dyDescent="0.2">
      <c r="R2434" s="54">
        <f>(N2434+O2434)*60*(1/General!$C$19)*((F2434/100)-E2434*(C2434/100))*1000</f>
        <v>0</v>
      </c>
      <c r="S2434" s="54">
        <f>(N2434+O2434)*60*(1/General!$C$19)*((D2434/100)*E2434-(G2434/100))*1000</f>
        <v>0</v>
      </c>
    </row>
    <row r="2435" spans="18:19" x14ac:dyDescent="0.2">
      <c r="R2435" s="54">
        <f>(N2435+O2435)*60*(1/General!$C$19)*((F2435/100)-E2435*(C2435/100))*1000</f>
        <v>0</v>
      </c>
      <c r="S2435" s="54">
        <f>(N2435+O2435)*60*(1/General!$C$19)*((D2435/100)*E2435-(G2435/100))*1000</f>
        <v>0</v>
      </c>
    </row>
    <row r="2436" spans="18:19" x14ac:dyDescent="0.2">
      <c r="R2436" s="54">
        <f>(N2436+O2436)*60*(1/General!$C$19)*((F2436/100)-E2436*(C2436/100))*1000</f>
        <v>0</v>
      </c>
      <c r="S2436" s="54">
        <f>(N2436+O2436)*60*(1/General!$C$19)*((D2436/100)*E2436-(G2436/100))*1000</f>
        <v>0</v>
      </c>
    </row>
    <row r="2437" spans="18:19" x14ac:dyDescent="0.2">
      <c r="R2437" s="54">
        <f>(N2437+O2437)*60*(1/General!$C$19)*((F2437/100)-E2437*(C2437/100))*1000</f>
        <v>0</v>
      </c>
      <c r="S2437" s="54">
        <f>(N2437+O2437)*60*(1/General!$C$19)*((D2437/100)*E2437-(G2437/100))*1000</f>
        <v>0</v>
      </c>
    </row>
    <row r="2438" spans="18:19" x14ac:dyDescent="0.2">
      <c r="R2438" s="54">
        <f>(N2438+O2438)*60*(1/General!$C$19)*((F2438/100)-E2438*(C2438/100))*1000</f>
        <v>0</v>
      </c>
      <c r="S2438" s="54">
        <f>(N2438+O2438)*60*(1/General!$C$19)*((D2438/100)*E2438-(G2438/100))*1000</f>
        <v>0</v>
      </c>
    </row>
    <row r="2439" spans="18:19" x14ac:dyDescent="0.2">
      <c r="R2439" s="54">
        <f>(N2439+O2439)*60*(1/General!$C$19)*((F2439/100)-E2439*(C2439/100))*1000</f>
        <v>0</v>
      </c>
      <c r="S2439" s="54">
        <f>(N2439+O2439)*60*(1/General!$C$19)*((D2439/100)*E2439-(G2439/100))*1000</f>
        <v>0</v>
      </c>
    </row>
    <row r="2440" spans="18:19" x14ac:dyDescent="0.2">
      <c r="R2440" s="54">
        <f>(N2440+O2440)*60*(1/General!$C$19)*((F2440/100)-E2440*(C2440/100))*1000</f>
        <v>0</v>
      </c>
      <c r="S2440" s="54">
        <f>(N2440+O2440)*60*(1/General!$C$19)*((D2440/100)*E2440-(G2440/100))*1000</f>
        <v>0</v>
      </c>
    </row>
    <row r="2441" spans="18:19" x14ac:dyDescent="0.2">
      <c r="R2441" s="54">
        <f>(N2441+O2441)*60*(1/General!$C$19)*((F2441/100)-E2441*(C2441/100))*1000</f>
        <v>0</v>
      </c>
      <c r="S2441" s="54">
        <f>(N2441+O2441)*60*(1/General!$C$19)*((D2441/100)*E2441-(G2441/100))*1000</f>
        <v>0</v>
      </c>
    </row>
    <row r="2442" spans="18:19" x14ac:dyDescent="0.2">
      <c r="R2442" s="54">
        <f>(N2442+O2442)*60*(1/General!$C$19)*((F2442/100)-E2442*(C2442/100))*1000</f>
        <v>0</v>
      </c>
      <c r="S2442" s="54">
        <f>(N2442+O2442)*60*(1/General!$C$19)*((D2442/100)*E2442-(G2442/100))*1000</f>
        <v>0</v>
      </c>
    </row>
    <row r="2443" spans="18:19" x14ac:dyDescent="0.2">
      <c r="R2443" s="54">
        <f>(N2443+O2443)*60*(1/General!$C$19)*((F2443/100)-E2443*(C2443/100))*1000</f>
        <v>0</v>
      </c>
      <c r="S2443" s="54">
        <f>(N2443+O2443)*60*(1/General!$C$19)*((D2443/100)*E2443-(G2443/100))*1000</f>
        <v>0</v>
      </c>
    </row>
    <row r="2444" spans="18:19" x14ac:dyDescent="0.2">
      <c r="R2444" s="54">
        <f>(N2444+O2444)*60*(1/General!$C$19)*((F2444/100)-E2444*(C2444/100))*1000</f>
        <v>0</v>
      </c>
      <c r="S2444" s="54">
        <f>(N2444+O2444)*60*(1/General!$C$19)*((D2444/100)*E2444-(G2444/100))*1000</f>
        <v>0</v>
      </c>
    </row>
    <row r="2445" spans="18:19" x14ac:dyDescent="0.2">
      <c r="R2445" s="54">
        <f>(N2445+O2445)*60*(1/General!$C$19)*((F2445/100)-E2445*(C2445/100))*1000</f>
        <v>0</v>
      </c>
      <c r="S2445" s="54">
        <f>(N2445+O2445)*60*(1/General!$C$19)*((D2445/100)*E2445-(G2445/100))*1000</f>
        <v>0</v>
      </c>
    </row>
    <row r="2446" spans="18:19" x14ac:dyDescent="0.2">
      <c r="R2446" s="54">
        <f>(N2446+O2446)*60*(1/General!$C$19)*((F2446/100)-E2446*(C2446/100))*1000</f>
        <v>0</v>
      </c>
      <c r="S2446" s="54">
        <f>(N2446+O2446)*60*(1/General!$C$19)*((D2446/100)*E2446-(G2446/100))*1000</f>
        <v>0</v>
      </c>
    </row>
    <row r="2447" spans="18:19" x14ac:dyDescent="0.2">
      <c r="R2447" s="54">
        <f>(N2447+O2447)*60*(1/General!$C$19)*((F2447/100)-E2447*(C2447/100))*1000</f>
        <v>0</v>
      </c>
      <c r="S2447" s="54">
        <f>(N2447+O2447)*60*(1/General!$C$19)*((D2447/100)*E2447-(G2447/100))*1000</f>
        <v>0</v>
      </c>
    </row>
    <row r="2448" spans="18:19" x14ac:dyDescent="0.2">
      <c r="R2448" s="54">
        <f>(N2448+O2448)*60*(1/General!$C$19)*((F2448/100)-E2448*(C2448/100))*1000</f>
        <v>0</v>
      </c>
      <c r="S2448" s="54">
        <f>(N2448+O2448)*60*(1/General!$C$19)*((D2448/100)*E2448-(G2448/100))*1000</f>
        <v>0</v>
      </c>
    </row>
    <row r="2449" spans="18:19" x14ac:dyDescent="0.2">
      <c r="R2449" s="54">
        <f>(N2449+O2449)*60*(1/General!$C$19)*((F2449/100)-E2449*(C2449/100))*1000</f>
        <v>0</v>
      </c>
      <c r="S2449" s="54">
        <f>(N2449+O2449)*60*(1/General!$C$19)*((D2449/100)*E2449-(G2449/100))*1000</f>
        <v>0</v>
      </c>
    </row>
    <row r="2450" spans="18:19" x14ac:dyDescent="0.2">
      <c r="R2450" s="54">
        <f>(N2450+O2450)*60*(1/General!$C$19)*((F2450/100)-E2450*(C2450/100))*1000</f>
        <v>0</v>
      </c>
      <c r="S2450" s="54">
        <f>(N2450+O2450)*60*(1/General!$C$19)*((D2450/100)*E2450-(G2450/100))*1000</f>
        <v>0</v>
      </c>
    </row>
    <row r="2451" spans="18:19" x14ac:dyDescent="0.2">
      <c r="R2451" s="54">
        <f>(N2451+O2451)*60*(1/General!$C$19)*((F2451/100)-E2451*(C2451/100))*1000</f>
        <v>0</v>
      </c>
      <c r="S2451" s="54">
        <f>(N2451+O2451)*60*(1/General!$C$19)*((D2451/100)*E2451-(G2451/100))*1000</f>
        <v>0</v>
      </c>
    </row>
    <row r="2452" spans="18:19" x14ac:dyDescent="0.2">
      <c r="R2452" s="54">
        <f>(N2452+O2452)*60*(1/General!$C$19)*((F2452/100)-E2452*(C2452/100))*1000</f>
        <v>0</v>
      </c>
      <c r="S2452" s="54">
        <f>(N2452+O2452)*60*(1/General!$C$19)*((D2452/100)*E2452-(G2452/100))*1000</f>
        <v>0</v>
      </c>
    </row>
    <row r="2453" spans="18:19" x14ac:dyDescent="0.2">
      <c r="R2453" s="54">
        <f>(N2453+O2453)*60*(1/General!$C$19)*((F2453/100)-E2453*(C2453/100))*1000</f>
        <v>0</v>
      </c>
      <c r="S2453" s="54">
        <f>(N2453+O2453)*60*(1/General!$C$19)*((D2453/100)*E2453-(G2453/100))*1000</f>
        <v>0</v>
      </c>
    </row>
    <row r="2454" spans="18:19" x14ac:dyDescent="0.2">
      <c r="R2454" s="54">
        <f>(N2454+O2454)*60*(1/General!$C$19)*((F2454/100)-E2454*(C2454/100))*1000</f>
        <v>0</v>
      </c>
      <c r="S2454" s="54">
        <f>(N2454+O2454)*60*(1/General!$C$19)*((D2454/100)*E2454-(G2454/100))*1000</f>
        <v>0</v>
      </c>
    </row>
    <row r="2455" spans="18:19" x14ac:dyDescent="0.2">
      <c r="R2455" s="54">
        <f>(N2455+O2455)*60*(1/General!$C$19)*((F2455/100)-E2455*(C2455/100))*1000</f>
        <v>0</v>
      </c>
      <c r="S2455" s="54">
        <f>(N2455+O2455)*60*(1/General!$C$19)*((D2455/100)*E2455-(G2455/100))*1000</f>
        <v>0</v>
      </c>
    </row>
    <row r="2456" spans="18:19" x14ac:dyDescent="0.2">
      <c r="R2456" s="54">
        <f>(N2456+O2456)*60*(1/General!$C$19)*((F2456/100)-E2456*(C2456/100))*1000</f>
        <v>0</v>
      </c>
      <c r="S2456" s="54">
        <f>(N2456+O2456)*60*(1/General!$C$19)*((D2456/100)*E2456-(G2456/100))*1000</f>
        <v>0</v>
      </c>
    </row>
    <row r="2457" spans="18:19" x14ac:dyDescent="0.2">
      <c r="R2457" s="54">
        <f>(N2457+O2457)*60*(1/General!$C$19)*((F2457/100)-E2457*(C2457/100))*1000</f>
        <v>0</v>
      </c>
      <c r="S2457" s="54">
        <f>(N2457+O2457)*60*(1/General!$C$19)*((D2457/100)*E2457-(G2457/100))*1000</f>
        <v>0</v>
      </c>
    </row>
    <row r="2458" spans="18:19" x14ac:dyDescent="0.2">
      <c r="R2458" s="54">
        <f>(N2458+O2458)*60*(1/General!$C$19)*((F2458/100)-E2458*(C2458/100))*1000</f>
        <v>0</v>
      </c>
      <c r="S2458" s="54">
        <f>(N2458+O2458)*60*(1/General!$C$19)*((D2458/100)*E2458-(G2458/100))*1000</f>
        <v>0</v>
      </c>
    </row>
    <row r="2459" spans="18:19" x14ac:dyDescent="0.2">
      <c r="R2459" s="54">
        <f>(N2459+O2459)*60*(1/General!$C$19)*((F2459/100)-E2459*(C2459/100))*1000</f>
        <v>0</v>
      </c>
      <c r="S2459" s="54">
        <f>(N2459+O2459)*60*(1/General!$C$19)*((D2459/100)*E2459-(G2459/100))*1000</f>
        <v>0</v>
      </c>
    </row>
    <row r="2460" spans="18:19" x14ac:dyDescent="0.2">
      <c r="R2460" s="54">
        <f>(N2460+O2460)*60*(1/General!$C$19)*((F2460/100)-E2460*(C2460/100))*1000</f>
        <v>0</v>
      </c>
      <c r="S2460" s="54">
        <f>(N2460+O2460)*60*(1/General!$C$19)*((D2460/100)*E2460-(G2460/100))*1000</f>
        <v>0</v>
      </c>
    </row>
    <row r="2461" spans="18:19" x14ac:dyDescent="0.2">
      <c r="R2461" s="54">
        <f>(N2461+O2461)*60*(1/General!$C$19)*((F2461/100)-E2461*(C2461/100))*1000</f>
        <v>0</v>
      </c>
      <c r="S2461" s="54">
        <f>(N2461+O2461)*60*(1/General!$C$19)*((D2461/100)*E2461-(G2461/100))*1000</f>
        <v>0</v>
      </c>
    </row>
    <row r="2462" spans="18:19" x14ac:dyDescent="0.2">
      <c r="R2462" s="54">
        <f>(N2462+O2462)*60*(1/General!$C$19)*((F2462/100)-E2462*(C2462/100))*1000</f>
        <v>0</v>
      </c>
      <c r="S2462" s="54">
        <f>(N2462+O2462)*60*(1/General!$C$19)*((D2462/100)*E2462-(G2462/100))*1000</f>
        <v>0</v>
      </c>
    </row>
    <row r="2463" spans="18:19" x14ac:dyDescent="0.2">
      <c r="R2463" s="54">
        <f>(N2463+O2463)*60*(1/General!$C$19)*((F2463/100)-E2463*(C2463/100))*1000</f>
        <v>0</v>
      </c>
      <c r="S2463" s="54">
        <f>(N2463+O2463)*60*(1/General!$C$19)*((D2463/100)*E2463-(G2463/100))*1000</f>
        <v>0</v>
      </c>
    </row>
    <row r="2464" spans="18:19" x14ac:dyDescent="0.2">
      <c r="R2464" s="54">
        <f>(N2464+O2464)*60*(1/General!$C$19)*((F2464/100)-E2464*(C2464/100))*1000</f>
        <v>0</v>
      </c>
      <c r="S2464" s="54">
        <f>(N2464+O2464)*60*(1/General!$C$19)*((D2464/100)*E2464-(G2464/100))*1000</f>
        <v>0</v>
      </c>
    </row>
    <row r="2465" spans="18:19" x14ac:dyDescent="0.2">
      <c r="R2465" s="54">
        <f>(N2465+O2465)*60*(1/General!$C$19)*((F2465/100)-E2465*(C2465/100))*1000</f>
        <v>0</v>
      </c>
      <c r="S2465" s="54">
        <f>(N2465+O2465)*60*(1/General!$C$19)*((D2465/100)*E2465-(G2465/100))*1000</f>
        <v>0</v>
      </c>
    </row>
    <row r="2466" spans="18:19" x14ac:dyDescent="0.2">
      <c r="R2466" s="54">
        <f>(N2466+O2466)*60*(1/General!$C$19)*((F2466/100)-E2466*(C2466/100))*1000</f>
        <v>0</v>
      </c>
      <c r="S2466" s="54">
        <f>(N2466+O2466)*60*(1/General!$C$19)*((D2466/100)*E2466-(G2466/100))*1000</f>
        <v>0</v>
      </c>
    </row>
    <row r="2467" spans="18:19" x14ac:dyDescent="0.2">
      <c r="R2467" s="54">
        <f>(N2467+O2467)*60*(1/General!$C$19)*((F2467/100)-E2467*(C2467/100))*1000</f>
        <v>0</v>
      </c>
      <c r="S2467" s="54">
        <f>(N2467+O2467)*60*(1/General!$C$19)*((D2467/100)*E2467-(G2467/100))*1000</f>
        <v>0</v>
      </c>
    </row>
    <row r="2468" spans="18:19" x14ac:dyDescent="0.2">
      <c r="R2468" s="54">
        <f>(N2468+O2468)*60*(1/General!$C$19)*((F2468/100)-E2468*(C2468/100))*1000</f>
        <v>0</v>
      </c>
      <c r="S2468" s="54">
        <f>(N2468+O2468)*60*(1/General!$C$19)*((D2468/100)*E2468-(G2468/100))*1000</f>
        <v>0</v>
      </c>
    </row>
    <row r="2469" spans="18:19" x14ac:dyDescent="0.2">
      <c r="R2469" s="54">
        <f>(N2469+O2469)*60*(1/General!$C$19)*((F2469/100)-E2469*(C2469/100))*1000</f>
        <v>0</v>
      </c>
      <c r="S2469" s="54">
        <f>(N2469+O2469)*60*(1/General!$C$19)*((D2469/100)*E2469-(G2469/100))*1000</f>
        <v>0</v>
      </c>
    </row>
    <row r="2470" spans="18:19" x14ac:dyDescent="0.2">
      <c r="R2470" s="54">
        <f>(N2470+O2470)*60*(1/General!$C$19)*((F2470/100)-E2470*(C2470/100))*1000</f>
        <v>0</v>
      </c>
      <c r="S2470" s="54">
        <f>(N2470+O2470)*60*(1/General!$C$19)*((D2470/100)*E2470-(G2470/100))*1000</f>
        <v>0</v>
      </c>
    </row>
    <row r="2471" spans="18:19" x14ac:dyDescent="0.2">
      <c r="R2471" s="54">
        <f>(N2471+O2471)*60*(1/General!$C$19)*((F2471/100)-E2471*(C2471/100))*1000</f>
        <v>0</v>
      </c>
      <c r="S2471" s="54">
        <f>(N2471+O2471)*60*(1/General!$C$19)*((D2471/100)*E2471-(G2471/100))*1000</f>
        <v>0</v>
      </c>
    </row>
    <row r="2472" spans="18:19" x14ac:dyDescent="0.2">
      <c r="R2472" s="54">
        <f>(N2472+O2472)*60*(1/General!$C$19)*((F2472/100)-E2472*(C2472/100))*1000</f>
        <v>0</v>
      </c>
      <c r="S2472" s="54">
        <f>(N2472+O2472)*60*(1/General!$C$19)*((D2472/100)*E2472-(G2472/100))*1000</f>
        <v>0</v>
      </c>
    </row>
    <row r="2473" spans="18:19" x14ac:dyDescent="0.2">
      <c r="R2473" s="54">
        <f>(N2473+O2473)*60*(1/General!$C$19)*((F2473/100)-E2473*(C2473/100))*1000</f>
        <v>0</v>
      </c>
      <c r="S2473" s="54">
        <f>(N2473+O2473)*60*(1/General!$C$19)*((D2473/100)*E2473-(G2473/100))*1000</f>
        <v>0</v>
      </c>
    </row>
    <row r="2474" spans="18:19" x14ac:dyDescent="0.2">
      <c r="R2474" s="54">
        <f>(N2474+O2474)*60*(1/General!$C$19)*((F2474/100)-E2474*(C2474/100))*1000</f>
        <v>0</v>
      </c>
      <c r="S2474" s="54">
        <f>(N2474+O2474)*60*(1/General!$C$19)*((D2474/100)*E2474-(G2474/100))*1000</f>
        <v>0</v>
      </c>
    </row>
    <row r="2475" spans="18:19" x14ac:dyDescent="0.2">
      <c r="R2475" s="54">
        <f>(N2475+O2475)*60*(1/General!$C$19)*((F2475/100)-E2475*(C2475/100))*1000</f>
        <v>0</v>
      </c>
      <c r="S2475" s="54">
        <f>(N2475+O2475)*60*(1/General!$C$19)*((D2475/100)*E2475-(G2475/100))*1000</f>
        <v>0</v>
      </c>
    </row>
    <row r="2476" spans="18:19" x14ac:dyDescent="0.2">
      <c r="R2476" s="54">
        <f>(N2476+O2476)*60*(1/General!$C$19)*((F2476/100)-E2476*(C2476/100))*1000</f>
        <v>0</v>
      </c>
      <c r="S2476" s="54">
        <f>(N2476+O2476)*60*(1/General!$C$19)*((D2476/100)*E2476-(G2476/100))*1000</f>
        <v>0</v>
      </c>
    </row>
    <row r="2477" spans="18:19" x14ac:dyDescent="0.2">
      <c r="R2477" s="54">
        <f>(N2477+O2477)*60*(1/General!$C$19)*((F2477/100)-E2477*(C2477/100))*1000</f>
        <v>0</v>
      </c>
      <c r="S2477" s="54">
        <f>(N2477+O2477)*60*(1/General!$C$19)*((D2477/100)*E2477-(G2477/100))*1000</f>
        <v>0</v>
      </c>
    </row>
    <row r="2478" spans="18:19" x14ac:dyDescent="0.2">
      <c r="R2478" s="54">
        <f>(N2478+O2478)*60*(1/General!$C$19)*((F2478/100)-E2478*(C2478/100))*1000</f>
        <v>0</v>
      </c>
      <c r="S2478" s="54">
        <f>(N2478+O2478)*60*(1/General!$C$19)*((D2478/100)*E2478-(G2478/100))*1000</f>
        <v>0</v>
      </c>
    </row>
    <row r="2479" spans="18:19" x14ac:dyDescent="0.2">
      <c r="R2479" s="54">
        <f>(N2479+O2479)*60*(1/General!$C$19)*((F2479/100)-E2479*(C2479/100))*1000</f>
        <v>0</v>
      </c>
      <c r="S2479" s="54">
        <f>(N2479+O2479)*60*(1/General!$C$19)*((D2479/100)*E2479-(G2479/100))*1000</f>
        <v>0</v>
      </c>
    </row>
    <row r="2480" spans="18:19" x14ac:dyDescent="0.2">
      <c r="R2480" s="54">
        <f>(N2480+O2480)*60*(1/General!$C$19)*((F2480/100)-E2480*(C2480/100))*1000</f>
        <v>0</v>
      </c>
      <c r="S2480" s="54">
        <f>(N2480+O2480)*60*(1/General!$C$19)*((D2480/100)*E2480-(G2480/100))*1000</f>
        <v>0</v>
      </c>
    </row>
    <row r="2481" spans="18:19" x14ac:dyDescent="0.2">
      <c r="R2481" s="54">
        <f>(N2481+O2481)*60*(1/General!$C$19)*((F2481/100)-E2481*(C2481/100))*1000</f>
        <v>0</v>
      </c>
      <c r="S2481" s="54">
        <f>(N2481+O2481)*60*(1/General!$C$19)*((D2481/100)*E2481-(G2481/100))*1000</f>
        <v>0</v>
      </c>
    </row>
    <row r="2482" spans="18:19" x14ac:dyDescent="0.2">
      <c r="R2482" s="54">
        <f>(N2482+O2482)*60*(1/General!$C$19)*((F2482/100)-E2482*(C2482/100))*1000</f>
        <v>0</v>
      </c>
      <c r="S2482" s="54">
        <f>(N2482+O2482)*60*(1/General!$C$19)*((D2482/100)*E2482-(G2482/100))*1000</f>
        <v>0</v>
      </c>
    </row>
    <row r="2483" spans="18:19" x14ac:dyDescent="0.2">
      <c r="R2483" s="54">
        <f>(N2483+O2483)*60*(1/General!$C$19)*((F2483/100)-E2483*(C2483/100))*1000</f>
        <v>0</v>
      </c>
      <c r="S2483" s="54">
        <f>(N2483+O2483)*60*(1/General!$C$19)*((D2483/100)*E2483-(G2483/100))*1000</f>
        <v>0</v>
      </c>
    </row>
    <row r="2484" spans="18:19" x14ac:dyDescent="0.2">
      <c r="R2484" s="54">
        <f>(N2484+O2484)*60*(1/General!$C$19)*((F2484/100)-E2484*(C2484/100))*1000</f>
        <v>0</v>
      </c>
      <c r="S2484" s="54">
        <f>(N2484+O2484)*60*(1/General!$C$19)*((D2484/100)*E2484-(G2484/100))*1000</f>
        <v>0</v>
      </c>
    </row>
    <row r="2485" spans="18:19" x14ac:dyDescent="0.2">
      <c r="R2485" s="54">
        <f>(N2485+O2485)*60*(1/General!$C$19)*((F2485/100)-E2485*(C2485/100))*1000</f>
        <v>0</v>
      </c>
      <c r="S2485" s="54">
        <f>(N2485+O2485)*60*(1/General!$C$19)*((D2485/100)*E2485-(G2485/100))*1000</f>
        <v>0</v>
      </c>
    </row>
    <row r="2486" spans="18:19" x14ac:dyDescent="0.2">
      <c r="R2486" s="54">
        <f>(N2486+O2486)*60*(1/General!$C$19)*((F2486/100)-E2486*(C2486/100))*1000</f>
        <v>0</v>
      </c>
      <c r="S2486" s="54">
        <f>(N2486+O2486)*60*(1/General!$C$19)*((D2486/100)*E2486-(G2486/100))*1000</f>
        <v>0</v>
      </c>
    </row>
    <row r="2487" spans="18:19" x14ac:dyDescent="0.2">
      <c r="R2487" s="54">
        <f>(N2487+O2487)*60*(1/General!$C$19)*((F2487/100)-E2487*(C2487/100))*1000</f>
        <v>0</v>
      </c>
      <c r="S2487" s="54">
        <f>(N2487+O2487)*60*(1/General!$C$19)*((D2487/100)*E2487-(G2487/100))*1000</f>
        <v>0</v>
      </c>
    </row>
    <row r="2488" spans="18:19" x14ac:dyDescent="0.2">
      <c r="R2488" s="54">
        <f>(N2488+O2488)*60*(1/General!$C$19)*((F2488/100)-E2488*(C2488/100))*1000</f>
        <v>0</v>
      </c>
      <c r="S2488" s="54">
        <f>(N2488+O2488)*60*(1/General!$C$19)*((D2488/100)*E2488-(G2488/100))*1000</f>
        <v>0</v>
      </c>
    </row>
    <row r="2489" spans="18:19" x14ac:dyDescent="0.2">
      <c r="R2489" s="54">
        <f>(N2489+O2489)*60*(1/General!$C$19)*((F2489/100)-E2489*(C2489/100))*1000</f>
        <v>0</v>
      </c>
      <c r="S2489" s="54">
        <f>(N2489+O2489)*60*(1/General!$C$19)*((D2489/100)*E2489-(G2489/100))*1000</f>
        <v>0</v>
      </c>
    </row>
    <row r="2490" spans="18:19" x14ac:dyDescent="0.2">
      <c r="R2490" s="54">
        <f>(N2490+O2490)*60*(1/General!$C$19)*((F2490/100)-E2490*(C2490/100))*1000</f>
        <v>0</v>
      </c>
      <c r="S2490" s="54">
        <f>(N2490+O2490)*60*(1/General!$C$19)*((D2490/100)*E2490-(G2490/100))*1000</f>
        <v>0</v>
      </c>
    </row>
    <row r="2491" spans="18:19" x14ac:dyDescent="0.2">
      <c r="R2491" s="54">
        <f>(N2491+O2491)*60*(1/General!$C$19)*((F2491/100)-E2491*(C2491/100))*1000</f>
        <v>0</v>
      </c>
      <c r="S2491" s="54">
        <f>(N2491+O2491)*60*(1/General!$C$19)*((D2491/100)*E2491-(G2491/100))*1000</f>
        <v>0</v>
      </c>
    </row>
    <row r="2492" spans="18:19" x14ac:dyDescent="0.2">
      <c r="R2492" s="54">
        <f>(N2492+O2492)*60*(1/General!$C$19)*((F2492/100)-E2492*(C2492/100))*1000</f>
        <v>0</v>
      </c>
      <c r="S2492" s="54">
        <f>(N2492+O2492)*60*(1/General!$C$19)*((D2492/100)*E2492-(G2492/100))*1000</f>
        <v>0</v>
      </c>
    </row>
    <row r="2493" spans="18:19" x14ac:dyDescent="0.2">
      <c r="R2493" s="54">
        <f>(N2493+O2493)*60*(1/General!$C$19)*((F2493/100)-E2493*(C2493/100))*1000</f>
        <v>0</v>
      </c>
      <c r="S2493" s="54">
        <f>(N2493+O2493)*60*(1/General!$C$19)*((D2493/100)*E2493-(G2493/100))*1000</f>
        <v>0</v>
      </c>
    </row>
    <row r="2494" spans="18:19" x14ac:dyDescent="0.2">
      <c r="R2494" s="54">
        <f>(N2494+O2494)*60*(1/General!$C$19)*((F2494/100)-E2494*(C2494/100))*1000</f>
        <v>0</v>
      </c>
      <c r="S2494" s="54">
        <f>(N2494+O2494)*60*(1/General!$C$19)*((D2494/100)*E2494-(G2494/100))*1000</f>
        <v>0</v>
      </c>
    </row>
    <row r="2495" spans="18:19" x14ac:dyDescent="0.2">
      <c r="R2495" s="54">
        <f>(N2495+O2495)*60*(1/General!$C$19)*((F2495/100)-E2495*(C2495/100))*1000</f>
        <v>0</v>
      </c>
      <c r="S2495" s="54">
        <f>(N2495+O2495)*60*(1/General!$C$19)*((D2495/100)*E2495-(G2495/100))*1000</f>
        <v>0</v>
      </c>
    </row>
    <row r="2496" spans="18:19" x14ac:dyDescent="0.2">
      <c r="R2496" s="54">
        <f>(N2496+O2496)*60*(1/General!$C$19)*((F2496/100)-E2496*(C2496/100))*1000</f>
        <v>0</v>
      </c>
      <c r="S2496" s="54">
        <f>(N2496+O2496)*60*(1/General!$C$19)*((D2496/100)*E2496-(G2496/100))*1000</f>
        <v>0</v>
      </c>
    </row>
    <row r="2497" spans="18:19" x14ac:dyDescent="0.2">
      <c r="R2497" s="54">
        <f>(N2497+O2497)*60*(1/General!$C$19)*((F2497/100)-E2497*(C2497/100))*1000</f>
        <v>0</v>
      </c>
      <c r="S2497" s="54">
        <f>(N2497+O2497)*60*(1/General!$C$19)*((D2497/100)*E2497-(G2497/100))*1000</f>
        <v>0</v>
      </c>
    </row>
    <row r="2498" spans="18:19" x14ac:dyDescent="0.2">
      <c r="R2498" s="54">
        <f>(N2498+O2498)*60*(1/General!$C$19)*((F2498/100)-E2498*(C2498/100))*1000</f>
        <v>0</v>
      </c>
      <c r="S2498" s="54">
        <f>(N2498+O2498)*60*(1/General!$C$19)*((D2498/100)*E2498-(G2498/100))*1000</f>
        <v>0</v>
      </c>
    </row>
    <row r="2499" spans="18:19" x14ac:dyDescent="0.2">
      <c r="R2499" s="54">
        <f>(N2499+O2499)*60*(1/General!$C$19)*((F2499/100)-E2499*(C2499/100))*1000</f>
        <v>0</v>
      </c>
      <c r="S2499" s="54">
        <f>(N2499+O2499)*60*(1/General!$C$19)*((D2499/100)*E2499-(G2499/100))*1000</f>
        <v>0</v>
      </c>
    </row>
    <row r="2500" spans="18:19" x14ac:dyDescent="0.2">
      <c r="R2500" s="54">
        <f>(N2500+O2500)*60*(1/General!$C$19)*((F2500/100)-E2500*(C2500/100))*1000</f>
        <v>0</v>
      </c>
      <c r="S2500" s="54">
        <f>(N2500+O2500)*60*(1/General!$C$19)*((D2500/100)*E2500-(G2500/100))*1000</f>
        <v>0</v>
      </c>
    </row>
    <row r="2501" spans="18:19" x14ac:dyDescent="0.2">
      <c r="R2501" s="54">
        <f>(N2501+O2501)*60*(1/General!$C$19)*((F2501/100)-E2501*(C2501/100))*1000</f>
        <v>0</v>
      </c>
      <c r="S2501" s="54">
        <f>(N2501+O2501)*60*(1/General!$C$19)*((D2501/100)*E2501-(G2501/100))*1000</f>
        <v>0</v>
      </c>
    </row>
    <row r="2502" spans="18:19" x14ac:dyDescent="0.2">
      <c r="R2502" s="54">
        <f>(N2502+O2502)*60*(1/General!$C$19)*((F2502/100)-E2502*(C2502/100))*1000</f>
        <v>0</v>
      </c>
      <c r="S2502" s="54">
        <f>(N2502+O2502)*60*(1/General!$C$19)*((D2502/100)*E2502-(G2502/100))*1000</f>
        <v>0</v>
      </c>
    </row>
    <row r="2503" spans="18:19" x14ac:dyDescent="0.2">
      <c r="R2503" s="54">
        <f>(N2503+O2503)*60*(1/General!$C$19)*((F2503/100)-E2503*(C2503/100))*1000</f>
        <v>0</v>
      </c>
      <c r="S2503" s="54">
        <f>(N2503+O2503)*60*(1/General!$C$19)*((D2503/100)*E2503-(G2503/100))*1000</f>
        <v>0</v>
      </c>
    </row>
    <row r="2504" spans="18:19" x14ac:dyDescent="0.2">
      <c r="R2504" s="54">
        <f>(N2504+O2504)*60*(1/General!$C$19)*((F2504/100)-E2504*(C2504/100))*1000</f>
        <v>0</v>
      </c>
      <c r="S2504" s="54">
        <f>(N2504+O2504)*60*(1/General!$C$19)*((D2504/100)*E2504-(G2504/100))*1000</f>
        <v>0</v>
      </c>
    </row>
    <row r="2505" spans="18:19" x14ac:dyDescent="0.2">
      <c r="R2505" s="54">
        <f>(N2505+O2505)*60*(1/General!$C$19)*((F2505/100)-E2505*(C2505/100))*1000</f>
        <v>0</v>
      </c>
      <c r="S2505" s="54">
        <f>(N2505+O2505)*60*(1/General!$C$19)*((D2505/100)*E2505-(G2505/100))*1000</f>
        <v>0</v>
      </c>
    </row>
    <row r="2506" spans="18:19" x14ac:dyDescent="0.2">
      <c r="R2506" s="54">
        <f>(N2506+O2506)*60*(1/General!$C$19)*((F2506/100)-E2506*(C2506/100))*1000</f>
        <v>0</v>
      </c>
      <c r="S2506" s="54">
        <f>(N2506+O2506)*60*(1/General!$C$19)*((D2506/100)*E2506-(G2506/100))*1000</f>
        <v>0</v>
      </c>
    </row>
    <row r="2507" spans="18:19" x14ac:dyDescent="0.2">
      <c r="R2507" s="54">
        <f>(N2507+O2507)*60*(1/General!$C$19)*((F2507/100)-E2507*(C2507/100))*1000</f>
        <v>0</v>
      </c>
      <c r="S2507" s="54">
        <f>(N2507+O2507)*60*(1/General!$C$19)*((D2507/100)*E2507-(G2507/100))*1000</f>
        <v>0</v>
      </c>
    </row>
    <row r="2508" spans="18:19" x14ac:dyDescent="0.2">
      <c r="R2508" s="54">
        <f>(N2508+O2508)*60*(1/General!$C$19)*((F2508/100)-E2508*(C2508/100))*1000</f>
        <v>0</v>
      </c>
      <c r="S2508" s="54">
        <f>(N2508+O2508)*60*(1/General!$C$19)*((D2508/100)*E2508-(G2508/100))*1000</f>
        <v>0</v>
      </c>
    </row>
    <row r="2509" spans="18:19" x14ac:dyDescent="0.2">
      <c r="R2509" s="54">
        <f>(N2509+O2509)*60*(1/General!$C$19)*((F2509/100)-E2509*(C2509/100))*1000</f>
        <v>0</v>
      </c>
      <c r="S2509" s="54">
        <f>(N2509+O2509)*60*(1/General!$C$19)*((D2509/100)*E2509-(G2509/100))*1000</f>
        <v>0</v>
      </c>
    </row>
    <row r="2510" spans="18:19" x14ac:dyDescent="0.2">
      <c r="R2510" s="54">
        <f>(N2510+O2510)*60*(1/General!$C$19)*((F2510/100)-E2510*(C2510/100))*1000</f>
        <v>0</v>
      </c>
      <c r="S2510" s="54">
        <f>(N2510+O2510)*60*(1/General!$C$19)*((D2510/100)*E2510-(G2510/100))*1000</f>
        <v>0</v>
      </c>
    </row>
    <row r="2511" spans="18:19" x14ac:dyDescent="0.2">
      <c r="R2511" s="54">
        <f>(N2511+O2511)*60*(1/General!$C$19)*((F2511/100)-E2511*(C2511/100))*1000</f>
        <v>0</v>
      </c>
      <c r="S2511" s="54">
        <f>(N2511+O2511)*60*(1/General!$C$19)*((D2511/100)*E2511-(G2511/100))*1000</f>
        <v>0</v>
      </c>
    </row>
    <row r="2512" spans="18:19" x14ac:dyDescent="0.2">
      <c r="R2512" s="54">
        <f>(N2512+O2512)*60*(1/General!$C$19)*((F2512/100)-E2512*(C2512/100))*1000</f>
        <v>0</v>
      </c>
      <c r="S2512" s="54">
        <f>(N2512+O2512)*60*(1/General!$C$19)*((D2512/100)*E2512-(G2512/100))*1000</f>
        <v>0</v>
      </c>
    </row>
    <row r="2513" spans="18:19" x14ac:dyDescent="0.2">
      <c r="R2513" s="54">
        <f>(N2513+O2513)*60*(1/General!$C$19)*((F2513/100)-E2513*(C2513/100))*1000</f>
        <v>0</v>
      </c>
      <c r="S2513" s="54">
        <f>(N2513+O2513)*60*(1/General!$C$19)*((D2513/100)*E2513-(G2513/100))*1000</f>
        <v>0</v>
      </c>
    </row>
    <row r="2514" spans="18:19" x14ac:dyDescent="0.2">
      <c r="R2514" s="54">
        <f>(N2514+O2514)*60*(1/General!$C$19)*((F2514/100)-E2514*(C2514/100))*1000</f>
        <v>0</v>
      </c>
      <c r="S2514" s="54">
        <f>(N2514+O2514)*60*(1/General!$C$19)*((D2514/100)*E2514-(G2514/100))*1000</f>
        <v>0</v>
      </c>
    </row>
    <row r="2515" spans="18:19" x14ac:dyDescent="0.2">
      <c r="R2515" s="54">
        <f>(N2515+O2515)*60*(1/General!$C$19)*((F2515/100)-E2515*(C2515/100))*1000</f>
        <v>0</v>
      </c>
      <c r="S2515" s="54">
        <f>(N2515+O2515)*60*(1/General!$C$19)*((D2515/100)*E2515-(G2515/100))*1000</f>
        <v>0</v>
      </c>
    </row>
    <row r="2516" spans="18:19" x14ac:dyDescent="0.2">
      <c r="R2516" s="54">
        <f>(N2516+O2516)*60*(1/General!$C$19)*((F2516/100)-E2516*(C2516/100))*1000</f>
        <v>0</v>
      </c>
      <c r="S2516" s="54">
        <f>(N2516+O2516)*60*(1/General!$C$19)*((D2516/100)*E2516-(G2516/100))*1000</f>
        <v>0</v>
      </c>
    </row>
    <row r="2517" spans="18:19" x14ac:dyDescent="0.2">
      <c r="R2517" s="54">
        <f>(N2517+O2517)*60*(1/General!$C$19)*((F2517/100)-E2517*(C2517/100))*1000</f>
        <v>0</v>
      </c>
      <c r="S2517" s="54">
        <f>(N2517+O2517)*60*(1/General!$C$19)*((D2517/100)*E2517-(G2517/100))*1000</f>
        <v>0</v>
      </c>
    </row>
    <row r="2518" spans="18:19" x14ac:dyDescent="0.2">
      <c r="R2518" s="54">
        <f>(N2518+O2518)*60*(1/General!$C$19)*((F2518/100)-E2518*(C2518/100))*1000</f>
        <v>0</v>
      </c>
      <c r="S2518" s="54">
        <f>(N2518+O2518)*60*(1/General!$C$19)*((D2518/100)*E2518-(G2518/100))*1000</f>
        <v>0</v>
      </c>
    </row>
    <row r="2519" spans="18:19" x14ac:dyDescent="0.2">
      <c r="R2519" s="54">
        <f>(N2519+O2519)*60*(1/General!$C$19)*((F2519/100)-E2519*(C2519/100))*1000</f>
        <v>0</v>
      </c>
      <c r="S2519" s="54">
        <f>(N2519+O2519)*60*(1/General!$C$19)*((D2519/100)*E2519-(G2519/100))*1000</f>
        <v>0</v>
      </c>
    </row>
    <row r="2520" spans="18:19" x14ac:dyDescent="0.2">
      <c r="R2520" s="54">
        <f>(N2520+O2520)*60*(1/General!$C$19)*((F2520/100)-E2520*(C2520/100))*1000</f>
        <v>0</v>
      </c>
      <c r="S2520" s="54">
        <f>(N2520+O2520)*60*(1/General!$C$19)*((D2520/100)*E2520-(G2520/100))*1000</f>
        <v>0</v>
      </c>
    </row>
    <row r="2521" spans="18:19" x14ac:dyDescent="0.2">
      <c r="R2521" s="54">
        <f>(N2521+O2521)*60*(1/General!$C$19)*((F2521/100)-E2521*(C2521/100))*1000</f>
        <v>0</v>
      </c>
      <c r="S2521" s="54">
        <f>(N2521+O2521)*60*(1/General!$C$19)*((D2521/100)*E2521-(G2521/100))*1000</f>
        <v>0</v>
      </c>
    </row>
    <row r="2522" spans="18:19" x14ac:dyDescent="0.2">
      <c r="R2522" s="54">
        <f>(N2522+O2522)*60*(1/General!$C$19)*((F2522/100)-E2522*(C2522/100))*1000</f>
        <v>0</v>
      </c>
      <c r="S2522" s="54">
        <f>(N2522+O2522)*60*(1/General!$C$19)*((D2522/100)*E2522-(G2522/100))*1000</f>
        <v>0</v>
      </c>
    </row>
    <row r="2523" spans="18:19" x14ac:dyDescent="0.2">
      <c r="R2523" s="54">
        <f>(N2523+O2523)*60*(1/General!$C$19)*((F2523/100)-E2523*(C2523/100))*1000</f>
        <v>0</v>
      </c>
      <c r="S2523" s="54">
        <f>(N2523+O2523)*60*(1/General!$C$19)*((D2523/100)*E2523-(G2523/100))*1000</f>
        <v>0</v>
      </c>
    </row>
    <row r="2524" spans="18:19" x14ac:dyDescent="0.2">
      <c r="R2524" s="54">
        <f>(N2524+O2524)*60*(1/General!$C$19)*((F2524/100)-E2524*(C2524/100))*1000</f>
        <v>0</v>
      </c>
      <c r="S2524" s="54">
        <f>(N2524+O2524)*60*(1/General!$C$19)*((D2524/100)*E2524-(G2524/100))*1000</f>
        <v>0</v>
      </c>
    </row>
    <row r="2525" spans="18:19" x14ac:dyDescent="0.2">
      <c r="R2525" s="54">
        <f>(N2525+O2525)*60*(1/General!$C$19)*((F2525/100)-E2525*(C2525/100))*1000</f>
        <v>0</v>
      </c>
      <c r="S2525" s="54">
        <f>(N2525+O2525)*60*(1/General!$C$19)*((D2525/100)*E2525-(G2525/100))*1000</f>
        <v>0</v>
      </c>
    </row>
    <row r="2526" spans="18:19" x14ac:dyDescent="0.2">
      <c r="R2526" s="54">
        <f>(N2526+O2526)*60*(1/General!$C$19)*((F2526/100)-E2526*(C2526/100))*1000</f>
        <v>0</v>
      </c>
      <c r="S2526" s="54">
        <f>(N2526+O2526)*60*(1/General!$C$19)*((D2526/100)*E2526-(G2526/100))*1000</f>
        <v>0</v>
      </c>
    </row>
    <row r="2527" spans="18:19" x14ac:dyDescent="0.2">
      <c r="R2527" s="54">
        <f>(N2527+O2527)*60*(1/General!$C$19)*((F2527/100)-E2527*(C2527/100))*1000</f>
        <v>0</v>
      </c>
      <c r="S2527" s="54">
        <f>(N2527+O2527)*60*(1/General!$C$19)*((D2527/100)*E2527-(G2527/100))*1000</f>
        <v>0</v>
      </c>
    </row>
    <row r="2528" spans="18:19" x14ac:dyDescent="0.2">
      <c r="R2528" s="54">
        <f>(N2528+O2528)*60*(1/General!$C$19)*((F2528/100)-E2528*(C2528/100))*1000</f>
        <v>0</v>
      </c>
      <c r="S2528" s="54">
        <f>(N2528+O2528)*60*(1/General!$C$19)*((D2528/100)*E2528-(G2528/100))*1000</f>
        <v>0</v>
      </c>
    </row>
    <row r="2529" spans="18:19" x14ac:dyDescent="0.2">
      <c r="R2529" s="54">
        <f>(N2529+O2529)*60*(1/General!$C$19)*((F2529/100)-E2529*(C2529/100))*1000</f>
        <v>0</v>
      </c>
      <c r="S2529" s="54">
        <f>(N2529+O2529)*60*(1/General!$C$19)*((D2529/100)*E2529-(G2529/100))*1000</f>
        <v>0</v>
      </c>
    </row>
    <row r="2530" spans="18:19" x14ac:dyDescent="0.2">
      <c r="R2530" s="54">
        <f>(N2530+O2530)*60*(1/General!$C$19)*((F2530/100)-E2530*(C2530/100))*1000</f>
        <v>0</v>
      </c>
      <c r="S2530" s="54">
        <f>(N2530+O2530)*60*(1/General!$C$19)*((D2530/100)*E2530-(G2530/100))*1000</f>
        <v>0</v>
      </c>
    </row>
    <row r="2531" spans="18:19" x14ac:dyDescent="0.2">
      <c r="R2531" s="54">
        <f>(N2531+O2531)*60*(1/General!$C$19)*((F2531/100)-E2531*(C2531/100))*1000</f>
        <v>0</v>
      </c>
      <c r="S2531" s="54">
        <f>(N2531+O2531)*60*(1/General!$C$19)*((D2531/100)*E2531-(G2531/100))*1000</f>
        <v>0</v>
      </c>
    </row>
    <row r="2532" spans="18:19" x14ac:dyDescent="0.2">
      <c r="R2532" s="54">
        <f>(N2532+O2532)*60*(1/General!$C$19)*((F2532/100)-E2532*(C2532/100))*1000</f>
        <v>0</v>
      </c>
      <c r="S2532" s="54">
        <f>(N2532+O2532)*60*(1/General!$C$19)*((D2532/100)*E2532-(G2532/100))*1000</f>
        <v>0</v>
      </c>
    </row>
    <row r="2533" spans="18:19" x14ac:dyDescent="0.2">
      <c r="R2533" s="54">
        <f>(N2533+O2533)*60*(1/General!$C$19)*((F2533/100)-E2533*(C2533/100))*1000</f>
        <v>0</v>
      </c>
      <c r="S2533" s="54">
        <f>(N2533+O2533)*60*(1/General!$C$19)*((D2533/100)*E2533-(G2533/100))*1000</f>
        <v>0</v>
      </c>
    </row>
    <row r="2534" spans="18:19" x14ac:dyDescent="0.2">
      <c r="R2534" s="54">
        <f>(N2534+O2534)*60*(1/General!$C$19)*((F2534/100)-E2534*(C2534/100))*1000</f>
        <v>0</v>
      </c>
      <c r="S2534" s="54">
        <f>(N2534+O2534)*60*(1/General!$C$19)*((D2534/100)*E2534-(G2534/100))*1000</f>
        <v>0</v>
      </c>
    </row>
    <row r="2535" spans="18:19" x14ac:dyDescent="0.2">
      <c r="R2535" s="54">
        <f>(N2535+O2535)*60*(1/General!$C$19)*((F2535/100)-E2535*(C2535/100))*1000</f>
        <v>0</v>
      </c>
      <c r="S2535" s="54">
        <f>(N2535+O2535)*60*(1/General!$C$19)*((D2535/100)*E2535-(G2535/100))*1000</f>
        <v>0</v>
      </c>
    </row>
    <row r="2536" spans="18:19" x14ac:dyDescent="0.2">
      <c r="R2536" s="54">
        <f>(N2536+O2536)*60*(1/General!$C$19)*((F2536/100)-E2536*(C2536/100))*1000</f>
        <v>0</v>
      </c>
      <c r="S2536" s="54">
        <f>(N2536+O2536)*60*(1/General!$C$19)*((D2536/100)*E2536-(G2536/100))*1000</f>
        <v>0</v>
      </c>
    </row>
    <row r="2537" spans="18:19" x14ac:dyDescent="0.2">
      <c r="R2537" s="54">
        <f>(N2537+O2537)*60*(1/General!$C$19)*((F2537/100)-E2537*(C2537/100))*1000</f>
        <v>0</v>
      </c>
      <c r="S2537" s="54">
        <f>(N2537+O2537)*60*(1/General!$C$19)*((D2537/100)*E2537-(G2537/100))*1000</f>
        <v>0</v>
      </c>
    </row>
    <row r="2538" spans="18:19" x14ac:dyDescent="0.2">
      <c r="R2538" s="54">
        <f>(N2538+O2538)*60*(1/General!$C$19)*((F2538/100)-E2538*(C2538/100))*1000</f>
        <v>0</v>
      </c>
      <c r="S2538" s="54">
        <f>(N2538+O2538)*60*(1/General!$C$19)*((D2538/100)*E2538-(G2538/100))*1000</f>
        <v>0</v>
      </c>
    </row>
    <row r="2539" spans="18:19" x14ac:dyDescent="0.2">
      <c r="R2539" s="54">
        <f>(N2539+O2539)*60*(1/General!$C$19)*((F2539/100)-E2539*(C2539/100))*1000</f>
        <v>0</v>
      </c>
      <c r="S2539" s="54">
        <f>(N2539+O2539)*60*(1/General!$C$19)*((D2539/100)*E2539-(G2539/100))*1000</f>
        <v>0</v>
      </c>
    </row>
    <row r="2540" spans="18:19" x14ac:dyDescent="0.2">
      <c r="R2540" s="54">
        <f>(N2540+O2540)*60*(1/General!$C$19)*((F2540/100)-E2540*(C2540/100))*1000</f>
        <v>0</v>
      </c>
      <c r="S2540" s="54">
        <f>(N2540+O2540)*60*(1/General!$C$19)*((D2540/100)*E2540-(G2540/100))*1000</f>
        <v>0</v>
      </c>
    </row>
    <row r="2541" spans="18:19" x14ac:dyDescent="0.2">
      <c r="R2541" s="54">
        <f>(N2541+O2541)*60*(1/General!$C$19)*((F2541/100)-E2541*(C2541/100))*1000</f>
        <v>0</v>
      </c>
      <c r="S2541" s="54">
        <f>(N2541+O2541)*60*(1/General!$C$19)*((D2541/100)*E2541-(G2541/100))*1000</f>
        <v>0</v>
      </c>
    </row>
    <row r="2542" spans="18:19" x14ac:dyDescent="0.2">
      <c r="R2542" s="54">
        <f>(N2542+O2542)*60*(1/General!$C$19)*((F2542/100)-E2542*(C2542/100))*1000</f>
        <v>0</v>
      </c>
      <c r="S2542" s="54">
        <f>(N2542+O2542)*60*(1/General!$C$19)*((D2542/100)*E2542-(G2542/100))*1000</f>
        <v>0</v>
      </c>
    </row>
    <row r="2543" spans="18:19" x14ac:dyDescent="0.2">
      <c r="R2543" s="54">
        <f>(N2543+O2543)*60*(1/General!$C$19)*((F2543/100)-E2543*(C2543/100))*1000</f>
        <v>0</v>
      </c>
      <c r="S2543" s="54">
        <f>(N2543+O2543)*60*(1/General!$C$19)*((D2543/100)*E2543-(G2543/100))*1000</f>
        <v>0</v>
      </c>
    </row>
    <row r="2544" spans="18:19" x14ac:dyDescent="0.2">
      <c r="R2544" s="54">
        <f>(N2544+O2544)*60*(1/General!$C$19)*((F2544/100)-E2544*(C2544/100))*1000</f>
        <v>0</v>
      </c>
      <c r="S2544" s="54">
        <f>(N2544+O2544)*60*(1/General!$C$19)*((D2544/100)*E2544-(G2544/100))*1000</f>
        <v>0</v>
      </c>
    </row>
    <row r="2545" spans="18:19" x14ac:dyDescent="0.2">
      <c r="R2545" s="54">
        <f>(N2545+O2545)*60*(1/General!$C$19)*((F2545/100)-E2545*(C2545/100))*1000</f>
        <v>0</v>
      </c>
      <c r="S2545" s="54">
        <f>(N2545+O2545)*60*(1/General!$C$19)*((D2545/100)*E2545-(G2545/100))*1000</f>
        <v>0</v>
      </c>
    </row>
    <row r="2546" spans="18:19" x14ac:dyDescent="0.2">
      <c r="R2546" s="54">
        <f>(N2546+O2546)*60*(1/General!$C$19)*((F2546/100)-E2546*(C2546/100))*1000</f>
        <v>0</v>
      </c>
      <c r="S2546" s="54">
        <f>(N2546+O2546)*60*(1/General!$C$19)*((D2546/100)*E2546-(G2546/100))*1000</f>
        <v>0</v>
      </c>
    </row>
    <row r="2547" spans="18:19" x14ac:dyDescent="0.2">
      <c r="R2547" s="54">
        <f>(N2547+O2547)*60*(1/General!$C$19)*((F2547/100)-E2547*(C2547/100))*1000</f>
        <v>0</v>
      </c>
      <c r="S2547" s="54">
        <f>(N2547+O2547)*60*(1/General!$C$19)*((D2547/100)*E2547-(G2547/100))*1000</f>
        <v>0</v>
      </c>
    </row>
    <row r="2548" spans="18:19" x14ac:dyDescent="0.2">
      <c r="R2548" s="54">
        <f>(N2548+O2548)*60*(1/General!$C$19)*((F2548/100)-E2548*(C2548/100))*1000</f>
        <v>0</v>
      </c>
      <c r="S2548" s="54">
        <f>(N2548+O2548)*60*(1/General!$C$19)*((D2548/100)*E2548-(G2548/100))*1000</f>
        <v>0</v>
      </c>
    </row>
    <row r="2549" spans="18:19" x14ac:dyDescent="0.2">
      <c r="R2549" s="54">
        <f>(N2549+O2549)*60*(1/General!$C$19)*((F2549/100)-E2549*(C2549/100))*1000</f>
        <v>0</v>
      </c>
      <c r="S2549" s="54">
        <f>(N2549+O2549)*60*(1/General!$C$19)*((D2549/100)*E2549-(G2549/100))*1000</f>
        <v>0</v>
      </c>
    </row>
    <row r="2550" spans="18:19" x14ac:dyDescent="0.2">
      <c r="R2550" s="54">
        <f>(N2550+O2550)*60*(1/General!$C$19)*((F2550/100)-E2550*(C2550/100))*1000</f>
        <v>0</v>
      </c>
      <c r="S2550" s="54">
        <f>(N2550+O2550)*60*(1/General!$C$19)*((D2550/100)*E2550-(G2550/100))*1000</f>
        <v>0</v>
      </c>
    </row>
    <row r="2551" spans="18:19" x14ac:dyDescent="0.2">
      <c r="R2551" s="54">
        <f>(N2551+O2551)*60*(1/General!$C$19)*((F2551/100)-E2551*(C2551/100))*1000</f>
        <v>0</v>
      </c>
      <c r="S2551" s="54">
        <f>(N2551+O2551)*60*(1/General!$C$19)*((D2551/100)*E2551-(G2551/100))*1000</f>
        <v>0</v>
      </c>
    </row>
    <row r="2552" spans="18:19" x14ac:dyDescent="0.2">
      <c r="R2552" s="54">
        <f>(N2552+O2552)*60*(1/General!$C$19)*((F2552/100)-E2552*(C2552/100))*1000</f>
        <v>0</v>
      </c>
      <c r="S2552" s="54">
        <f>(N2552+O2552)*60*(1/General!$C$19)*((D2552/100)*E2552-(G2552/100))*1000</f>
        <v>0</v>
      </c>
    </row>
    <row r="2553" spans="18:19" x14ac:dyDescent="0.2">
      <c r="R2553" s="54">
        <f>(N2553+O2553)*60*(1/General!$C$19)*((F2553/100)-E2553*(C2553/100))*1000</f>
        <v>0</v>
      </c>
      <c r="S2553" s="54">
        <f>(N2553+O2553)*60*(1/General!$C$19)*((D2553/100)*E2553-(G2553/100))*1000</f>
        <v>0</v>
      </c>
    </row>
    <row r="2554" spans="18:19" x14ac:dyDescent="0.2">
      <c r="R2554" s="54">
        <f>(N2554+O2554)*60*(1/General!$C$19)*((F2554/100)-E2554*(C2554/100))*1000</f>
        <v>0</v>
      </c>
      <c r="S2554" s="54">
        <f>(N2554+O2554)*60*(1/General!$C$19)*((D2554/100)*E2554-(G2554/100))*1000</f>
        <v>0</v>
      </c>
    </row>
    <row r="2555" spans="18:19" x14ac:dyDescent="0.2">
      <c r="R2555" s="54">
        <f>(N2555+O2555)*60*(1/General!$C$19)*((F2555/100)-E2555*(C2555/100))*1000</f>
        <v>0</v>
      </c>
      <c r="S2555" s="54">
        <f>(N2555+O2555)*60*(1/General!$C$19)*((D2555/100)*E2555-(G2555/100))*1000</f>
        <v>0</v>
      </c>
    </row>
    <row r="2556" spans="18:19" x14ac:dyDescent="0.2">
      <c r="R2556" s="54">
        <f>(N2556+O2556)*60*(1/General!$C$19)*((F2556/100)-E2556*(C2556/100))*1000</f>
        <v>0</v>
      </c>
      <c r="S2556" s="54">
        <f>(N2556+O2556)*60*(1/General!$C$19)*((D2556/100)*E2556-(G2556/100))*1000</f>
        <v>0</v>
      </c>
    </row>
    <row r="2557" spans="18:19" x14ac:dyDescent="0.2">
      <c r="R2557" s="54">
        <f>(N2557+O2557)*60*(1/General!$C$19)*((F2557/100)-E2557*(C2557/100))*1000</f>
        <v>0</v>
      </c>
      <c r="S2557" s="54">
        <f>(N2557+O2557)*60*(1/General!$C$19)*((D2557/100)*E2557-(G2557/100))*1000</f>
        <v>0</v>
      </c>
    </row>
    <row r="2558" spans="18:19" x14ac:dyDescent="0.2">
      <c r="R2558" s="54">
        <f>(N2558+O2558)*60*(1/General!$C$19)*((F2558/100)-E2558*(C2558/100))*1000</f>
        <v>0</v>
      </c>
      <c r="S2558" s="54">
        <f>(N2558+O2558)*60*(1/General!$C$19)*((D2558/100)*E2558-(G2558/100))*1000</f>
        <v>0</v>
      </c>
    </row>
    <row r="2559" spans="18:19" x14ac:dyDescent="0.2">
      <c r="R2559" s="54">
        <f>(N2559+O2559)*60*(1/General!$C$19)*((F2559/100)-E2559*(C2559/100))*1000</f>
        <v>0</v>
      </c>
      <c r="S2559" s="54">
        <f>(N2559+O2559)*60*(1/General!$C$19)*((D2559/100)*E2559-(G2559/100))*1000</f>
        <v>0</v>
      </c>
    </row>
    <row r="2560" spans="18:19" x14ac:dyDescent="0.2">
      <c r="R2560" s="54">
        <f>(N2560+O2560)*60*(1/General!$C$19)*((F2560/100)-E2560*(C2560/100))*1000</f>
        <v>0</v>
      </c>
      <c r="S2560" s="54">
        <f>(N2560+O2560)*60*(1/General!$C$19)*((D2560/100)*E2560-(G2560/100))*1000</f>
        <v>0</v>
      </c>
    </row>
    <row r="2561" spans="18:19" x14ac:dyDescent="0.2">
      <c r="R2561" s="54">
        <f>(N2561+O2561)*60*(1/General!$C$19)*((F2561/100)-E2561*(C2561/100))*1000</f>
        <v>0</v>
      </c>
      <c r="S2561" s="54">
        <f>(N2561+O2561)*60*(1/General!$C$19)*((D2561/100)*E2561-(G2561/100))*1000</f>
        <v>0</v>
      </c>
    </row>
    <row r="2562" spans="18:19" x14ac:dyDescent="0.2">
      <c r="R2562" s="54">
        <f>(N2562+O2562)*60*(1/General!$C$19)*((F2562/100)-E2562*(C2562/100))*1000</f>
        <v>0</v>
      </c>
      <c r="S2562" s="54">
        <f>(N2562+O2562)*60*(1/General!$C$19)*((D2562/100)*E2562-(G2562/100))*1000</f>
        <v>0</v>
      </c>
    </row>
    <row r="2563" spans="18:19" x14ac:dyDescent="0.2">
      <c r="R2563" s="54">
        <f>(N2563+O2563)*60*(1/General!$C$19)*((F2563/100)-E2563*(C2563/100))*1000</f>
        <v>0</v>
      </c>
      <c r="S2563" s="54">
        <f>(N2563+O2563)*60*(1/General!$C$19)*((D2563/100)*E2563-(G2563/100))*1000</f>
        <v>0</v>
      </c>
    </row>
    <row r="2564" spans="18:19" x14ac:dyDescent="0.2">
      <c r="R2564" s="54">
        <f>(N2564+O2564)*60*(1/General!$C$19)*((F2564/100)-E2564*(C2564/100))*1000</f>
        <v>0</v>
      </c>
      <c r="S2564" s="54">
        <f>(N2564+O2564)*60*(1/General!$C$19)*((D2564/100)*E2564-(G2564/100))*1000</f>
        <v>0</v>
      </c>
    </row>
    <row r="2565" spans="18:19" x14ac:dyDescent="0.2">
      <c r="R2565" s="54">
        <f>(N2565+O2565)*60*(1/General!$C$19)*((F2565/100)-E2565*(C2565/100))*1000</f>
        <v>0</v>
      </c>
      <c r="S2565" s="54">
        <f>(N2565+O2565)*60*(1/General!$C$19)*((D2565/100)*E2565-(G2565/100))*1000</f>
        <v>0</v>
      </c>
    </row>
    <row r="2566" spans="18:19" x14ac:dyDescent="0.2">
      <c r="R2566" s="54">
        <f>(N2566+O2566)*60*(1/General!$C$19)*((F2566/100)-E2566*(C2566/100))*1000</f>
        <v>0</v>
      </c>
      <c r="S2566" s="54">
        <f>(N2566+O2566)*60*(1/General!$C$19)*((D2566/100)*E2566-(G2566/100))*1000</f>
        <v>0</v>
      </c>
    </row>
    <row r="2567" spans="18:19" x14ac:dyDescent="0.2">
      <c r="R2567" s="54">
        <f>(N2567+O2567)*60*(1/General!$C$19)*((F2567/100)-E2567*(C2567/100))*1000</f>
        <v>0</v>
      </c>
      <c r="S2567" s="54">
        <f>(N2567+O2567)*60*(1/General!$C$19)*((D2567/100)*E2567-(G2567/100))*1000</f>
        <v>0</v>
      </c>
    </row>
    <row r="2568" spans="18:19" x14ac:dyDescent="0.2">
      <c r="R2568" s="54">
        <f>(N2568+O2568)*60*(1/General!$C$19)*((F2568/100)-E2568*(C2568/100))*1000</f>
        <v>0</v>
      </c>
      <c r="S2568" s="54">
        <f>(N2568+O2568)*60*(1/General!$C$19)*((D2568/100)*E2568-(G2568/100))*1000</f>
        <v>0</v>
      </c>
    </row>
    <row r="2569" spans="18:19" x14ac:dyDescent="0.2">
      <c r="R2569" s="54">
        <f>(N2569+O2569)*60*(1/General!$C$19)*((F2569/100)-E2569*(C2569/100))*1000</f>
        <v>0</v>
      </c>
      <c r="S2569" s="54">
        <f>(N2569+O2569)*60*(1/General!$C$19)*((D2569/100)*E2569-(G2569/100))*1000</f>
        <v>0</v>
      </c>
    </row>
    <row r="2570" spans="18:19" x14ac:dyDescent="0.2">
      <c r="R2570" s="54">
        <f>(N2570+O2570)*60*(1/General!$C$19)*((F2570/100)-E2570*(C2570/100))*1000</f>
        <v>0</v>
      </c>
      <c r="S2570" s="54">
        <f>(N2570+O2570)*60*(1/General!$C$19)*((D2570/100)*E2570-(G2570/100))*1000</f>
        <v>0</v>
      </c>
    </row>
    <row r="2571" spans="18:19" x14ac:dyDescent="0.2">
      <c r="R2571" s="54">
        <f>(N2571+O2571)*60*(1/General!$C$19)*((F2571/100)-E2571*(C2571/100))*1000</f>
        <v>0</v>
      </c>
      <c r="S2571" s="54">
        <f>(N2571+O2571)*60*(1/General!$C$19)*((D2571/100)*E2571-(G2571/100))*1000</f>
        <v>0</v>
      </c>
    </row>
    <row r="2572" spans="18:19" x14ac:dyDescent="0.2">
      <c r="R2572" s="54">
        <f>(N2572+O2572)*60*(1/General!$C$19)*((F2572/100)-E2572*(C2572/100))*1000</f>
        <v>0</v>
      </c>
      <c r="S2572" s="54">
        <f>(N2572+O2572)*60*(1/General!$C$19)*((D2572/100)*E2572-(G2572/100))*1000</f>
        <v>0</v>
      </c>
    </row>
    <row r="2573" spans="18:19" x14ac:dyDescent="0.2">
      <c r="R2573" s="54">
        <f>(N2573+O2573)*60*(1/General!$C$19)*((F2573/100)-E2573*(C2573/100))*1000</f>
        <v>0</v>
      </c>
      <c r="S2573" s="54">
        <f>(N2573+O2573)*60*(1/General!$C$19)*((D2573/100)*E2573-(G2573/100))*1000</f>
        <v>0</v>
      </c>
    </row>
    <row r="2574" spans="18:19" x14ac:dyDescent="0.2">
      <c r="R2574" s="54">
        <f>(N2574+O2574)*60*(1/General!$C$19)*((F2574/100)-E2574*(C2574/100))*1000</f>
        <v>0</v>
      </c>
      <c r="S2574" s="54">
        <f>(N2574+O2574)*60*(1/General!$C$19)*((D2574/100)*E2574-(G2574/100))*1000</f>
        <v>0</v>
      </c>
    </row>
    <row r="2575" spans="18:19" x14ac:dyDescent="0.2">
      <c r="R2575" s="54">
        <f>(N2575+O2575)*60*(1/General!$C$19)*((F2575/100)-E2575*(C2575/100))*1000</f>
        <v>0</v>
      </c>
      <c r="S2575" s="54">
        <f>(N2575+O2575)*60*(1/General!$C$19)*((D2575/100)*E2575-(G2575/100))*1000</f>
        <v>0</v>
      </c>
    </row>
    <row r="2576" spans="18:19" x14ac:dyDescent="0.2">
      <c r="R2576" s="54">
        <f>(N2576+O2576)*60*(1/General!$C$19)*((F2576/100)-E2576*(C2576/100))*1000</f>
        <v>0</v>
      </c>
      <c r="S2576" s="54">
        <f>(N2576+O2576)*60*(1/General!$C$19)*((D2576/100)*E2576-(G2576/100))*1000</f>
        <v>0</v>
      </c>
    </row>
    <row r="2577" spans="18:19" x14ac:dyDescent="0.2">
      <c r="R2577" s="54">
        <f>(N2577+O2577)*60*(1/General!$C$19)*((F2577/100)-E2577*(C2577/100))*1000</f>
        <v>0</v>
      </c>
      <c r="S2577" s="54">
        <f>(N2577+O2577)*60*(1/General!$C$19)*((D2577/100)*E2577-(G2577/100))*1000</f>
        <v>0</v>
      </c>
    </row>
    <row r="2578" spans="18:19" x14ac:dyDescent="0.2">
      <c r="R2578" s="54">
        <f>(N2578+O2578)*60*(1/General!$C$19)*((F2578/100)-E2578*(C2578/100))*1000</f>
        <v>0</v>
      </c>
      <c r="S2578" s="54">
        <f>(N2578+O2578)*60*(1/General!$C$19)*((D2578/100)*E2578-(G2578/100))*1000</f>
        <v>0</v>
      </c>
    </row>
    <row r="2579" spans="18:19" x14ac:dyDescent="0.2">
      <c r="R2579" s="54">
        <f>(N2579+O2579)*60*(1/General!$C$19)*((F2579/100)-E2579*(C2579/100))*1000</f>
        <v>0</v>
      </c>
      <c r="S2579" s="54">
        <f>(N2579+O2579)*60*(1/General!$C$19)*((D2579/100)*E2579-(G2579/100))*1000</f>
        <v>0</v>
      </c>
    </row>
    <row r="2580" spans="18:19" x14ac:dyDescent="0.2">
      <c r="R2580" s="54">
        <f>(N2580+O2580)*60*(1/General!$C$19)*((F2580/100)-E2580*(C2580/100))*1000</f>
        <v>0</v>
      </c>
      <c r="S2580" s="54">
        <f>(N2580+O2580)*60*(1/General!$C$19)*((D2580/100)*E2580-(G2580/100))*1000</f>
        <v>0</v>
      </c>
    </row>
    <row r="2581" spans="18:19" x14ac:dyDescent="0.2">
      <c r="R2581" s="54">
        <f>(N2581+O2581)*60*(1/General!$C$19)*((F2581/100)-E2581*(C2581/100))*1000</f>
        <v>0</v>
      </c>
      <c r="S2581" s="54">
        <f>(N2581+O2581)*60*(1/General!$C$19)*((D2581/100)*E2581-(G2581/100))*1000</f>
        <v>0</v>
      </c>
    </row>
    <row r="2582" spans="18:19" x14ac:dyDescent="0.2">
      <c r="R2582" s="54">
        <f>(N2582+O2582)*60*(1/General!$C$19)*((F2582/100)-E2582*(C2582/100))*1000</f>
        <v>0</v>
      </c>
      <c r="S2582" s="54">
        <f>(N2582+O2582)*60*(1/General!$C$19)*((D2582/100)*E2582-(G2582/100))*1000</f>
        <v>0</v>
      </c>
    </row>
    <row r="2583" spans="18:19" x14ac:dyDescent="0.2">
      <c r="R2583" s="54">
        <f>(N2583+O2583)*60*(1/General!$C$19)*((F2583/100)-E2583*(C2583/100))*1000</f>
        <v>0</v>
      </c>
      <c r="S2583" s="54">
        <f>(N2583+O2583)*60*(1/General!$C$19)*((D2583/100)*E2583-(G2583/100))*1000</f>
        <v>0</v>
      </c>
    </row>
    <row r="2584" spans="18:19" x14ac:dyDescent="0.2">
      <c r="R2584" s="54">
        <f>(N2584+O2584)*60*(1/General!$C$19)*((F2584/100)-E2584*(C2584/100))*1000</f>
        <v>0</v>
      </c>
      <c r="S2584" s="54">
        <f>(N2584+O2584)*60*(1/General!$C$19)*((D2584/100)*E2584-(G2584/100))*1000</f>
        <v>0</v>
      </c>
    </row>
    <row r="2585" spans="18:19" x14ac:dyDescent="0.2">
      <c r="R2585" s="54">
        <f>(N2585+O2585)*60*(1/General!$C$19)*((F2585/100)-E2585*(C2585/100))*1000</f>
        <v>0</v>
      </c>
      <c r="S2585" s="54">
        <f>(N2585+O2585)*60*(1/General!$C$19)*((D2585/100)*E2585-(G2585/100))*1000</f>
        <v>0</v>
      </c>
    </row>
    <row r="2586" spans="18:19" x14ac:dyDescent="0.2">
      <c r="R2586" s="54">
        <f>(N2586+O2586)*60*(1/General!$C$19)*((F2586/100)-E2586*(C2586/100))*1000</f>
        <v>0</v>
      </c>
      <c r="S2586" s="54">
        <f>(N2586+O2586)*60*(1/General!$C$19)*((D2586/100)*E2586-(G2586/100))*1000</f>
        <v>0</v>
      </c>
    </row>
    <row r="2587" spans="18:19" x14ac:dyDescent="0.2">
      <c r="R2587" s="54">
        <f>(N2587+O2587)*60*(1/General!$C$19)*((F2587/100)-E2587*(C2587/100))*1000</f>
        <v>0</v>
      </c>
      <c r="S2587" s="54">
        <f>(N2587+O2587)*60*(1/General!$C$19)*((D2587/100)*E2587-(G2587/100))*1000</f>
        <v>0</v>
      </c>
    </row>
    <row r="2588" spans="18:19" x14ac:dyDescent="0.2">
      <c r="R2588" s="54">
        <f>(N2588+O2588)*60*(1/General!$C$19)*((F2588/100)-E2588*(C2588/100))*1000</f>
        <v>0</v>
      </c>
      <c r="S2588" s="54">
        <f>(N2588+O2588)*60*(1/General!$C$19)*((D2588/100)*E2588-(G2588/100))*1000</f>
        <v>0</v>
      </c>
    </row>
    <row r="2589" spans="18:19" x14ac:dyDescent="0.2">
      <c r="R2589" s="54">
        <f>(N2589+O2589)*60*(1/General!$C$19)*((F2589/100)-E2589*(C2589/100))*1000</f>
        <v>0</v>
      </c>
      <c r="S2589" s="54">
        <f>(N2589+O2589)*60*(1/General!$C$19)*((D2589/100)*E2589-(G2589/100))*1000</f>
        <v>0</v>
      </c>
    </row>
    <row r="2590" spans="18:19" x14ac:dyDescent="0.2">
      <c r="R2590" s="54">
        <f>(N2590+O2590)*60*(1/General!$C$19)*((F2590/100)-E2590*(C2590/100))*1000</f>
        <v>0</v>
      </c>
      <c r="S2590" s="54">
        <f>(N2590+O2590)*60*(1/General!$C$19)*((D2590/100)*E2590-(G2590/100))*1000</f>
        <v>0</v>
      </c>
    </row>
    <row r="2591" spans="18:19" x14ac:dyDescent="0.2">
      <c r="R2591" s="54">
        <f>(N2591+O2591)*60*(1/General!$C$19)*((F2591/100)-E2591*(C2591/100))*1000</f>
        <v>0</v>
      </c>
      <c r="S2591" s="54">
        <f>(N2591+O2591)*60*(1/General!$C$19)*((D2591/100)*E2591-(G2591/100))*1000</f>
        <v>0</v>
      </c>
    </row>
    <row r="2592" spans="18:19" x14ac:dyDescent="0.2">
      <c r="R2592" s="54">
        <f>(N2592+O2592)*60*(1/General!$C$19)*((F2592/100)-E2592*(C2592/100))*1000</f>
        <v>0</v>
      </c>
      <c r="S2592" s="54">
        <f>(N2592+O2592)*60*(1/General!$C$19)*((D2592/100)*E2592-(G2592/100))*1000</f>
        <v>0</v>
      </c>
    </row>
    <row r="2593" spans="18:19" x14ac:dyDescent="0.2">
      <c r="R2593" s="54">
        <f>(N2593+O2593)*60*(1/General!$C$19)*((F2593/100)-E2593*(C2593/100))*1000</f>
        <v>0</v>
      </c>
      <c r="S2593" s="54">
        <f>(N2593+O2593)*60*(1/General!$C$19)*((D2593/100)*E2593-(G2593/100))*1000</f>
        <v>0</v>
      </c>
    </row>
    <row r="2594" spans="18:19" x14ac:dyDescent="0.2">
      <c r="R2594" s="54">
        <f>(N2594+O2594)*60*(1/General!$C$19)*((F2594/100)-E2594*(C2594/100))*1000</f>
        <v>0</v>
      </c>
      <c r="S2594" s="54">
        <f>(N2594+O2594)*60*(1/General!$C$19)*((D2594/100)*E2594-(G2594/100))*1000</f>
        <v>0</v>
      </c>
    </row>
    <row r="2595" spans="18:19" x14ac:dyDescent="0.2">
      <c r="R2595" s="54">
        <f>(N2595+O2595)*60*(1/General!$C$19)*((F2595/100)-E2595*(C2595/100))*1000</f>
        <v>0</v>
      </c>
      <c r="S2595" s="54">
        <f>(N2595+O2595)*60*(1/General!$C$19)*((D2595/100)*E2595-(G2595/100))*1000</f>
        <v>0</v>
      </c>
    </row>
    <row r="2596" spans="18:19" x14ac:dyDescent="0.2">
      <c r="R2596" s="54">
        <f>(N2596+O2596)*60*(1/General!$C$19)*((F2596/100)-E2596*(C2596/100))*1000</f>
        <v>0</v>
      </c>
      <c r="S2596" s="54">
        <f>(N2596+O2596)*60*(1/General!$C$19)*((D2596/100)*E2596-(G2596/100))*1000</f>
        <v>0</v>
      </c>
    </row>
    <row r="2597" spans="18:19" x14ac:dyDescent="0.2">
      <c r="R2597" s="54">
        <f>(N2597+O2597)*60*(1/General!$C$19)*((F2597/100)-E2597*(C2597/100))*1000</f>
        <v>0</v>
      </c>
      <c r="S2597" s="54">
        <f>(N2597+O2597)*60*(1/General!$C$19)*((D2597/100)*E2597-(G2597/100))*1000</f>
        <v>0</v>
      </c>
    </row>
    <row r="2598" spans="18:19" x14ac:dyDescent="0.2">
      <c r="R2598" s="54">
        <f>(N2598+O2598)*60*(1/General!$C$19)*((F2598/100)-E2598*(C2598/100))*1000</f>
        <v>0</v>
      </c>
      <c r="S2598" s="54">
        <f>(N2598+O2598)*60*(1/General!$C$19)*((D2598/100)*E2598-(G2598/100))*1000</f>
        <v>0</v>
      </c>
    </row>
    <row r="2599" spans="18:19" x14ac:dyDescent="0.2">
      <c r="R2599" s="54">
        <f>(N2599+O2599)*60*(1/General!$C$19)*((F2599/100)-E2599*(C2599/100))*1000</f>
        <v>0</v>
      </c>
      <c r="S2599" s="54">
        <f>(N2599+O2599)*60*(1/General!$C$19)*((D2599/100)*E2599-(G2599/100))*1000</f>
        <v>0</v>
      </c>
    </row>
    <row r="2600" spans="18:19" x14ac:dyDescent="0.2">
      <c r="R2600" s="54">
        <f>(N2600+O2600)*60*(1/General!$C$19)*((F2600/100)-E2600*(C2600/100))*1000</f>
        <v>0</v>
      </c>
      <c r="S2600" s="54">
        <f>(N2600+O2600)*60*(1/General!$C$19)*((D2600/100)*E2600-(G2600/100))*1000</f>
        <v>0</v>
      </c>
    </row>
    <row r="2601" spans="18:19" x14ac:dyDescent="0.2">
      <c r="R2601" s="54">
        <f>(N2601+O2601)*60*(1/General!$C$19)*((F2601/100)-E2601*(C2601/100))*1000</f>
        <v>0</v>
      </c>
      <c r="S2601" s="54">
        <f>(N2601+O2601)*60*(1/General!$C$19)*((D2601/100)*E2601-(G2601/100))*1000</f>
        <v>0</v>
      </c>
    </row>
    <row r="2602" spans="18:19" x14ac:dyDescent="0.2">
      <c r="R2602" s="54">
        <f>(N2602+O2602)*60*(1/General!$C$19)*((F2602/100)-E2602*(C2602/100))*1000</f>
        <v>0</v>
      </c>
      <c r="S2602" s="54">
        <f>(N2602+O2602)*60*(1/General!$C$19)*((D2602/100)*E2602-(G2602/100))*1000</f>
        <v>0</v>
      </c>
    </row>
    <row r="2603" spans="18:19" x14ac:dyDescent="0.2">
      <c r="R2603" s="54">
        <f>(N2603+O2603)*60*(1/General!$C$19)*((F2603/100)-E2603*(C2603/100))*1000</f>
        <v>0</v>
      </c>
      <c r="S2603" s="54">
        <f>(N2603+O2603)*60*(1/General!$C$19)*((D2603/100)*E2603-(G2603/100))*1000</f>
        <v>0</v>
      </c>
    </row>
    <row r="2604" spans="18:19" x14ac:dyDescent="0.2">
      <c r="R2604" s="54">
        <f>(N2604+O2604)*60*(1/General!$C$19)*((F2604/100)-E2604*(C2604/100))*1000</f>
        <v>0</v>
      </c>
      <c r="S2604" s="54">
        <f>(N2604+O2604)*60*(1/General!$C$19)*((D2604/100)*E2604-(G2604/100))*1000</f>
        <v>0</v>
      </c>
    </row>
    <row r="2605" spans="18:19" x14ac:dyDescent="0.2">
      <c r="R2605" s="54">
        <f>(N2605+O2605)*60*(1/General!$C$19)*((F2605/100)-E2605*(C2605/100))*1000</f>
        <v>0</v>
      </c>
      <c r="S2605" s="54">
        <f>(N2605+O2605)*60*(1/General!$C$19)*((D2605/100)*E2605-(G2605/100))*1000</f>
        <v>0</v>
      </c>
    </row>
    <row r="2606" spans="18:19" x14ac:dyDescent="0.2">
      <c r="R2606" s="54">
        <f>(N2606+O2606)*60*(1/General!$C$19)*((F2606/100)-E2606*(C2606/100))*1000</f>
        <v>0</v>
      </c>
      <c r="S2606" s="54">
        <f>(N2606+O2606)*60*(1/General!$C$19)*((D2606/100)*E2606-(G2606/100))*1000</f>
        <v>0</v>
      </c>
    </row>
    <row r="2607" spans="18:19" x14ac:dyDescent="0.2">
      <c r="R2607" s="54">
        <f>(N2607+O2607)*60*(1/General!$C$19)*((F2607/100)-E2607*(C2607/100))*1000</f>
        <v>0</v>
      </c>
      <c r="S2607" s="54">
        <f>(N2607+O2607)*60*(1/General!$C$19)*((D2607/100)*E2607-(G2607/100))*1000</f>
        <v>0</v>
      </c>
    </row>
    <row r="2608" spans="18:19" x14ac:dyDescent="0.2">
      <c r="R2608" s="54">
        <f>(N2608+O2608)*60*(1/General!$C$19)*((F2608/100)-E2608*(C2608/100))*1000</f>
        <v>0</v>
      </c>
      <c r="S2608" s="54">
        <f>(N2608+O2608)*60*(1/General!$C$19)*((D2608/100)*E2608-(G2608/100))*1000</f>
        <v>0</v>
      </c>
    </row>
    <row r="2609" spans="18:19" x14ac:dyDescent="0.2">
      <c r="R2609" s="54">
        <f>(N2609+O2609)*60*(1/General!$C$19)*((F2609/100)-E2609*(C2609/100))*1000</f>
        <v>0</v>
      </c>
      <c r="S2609" s="54">
        <f>(N2609+O2609)*60*(1/General!$C$19)*((D2609/100)*E2609-(G2609/100))*1000</f>
        <v>0</v>
      </c>
    </row>
    <row r="2610" spans="18:19" x14ac:dyDescent="0.2">
      <c r="R2610" s="54">
        <f>(N2610+O2610)*60*(1/General!$C$19)*((F2610/100)-E2610*(C2610/100))*1000</f>
        <v>0</v>
      </c>
      <c r="S2610" s="54">
        <f>(N2610+O2610)*60*(1/General!$C$19)*((D2610/100)*E2610-(G2610/100))*1000</f>
        <v>0</v>
      </c>
    </row>
    <row r="2611" spans="18:19" x14ac:dyDescent="0.2">
      <c r="R2611" s="54">
        <f>(N2611+O2611)*60*(1/General!$C$19)*((F2611/100)-E2611*(C2611/100))*1000</f>
        <v>0</v>
      </c>
      <c r="S2611" s="54">
        <f>(N2611+O2611)*60*(1/General!$C$19)*((D2611/100)*E2611-(G2611/100))*1000</f>
        <v>0</v>
      </c>
    </row>
    <row r="2612" spans="18:19" x14ac:dyDescent="0.2">
      <c r="R2612" s="54">
        <f>(N2612+O2612)*60*(1/General!$C$19)*((F2612/100)-E2612*(C2612/100))*1000</f>
        <v>0</v>
      </c>
      <c r="S2612" s="54">
        <f>(N2612+O2612)*60*(1/General!$C$19)*((D2612/100)*E2612-(G2612/100))*1000</f>
        <v>0</v>
      </c>
    </row>
    <row r="2613" spans="18:19" x14ac:dyDescent="0.2">
      <c r="R2613" s="54">
        <f>(N2613+O2613)*60*(1/General!$C$19)*((F2613/100)-E2613*(C2613/100))*1000</f>
        <v>0</v>
      </c>
      <c r="S2613" s="54">
        <f>(N2613+O2613)*60*(1/General!$C$19)*((D2613/100)*E2613-(G2613/100))*1000</f>
        <v>0</v>
      </c>
    </row>
    <row r="2614" spans="18:19" x14ac:dyDescent="0.2">
      <c r="R2614" s="54">
        <f>(N2614+O2614)*60*(1/General!$C$19)*((F2614/100)-E2614*(C2614/100))*1000</f>
        <v>0</v>
      </c>
      <c r="S2614" s="54">
        <f>(N2614+O2614)*60*(1/General!$C$19)*((D2614/100)*E2614-(G2614/100))*1000</f>
        <v>0</v>
      </c>
    </row>
    <row r="2615" spans="18:19" x14ac:dyDescent="0.2">
      <c r="R2615" s="54">
        <f>(N2615+O2615)*60*(1/General!$C$19)*((F2615/100)-E2615*(C2615/100))*1000</f>
        <v>0</v>
      </c>
      <c r="S2615" s="54">
        <f>(N2615+O2615)*60*(1/General!$C$19)*((D2615/100)*E2615-(G2615/100))*1000</f>
        <v>0</v>
      </c>
    </row>
    <row r="2616" spans="18:19" x14ac:dyDescent="0.2">
      <c r="R2616" s="54">
        <f>(N2616+O2616)*60*(1/General!$C$19)*((F2616/100)-E2616*(C2616/100))*1000</f>
        <v>0</v>
      </c>
      <c r="S2616" s="54">
        <f>(N2616+O2616)*60*(1/General!$C$19)*((D2616/100)*E2616-(G2616/100))*1000</f>
        <v>0</v>
      </c>
    </row>
    <row r="2617" spans="18:19" x14ac:dyDescent="0.2">
      <c r="R2617" s="54">
        <f>(N2617+O2617)*60*(1/General!$C$19)*((F2617/100)-E2617*(C2617/100))*1000</f>
        <v>0</v>
      </c>
      <c r="S2617" s="54">
        <f>(N2617+O2617)*60*(1/General!$C$19)*((D2617/100)*E2617-(G2617/100))*1000</f>
        <v>0</v>
      </c>
    </row>
    <row r="2618" spans="18:19" x14ac:dyDescent="0.2">
      <c r="R2618" s="54">
        <f>(N2618+O2618)*60*(1/General!$C$19)*((F2618/100)-E2618*(C2618/100))*1000</f>
        <v>0</v>
      </c>
      <c r="S2618" s="54">
        <f>(N2618+O2618)*60*(1/General!$C$19)*((D2618/100)*E2618-(G2618/100))*1000</f>
        <v>0</v>
      </c>
    </row>
    <row r="2619" spans="18:19" x14ac:dyDescent="0.2">
      <c r="R2619" s="54">
        <f>(N2619+O2619)*60*(1/General!$C$19)*((F2619/100)-E2619*(C2619/100))*1000</f>
        <v>0</v>
      </c>
      <c r="S2619" s="54">
        <f>(N2619+O2619)*60*(1/General!$C$19)*((D2619/100)*E2619-(G2619/100))*1000</f>
        <v>0</v>
      </c>
    </row>
    <row r="2620" spans="18:19" x14ac:dyDescent="0.2">
      <c r="R2620" s="54">
        <f>(N2620+O2620)*60*(1/General!$C$19)*((F2620/100)-E2620*(C2620/100))*1000</f>
        <v>0</v>
      </c>
      <c r="S2620" s="54">
        <f>(N2620+O2620)*60*(1/General!$C$19)*((D2620/100)*E2620-(G2620/100))*1000</f>
        <v>0</v>
      </c>
    </row>
    <row r="2621" spans="18:19" x14ac:dyDescent="0.2">
      <c r="R2621" s="54">
        <f>(N2621+O2621)*60*(1/General!$C$19)*((F2621/100)-E2621*(C2621/100))*1000</f>
        <v>0</v>
      </c>
      <c r="S2621" s="54">
        <f>(N2621+O2621)*60*(1/General!$C$19)*((D2621/100)*E2621-(G2621/100))*1000</f>
        <v>0</v>
      </c>
    </row>
    <row r="2622" spans="18:19" x14ac:dyDescent="0.2">
      <c r="R2622" s="54">
        <f>(N2622+O2622)*60*(1/General!$C$19)*((F2622/100)-E2622*(C2622/100))*1000</f>
        <v>0</v>
      </c>
      <c r="S2622" s="54">
        <f>(N2622+O2622)*60*(1/General!$C$19)*((D2622/100)*E2622-(G2622/100))*1000</f>
        <v>0</v>
      </c>
    </row>
    <row r="2623" spans="18:19" x14ac:dyDescent="0.2">
      <c r="R2623" s="54">
        <f>(N2623+O2623)*60*(1/General!$C$19)*((F2623/100)-E2623*(C2623/100))*1000</f>
        <v>0</v>
      </c>
      <c r="S2623" s="54">
        <f>(N2623+O2623)*60*(1/General!$C$19)*((D2623/100)*E2623-(G2623/100))*1000</f>
        <v>0</v>
      </c>
    </row>
    <row r="2624" spans="18:19" x14ac:dyDescent="0.2">
      <c r="R2624" s="54">
        <f>(N2624+O2624)*60*(1/General!$C$19)*((F2624/100)-E2624*(C2624/100))*1000</f>
        <v>0</v>
      </c>
      <c r="S2624" s="54">
        <f>(N2624+O2624)*60*(1/General!$C$19)*((D2624/100)*E2624-(G2624/100))*1000</f>
        <v>0</v>
      </c>
    </row>
    <row r="2625" spans="18:19" x14ac:dyDescent="0.2">
      <c r="R2625" s="54">
        <f>(N2625+O2625)*60*(1/General!$C$19)*((F2625/100)-E2625*(C2625/100))*1000</f>
        <v>0</v>
      </c>
      <c r="S2625" s="54">
        <f>(N2625+O2625)*60*(1/General!$C$19)*((D2625/100)*E2625-(G2625/100))*1000</f>
        <v>0</v>
      </c>
    </row>
    <row r="2626" spans="18:19" x14ac:dyDescent="0.2">
      <c r="R2626" s="54">
        <f>(N2626+O2626)*60*(1/General!$C$19)*((F2626/100)-E2626*(C2626/100))*1000</f>
        <v>0</v>
      </c>
      <c r="S2626" s="54">
        <f>(N2626+O2626)*60*(1/General!$C$19)*((D2626/100)*E2626-(G2626/100))*1000</f>
        <v>0</v>
      </c>
    </row>
    <row r="2627" spans="18:19" x14ac:dyDescent="0.2">
      <c r="R2627" s="54">
        <f>(N2627+O2627)*60*(1/General!$C$19)*((F2627/100)-E2627*(C2627/100))*1000</f>
        <v>0</v>
      </c>
      <c r="S2627" s="54">
        <f>(N2627+O2627)*60*(1/General!$C$19)*((D2627/100)*E2627-(G2627/100))*1000</f>
        <v>0</v>
      </c>
    </row>
    <row r="2628" spans="18:19" x14ac:dyDescent="0.2">
      <c r="R2628" s="54">
        <f>(N2628+O2628)*60*(1/General!$C$19)*((F2628/100)-E2628*(C2628/100))*1000</f>
        <v>0</v>
      </c>
      <c r="S2628" s="54">
        <f>(N2628+O2628)*60*(1/General!$C$19)*((D2628/100)*E2628-(G2628/100))*1000</f>
        <v>0</v>
      </c>
    </row>
    <row r="2629" spans="18:19" x14ac:dyDescent="0.2">
      <c r="R2629" s="54">
        <f>(N2629+O2629)*60*(1/General!$C$19)*((F2629/100)-E2629*(C2629/100))*1000</f>
        <v>0</v>
      </c>
      <c r="S2629" s="54">
        <f>(N2629+O2629)*60*(1/General!$C$19)*((D2629/100)*E2629-(G2629/100))*1000</f>
        <v>0</v>
      </c>
    </row>
    <row r="2630" spans="18:19" x14ac:dyDescent="0.2">
      <c r="R2630" s="54">
        <f>(N2630+O2630)*60*(1/General!$C$19)*((F2630/100)-E2630*(C2630/100))*1000</f>
        <v>0</v>
      </c>
      <c r="S2630" s="54">
        <f>(N2630+O2630)*60*(1/General!$C$19)*((D2630/100)*E2630-(G2630/100))*1000</f>
        <v>0</v>
      </c>
    </row>
    <row r="2631" spans="18:19" x14ac:dyDescent="0.2">
      <c r="R2631" s="54">
        <f>(N2631+O2631)*60*(1/General!$C$19)*((F2631/100)-E2631*(C2631/100))*1000</f>
        <v>0</v>
      </c>
      <c r="S2631" s="54">
        <f>(N2631+O2631)*60*(1/General!$C$19)*((D2631/100)*E2631-(G2631/100))*1000</f>
        <v>0</v>
      </c>
    </row>
    <row r="2632" spans="18:19" x14ac:dyDescent="0.2">
      <c r="R2632" s="54">
        <f>(N2632+O2632)*60*(1/General!$C$19)*((F2632/100)-E2632*(C2632/100))*1000</f>
        <v>0</v>
      </c>
      <c r="S2632" s="54">
        <f>(N2632+O2632)*60*(1/General!$C$19)*((D2632/100)*E2632-(G2632/100))*1000</f>
        <v>0</v>
      </c>
    </row>
    <row r="2633" spans="18:19" x14ac:dyDescent="0.2">
      <c r="R2633" s="54">
        <f>(N2633+O2633)*60*(1/General!$C$19)*((F2633/100)-E2633*(C2633/100))*1000</f>
        <v>0</v>
      </c>
      <c r="S2633" s="54">
        <f>(N2633+O2633)*60*(1/General!$C$19)*((D2633/100)*E2633-(G2633/100))*1000</f>
        <v>0</v>
      </c>
    </row>
    <row r="2634" spans="18:19" x14ac:dyDescent="0.2">
      <c r="R2634" s="54">
        <f>(N2634+O2634)*60*(1/General!$C$19)*((F2634/100)-E2634*(C2634/100))*1000</f>
        <v>0</v>
      </c>
      <c r="S2634" s="54">
        <f>(N2634+O2634)*60*(1/General!$C$19)*((D2634/100)*E2634-(G2634/100))*1000</f>
        <v>0</v>
      </c>
    </row>
    <row r="2635" spans="18:19" x14ac:dyDescent="0.2">
      <c r="R2635" s="54">
        <f>(N2635+O2635)*60*(1/General!$C$19)*((F2635/100)-E2635*(C2635/100))*1000</f>
        <v>0</v>
      </c>
      <c r="S2635" s="54">
        <f>(N2635+O2635)*60*(1/General!$C$19)*((D2635/100)*E2635-(G2635/100))*1000</f>
        <v>0</v>
      </c>
    </row>
    <row r="2636" spans="18:19" x14ac:dyDescent="0.2">
      <c r="R2636" s="54">
        <f>(N2636+O2636)*60*(1/General!$C$19)*((F2636/100)-E2636*(C2636/100))*1000</f>
        <v>0</v>
      </c>
      <c r="S2636" s="54">
        <f>(N2636+O2636)*60*(1/General!$C$19)*((D2636/100)*E2636-(G2636/100))*1000</f>
        <v>0</v>
      </c>
    </row>
    <row r="2637" spans="18:19" x14ac:dyDescent="0.2">
      <c r="R2637" s="54">
        <f>(N2637+O2637)*60*(1/General!$C$19)*((F2637/100)-E2637*(C2637/100))*1000</f>
        <v>0</v>
      </c>
      <c r="S2637" s="54">
        <f>(N2637+O2637)*60*(1/General!$C$19)*((D2637/100)*E2637-(G2637/100))*1000</f>
        <v>0</v>
      </c>
    </row>
    <row r="2638" spans="18:19" x14ac:dyDescent="0.2">
      <c r="R2638" s="54">
        <f>(N2638+O2638)*60*(1/General!$C$19)*((F2638/100)-E2638*(C2638/100))*1000</f>
        <v>0</v>
      </c>
      <c r="S2638" s="54">
        <f>(N2638+O2638)*60*(1/General!$C$19)*((D2638/100)*E2638-(G2638/100))*1000</f>
        <v>0</v>
      </c>
    </row>
    <row r="2639" spans="18:19" x14ac:dyDescent="0.2">
      <c r="R2639" s="54">
        <f>(N2639+O2639)*60*(1/General!$C$19)*((F2639/100)-E2639*(C2639/100))*1000</f>
        <v>0</v>
      </c>
      <c r="S2639" s="54">
        <f>(N2639+O2639)*60*(1/General!$C$19)*((D2639/100)*E2639-(G2639/100))*1000</f>
        <v>0</v>
      </c>
    </row>
    <row r="2640" spans="18:19" x14ac:dyDescent="0.2">
      <c r="R2640" s="54">
        <f>(N2640+O2640)*60*(1/General!$C$19)*((F2640/100)-E2640*(C2640/100))*1000</f>
        <v>0</v>
      </c>
      <c r="S2640" s="54">
        <f>(N2640+O2640)*60*(1/General!$C$19)*((D2640/100)*E2640-(G2640/100))*1000</f>
        <v>0</v>
      </c>
    </row>
    <row r="2641" spans="18:19" x14ac:dyDescent="0.2">
      <c r="R2641" s="54">
        <f>(N2641+O2641)*60*(1/General!$C$19)*((F2641/100)-E2641*(C2641/100))*1000</f>
        <v>0</v>
      </c>
      <c r="S2641" s="54">
        <f>(N2641+O2641)*60*(1/General!$C$19)*((D2641/100)*E2641-(G2641/100))*1000</f>
        <v>0</v>
      </c>
    </row>
    <row r="2642" spans="18:19" x14ac:dyDescent="0.2">
      <c r="R2642" s="54">
        <f>(N2642+O2642)*60*(1/General!$C$19)*((F2642/100)-E2642*(C2642/100))*1000</f>
        <v>0</v>
      </c>
      <c r="S2642" s="54">
        <f>(N2642+O2642)*60*(1/General!$C$19)*((D2642/100)*E2642-(G2642/100))*1000</f>
        <v>0</v>
      </c>
    </row>
    <row r="2643" spans="18:19" x14ac:dyDescent="0.2">
      <c r="R2643" s="54">
        <f>(N2643+O2643)*60*(1/General!$C$19)*((F2643/100)-E2643*(C2643/100))*1000</f>
        <v>0</v>
      </c>
      <c r="S2643" s="54">
        <f>(N2643+O2643)*60*(1/General!$C$19)*((D2643/100)*E2643-(G2643/100))*1000</f>
        <v>0</v>
      </c>
    </row>
    <row r="2644" spans="18:19" x14ac:dyDescent="0.2">
      <c r="R2644" s="54">
        <f>(N2644+O2644)*60*(1/General!$C$19)*((F2644/100)-E2644*(C2644/100))*1000</f>
        <v>0</v>
      </c>
      <c r="S2644" s="54">
        <f>(N2644+O2644)*60*(1/General!$C$19)*((D2644/100)*E2644-(G2644/100))*1000</f>
        <v>0</v>
      </c>
    </row>
    <row r="2645" spans="18:19" x14ac:dyDescent="0.2">
      <c r="R2645" s="54">
        <f>(N2645+O2645)*60*(1/General!$C$19)*((F2645/100)-E2645*(C2645/100))*1000</f>
        <v>0</v>
      </c>
      <c r="S2645" s="54">
        <f>(N2645+O2645)*60*(1/General!$C$19)*((D2645/100)*E2645-(G2645/100))*1000</f>
        <v>0</v>
      </c>
    </row>
    <row r="2646" spans="18:19" x14ac:dyDescent="0.2">
      <c r="R2646" s="54">
        <f>(N2646+O2646)*60*(1/General!$C$19)*((F2646/100)-E2646*(C2646/100))*1000</f>
        <v>0</v>
      </c>
      <c r="S2646" s="54">
        <f>(N2646+O2646)*60*(1/General!$C$19)*((D2646/100)*E2646-(G2646/100))*1000</f>
        <v>0</v>
      </c>
    </row>
    <row r="2647" spans="18:19" x14ac:dyDescent="0.2">
      <c r="R2647" s="54">
        <f>(N2647+O2647)*60*(1/General!$C$19)*((F2647/100)-E2647*(C2647/100))*1000</f>
        <v>0</v>
      </c>
      <c r="S2647" s="54">
        <f>(N2647+O2647)*60*(1/General!$C$19)*((D2647/100)*E2647-(G2647/100))*1000</f>
        <v>0</v>
      </c>
    </row>
    <row r="2648" spans="18:19" x14ac:dyDescent="0.2">
      <c r="R2648" s="54">
        <f>(N2648+O2648)*60*(1/General!$C$19)*((F2648/100)-E2648*(C2648/100))*1000</f>
        <v>0</v>
      </c>
      <c r="S2648" s="54">
        <f>(N2648+O2648)*60*(1/General!$C$19)*((D2648/100)*E2648-(G2648/100))*1000</f>
        <v>0</v>
      </c>
    </row>
    <row r="2649" spans="18:19" x14ac:dyDescent="0.2">
      <c r="R2649" s="54">
        <f>(N2649+O2649)*60*(1/General!$C$19)*((F2649/100)-E2649*(C2649/100))*1000</f>
        <v>0</v>
      </c>
      <c r="S2649" s="54">
        <f>(N2649+O2649)*60*(1/General!$C$19)*((D2649/100)*E2649-(G2649/100))*1000</f>
        <v>0</v>
      </c>
    </row>
    <row r="2650" spans="18:19" x14ac:dyDescent="0.2">
      <c r="R2650" s="54">
        <f>(N2650+O2650)*60*(1/General!$C$19)*((F2650/100)-E2650*(C2650/100))*1000</f>
        <v>0</v>
      </c>
      <c r="S2650" s="54">
        <f>(N2650+O2650)*60*(1/General!$C$19)*((D2650/100)*E2650-(G2650/100))*1000</f>
        <v>0</v>
      </c>
    </row>
    <row r="2651" spans="18:19" x14ac:dyDescent="0.2">
      <c r="R2651" s="54">
        <f>(N2651+O2651)*60*(1/General!$C$19)*((F2651/100)-E2651*(C2651/100))*1000</f>
        <v>0</v>
      </c>
      <c r="S2651" s="54">
        <f>(N2651+O2651)*60*(1/General!$C$19)*((D2651/100)*E2651-(G2651/100))*1000</f>
        <v>0</v>
      </c>
    </row>
    <row r="2652" spans="18:19" x14ac:dyDescent="0.2">
      <c r="R2652" s="54">
        <f>(N2652+O2652)*60*(1/General!$C$19)*((F2652/100)-E2652*(C2652/100))*1000</f>
        <v>0</v>
      </c>
      <c r="S2652" s="54">
        <f>(N2652+O2652)*60*(1/General!$C$19)*((D2652/100)*E2652-(G2652/100))*1000</f>
        <v>0</v>
      </c>
    </row>
    <row r="2653" spans="18:19" x14ac:dyDescent="0.2">
      <c r="R2653" s="54">
        <f>(N2653+O2653)*60*(1/General!$C$19)*((F2653/100)-E2653*(C2653/100))*1000</f>
        <v>0</v>
      </c>
      <c r="S2653" s="54">
        <f>(N2653+O2653)*60*(1/General!$C$19)*((D2653/100)*E2653-(G2653/100))*1000</f>
        <v>0</v>
      </c>
    </row>
    <row r="2654" spans="18:19" x14ac:dyDescent="0.2">
      <c r="R2654" s="54">
        <f>(N2654+O2654)*60*(1/General!$C$19)*((F2654/100)-E2654*(C2654/100))*1000</f>
        <v>0</v>
      </c>
      <c r="S2654" s="54">
        <f>(N2654+O2654)*60*(1/General!$C$19)*((D2654/100)*E2654-(G2654/100))*1000</f>
        <v>0</v>
      </c>
    </row>
    <row r="2655" spans="18:19" x14ac:dyDescent="0.2">
      <c r="R2655" s="54">
        <f>(N2655+O2655)*60*(1/General!$C$19)*((F2655/100)-E2655*(C2655/100))*1000</f>
        <v>0</v>
      </c>
      <c r="S2655" s="54">
        <f>(N2655+O2655)*60*(1/General!$C$19)*((D2655/100)*E2655-(G2655/100))*1000</f>
        <v>0</v>
      </c>
    </row>
    <row r="2656" spans="18:19" x14ac:dyDescent="0.2">
      <c r="R2656" s="54">
        <f>(N2656+O2656)*60*(1/General!$C$19)*((F2656/100)-E2656*(C2656/100))*1000</f>
        <v>0</v>
      </c>
      <c r="S2656" s="54">
        <f>(N2656+O2656)*60*(1/General!$C$19)*((D2656/100)*E2656-(G2656/100))*1000</f>
        <v>0</v>
      </c>
    </row>
    <row r="2657" spans="18:19" x14ac:dyDescent="0.2">
      <c r="R2657" s="54">
        <f>(N2657+O2657)*60*(1/General!$C$19)*((F2657/100)-E2657*(C2657/100))*1000</f>
        <v>0</v>
      </c>
      <c r="S2657" s="54">
        <f>(N2657+O2657)*60*(1/General!$C$19)*((D2657/100)*E2657-(G2657/100))*1000</f>
        <v>0</v>
      </c>
    </row>
    <row r="2658" spans="18:19" x14ac:dyDescent="0.2">
      <c r="R2658" s="54">
        <f>(N2658+O2658)*60*(1/General!$C$19)*((F2658/100)-E2658*(C2658/100))*1000</f>
        <v>0</v>
      </c>
      <c r="S2658" s="54">
        <f>(N2658+O2658)*60*(1/General!$C$19)*((D2658/100)*E2658-(G2658/100))*1000</f>
        <v>0</v>
      </c>
    </row>
    <row r="2659" spans="18:19" x14ac:dyDescent="0.2">
      <c r="R2659" s="54">
        <f>(N2659+O2659)*60*(1/General!$C$19)*((F2659/100)-E2659*(C2659/100))*1000</f>
        <v>0</v>
      </c>
      <c r="S2659" s="54">
        <f>(N2659+O2659)*60*(1/General!$C$19)*((D2659/100)*E2659-(G2659/100))*1000</f>
        <v>0</v>
      </c>
    </row>
    <row r="2660" spans="18:19" x14ac:dyDescent="0.2">
      <c r="R2660" s="54">
        <f>(N2660+O2660)*60*(1/General!$C$19)*((F2660/100)-E2660*(C2660/100))*1000</f>
        <v>0</v>
      </c>
      <c r="S2660" s="54">
        <f>(N2660+O2660)*60*(1/General!$C$19)*((D2660/100)*E2660-(G2660/100))*1000</f>
        <v>0</v>
      </c>
    </row>
    <row r="2661" spans="18:19" x14ac:dyDescent="0.2">
      <c r="R2661" s="54">
        <f>(N2661+O2661)*60*(1/General!$C$19)*((F2661/100)-E2661*(C2661/100))*1000</f>
        <v>0</v>
      </c>
      <c r="S2661" s="54">
        <f>(N2661+O2661)*60*(1/General!$C$19)*((D2661/100)*E2661-(G2661/100))*1000</f>
        <v>0</v>
      </c>
    </row>
    <row r="2662" spans="18:19" x14ac:dyDescent="0.2">
      <c r="R2662" s="54">
        <f>(N2662+O2662)*60*(1/General!$C$19)*((F2662/100)-E2662*(C2662/100))*1000</f>
        <v>0</v>
      </c>
      <c r="S2662" s="54">
        <f>(N2662+O2662)*60*(1/General!$C$19)*((D2662/100)*E2662-(G2662/100))*1000</f>
        <v>0</v>
      </c>
    </row>
    <row r="2663" spans="18:19" x14ac:dyDescent="0.2">
      <c r="R2663" s="54">
        <f>(N2663+O2663)*60*(1/General!$C$19)*((F2663/100)-E2663*(C2663/100))*1000</f>
        <v>0</v>
      </c>
      <c r="S2663" s="54">
        <f>(N2663+O2663)*60*(1/General!$C$19)*((D2663/100)*E2663-(G2663/100))*1000</f>
        <v>0</v>
      </c>
    </row>
    <row r="2664" spans="18:19" x14ac:dyDescent="0.2">
      <c r="R2664" s="54">
        <f>(N2664+O2664)*60*(1/General!$C$19)*((F2664/100)-E2664*(C2664/100))*1000</f>
        <v>0</v>
      </c>
      <c r="S2664" s="54">
        <f>(N2664+O2664)*60*(1/General!$C$19)*((D2664/100)*E2664-(G2664/100))*1000</f>
        <v>0</v>
      </c>
    </row>
    <row r="2665" spans="18:19" x14ac:dyDescent="0.2">
      <c r="R2665" s="54">
        <f>(N2665+O2665)*60*(1/General!$C$19)*((F2665/100)-E2665*(C2665/100))*1000</f>
        <v>0</v>
      </c>
      <c r="S2665" s="54">
        <f>(N2665+O2665)*60*(1/General!$C$19)*((D2665/100)*E2665-(G2665/100))*1000</f>
        <v>0</v>
      </c>
    </row>
    <row r="2666" spans="18:19" x14ac:dyDescent="0.2">
      <c r="R2666" s="54">
        <f>(N2666+O2666)*60*(1/General!$C$19)*((F2666/100)-E2666*(C2666/100))*1000</f>
        <v>0</v>
      </c>
      <c r="S2666" s="54">
        <f>(N2666+O2666)*60*(1/General!$C$19)*((D2666/100)*E2666-(G2666/100))*1000</f>
        <v>0</v>
      </c>
    </row>
    <row r="2667" spans="18:19" x14ac:dyDescent="0.2">
      <c r="R2667" s="54">
        <f>(N2667+O2667)*60*(1/General!$C$19)*((F2667/100)-E2667*(C2667/100))*1000</f>
        <v>0</v>
      </c>
      <c r="S2667" s="54">
        <f>(N2667+O2667)*60*(1/General!$C$19)*((D2667/100)*E2667-(G2667/100))*1000</f>
        <v>0</v>
      </c>
    </row>
    <row r="2668" spans="18:19" x14ac:dyDescent="0.2">
      <c r="R2668" s="54">
        <f>(N2668+O2668)*60*(1/General!$C$19)*((F2668/100)-E2668*(C2668/100))*1000</f>
        <v>0</v>
      </c>
      <c r="S2668" s="54">
        <f>(N2668+O2668)*60*(1/General!$C$19)*((D2668/100)*E2668-(G2668/100))*1000</f>
        <v>0</v>
      </c>
    </row>
    <row r="2669" spans="18:19" x14ac:dyDescent="0.2">
      <c r="R2669" s="54">
        <f>(N2669+O2669)*60*(1/General!$C$19)*((F2669/100)-E2669*(C2669/100))*1000</f>
        <v>0</v>
      </c>
      <c r="S2669" s="54">
        <f>(N2669+O2669)*60*(1/General!$C$19)*((D2669/100)*E2669-(G2669/100))*1000</f>
        <v>0</v>
      </c>
    </row>
    <row r="2670" spans="18:19" x14ac:dyDescent="0.2">
      <c r="R2670" s="54">
        <f>(N2670+O2670)*60*(1/General!$C$19)*((F2670/100)-E2670*(C2670/100))*1000</f>
        <v>0</v>
      </c>
      <c r="S2670" s="54">
        <f>(N2670+O2670)*60*(1/General!$C$19)*((D2670/100)*E2670-(G2670/100))*1000</f>
        <v>0</v>
      </c>
    </row>
    <row r="2671" spans="18:19" x14ac:dyDescent="0.2">
      <c r="R2671" s="54">
        <f>(N2671+O2671)*60*(1/General!$C$19)*((F2671/100)-E2671*(C2671/100))*1000</f>
        <v>0</v>
      </c>
      <c r="S2671" s="54">
        <f>(N2671+O2671)*60*(1/General!$C$19)*((D2671/100)*E2671-(G2671/100))*1000</f>
        <v>0</v>
      </c>
    </row>
    <row r="2672" spans="18:19" x14ac:dyDescent="0.2">
      <c r="R2672" s="54">
        <f>(N2672+O2672)*60*(1/General!$C$19)*((F2672/100)-E2672*(C2672/100))*1000</f>
        <v>0</v>
      </c>
      <c r="S2672" s="54">
        <f>(N2672+O2672)*60*(1/General!$C$19)*((D2672/100)*E2672-(G2672/100))*1000</f>
        <v>0</v>
      </c>
    </row>
    <row r="2673" spans="18:19" x14ac:dyDescent="0.2">
      <c r="R2673" s="54">
        <f>(N2673+O2673)*60*(1/General!$C$19)*((F2673/100)-E2673*(C2673/100))*1000</f>
        <v>0</v>
      </c>
      <c r="S2673" s="54">
        <f>(N2673+O2673)*60*(1/General!$C$19)*((D2673/100)*E2673-(G2673/100))*1000</f>
        <v>0</v>
      </c>
    </row>
    <row r="2674" spans="18:19" x14ac:dyDescent="0.2">
      <c r="R2674" s="54">
        <f>(N2674+O2674)*60*(1/General!$C$19)*((F2674/100)-E2674*(C2674/100))*1000</f>
        <v>0</v>
      </c>
      <c r="S2674" s="54">
        <f>(N2674+O2674)*60*(1/General!$C$19)*((D2674/100)*E2674-(G2674/100))*1000</f>
        <v>0</v>
      </c>
    </row>
    <row r="2675" spans="18:19" x14ac:dyDescent="0.2">
      <c r="R2675" s="54">
        <f>(N2675+O2675)*60*(1/General!$C$19)*((F2675/100)-E2675*(C2675/100))*1000</f>
        <v>0</v>
      </c>
      <c r="S2675" s="54">
        <f>(N2675+O2675)*60*(1/General!$C$19)*((D2675/100)*E2675-(G2675/100))*1000</f>
        <v>0</v>
      </c>
    </row>
    <row r="2676" spans="18:19" x14ac:dyDescent="0.2">
      <c r="R2676" s="54">
        <f>(N2676+O2676)*60*(1/General!$C$19)*((F2676/100)-E2676*(C2676/100))*1000</f>
        <v>0</v>
      </c>
      <c r="S2676" s="54">
        <f>(N2676+O2676)*60*(1/General!$C$19)*((D2676/100)*E2676-(G2676/100))*1000</f>
        <v>0</v>
      </c>
    </row>
    <row r="2677" spans="18:19" x14ac:dyDescent="0.2">
      <c r="R2677" s="54">
        <f>(N2677+O2677)*60*(1/General!$C$19)*((F2677/100)-E2677*(C2677/100))*1000</f>
        <v>0</v>
      </c>
      <c r="S2677" s="54">
        <f>(N2677+O2677)*60*(1/General!$C$19)*((D2677/100)*E2677-(G2677/100))*1000</f>
        <v>0</v>
      </c>
    </row>
    <row r="2678" spans="18:19" x14ac:dyDescent="0.2">
      <c r="R2678" s="54">
        <f>(N2678+O2678)*60*(1/General!$C$19)*((F2678/100)-E2678*(C2678/100))*1000</f>
        <v>0</v>
      </c>
      <c r="S2678" s="54">
        <f>(N2678+O2678)*60*(1/General!$C$19)*((D2678/100)*E2678-(G2678/100))*1000</f>
        <v>0</v>
      </c>
    </row>
    <row r="2679" spans="18:19" x14ac:dyDescent="0.2">
      <c r="R2679" s="54">
        <f>(N2679+O2679)*60*(1/General!$C$19)*((F2679/100)-E2679*(C2679/100))*1000</f>
        <v>0</v>
      </c>
      <c r="S2679" s="54">
        <f>(N2679+O2679)*60*(1/General!$C$19)*((D2679/100)*E2679-(G2679/100))*1000</f>
        <v>0</v>
      </c>
    </row>
    <row r="2680" spans="18:19" x14ac:dyDescent="0.2">
      <c r="R2680" s="54">
        <f>(N2680+O2680)*60*(1/General!$C$19)*((F2680/100)-E2680*(C2680/100))*1000</f>
        <v>0</v>
      </c>
      <c r="S2680" s="54">
        <f>(N2680+O2680)*60*(1/General!$C$19)*((D2680/100)*E2680-(G2680/100))*1000</f>
        <v>0</v>
      </c>
    </row>
    <row r="2681" spans="18:19" x14ac:dyDescent="0.2">
      <c r="R2681" s="54">
        <f>(N2681+O2681)*60*(1/General!$C$19)*((F2681/100)-E2681*(C2681/100))*1000</f>
        <v>0</v>
      </c>
      <c r="S2681" s="54">
        <f>(N2681+O2681)*60*(1/General!$C$19)*((D2681/100)*E2681-(G2681/100))*1000</f>
        <v>0</v>
      </c>
    </row>
    <row r="2682" spans="18:19" x14ac:dyDescent="0.2">
      <c r="R2682" s="54">
        <f>(N2682+O2682)*60*(1/General!$C$19)*((F2682/100)-E2682*(C2682/100))*1000</f>
        <v>0</v>
      </c>
      <c r="S2682" s="54">
        <f>(N2682+O2682)*60*(1/General!$C$19)*((D2682/100)*E2682-(G2682/100))*1000</f>
        <v>0</v>
      </c>
    </row>
    <row r="2683" spans="18:19" x14ac:dyDescent="0.2">
      <c r="R2683" s="54">
        <f>(N2683+O2683)*60*(1/General!$C$19)*((F2683/100)-E2683*(C2683/100))*1000</f>
        <v>0</v>
      </c>
      <c r="S2683" s="54">
        <f>(N2683+O2683)*60*(1/General!$C$19)*((D2683/100)*E2683-(G2683/100))*1000</f>
        <v>0</v>
      </c>
    </row>
    <row r="2684" spans="18:19" x14ac:dyDescent="0.2">
      <c r="R2684" s="54">
        <f>(N2684+O2684)*60*(1/General!$C$19)*((F2684/100)-E2684*(C2684/100))*1000</f>
        <v>0</v>
      </c>
      <c r="S2684" s="54">
        <f>(N2684+O2684)*60*(1/General!$C$19)*((D2684/100)*E2684-(G2684/100))*1000</f>
        <v>0</v>
      </c>
    </row>
    <row r="2685" spans="18:19" x14ac:dyDescent="0.2">
      <c r="R2685" s="54">
        <f>(N2685+O2685)*60*(1/General!$C$19)*((F2685/100)-E2685*(C2685/100))*1000</f>
        <v>0</v>
      </c>
      <c r="S2685" s="54">
        <f>(N2685+O2685)*60*(1/General!$C$19)*((D2685/100)*E2685-(G2685/100))*1000</f>
        <v>0</v>
      </c>
    </row>
    <row r="2686" spans="18:19" x14ac:dyDescent="0.2">
      <c r="R2686" s="54">
        <f>(N2686+O2686)*60*(1/General!$C$19)*((F2686/100)-E2686*(C2686/100))*1000</f>
        <v>0</v>
      </c>
      <c r="S2686" s="54">
        <f>(N2686+O2686)*60*(1/General!$C$19)*((D2686/100)*E2686-(G2686/100))*1000</f>
        <v>0</v>
      </c>
    </row>
    <row r="2687" spans="18:19" x14ac:dyDescent="0.2">
      <c r="R2687" s="54">
        <f>(N2687+O2687)*60*(1/General!$C$19)*((F2687/100)-E2687*(C2687/100))*1000</f>
        <v>0</v>
      </c>
      <c r="S2687" s="54">
        <f>(N2687+O2687)*60*(1/General!$C$19)*((D2687/100)*E2687-(G2687/100))*1000</f>
        <v>0</v>
      </c>
    </row>
    <row r="2688" spans="18:19" x14ac:dyDescent="0.2">
      <c r="R2688" s="54">
        <f>(N2688+O2688)*60*(1/General!$C$19)*((F2688/100)-E2688*(C2688/100))*1000</f>
        <v>0</v>
      </c>
      <c r="S2688" s="54">
        <f>(N2688+O2688)*60*(1/General!$C$19)*((D2688/100)*E2688-(G2688/100))*1000</f>
        <v>0</v>
      </c>
    </row>
    <row r="2689" spans="18:19" x14ac:dyDescent="0.2">
      <c r="R2689" s="54">
        <f>(N2689+O2689)*60*(1/General!$C$19)*((F2689/100)-E2689*(C2689/100))*1000</f>
        <v>0</v>
      </c>
      <c r="S2689" s="54">
        <f>(N2689+O2689)*60*(1/General!$C$19)*((D2689/100)*E2689-(G2689/100))*1000</f>
        <v>0</v>
      </c>
    </row>
    <row r="2690" spans="18:19" x14ac:dyDescent="0.2">
      <c r="R2690" s="54">
        <f>(N2690+O2690)*60*(1/General!$C$19)*((F2690/100)-E2690*(C2690/100))*1000</f>
        <v>0</v>
      </c>
      <c r="S2690" s="54">
        <f>(N2690+O2690)*60*(1/General!$C$19)*((D2690/100)*E2690-(G2690/100))*1000</f>
        <v>0</v>
      </c>
    </row>
    <row r="2691" spans="18:19" x14ac:dyDescent="0.2">
      <c r="R2691" s="54">
        <f>(N2691+O2691)*60*(1/General!$C$19)*((F2691/100)-E2691*(C2691/100))*1000</f>
        <v>0</v>
      </c>
      <c r="S2691" s="54">
        <f>(N2691+O2691)*60*(1/General!$C$19)*((D2691/100)*E2691-(G2691/100))*1000</f>
        <v>0</v>
      </c>
    </row>
    <row r="2692" spans="18:19" x14ac:dyDescent="0.2">
      <c r="R2692" s="54">
        <f>(N2692+O2692)*60*(1/General!$C$19)*((F2692/100)-E2692*(C2692/100))*1000</f>
        <v>0</v>
      </c>
      <c r="S2692" s="54">
        <f>(N2692+O2692)*60*(1/General!$C$19)*((D2692/100)*E2692-(G2692/100))*1000</f>
        <v>0</v>
      </c>
    </row>
    <row r="2693" spans="18:19" x14ac:dyDescent="0.2">
      <c r="R2693" s="54">
        <f>(N2693+O2693)*60*(1/General!$C$19)*((F2693/100)-E2693*(C2693/100))*1000</f>
        <v>0</v>
      </c>
      <c r="S2693" s="54">
        <f>(N2693+O2693)*60*(1/General!$C$19)*((D2693/100)*E2693-(G2693/100))*1000</f>
        <v>0</v>
      </c>
    </row>
    <row r="2694" spans="18:19" x14ac:dyDescent="0.2">
      <c r="R2694" s="54">
        <f>(N2694+O2694)*60*(1/General!$C$19)*((F2694/100)-E2694*(C2694/100))*1000</f>
        <v>0</v>
      </c>
      <c r="S2694" s="54">
        <f>(N2694+O2694)*60*(1/General!$C$19)*((D2694/100)*E2694-(G2694/100))*1000</f>
        <v>0</v>
      </c>
    </row>
    <row r="2695" spans="18:19" x14ac:dyDescent="0.2">
      <c r="R2695" s="54">
        <f>(N2695+O2695)*60*(1/General!$C$19)*((F2695/100)-E2695*(C2695/100))*1000</f>
        <v>0</v>
      </c>
      <c r="S2695" s="54">
        <f>(N2695+O2695)*60*(1/General!$C$19)*((D2695/100)*E2695-(G2695/100))*1000</f>
        <v>0</v>
      </c>
    </row>
    <row r="2696" spans="18:19" x14ac:dyDescent="0.2">
      <c r="R2696" s="54">
        <f>(N2696+O2696)*60*(1/General!$C$19)*((F2696/100)-E2696*(C2696/100))*1000</f>
        <v>0</v>
      </c>
      <c r="S2696" s="54">
        <f>(N2696+O2696)*60*(1/General!$C$19)*((D2696/100)*E2696-(G2696/100))*1000</f>
        <v>0</v>
      </c>
    </row>
    <row r="2697" spans="18:19" x14ac:dyDescent="0.2">
      <c r="R2697" s="54">
        <f>(N2697+O2697)*60*(1/General!$C$19)*((F2697/100)-E2697*(C2697/100))*1000</f>
        <v>0</v>
      </c>
      <c r="S2697" s="54">
        <f>(N2697+O2697)*60*(1/General!$C$19)*((D2697/100)*E2697-(G2697/100))*1000</f>
        <v>0</v>
      </c>
    </row>
    <row r="2698" spans="18:19" x14ac:dyDescent="0.2">
      <c r="R2698" s="54">
        <f>(N2698+O2698)*60*(1/General!$C$19)*((F2698/100)-E2698*(C2698/100))*1000</f>
        <v>0</v>
      </c>
      <c r="S2698" s="54">
        <f>(N2698+O2698)*60*(1/General!$C$19)*((D2698/100)*E2698-(G2698/100))*1000</f>
        <v>0</v>
      </c>
    </row>
    <row r="2699" spans="18:19" x14ac:dyDescent="0.2">
      <c r="R2699" s="54">
        <f>(N2699+O2699)*60*(1/General!$C$19)*((F2699/100)-E2699*(C2699/100))*1000</f>
        <v>0</v>
      </c>
      <c r="S2699" s="54">
        <f>(N2699+O2699)*60*(1/General!$C$19)*((D2699/100)*E2699-(G2699/100))*1000</f>
        <v>0</v>
      </c>
    </row>
    <row r="2700" spans="18:19" x14ac:dyDescent="0.2">
      <c r="R2700" s="54">
        <f>(N2700+O2700)*60*(1/General!$C$19)*((F2700/100)-E2700*(C2700/100))*1000</f>
        <v>0</v>
      </c>
      <c r="S2700" s="54">
        <f>(N2700+O2700)*60*(1/General!$C$19)*((D2700/100)*E2700-(G2700/100))*1000</f>
        <v>0</v>
      </c>
    </row>
    <row r="2701" spans="18:19" x14ac:dyDescent="0.2">
      <c r="R2701" s="54">
        <f>(N2701+O2701)*60*(1/General!$C$19)*((F2701/100)-E2701*(C2701/100))*1000</f>
        <v>0</v>
      </c>
      <c r="S2701" s="54">
        <f>(N2701+O2701)*60*(1/General!$C$19)*((D2701/100)*E2701-(G2701/100))*1000</f>
        <v>0</v>
      </c>
    </row>
    <row r="2702" spans="18:19" x14ac:dyDescent="0.2">
      <c r="R2702" s="54">
        <f>(N2702+O2702)*60*(1/General!$C$19)*((F2702/100)-E2702*(C2702/100))*1000</f>
        <v>0</v>
      </c>
      <c r="S2702" s="54">
        <f>(N2702+O2702)*60*(1/General!$C$19)*((D2702/100)*E2702-(G2702/100))*1000</f>
        <v>0</v>
      </c>
    </row>
    <row r="2703" spans="18:19" x14ac:dyDescent="0.2">
      <c r="R2703" s="54">
        <f>(N2703+O2703)*60*(1/General!$C$19)*((F2703/100)-E2703*(C2703/100))*1000</f>
        <v>0</v>
      </c>
      <c r="S2703" s="54">
        <f>(N2703+O2703)*60*(1/General!$C$19)*((D2703/100)*E2703-(G2703/100))*1000</f>
        <v>0</v>
      </c>
    </row>
    <row r="2704" spans="18:19" x14ac:dyDescent="0.2">
      <c r="R2704" s="54">
        <f>(N2704+O2704)*60*(1/General!$C$19)*((F2704/100)-E2704*(C2704/100))*1000</f>
        <v>0</v>
      </c>
      <c r="S2704" s="54">
        <f>(N2704+O2704)*60*(1/General!$C$19)*((D2704/100)*E2704-(G2704/100))*1000</f>
        <v>0</v>
      </c>
    </row>
    <row r="2705" spans="18:19" x14ac:dyDescent="0.2">
      <c r="R2705" s="54">
        <f>(N2705+O2705)*60*(1/General!$C$19)*((F2705/100)-E2705*(C2705/100))*1000</f>
        <v>0</v>
      </c>
      <c r="S2705" s="54">
        <f>(N2705+O2705)*60*(1/General!$C$19)*((D2705/100)*E2705-(G2705/100))*1000</f>
        <v>0</v>
      </c>
    </row>
    <row r="2706" spans="18:19" x14ac:dyDescent="0.2">
      <c r="R2706" s="54">
        <f>(N2706+O2706)*60*(1/General!$C$19)*((F2706/100)-E2706*(C2706/100))*1000</f>
        <v>0</v>
      </c>
      <c r="S2706" s="54">
        <f>(N2706+O2706)*60*(1/General!$C$19)*((D2706/100)*E2706-(G2706/100))*1000</f>
        <v>0</v>
      </c>
    </row>
    <row r="2707" spans="18:19" x14ac:dyDescent="0.2">
      <c r="R2707" s="54">
        <f>(N2707+O2707)*60*(1/General!$C$19)*((F2707/100)-E2707*(C2707/100))*1000</f>
        <v>0</v>
      </c>
      <c r="S2707" s="54">
        <f>(N2707+O2707)*60*(1/General!$C$19)*((D2707/100)*E2707-(G2707/100))*1000</f>
        <v>0</v>
      </c>
    </row>
    <row r="2708" spans="18:19" x14ac:dyDescent="0.2">
      <c r="R2708" s="54">
        <f>(N2708+O2708)*60*(1/General!$C$19)*((F2708/100)-E2708*(C2708/100))*1000</f>
        <v>0</v>
      </c>
      <c r="S2708" s="54">
        <f>(N2708+O2708)*60*(1/General!$C$19)*((D2708/100)*E2708-(G2708/100))*1000</f>
        <v>0</v>
      </c>
    </row>
    <row r="2709" spans="18:19" x14ac:dyDescent="0.2">
      <c r="R2709" s="54">
        <f>(N2709+O2709)*60*(1/General!$C$19)*((F2709/100)-E2709*(C2709/100))*1000</f>
        <v>0</v>
      </c>
      <c r="S2709" s="54">
        <f>(N2709+O2709)*60*(1/General!$C$19)*((D2709/100)*E2709-(G2709/100))*1000</f>
        <v>0</v>
      </c>
    </row>
    <row r="2710" spans="18:19" x14ac:dyDescent="0.2">
      <c r="R2710" s="54">
        <f>(N2710+O2710)*60*(1/General!$C$19)*((F2710/100)-E2710*(C2710/100))*1000</f>
        <v>0</v>
      </c>
      <c r="S2710" s="54">
        <f>(N2710+O2710)*60*(1/General!$C$19)*((D2710/100)*E2710-(G2710/100))*1000</f>
        <v>0</v>
      </c>
    </row>
    <row r="2711" spans="18:19" x14ac:dyDescent="0.2">
      <c r="R2711" s="54">
        <f>(N2711+O2711)*60*(1/General!$C$19)*((F2711/100)-E2711*(C2711/100))*1000</f>
        <v>0</v>
      </c>
      <c r="S2711" s="54">
        <f>(N2711+O2711)*60*(1/General!$C$19)*((D2711/100)*E2711-(G2711/100))*1000</f>
        <v>0</v>
      </c>
    </row>
    <row r="2712" spans="18:19" x14ac:dyDescent="0.2">
      <c r="R2712" s="54">
        <f>(N2712+O2712)*60*(1/General!$C$19)*((F2712/100)-E2712*(C2712/100))*1000</f>
        <v>0</v>
      </c>
      <c r="S2712" s="54">
        <f>(N2712+O2712)*60*(1/General!$C$19)*((D2712/100)*E2712-(G2712/100))*1000</f>
        <v>0</v>
      </c>
    </row>
    <row r="2713" spans="18:19" x14ac:dyDescent="0.2">
      <c r="R2713" s="54">
        <f>(N2713+O2713)*60*(1/General!$C$19)*((F2713/100)-E2713*(C2713/100))*1000</f>
        <v>0</v>
      </c>
      <c r="S2713" s="54">
        <f>(N2713+O2713)*60*(1/General!$C$19)*((D2713/100)*E2713-(G2713/100))*1000</f>
        <v>0</v>
      </c>
    </row>
    <row r="2714" spans="18:19" x14ac:dyDescent="0.2">
      <c r="R2714" s="54">
        <f>(N2714+O2714)*60*(1/General!$C$19)*((F2714/100)-E2714*(C2714/100))*1000</f>
        <v>0</v>
      </c>
      <c r="S2714" s="54">
        <f>(N2714+O2714)*60*(1/General!$C$19)*((D2714/100)*E2714-(G2714/100))*1000</f>
        <v>0</v>
      </c>
    </row>
    <row r="2715" spans="18:19" x14ac:dyDescent="0.2">
      <c r="R2715" s="54">
        <f>(N2715+O2715)*60*(1/General!$C$19)*((F2715/100)-E2715*(C2715/100))*1000</f>
        <v>0</v>
      </c>
      <c r="S2715" s="54">
        <f>(N2715+O2715)*60*(1/General!$C$19)*((D2715/100)*E2715-(G2715/100))*1000</f>
        <v>0</v>
      </c>
    </row>
    <row r="2716" spans="18:19" x14ac:dyDescent="0.2">
      <c r="R2716" s="54">
        <f>(N2716+O2716)*60*(1/General!$C$19)*((F2716/100)-E2716*(C2716/100))*1000</f>
        <v>0</v>
      </c>
      <c r="S2716" s="54">
        <f>(N2716+O2716)*60*(1/General!$C$19)*((D2716/100)*E2716-(G2716/100))*1000</f>
        <v>0</v>
      </c>
    </row>
    <row r="2717" spans="18:19" x14ac:dyDescent="0.2">
      <c r="R2717" s="54">
        <f>(N2717+O2717)*60*(1/General!$C$19)*((F2717/100)-E2717*(C2717/100))*1000</f>
        <v>0</v>
      </c>
      <c r="S2717" s="54">
        <f>(N2717+O2717)*60*(1/General!$C$19)*((D2717/100)*E2717-(G2717/100))*1000</f>
        <v>0</v>
      </c>
    </row>
    <row r="2718" spans="18:19" x14ac:dyDescent="0.2">
      <c r="R2718" s="54">
        <f>(N2718+O2718)*60*(1/General!$C$19)*((F2718/100)-E2718*(C2718/100))*1000</f>
        <v>0</v>
      </c>
      <c r="S2718" s="54">
        <f>(N2718+O2718)*60*(1/General!$C$19)*((D2718/100)*E2718-(G2718/100))*1000</f>
        <v>0</v>
      </c>
    </row>
    <row r="2719" spans="18:19" x14ac:dyDescent="0.2">
      <c r="R2719" s="54">
        <f>(N2719+O2719)*60*(1/General!$C$19)*((F2719/100)-E2719*(C2719/100))*1000</f>
        <v>0</v>
      </c>
      <c r="S2719" s="54">
        <f>(N2719+O2719)*60*(1/General!$C$19)*((D2719/100)*E2719-(G2719/100))*1000</f>
        <v>0</v>
      </c>
    </row>
    <row r="2720" spans="18:19" x14ac:dyDescent="0.2">
      <c r="R2720" s="54">
        <f>(N2720+O2720)*60*(1/General!$C$19)*((F2720/100)-E2720*(C2720/100))*1000</f>
        <v>0</v>
      </c>
      <c r="S2720" s="54">
        <f>(N2720+O2720)*60*(1/General!$C$19)*((D2720/100)*E2720-(G2720/100))*1000</f>
        <v>0</v>
      </c>
    </row>
    <row r="2721" spans="18:19" x14ac:dyDescent="0.2">
      <c r="R2721" s="54">
        <f>(N2721+O2721)*60*(1/General!$C$19)*((F2721/100)-E2721*(C2721/100))*1000</f>
        <v>0</v>
      </c>
      <c r="S2721" s="54">
        <f>(N2721+O2721)*60*(1/General!$C$19)*((D2721/100)*E2721-(G2721/100))*1000</f>
        <v>0</v>
      </c>
    </row>
    <row r="2722" spans="18:19" x14ac:dyDescent="0.2">
      <c r="R2722" s="54">
        <f>(N2722+O2722)*60*(1/General!$C$19)*((F2722/100)-E2722*(C2722/100))*1000</f>
        <v>0</v>
      </c>
      <c r="S2722" s="54">
        <f>(N2722+O2722)*60*(1/General!$C$19)*((D2722/100)*E2722-(G2722/100))*1000</f>
        <v>0</v>
      </c>
    </row>
    <row r="2723" spans="18:19" x14ac:dyDescent="0.2">
      <c r="R2723" s="54">
        <f>(N2723+O2723)*60*(1/General!$C$19)*((F2723/100)-E2723*(C2723/100))*1000</f>
        <v>0</v>
      </c>
      <c r="S2723" s="54">
        <f>(N2723+O2723)*60*(1/General!$C$19)*((D2723/100)*E2723-(G2723/100))*1000</f>
        <v>0</v>
      </c>
    </row>
    <row r="2724" spans="18:19" x14ac:dyDescent="0.2">
      <c r="R2724" s="54">
        <f>(N2724+O2724)*60*(1/General!$C$19)*((F2724/100)-E2724*(C2724/100))*1000</f>
        <v>0</v>
      </c>
      <c r="S2724" s="54">
        <f>(N2724+O2724)*60*(1/General!$C$19)*((D2724/100)*E2724-(G2724/100))*1000</f>
        <v>0</v>
      </c>
    </row>
    <row r="2725" spans="18:19" x14ac:dyDescent="0.2">
      <c r="R2725" s="54">
        <f>(N2725+O2725)*60*(1/General!$C$19)*((F2725/100)-E2725*(C2725/100))*1000</f>
        <v>0</v>
      </c>
      <c r="S2725" s="54">
        <f>(N2725+O2725)*60*(1/General!$C$19)*((D2725/100)*E2725-(G2725/100))*1000</f>
        <v>0</v>
      </c>
    </row>
    <row r="2726" spans="18:19" x14ac:dyDescent="0.2">
      <c r="R2726" s="54">
        <f>(N2726+O2726)*60*(1/General!$C$19)*((F2726/100)-E2726*(C2726/100))*1000</f>
        <v>0</v>
      </c>
      <c r="S2726" s="54">
        <f>(N2726+O2726)*60*(1/General!$C$19)*((D2726/100)*E2726-(G2726/100))*1000</f>
        <v>0</v>
      </c>
    </row>
    <row r="2727" spans="18:19" x14ac:dyDescent="0.2">
      <c r="R2727" s="54">
        <f>(N2727+O2727)*60*(1/General!$C$19)*((F2727/100)-E2727*(C2727/100))*1000</f>
        <v>0</v>
      </c>
      <c r="S2727" s="54">
        <f>(N2727+O2727)*60*(1/General!$C$19)*((D2727/100)*E2727-(G2727/100))*1000</f>
        <v>0</v>
      </c>
    </row>
    <row r="2728" spans="18:19" x14ac:dyDescent="0.2">
      <c r="R2728" s="54">
        <f>(N2728+O2728)*60*(1/General!$C$19)*((F2728/100)-E2728*(C2728/100))*1000</f>
        <v>0</v>
      </c>
      <c r="S2728" s="54">
        <f>(N2728+O2728)*60*(1/General!$C$19)*((D2728/100)*E2728-(G2728/100))*1000</f>
        <v>0</v>
      </c>
    </row>
    <row r="2729" spans="18:19" x14ac:dyDescent="0.2">
      <c r="R2729" s="54">
        <f>(N2729+O2729)*60*(1/General!$C$19)*((F2729/100)-E2729*(C2729/100))*1000</f>
        <v>0</v>
      </c>
      <c r="S2729" s="54">
        <f>(N2729+O2729)*60*(1/General!$C$19)*((D2729/100)*E2729-(G2729/100))*1000</f>
        <v>0</v>
      </c>
    </row>
    <row r="2730" spans="18:19" x14ac:dyDescent="0.2">
      <c r="R2730" s="54">
        <f>(N2730+O2730)*60*(1/General!$C$19)*((F2730/100)-E2730*(C2730/100))*1000</f>
        <v>0</v>
      </c>
      <c r="S2730" s="54">
        <f>(N2730+O2730)*60*(1/General!$C$19)*((D2730/100)*E2730-(G2730/100))*1000</f>
        <v>0</v>
      </c>
    </row>
    <row r="2731" spans="18:19" x14ac:dyDescent="0.2">
      <c r="R2731" s="54">
        <f>(N2731+O2731)*60*(1/General!$C$19)*((F2731/100)-E2731*(C2731/100))*1000</f>
        <v>0</v>
      </c>
      <c r="S2731" s="54">
        <f>(N2731+O2731)*60*(1/General!$C$19)*((D2731/100)*E2731-(G2731/100))*1000</f>
        <v>0</v>
      </c>
    </row>
    <row r="2732" spans="18:19" x14ac:dyDescent="0.2">
      <c r="R2732" s="54">
        <f>(N2732+O2732)*60*(1/General!$C$19)*((F2732/100)-E2732*(C2732/100))*1000</f>
        <v>0</v>
      </c>
      <c r="S2732" s="54">
        <f>(N2732+O2732)*60*(1/General!$C$19)*((D2732/100)*E2732-(G2732/100))*1000</f>
        <v>0</v>
      </c>
    </row>
    <row r="2733" spans="18:19" x14ac:dyDescent="0.2">
      <c r="R2733" s="54">
        <f>(N2733+O2733)*60*(1/General!$C$19)*((F2733/100)-E2733*(C2733/100))*1000</f>
        <v>0</v>
      </c>
      <c r="S2733" s="54">
        <f>(N2733+O2733)*60*(1/General!$C$19)*((D2733/100)*E2733-(G2733/100))*1000</f>
        <v>0</v>
      </c>
    </row>
    <row r="2734" spans="18:19" x14ac:dyDescent="0.2">
      <c r="R2734" s="54">
        <f>(N2734+O2734)*60*(1/General!$C$19)*((F2734/100)-E2734*(C2734/100))*1000</f>
        <v>0</v>
      </c>
      <c r="S2734" s="54">
        <f>(N2734+O2734)*60*(1/General!$C$19)*((D2734/100)*E2734-(G2734/100))*1000</f>
        <v>0</v>
      </c>
    </row>
    <row r="2735" spans="18:19" x14ac:dyDescent="0.2">
      <c r="R2735" s="54">
        <f>(N2735+O2735)*60*(1/General!$C$19)*((F2735/100)-E2735*(C2735/100))*1000</f>
        <v>0</v>
      </c>
      <c r="S2735" s="54">
        <f>(N2735+O2735)*60*(1/General!$C$19)*((D2735/100)*E2735-(G2735/100))*1000</f>
        <v>0</v>
      </c>
    </row>
    <row r="2736" spans="18:19" x14ac:dyDescent="0.2">
      <c r="R2736" s="54">
        <f>(N2736+O2736)*60*(1/General!$C$19)*((F2736/100)-E2736*(C2736/100))*1000</f>
        <v>0</v>
      </c>
      <c r="S2736" s="54">
        <f>(N2736+O2736)*60*(1/General!$C$19)*((D2736/100)*E2736-(G2736/100))*1000</f>
        <v>0</v>
      </c>
    </row>
    <row r="2737" spans="18:19" x14ac:dyDescent="0.2">
      <c r="R2737" s="54">
        <f>(N2737+O2737)*60*(1/General!$C$19)*((F2737/100)-E2737*(C2737/100))*1000</f>
        <v>0</v>
      </c>
      <c r="S2737" s="54">
        <f>(N2737+O2737)*60*(1/General!$C$19)*((D2737/100)*E2737-(G2737/100))*1000</f>
        <v>0</v>
      </c>
    </row>
    <row r="2738" spans="18:19" x14ac:dyDescent="0.2">
      <c r="R2738" s="54">
        <f>(N2738+O2738)*60*(1/General!$C$19)*((F2738/100)-E2738*(C2738/100))*1000</f>
        <v>0</v>
      </c>
      <c r="S2738" s="54">
        <f>(N2738+O2738)*60*(1/General!$C$19)*((D2738/100)*E2738-(G2738/100))*1000</f>
        <v>0</v>
      </c>
    </row>
    <row r="2739" spans="18:19" x14ac:dyDescent="0.2">
      <c r="R2739" s="54">
        <f>(N2739+O2739)*60*(1/General!$C$19)*((F2739/100)-E2739*(C2739/100))*1000</f>
        <v>0</v>
      </c>
      <c r="S2739" s="54">
        <f>(N2739+O2739)*60*(1/General!$C$19)*((D2739/100)*E2739-(G2739/100))*1000</f>
        <v>0</v>
      </c>
    </row>
    <row r="2740" spans="18:19" x14ac:dyDescent="0.2">
      <c r="R2740" s="54">
        <f>(N2740+O2740)*60*(1/General!$C$19)*((F2740/100)-E2740*(C2740/100))*1000</f>
        <v>0</v>
      </c>
      <c r="S2740" s="54">
        <f>(N2740+O2740)*60*(1/General!$C$19)*((D2740/100)*E2740-(G2740/100))*1000</f>
        <v>0</v>
      </c>
    </row>
    <row r="2741" spans="18:19" x14ac:dyDescent="0.2">
      <c r="R2741" s="54">
        <f>(N2741+O2741)*60*(1/General!$C$19)*((F2741/100)-E2741*(C2741/100))*1000</f>
        <v>0</v>
      </c>
      <c r="S2741" s="54">
        <f>(N2741+O2741)*60*(1/General!$C$19)*((D2741/100)*E2741-(G2741/100))*1000</f>
        <v>0</v>
      </c>
    </row>
    <row r="2742" spans="18:19" x14ac:dyDescent="0.2">
      <c r="R2742" s="54">
        <f>(N2742+O2742)*60*(1/General!$C$19)*((F2742/100)-E2742*(C2742/100))*1000</f>
        <v>0</v>
      </c>
      <c r="S2742" s="54">
        <f>(N2742+O2742)*60*(1/General!$C$19)*((D2742/100)*E2742-(G2742/100))*1000</f>
        <v>0</v>
      </c>
    </row>
    <row r="2743" spans="18:19" x14ac:dyDescent="0.2">
      <c r="R2743" s="54">
        <f>(N2743+O2743)*60*(1/General!$C$19)*((F2743/100)-E2743*(C2743/100))*1000</f>
        <v>0</v>
      </c>
      <c r="S2743" s="54">
        <f>(N2743+O2743)*60*(1/General!$C$19)*((D2743/100)*E2743-(G2743/100))*1000</f>
        <v>0</v>
      </c>
    </row>
    <row r="2744" spans="18:19" x14ac:dyDescent="0.2">
      <c r="R2744" s="54">
        <f>(N2744+O2744)*60*(1/General!$C$19)*((F2744/100)-E2744*(C2744/100))*1000</f>
        <v>0</v>
      </c>
      <c r="S2744" s="54">
        <f>(N2744+O2744)*60*(1/General!$C$19)*((D2744/100)*E2744-(G2744/100))*1000</f>
        <v>0</v>
      </c>
    </row>
    <row r="2745" spans="18:19" x14ac:dyDescent="0.2">
      <c r="R2745" s="54">
        <f>(N2745+O2745)*60*(1/General!$C$19)*((F2745/100)-E2745*(C2745/100))*1000</f>
        <v>0</v>
      </c>
      <c r="S2745" s="54">
        <f>(N2745+O2745)*60*(1/General!$C$19)*((D2745/100)*E2745-(G2745/100))*1000</f>
        <v>0</v>
      </c>
    </row>
    <row r="2746" spans="18:19" x14ac:dyDescent="0.2">
      <c r="R2746" s="54">
        <f>(N2746+O2746)*60*(1/General!$C$19)*((F2746/100)-E2746*(C2746/100))*1000</f>
        <v>0</v>
      </c>
      <c r="S2746" s="54">
        <f>(N2746+O2746)*60*(1/General!$C$19)*((D2746/100)*E2746-(G2746/100))*1000</f>
        <v>0</v>
      </c>
    </row>
    <row r="2747" spans="18:19" x14ac:dyDescent="0.2">
      <c r="R2747" s="54">
        <f>(N2747+O2747)*60*(1/General!$C$19)*((F2747/100)-E2747*(C2747/100))*1000</f>
        <v>0</v>
      </c>
      <c r="S2747" s="54">
        <f>(N2747+O2747)*60*(1/General!$C$19)*((D2747/100)*E2747-(G2747/100))*1000</f>
        <v>0</v>
      </c>
    </row>
    <row r="2748" spans="18:19" x14ac:dyDescent="0.2">
      <c r="R2748" s="54">
        <f>(N2748+O2748)*60*(1/General!$C$19)*((F2748/100)-E2748*(C2748/100))*1000</f>
        <v>0</v>
      </c>
      <c r="S2748" s="54">
        <f>(N2748+O2748)*60*(1/General!$C$19)*((D2748/100)*E2748-(G2748/100))*1000</f>
        <v>0</v>
      </c>
    </row>
    <row r="2749" spans="18:19" x14ac:dyDescent="0.2">
      <c r="R2749" s="54">
        <f>(N2749+O2749)*60*(1/General!$C$19)*((F2749/100)-E2749*(C2749/100))*1000</f>
        <v>0</v>
      </c>
      <c r="S2749" s="54">
        <f>(N2749+O2749)*60*(1/General!$C$19)*((D2749/100)*E2749-(G2749/100))*1000</f>
        <v>0</v>
      </c>
    </row>
    <row r="2750" spans="18:19" x14ac:dyDescent="0.2">
      <c r="R2750" s="54">
        <f>(N2750+O2750)*60*(1/General!$C$19)*((F2750/100)-E2750*(C2750/100))*1000</f>
        <v>0</v>
      </c>
      <c r="S2750" s="54">
        <f>(N2750+O2750)*60*(1/General!$C$19)*((D2750/100)*E2750-(G2750/100))*1000</f>
        <v>0</v>
      </c>
    </row>
    <row r="2751" spans="18:19" x14ac:dyDescent="0.2">
      <c r="R2751" s="54">
        <f>(N2751+O2751)*60*(1/General!$C$19)*((F2751/100)-E2751*(C2751/100))*1000</f>
        <v>0</v>
      </c>
      <c r="S2751" s="54">
        <f>(N2751+O2751)*60*(1/General!$C$19)*((D2751/100)*E2751-(G2751/100))*1000</f>
        <v>0</v>
      </c>
    </row>
    <row r="2752" spans="18:19" x14ac:dyDescent="0.2">
      <c r="R2752" s="54">
        <f>(N2752+O2752)*60*(1/General!$C$19)*((F2752/100)-E2752*(C2752/100))*1000</f>
        <v>0</v>
      </c>
      <c r="S2752" s="54">
        <f>(N2752+O2752)*60*(1/General!$C$19)*((D2752/100)*E2752-(G2752/100))*1000</f>
        <v>0</v>
      </c>
    </row>
    <row r="2753" spans="18:19" x14ac:dyDescent="0.2">
      <c r="R2753" s="54">
        <f>(N2753+O2753)*60*(1/General!$C$19)*((F2753/100)-E2753*(C2753/100))*1000</f>
        <v>0</v>
      </c>
      <c r="S2753" s="54">
        <f>(N2753+O2753)*60*(1/General!$C$19)*((D2753/100)*E2753-(G2753/100))*1000</f>
        <v>0</v>
      </c>
    </row>
    <row r="2754" spans="18:19" x14ac:dyDescent="0.2">
      <c r="R2754" s="54">
        <f>(N2754+O2754)*60*(1/General!$C$19)*((F2754/100)-E2754*(C2754/100))*1000</f>
        <v>0</v>
      </c>
      <c r="S2754" s="54">
        <f>(N2754+O2754)*60*(1/General!$C$19)*((D2754/100)*E2754-(G2754/100))*1000</f>
        <v>0</v>
      </c>
    </row>
    <row r="2755" spans="18:19" x14ac:dyDescent="0.2">
      <c r="R2755" s="54">
        <f>(N2755+O2755)*60*(1/General!$C$19)*((F2755/100)-E2755*(C2755/100))*1000</f>
        <v>0</v>
      </c>
      <c r="S2755" s="54">
        <f>(N2755+O2755)*60*(1/General!$C$19)*((D2755/100)*E2755-(G2755/100))*1000</f>
        <v>0</v>
      </c>
    </row>
    <row r="2756" spans="18:19" x14ac:dyDescent="0.2">
      <c r="R2756" s="54">
        <f>(N2756+O2756)*60*(1/General!$C$19)*((F2756/100)-E2756*(C2756/100))*1000</f>
        <v>0</v>
      </c>
      <c r="S2756" s="54">
        <f>(N2756+O2756)*60*(1/General!$C$19)*((D2756/100)*E2756-(G2756/100))*1000</f>
        <v>0</v>
      </c>
    </row>
    <row r="2757" spans="18:19" x14ac:dyDescent="0.2">
      <c r="R2757" s="54">
        <f>(N2757+O2757)*60*(1/General!$C$19)*((F2757/100)-E2757*(C2757/100))*1000</f>
        <v>0</v>
      </c>
      <c r="S2757" s="54">
        <f>(N2757+O2757)*60*(1/General!$C$19)*((D2757/100)*E2757-(G2757/100))*1000</f>
        <v>0</v>
      </c>
    </row>
    <row r="2758" spans="18:19" x14ac:dyDescent="0.2">
      <c r="R2758" s="54">
        <f>(N2758+O2758)*60*(1/General!$C$19)*((F2758/100)-E2758*(C2758/100))*1000</f>
        <v>0</v>
      </c>
      <c r="S2758" s="54">
        <f>(N2758+O2758)*60*(1/General!$C$19)*((D2758/100)*E2758-(G2758/100))*1000</f>
        <v>0</v>
      </c>
    </row>
    <row r="2759" spans="18:19" x14ac:dyDescent="0.2">
      <c r="R2759" s="54">
        <f>(N2759+O2759)*60*(1/General!$C$19)*((F2759/100)-E2759*(C2759/100))*1000</f>
        <v>0</v>
      </c>
      <c r="S2759" s="54">
        <f>(N2759+O2759)*60*(1/General!$C$19)*((D2759/100)*E2759-(G2759/100))*1000</f>
        <v>0</v>
      </c>
    </row>
    <row r="2760" spans="18:19" x14ac:dyDescent="0.2">
      <c r="R2760" s="54">
        <f>(N2760+O2760)*60*(1/General!$C$19)*((F2760/100)-E2760*(C2760/100))*1000</f>
        <v>0</v>
      </c>
      <c r="S2760" s="54">
        <f>(N2760+O2760)*60*(1/General!$C$19)*((D2760/100)*E2760-(G2760/100))*1000</f>
        <v>0</v>
      </c>
    </row>
    <row r="2761" spans="18:19" x14ac:dyDescent="0.2">
      <c r="R2761" s="54">
        <f>(N2761+O2761)*60*(1/General!$C$19)*((F2761/100)-E2761*(C2761/100))*1000</f>
        <v>0</v>
      </c>
      <c r="S2761" s="54">
        <f>(N2761+O2761)*60*(1/General!$C$19)*((D2761/100)*E2761-(G2761/100))*1000</f>
        <v>0</v>
      </c>
    </row>
    <row r="2762" spans="18:19" x14ac:dyDescent="0.2">
      <c r="R2762" s="54">
        <f>(N2762+O2762)*60*(1/General!$C$19)*((F2762/100)-E2762*(C2762/100))*1000</f>
        <v>0</v>
      </c>
      <c r="S2762" s="54">
        <f>(N2762+O2762)*60*(1/General!$C$19)*((D2762/100)*E2762-(G2762/100))*1000</f>
        <v>0</v>
      </c>
    </row>
    <row r="2763" spans="18:19" x14ac:dyDescent="0.2">
      <c r="R2763" s="54">
        <f>(N2763+O2763)*60*(1/General!$C$19)*((F2763/100)-E2763*(C2763/100))*1000</f>
        <v>0</v>
      </c>
      <c r="S2763" s="54">
        <f>(N2763+O2763)*60*(1/General!$C$19)*((D2763/100)*E2763-(G2763/100))*1000</f>
        <v>0</v>
      </c>
    </row>
    <row r="2764" spans="18:19" x14ac:dyDescent="0.2">
      <c r="R2764" s="54">
        <f>(N2764+O2764)*60*(1/General!$C$19)*((F2764/100)-E2764*(C2764/100))*1000</f>
        <v>0</v>
      </c>
      <c r="S2764" s="54">
        <f>(N2764+O2764)*60*(1/General!$C$19)*((D2764/100)*E2764-(G2764/100))*1000</f>
        <v>0</v>
      </c>
    </row>
    <row r="2765" spans="18:19" x14ac:dyDescent="0.2">
      <c r="R2765" s="54">
        <f>(N2765+O2765)*60*(1/General!$C$19)*((F2765/100)-E2765*(C2765/100))*1000</f>
        <v>0</v>
      </c>
      <c r="S2765" s="54">
        <f>(N2765+O2765)*60*(1/General!$C$19)*((D2765/100)*E2765-(G2765/100))*1000</f>
        <v>0</v>
      </c>
    </row>
    <row r="2766" spans="18:19" x14ac:dyDescent="0.2">
      <c r="R2766" s="54">
        <f>(N2766+O2766)*60*(1/General!$C$19)*((F2766/100)-E2766*(C2766/100))*1000</f>
        <v>0</v>
      </c>
      <c r="S2766" s="54">
        <f>(N2766+O2766)*60*(1/General!$C$19)*((D2766/100)*E2766-(G2766/100))*1000</f>
        <v>0</v>
      </c>
    </row>
    <row r="2767" spans="18:19" x14ac:dyDescent="0.2">
      <c r="R2767" s="54">
        <f>(N2767+O2767)*60*(1/General!$C$19)*((F2767/100)-E2767*(C2767/100))*1000</f>
        <v>0</v>
      </c>
      <c r="S2767" s="54">
        <f>(N2767+O2767)*60*(1/General!$C$19)*((D2767/100)*E2767-(G2767/100))*1000</f>
        <v>0</v>
      </c>
    </row>
    <row r="2768" spans="18:19" x14ac:dyDescent="0.2">
      <c r="R2768" s="54">
        <f>(N2768+O2768)*60*(1/General!$C$19)*((F2768/100)-E2768*(C2768/100))*1000</f>
        <v>0</v>
      </c>
      <c r="S2768" s="54">
        <f>(N2768+O2768)*60*(1/General!$C$19)*((D2768/100)*E2768-(G2768/100))*1000</f>
        <v>0</v>
      </c>
    </row>
    <row r="2769" spans="18:19" x14ac:dyDescent="0.2">
      <c r="R2769" s="54">
        <f>(N2769+O2769)*60*(1/General!$C$19)*((F2769/100)-E2769*(C2769/100))*1000</f>
        <v>0</v>
      </c>
      <c r="S2769" s="54">
        <f>(N2769+O2769)*60*(1/General!$C$19)*((D2769/100)*E2769-(G2769/100))*1000</f>
        <v>0</v>
      </c>
    </row>
    <row r="2770" spans="18:19" x14ac:dyDescent="0.2">
      <c r="R2770" s="54">
        <f>(N2770+O2770)*60*(1/General!$C$19)*((F2770/100)-E2770*(C2770/100))*1000</f>
        <v>0</v>
      </c>
      <c r="S2770" s="54">
        <f>(N2770+O2770)*60*(1/General!$C$19)*((D2770/100)*E2770-(G2770/100))*1000</f>
        <v>0</v>
      </c>
    </row>
    <row r="2771" spans="18:19" x14ac:dyDescent="0.2">
      <c r="R2771" s="54">
        <f>(N2771+O2771)*60*(1/General!$C$19)*((F2771/100)-E2771*(C2771/100))*1000</f>
        <v>0</v>
      </c>
      <c r="S2771" s="54">
        <f>(N2771+O2771)*60*(1/General!$C$19)*((D2771/100)*E2771-(G2771/100))*1000</f>
        <v>0</v>
      </c>
    </row>
    <row r="2772" spans="18:19" x14ac:dyDescent="0.2">
      <c r="R2772" s="54">
        <f>(N2772+O2772)*60*(1/General!$C$19)*((F2772/100)-E2772*(C2772/100))*1000</f>
        <v>0</v>
      </c>
      <c r="S2772" s="54">
        <f>(N2772+O2772)*60*(1/General!$C$19)*((D2772/100)*E2772-(G2772/100))*1000</f>
        <v>0</v>
      </c>
    </row>
    <row r="2773" spans="18:19" x14ac:dyDescent="0.2">
      <c r="R2773" s="54">
        <f>(N2773+O2773)*60*(1/General!$C$19)*((F2773/100)-E2773*(C2773/100))*1000</f>
        <v>0</v>
      </c>
      <c r="S2773" s="54">
        <f>(N2773+O2773)*60*(1/General!$C$19)*((D2773/100)*E2773-(G2773/100))*1000</f>
        <v>0</v>
      </c>
    </row>
    <row r="2774" spans="18:19" x14ac:dyDescent="0.2">
      <c r="R2774" s="54">
        <f>(N2774+O2774)*60*(1/General!$C$19)*((F2774/100)-E2774*(C2774/100))*1000</f>
        <v>0</v>
      </c>
      <c r="S2774" s="54">
        <f>(N2774+O2774)*60*(1/General!$C$19)*((D2774/100)*E2774-(G2774/100))*1000</f>
        <v>0</v>
      </c>
    </row>
    <row r="2775" spans="18:19" x14ac:dyDescent="0.2">
      <c r="R2775" s="54">
        <f>(N2775+O2775)*60*(1/General!$C$19)*((F2775/100)-E2775*(C2775/100))*1000</f>
        <v>0</v>
      </c>
      <c r="S2775" s="54">
        <f>(N2775+O2775)*60*(1/General!$C$19)*((D2775/100)*E2775-(G2775/100))*1000</f>
        <v>0</v>
      </c>
    </row>
    <row r="2776" spans="18:19" x14ac:dyDescent="0.2">
      <c r="R2776" s="54">
        <f>(N2776+O2776)*60*(1/General!$C$19)*((F2776/100)-E2776*(C2776/100))*1000</f>
        <v>0</v>
      </c>
      <c r="S2776" s="54">
        <f>(N2776+O2776)*60*(1/General!$C$19)*((D2776/100)*E2776-(G2776/100))*1000</f>
        <v>0</v>
      </c>
    </row>
    <row r="2777" spans="18:19" x14ac:dyDescent="0.2">
      <c r="R2777" s="54">
        <f>(N2777+O2777)*60*(1/General!$C$19)*((F2777/100)-E2777*(C2777/100))*1000</f>
        <v>0</v>
      </c>
      <c r="S2777" s="54">
        <f>(N2777+O2777)*60*(1/General!$C$19)*((D2777/100)*E2777-(G2777/100))*1000</f>
        <v>0</v>
      </c>
    </row>
    <row r="2778" spans="18:19" x14ac:dyDescent="0.2">
      <c r="R2778" s="54">
        <f>(N2778+O2778)*60*(1/General!$C$19)*((F2778/100)-E2778*(C2778/100))*1000</f>
        <v>0</v>
      </c>
      <c r="S2778" s="54">
        <f>(N2778+O2778)*60*(1/General!$C$19)*((D2778/100)*E2778-(G2778/100))*1000</f>
        <v>0</v>
      </c>
    </row>
    <row r="2779" spans="18:19" x14ac:dyDescent="0.2">
      <c r="R2779" s="54">
        <f>(N2779+O2779)*60*(1/General!$C$19)*((F2779/100)-E2779*(C2779/100))*1000</f>
        <v>0</v>
      </c>
      <c r="S2779" s="54">
        <f>(N2779+O2779)*60*(1/General!$C$19)*((D2779/100)*E2779-(G2779/100))*1000</f>
        <v>0</v>
      </c>
    </row>
    <row r="2780" spans="18:19" x14ac:dyDescent="0.2">
      <c r="R2780" s="54">
        <f>(N2780+O2780)*60*(1/General!$C$19)*((F2780/100)-E2780*(C2780/100))*1000</f>
        <v>0</v>
      </c>
      <c r="S2780" s="54">
        <f>(N2780+O2780)*60*(1/General!$C$19)*((D2780/100)*E2780-(G2780/100))*1000</f>
        <v>0</v>
      </c>
    </row>
    <row r="2781" spans="18:19" x14ac:dyDescent="0.2">
      <c r="R2781" s="54">
        <f>(N2781+O2781)*60*(1/General!$C$19)*((F2781/100)-E2781*(C2781/100))*1000</f>
        <v>0</v>
      </c>
      <c r="S2781" s="54">
        <f>(N2781+O2781)*60*(1/General!$C$19)*((D2781/100)*E2781-(G2781/100))*1000</f>
        <v>0</v>
      </c>
    </row>
    <row r="2782" spans="18:19" x14ac:dyDescent="0.2">
      <c r="R2782" s="54">
        <f>(N2782+O2782)*60*(1/General!$C$19)*((F2782/100)-E2782*(C2782/100))*1000</f>
        <v>0</v>
      </c>
      <c r="S2782" s="54">
        <f>(N2782+O2782)*60*(1/General!$C$19)*((D2782/100)*E2782-(G2782/100))*1000</f>
        <v>0</v>
      </c>
    </row>
    <row r="2783" spans="18:19" x14ac:dyDescent="0.2">
      <c r="R2783" s="54">
        <f>(N2783+O2783)*60*(1/General!$C$19)*((F2783/100)-E2783*(C2783/100))*1000</f>
        <v>0</v>
      </c>
      <c r="S2783" s="54">
        <f>(N2783+O2783)*60*(1/General!$C$19)*((D2783/100)*E2783-(G2783/100))*1000</f>
        <v>0</v>
      </c>
    </row>
    <row r="2784" spans="18:19" x14ac:dyDescent="0.2">
      <c r="R2784" s="54">
        <f>(N2784+O2784)*60*(1/General!$C$19)*((F2784/100)-E2784*(C2784/100))*1000</f>
        <v>0</v>
      </c>
      <c r="S2784" s="54">
        <f>(N2784+O2784)*60*(1/General!$C$19)*((D2784/100)*E2784-(G2784/100))*1000</f>
        <v>0</v>
      </c>
    </row>
    <row r="2785" spans="18:19" x14ac:dyDescent="0.2">
      <c r="R2785" s="54">
        <f>(N2785+O2785)*60*(1/General!$C$19)*((F2785/100)-E2785*(C2785/100))*1000</f>
        <v>0</v>
      </c>
      <c r="S2785" s="54">
        <f>(N2785+O2785)*60*(1/General!$C$19)*((D2785/100)*E2785-(G2785/100))*1000</f>
        <v>0</v>
      </c>
    </row>
    <row r="2786" spans="18:19" x14ac:dyDescent="0.2">
      <c r="R2786" s="54">
        <f>(N2786+O2786)*60*(1/General!$C$19)*((F2786/100)-E2786*(C2786/100))*1000</f>
        <v>0</v>
      </c>
      <c r="S2786" s="54">
        <f>(N2786+O2786)*60*(1/General!$C$19)*((D2786/100)*E2786-(G2786/100))*1000</f>
        <v>0</v>
      </c>
    </row>
    <row r="2787" spans="18:19" x14ac:dyDescent="0.2">
      <c r="R2787" s="54">
        <f>(N2787+O2787)*60*(1/General!$C$19)*((F2787/100)-E2787*(C2787/100))*1000</f>
        <v>0</v>
      </c>
      <c r="S2787" s="54">
        <f>(N2787+O2787)*60*(1/General!$C$19)*((D2787/100)*E2787-(G2787/100))*1000</f>
        <v>0</v>
      </c>
    </row>
    <row r="2788" spans="18:19" x14ac:dyDescent="0.2">
      <c r="R2788" s="54">
        <f>(N2788+O2788)*60*(1/General!$C$19)*((F2788/100)-E2788*(C2788/100))*1000</f>
        <v>0</v>
      </c>
      <c r="S2788" s="54">
        <f>(N2788+O2788)*60*(1/General!$C$19)*((D2788/100)*E2788-(G2788/100))*1000</f>
        <v>0</v>
      </c>
    </row>
    <row r="2789" spans="18:19" x14ac:dyDescent="0.2">
      <c r="R2789" s="54">
        <f>(N2789+O2789)*60*(1/General!$C$19)*((F2789/100)-E2789*(C2789/100))*1000</f>
        <v>0</v>
      </c>
      <c r="S2789" s="54">
        <f>(N2789+O2789)*60*(1/General!$C$19)*((D2789/100)*E2789-(G2789/100))*1000</f>
        <v>0</v>
      </c>
    </row>
    <row r="2790" spans="18:19" x14ac:dyDescent="0.2">
      <c r="R2790" s="54">
        <f>(N2790+O2790)*60*(1/General!$C$19)*((F2790/100)-E2790*(C2790/100))*1000</f>
        <v>0</v>
      </c>
      <c r="S2790" s="54">
        <f>(N2790+O2790)*60*(1/General!$C$19)*((D2790/100)*E2790-(G2790/100))*1000</f>
        <v>0</v>
      </c>
    </row>
    <row r="2791" spans="18:19" x14ac:dyDescent="0.2">
      <c r="R2791" s="54">
        <f>(N2791+O2791)*60*(1/General!$C$19)*((F2791/100)-E2791*(C2791/100))*1000</f>
        <v>0</v>
      </c>
      <c r="S2791" s="54">
        <f>(N2791+O2791)*60*(1/General!$C$19)*((D2791/100)*E2791-(G2791/100))*1000</f>
        <v>0</v>
      </c>
    </row>
    <row r="2792" spans="18:19" x14ac:dyDescent="0.2">
      <c r="R2792" s="54">
        <f>(N2792+O2792)*60*(1/General!$C$19)*((F2792/100)-E2792*(C2792/100))*1000</f>
        <v>0</v>
      </c>
      <c r="S2792" s="54">
        <f>(N2792+O2792)*60*(1/General!$C$19)*((D2792/100)*E2792-(G2792/100))*1000</f>
        <v>0</v>
      </c>
    </row>
    <row r="2793" spans="18:19" x14ac:dyDescent="0.2">
      <c r="R2793" s="54">
        <f>(N2793+O2793)*60*(1/General!$C$19)*((F2793/100)-E2793*(C2793/100))*1000</f>
        <v>0</v>
      </c>
      <c r="S2793" s="54">
        <f>(N2793+O2793)*60*(1/General!$C$19)*((D2793/100)*E2793-(G2793/100))*1000</f>
        <v>0</v>
      </c>
    </row>
    <row r="2794" spans="18:19" x14ac:dyDescent="0.2">
      <c r="R2794" s="54">
        <f>(N2794+O2794)*60*(1/General!$C$19)*((F2794/100)-E2794*(C2794/100))*1000</f>
        <v>0</v>
      </c>
      <c r="S2794" s="54">
        <f>(N2794+O2794)*60*(1/General!$C$19)*((D2794/100)*E2794-(G2794/100))*1000</f>
        <v>0</v>
      </c>
    </row>
    <row r="2795" spans="18:19" x14ac:dyDescent="0.2">
      <c r="R2795" s="54">
        <f>(N2795+O2795)*60*(1/General!$C$19)*((F2795/100)-E2795*(C2795/100))*1000</f>
        <v>0</v>
      </c>
      <c r="S2795" s="54">
        <f>(N2795+O2795)*60*(1/General!$C$19)*((D2795/100)*E2795-(G2795/100))*1000</f>
        <v>0</v>
      </c>
    </row>
    <row r="2796" spans="18:19" x14ac:dyDescent="0.2">
      <c r="R2796" s="54">
        <f>(N2796+O2796)*60*(1/General!$C$19)*((F2796/100)-E2796*(C2796/100))*1000</f>
        <v>0</v>
      </c>
      <c r="S2796" s="54">
        <f>(N2796+O2796)*60*(1/General!$C$19)*((D2796/100)*E2796-(G2796/100))*1000</f>
        <v>0</v>
      </c>
    </row>
    <row r="2797" spans="18:19" x14ac:dyDescent="0.2">
      <c r="R2797" s="54">
        <f>(N2797+O2797)*60*(1/General!$C$19)*((F2797/100)-E2797*(C2797/100))*1000</f>
        <v>0</v>
      </c>
      <c r="S2797" s="54">
        <f>(N2797+O2797)*60*(1/General!$C$19)*((D2797/100)*E2797-(G2797/100))*1000</f>
        <v>0</v>
      </c>
    </row>
    <row r="2798" spans="18:19" x14ac:dyDescent="0.2">
      <c r="R2798" s="54">
        <f>(N2798+O2798)*60*(1/General!$C$19)*((F2798/100)-E2798*(C2798/100))*1000</f>
        <v>0</v>
      </c>
      <c r="S2798" s="54">
        <f>(N2798+O2798)*60*(1/General!$C$19)*((D2798/100)*E2798-(G2798/100))*1000</f>
        <v>0</v>
      </c>
    </row>
    <row r="2799" spans="18:19" x14ac:dyDescent="0.2">
      <c r="R2799" s="54">
        <f>(N2799+O2799)*60*(1/General!$C$19)*((F2799/100)-E2799*(C2799/100))*1000</f>
        <v>0</v>
      </c>
      <c r="S2799" s="54">
        <f>(N2799+O2799)*60*(1/General!$C$19)*((D2799/100)*E2799-(G2799/100))*1000</f>
        <v>0</v>
      </c>
    </row>
    <row r="2800" spans="18:19" x14ac:dyDescent="0.2">
      <c r="R2800" s="54">
        <f>(N2800+O2800)*60*(1/General!$C$19)*((F2800/100)-E2800*(C2800/100))*1000</f>
        <v>0</v>
      </c>
      <c r="S2800" s="54">
        <f>(N2800+O2800)*60*(1/General!$C$19)*((D2800/100)*E2800-(G2800/100))*1000</f>
        <v>0</v>
      </c>
    </row>
    <row r="2801" spans="18:19" x14ac:dyDescent="0.2">
      <c r="R2801" s="54">
        <f>(N2801+O2801)*60*(1/General!$C$19)*((F2801/100)-E2801*(C2801/100))*1000</f>
        <v>0</v>
      </c>
      <c r="S2801" s="54">
        <f>(N2801+O2801)*60*(1/General!$C$19)*((D2801/100)*E2801-(G2801/100))*1000</f>
        <v>0</v>
      </c>
    </row>
    <row r="2802" spans="18:19" x14ac:dyDescent="0.2">
      <c r="R2802" s="54">
        <f>(N2802+O2802)*60*(1/General!$C$19)*((F2802/100)-E2802*(C2802/100))*1000</f>
        <v>0</v>
      </c>
      <c r="S2802" s="54">
        <f>(N2802+O2802)*60*(1/General!$C$19)*((D2802/100)*E2802-(G2802/100))*1000</f>
        <v>0</v>
      </c>
    </row>
    <row r="2803" spans="18:19" x14ac:dyDescent="0.2">
      <c r="R2803" s="54">
        <f>(N2803+O2803)*60*(1/General!$C$19)*((F2803/100)-E2803*(C2803/100))*1000</f>
        <v>0</v>
      </c>
      <c r="S2803" s="54">
        <f>(N2803+O2803)*60*(1/General!$C$19)*((D2803/100)*E2803-(G2803/100))*1000</f>
        <v>0</v>
      </c>
    </row>
    <row r="2804" spans="18:19" x14ac:dyDescent="0.2">
      <c r="R2804" s="54">
        <f>(N2804+O2804)*60*(1/General!$C$19)*((F2804/100)-E2804*(C2804/100))*1000</f>
        <v>0</v>
      </c>
      <c r="S2804" s="54">
        <f>(N2804+O2804)*60*(1/General!$C$19)*((D2804/100)*E2804-(G2804/100))*1000</f>
        <v>0</v>
      </c>
    </row>
    <row r="2805" spans="18:19" x14ac:dyDescent="0.2">
      <c r="R2805" s="54">
        <f>(N2805+O2805)*60*(1/General!$C$19)*((F2805/100)-E2805*(C2805/100))*1000</f>
        <v>0</v>
      </c>
      <c r="S2805" s="54">
        <f>(N2805+O2805)*60*(1/General!$C$19)*((D2805/100)*E2805-(G2805/100))*1000</f>
        <v>0</v>
      </c>
    </row>
    <row r="2806" spans="18:19" x14ac:dyDescent="0.2">
      <c r="R2806" s="54">
        <f>(N2806+O2806)*60*(1/General!$C$19)*((F2806/100)-E2806*(C2806/100))*1000</f>
        <v>0</v>
      </c>
      <c r="S2806" s="54">
        <f>(N2806+O2806)*60*(1/General!$C$19)*((D2806/100)*E2806-(G2806/100))*1000</f>
        <v>0</v>
      </c>
    </row>
    <row r="2807" spans="18:19" x14ac:dyDescent="0.2">
      <c r="R2807" s="54">
        <f>(N2807+O2807)*60*(1/General!$C$19)*((F2807/100)-E2807*(C2807/100))*1000</f>
        <v>0</v>
      </c>
      <c r="S2807" s="54">
        <f>(N2807+O2807)*60*(1/General!$C$19)*((D2807/100)*E2807-(G2807/100))*1000</f>
        <v>0</v>
      </c>
    </row>
    <row r="2808" spans="18:19" x14ac:dyDescent="0.2">
      <c r="R2808" s="54">
        <f>(N2808+O2808)*60*(1/General!$C$19)*((F2808/100)-E2808*(C2808/100))*1000</f>
        <v>0</v>
      </c>
      <c r="S2808" s="54">
        <f>(N2808+O2808)*60*(1/General!$C$19)*((D2808/100)*E2808-(G2808/100))*1000</f>
        <v>0</v>
      </c>
    </row>
    <row r="2809" spans="18:19" x14ac:dyDescent="0.2">
      <c r="R2809" s="54">
        <f>(N2809+O2809)*60*(1/General!$C$19)*((F2809/100)-E2809*(C2809/100))*1000</f>
        <v>0</v>
      </c>
      <c r="S2809" s="54">
        <f>(N2809+O2809)*60*(1/General!$C$19)*((D2809/100)*E2809-(G2809/100))*1000</f>
        <v>0</v>
      </c>
    </row>
    <row r="2810" spans="18:19" x14ac:dyDescent="0.2">
      <c r="R2810" s="54">
        <f>(N2810+O2810)*60*(1/General!$C$19)*((F2810/100)-E2810*(C2810/100))*1000</f>
        <v>0</v>
      </c>
      <c r="S2810" s="54">
        <f>(N2810+O2810)*60*(1/General!$C$19)*((D2810/100)*E2810-(G2810/100))*1000</f>
        <v>0</v>
      </c>
    </row>
    <row r="2811" spans="18:19" x14ac:dyDescent="0.2">
      <c r="R2811" s="54">
        <f>(N2811+O2811)*60*(1/General!$C$19)*((F2811/100)-E2811*(C2811/100))*1000</f>
        <v>0</v>
      </c>
      <c r="S2811" s="54">
        <f>(N2811+O2811)*60*(1/General!$C$19)*((D2811/100)*E2811-(G2811/100))*1000</f>
        <v>0</v>
      </c>
    </row>
    <row r="2812" spans="18:19" x14ac:dyDescent="0.2">
      <c r="R2812" s="54">
        <f>(N2812+O2812)*60*(1/General!$C$19)*((F2812/100)-E2812*(C2812/100))*1000</f>
        <v>0</v>
      </c>
      <c r="S2812" s="54">
        <f>(N2812+O2812)*60*(1/General!$C$19)*((D2812/100)*E2812-(G2812/100))*1000</f>
        <v>0</v>
      </c>
    </row>
    <row r="2813" spans="18:19" x14ac:dyDescent="0.2">
      <c r="R2813" s="54">
        <f>(N2813+O2813)*60*(1/General!$C$19)*((F2813/100)-E2813*(C2813/100))*1000</f>
        <v>0</v>
      </c>
      <c r="S2813" s="54">
        <f>(N2813+O2813)*60*(1/General!$C$19)*((D2813/100)*E2813-(G2813/100))*1000</f>
        <v>0</v>
      </c>
    </row>
    <row r="2814" spans="18:19" x14ac:dyDescent="0.2">
      <c r="R2814" s="54">
        <f>(N2814+O2814)*60*(1/General!$C$19)*((F2814/100)-E2814*(C2814/100))*1000</f>
        <v>0</v>
      </c>
      <c r="S2814" s="54">
        <f>(N2814+O2814)*60*(1/General!$C$19)*((D2814/100)*E2814-(G2814/100))*1000</f>
        <v>0</v>
      </c>
    </row>
    <row r="2815" spans="18:19" x14ac:dyDescent="0.2">
      <c r="R2815" s="54">
        <f>(N2815+O2815)*60*(1/General!$C$19)*((F2815/100)-E2815*(C2815/100))*1000</f>
        <v>0</v>
      </c>
      <c r="S2815" s="54">
        <f>(N2815+O2815)*60*(1/General!$C$19)*((D2815/100)*E2815-(G2815/100))*1000</f>
        <v>0</v>
      </c>
    </row>
    <row r="2816" spans="18:19" x14ac:dyDescent="0.2">
      <c r="R2816" s="54">
        <f>(N2816+O2816)*60*(1/General!$C$19)*((F2816/100)-E2816*(C2816/100))*1000</f>
        <v>0</v>
      </c>
      <c r="S2816" s="54">
        <f>(N2816+O2816)*60*(1/General!$C$19)*((D2816/100)*E2816-(G2816/100))*1000</f>
        <v>0</v>
      </c>
    </row>
    <row r="2817" spans="18:19" x14ac:dyDescent="0.2">
      <c r="R2817" s="54">
        <f>(N2817+O2817)*60*(1/General!$C$19)*((F2817/100)-E2817*(C2817/100))*1000</f>
        <v>0</v>
      </c>
      <c r="S2817" s="54">
        <f>(N2817+O2817)*60*(1/General!$C$19)*((D2817/100)*E2817-(G2817/100))*1000</f>
        <v>0</v>
      </c>
    </row>
    <row r="2818" spans="18:19" x14ac:dyDescent="0.2">
      <c r="R2818" s="54">
        <f>(N2818+O2818)*60*(1/General!$C$19)*((F2818/100)-E2818*(C2818/100))*1000</f>
        <v>0</v>
      </c>
      <c r="S2818" s="54">
        <f>(N2818+O2818)*60*(1/General!$C$19)*((D2818/100)*E2818-(G2818/100))*1000</f>
        <v>0</v>
      </c>
    </row>
    <row r="2819" spans="18:19" x14ac:dyDescent="0.2">
      <c r="R2819" s="54">
        <f>(N2819+O2819)*60*(1/General!$C$19)*((F2819/100)-E2819*(C2819/100))*1000</f>
        <v>0</v>
      </c>
      <c r="S2819" s="54">
        <f>(N2819+O2819)*60*(1/General!$C$19)*((D2819/100)*E2819-(G2819/100))*1000</f>
        <v>0</v>
      </c>
    </row>
    <row r="2820" spans="18:19" x14ac:dyDescent="0.2">
      <c r="R2820" s="54">
        <f>(N2820+O2820)*60*(1/General!$C$19)*((F2820/100)-E2820*(C2820/100))*1000</f>
        <v>0</v>
      </c>
      <c r="S2820" s="54">
        <f>(N2820+O2820)*60*(1/General!$C$19)*((D2820/100)*E2820-(G2820/100))*1000</f>
        <v>0</v>
      </c>
    </row>
    <row r="2821" spans="18:19" x14ac:dyDescent="0.2">
      <c r="R2821" s="54">
        <f>(N2821+O2821)*60*(1/General!$C$19)*((F2821/100)-E2821*(C2821/100))*1000</f>
        <v>0</v>
      </c>
      <c r="S2821" s="54">
        <f>(N2821+O2821)*60*(1/General!$C$19)*((D2821/100)*E2821-(G2821/100))*1000</f>
        <v>0</v>
      </c>
    </row>
    <row r="2822" spans="18:19" x14ac:dyDescent="0.2">
      <c r="R2822" s="54">
        <f>(N2822+O2822)*60*(1/General!$C$19)*((F2822/100)-E2822*(C2822/100))*1000</f>
        <v>0</v>
      </c>
      <c r="S2822" s="54">
        <f>(N2822+O2822)*60*(1/General!$C$19)*((D2822/100)*E2822-(G2822/100))*1000</f>
        <v>0</v>
      </c>
    </row>
    <row r="2823" spans="18:19" x14ac:dyDescent="0.2">
      <c r="R2823" s="54">
        <f>(N2823+O2823)*60*(1/General!$C$19)*((F2823/100)-E2823*(C2823/100))*1000</f>
        <v>0</v>
      </c>
      <c r="S2823" s="54">
        <f>(N2823+O2823)*60*(1/General!$C$19)*((D2823/100)*E2823-(G2823/100))*1000</f>
        <v>0</v>
      </c>
    </row>
    <row r="2824" spans="18:19" x14ac:dyDescent="0.2">
      <c r="R2824" s="54">
        <f>(N2824+O2824)*60*(1/General!$C$19)*((F2824/100)-E2824*(C2824/100))*1000</f>
        <v>0</v>
      </c>
      <c r="S2824" s="54">
        <f>(N2824+O2824)*60*(1/General!$C$19)*((D2824/100)*E2824-(G2824/100))*1000</f>
        <v>0</v>
      </c>
    </row>
    <row r="2825" spans="18:19" x14ac:dyDescent="0.2">
      <c r="R2825" s="54">
        <f>(N2825+O2825)*60*(1/General!$C$19)*((F2825/100)-E2825*(C2825/100))*1000</f>
        <v>0</v>
      </c>
      <c r="S2825" s="54">
        <f>(N2825+O2825)*60*(1/General!$C$19)*((D2825/100)*E2825-(G2825/100))*1000</f>
        <v>0</v>
      </c>
    </row>
    <row r="2826" spans="18:19" x14ac:dyDescent="0.2">
      <c r="R2826" s="54">
        <f>(N2826+O2826)*60*(1/General!$C$19)*((F2826/100)-E2826*(C2826/100))*1000</f>
        <v>0</v>
      </c>
      <c r="S2826" s="54">
        <f>(N2826+O2826)*60*(1/General!$C$19)*((D2826/100)*E2826-(G2826/100))*1000</f>
        <v>0</v>
      </c>
    </row>
    <row r="2827" spans="18:19" x14ac:dyDescent="0.2">
      <c r="R2827" s="54">
        <f>(N2827+O2827)*60*(1/General!$C$19)*((F2827/100)-E2827*(C2827/100))*1000</f>
        <v>0</v>
      </c>
      <c r="S2827" s="54">
        <f>(N2827+O2827)*60*(1/General!$C$19)*((D2827/100)*E2827-(G2827/100))*1000</f>
        <v>0</v>
      </c>
    </row>
    <row r="2828" spans="18:19" x14ac:dyDescent="0.2">
      <c r="R2828" s="54">
        <f>(N2828+O2828)*60*(1/General!$C$19)*((F2828/100)-E2828*(C2828/100))*1000</f>
        <v>0</v>
      </c>
      <c r="S2828" s="54">
        <f>(N2828+O2828)*60*(1/General!$C$19)*((D2828/100)*E2828-(G2828/100))*1000</f>
        <v>0</v>
      </c>
    </row>
    <row r="2829" spans="18:19" x14ac:dyDescent="0.2">
      <c r="R2829" s="54">
        <f>(N2829+O2829)*60*(1/General!$C$19)*((F2829/100)-E2829*(C2829/100))*1000</f>
        <v>0</v>
      </c>
      <c r="S2829" s="54">
        <f>(N2829+O2829)*60*(1/General!$C$19)*((D2829/100)*E2829-(G2829/100))*1000</f>
        <v>0</v>
      </c>
    </row>
    <row r="2830" spans="18:19" x14ac:dyDescent="0.2">
      <c r="R2830" s="54">
        <f>(N2830+O2830)*60*(1/General!$C$19)*((F2830/100)-E2830*(C2830/100))*1000</f>
        <v>0</v>
      </c>
      <c r="S2830" s="54">
        <f>(N2830+O2830)*60*(1/General!$C$19)*((D2830/100)*E2830-(G2830/100))*1000</f>
        <v>0</v>
      </c>
    </row>
    <row r="2831" spans="18:19" x14ac:dyDescent="0.2">
      <c r="R2831" s="54">
        <f>(N2831+O2831)*60*(1/General!$C$19)*((F2831/100)-E2831*(C2831/100))*1000</f>
        <v>0</v>
      </c>
      <c r="S2831" s="54">
        <f>(N2831+O2831)*60*(1/General!$C$19)*((D2831/100)*E2831-(G2831/100))*1000</f>
        <v>0</v>
      </c>
    </row>
    <row r="2832" spans="18:19" x14ac:dyDescent="0.2">
      <c r="R2832" s="54">
        <f>(N2832+O2832)*60*(1/General!$C$19)*((F2832/100)-E2832*(C2832/100))*1000</f>
        <v>0</v>
      </c>
      <c r="S2832" s="54">
        <f>(N2832+O2832)*60*(1/General!$C$19)*((D2832/100)*E2832-(G2832/100))*1000</f>
        <v>0</v>
      </c>
    </row>
    <row r="2833" spans="18:19" x14ac:dyDescent="0.2">
      <c r="R2833" s="54">
        <f>(N2833+O2833)*60*(1/General!$C$19)*((F2833/100)-E2833*(C2833/100))*1000</f>
        <v>0</v>
      </c>
      <c r="S2833" s="54">
        <f>(N2833+O2833)*60*(1/General!$C$19)*((D2833/100)*E2833-(G2833/100))*1000</f>
        <v>0</v>
      </c>
    </row>
    <row r="2834" spans="18:19" x14ac:dyDescent="0.2">
      <c r="R2834" s="54">
        <f>(N2834+O2834)*60*(1/General!$C$19)*((F2834/100)-E2834*(C2834/100))*1000</f>
        <v>0</v>
      </c>
      <c r="S2834" s="54">
        <f>(N2834+O2834)*60*(1/General!$C$19)*((D2834/100)*E2834-(G2834/100))*1000</f>
        <v>0</v>
      </c>
    </row>
    <row r="2835" spans="18:19" x14ac:dyDescent="0.2">
      <c r="R2835" s="54">
        <f>(N2835+O2835)*60*(1/General!$C$19)*((F2835/100)-E2835*(C2835/100))*1000</f>
        <v>0</v>
      </c>
      <c r="S2835" s="54">
        <f>(N2835+O2835)*60*(1/General!$C$19)*((D2835/100)*E2835-(G2835/100))*1000</f>
        <v>0</v>
      </c>
    </row>
    <row r="2836" spans="18:19" x14ac:dyDescent="0.2">
      <c r="R2836" s="54">
        <f>(N2836+O2836)*60*(1/General!$C$19)*((F2836/100)-E2836*(C2836/100))*1000</f>
        <v>0</v>
      </c>
      <c r="S2836" s="54">
        <f>(N2836+O2836)*60*(1/General!$C$19)*((D2836/100)*E2836-(G2836/100))*1000</f>
        <v>0</v>
      </c>
    </row>
    <row r="2837" spans="18:19" x14ac:dyDescent="0.2">
      <c r="R2837" s="54">
        <f>(N2837+O2837)*60*(1/General!$C$19)*((F2837/100)-E2837*(C2837/100))*1000</f>
        <v>0</v>
      </c>
      <c r="S2837" s="54">
        <f>(N2837+O2837)*60*(1/General!$C$19)*((D2837/100)*E2837-(G2837/100))*1000</f>
        <v>0</v>
      </c>
    </row>
    <row r="2838" spans="18:19" x14ac:dyDescent="0.2">
      <c r="R2838" s="54">
        <f>(N2838+O2838)*60*(1/General!$C$19)*((F2838/100)-E2838*(C2838/100))*1000</f>
        <v>0</v>
      </c>
      <c r="S2838" s="54">
        <f>(N2838+O2838)*60*(1/General!$C$19)*((D2838/100)*E2838-(G2838/100))*1000</f>
        <v>0</v>
      </c>
    </row>
    <row r="2839" spans="18:19" x14ac:dyDescent="0.2">
      <c r="R2839" s="54">
        <f>(N2839+O2839)*60*(1/General!$C$19)*((F2839/100)-E2839*(C2839/100))*1000</f>
        <v>0</v>
      </c>
      <c r="S2839" s="54">
        <f>(N2839+O2839)*60*(1/General!$C$19)*((D2839/100)*E2839-(G2839/100))*1000</f>
        <v>0</v>
      </c>
    </row>
    <row r="2840" spans="18:19" x14ac:dyDescent="0.2">
      <c r="R2840" s="54">
        <f>(N2840+O2840)*60*(1/General!$C$19)*((F2840/100)-E2840*(C2840/100))*1000</f>
        <v>0</v>
      </c>
      <c r="S2840" s="54">
        <f>(N2840+O2840)*60*(1/General!$C$19)*((D2840/100)*E2840-(G2840/100))*1000</f>
        <v>0</v>
      </c>
    </row>
    <row r="2841" spans="18:19" x14ac:dyDescent="0.2">
      <c r="R2841" s="54">
        <f>(N2841+O2841)*60*(1/General!$C$19)*((F2841/100)-E2841*(C2841/100))*1000</f>
        <v>0</v>
      </c>
      <c r="S2841" s="54">
        <f>(N2841+O2841)*60*(1/General!$C$19)*((D2841/100)*E2841-(G2841/100))*1000</f>
        <v>0</v>
      </c>
    </row>
    <row r="2842" spans="18:19" x14ac:dyDescent="0.2">
      <c r="R2842" s="54">
        <f>(N2842+O2842)*60*(1/General!$C$19)*((F2842/100)-E2842*(C2842/100))*1000</f>
        <v>0</v>
      </c>
      <c r="S2842" s="54">
        <f>(N2842+O2842)*60*(1/General!$C$19)*((D2842/100)*E2842-(G2842/100))*1000</f>
        <v>0</v>
      </c>
    </row>
    <row r="2843" spans="18:19" x14ac:dyDescent="0.2">
      <c r="R2843" s="54">
        <f>(N2843+O2843)*60*(1/General!$C$19)*((F2843/100)-E2843*(C2843/100))*1000</f>
        <v>0</v>
      </c>
      <c r="S2843" s="54">
        <f>(N2843+O2843)*60*(1/General!$C$19)*((D2843/100)*E2843-(G2843/100))*1000</f>
        <v>0</v>
      </c>
    </row>
    <row r="2844" spans="18:19" x14ac:dyDescent="0.2">
      <c r="R2844" s="54">
        <f>(N2844+O2844)*60*(1/General!$C$19)*((F2844/100)-E2844*(C2844/100))*1000</f>
        <v>0</v>
      </c>
      <c r="S2844" s="54">
        <f>(N2844+O2844)*60*(1/General!$C$19)*((D2844/100)*E2844-(G2844/100))*1000</f>
        <v>0</v>
      </c>
    </row>
    <row r="2845" spans="18:19" x14ac:dyDescent="0.2">
      <c r="R2845" s="54">
        <f>(N2845+O2845)*60*(1/General!$C$19)*((F2845/100)-E2845*(C2845/100))*1000</f>
        <v>0</v>
      </c>
      <c r="S2845" s="54">
        <f>(N2845+O2845)*60*(1/General!$C$19)*((D2845/100)*E2845-(G2845/100))*1000</f>
        <v>0</v>
      </c>
    </row>
    <row r="2846" spans="18:19" x14ac:dyDescent="0.2">
      <c r="R2846" s="54">
        <f>(N2846+O2846)*60*(1/General!$C$19)*((F2846/100)-E2846*(C2846/100))*1000</f>
        <v>0</v>
      </c>
      <c r="S2846" s="54">
        <f>(N2846+O2846)*60*(1/General!$C$19)*((D2846/100)*E2846-(G2846/100))*1000</f>
        <v>0</v>
      </c>
    </row>
    <row r="2847" spans="18:19" x14ac:dyDescent="0.2">
      <c r="R2847" s="54">
        <f>(N2847+O2847)*60*(1/General!$C$19)*((F2847/100)-E2847*(C2847/100))*1000</f>
        <v>0</v>
      </c>
      <c r="S2847" s="54">
        <f>(N2847+O2847)*60*(1/General!$C$19)*((D2847/100)*E2847-(G2847/100))*1000</f>
        <v>0</v>
      </c>
    </row>
    <row r="2848" spans="18:19" x14ac:dyDescent="0.2">
      <c r="R2848" s="54">
        <f>(N2848+O2848)*60*(1/General!$C$19)*((F2848/100)-E2848*(C2848/100))*1000</f>
        <v>0</v>
      </c>
      <c r="S2848" s="54">
        <f>(N2848+O2848)*60*(1/General!$C$19)*((D2848/100)*E2848-(G2848/100))*1000</f>
        <v>0</v>
      </c>
    </row>
    <row r="2849" spans="18:19" x14ac:dyDescent="0.2">
      <c r="R2849" s="54">
        <f>(N2849+O2849)*60*(1/General!$C$19)*((F2849/100)-E2849*(C2849/100))*1000</f>
        <v>0</v>
      </c>
      <c r="S2849" s="54">
        <f>(N2849+O2849)*60*(1/General!$C$19)*((D2849/100)*E2849-(G2849/100))*1000</f>
        <v>0</v>
      </c>
    </row>
    <row r="2850" spans="18:19" x14ac:dyDescent="0.2">
      <c r="R2850" s="54">
        <f>(N2850+O2850)*60*(1/General!$C$19)*((F2850/100)-E2850*(C2850/100))*1000</f>
        <v>0</v>
      </c>
      <c r="S2850" s="54">
        <f>(N2850+O2850)*60*(1/General!$C$19)*((D2850/100)*E2850-(G2850/100))*1000</f>
        <v>0</v>
      </c>
    </row>
    <row r="2851" spans="18:19" x14ac:dyDescent="0.2">
      <c r="R2851" s="54">
        <f>(N2851+O2851)*60*(1/General!$C$19)*((F2851/100)-E2851*(C2851/100))*1000</f>
        <v>0</v>
      </c>
      <c r="S2851" s="54">
        <f>(N2851+O2851)*60*(1/General!$C$19)*((D2851/100)*E2851-(G2851/100))*1000</f>
        <v>0</v>
      </c>
    </row>
    <row r="2852" spans="18:19" x14ac:dyDescent="0.2">
      <c r="R2852" s="54">
        <f>(N2852+O2852)*60*(1/General!$C$19)*((F2852/100)-E2852*(C2852/100))*1000</f>
        <v>0</v>
      </c>
      <c r="S2852" s="54">
        <f>(N2852+O2852)*60*(1/General!$C$19)*((D2852/100)*E2852-(G2852/100))*1000</f>
        <v>0</v>
      </c>
    </row>
    <row r="2853" spans="18:19" x14ac:dyDescent="0.2">
      <c r="R2853" s="54">
        <f>(N2853+O2853)*60*(1/General!$C$19)*((F2853/100)-E2853*(C2853/100))*1000</f>
        <v>0</v>
      </c>
      <c r="S2853" s="54">
        <f>(N2853+O2853)*60*(1/General!$C$19)*((D2853/100)*E2853-(G2853/100))*1000</f>
        <v>0</v>
      </c>
    </row>
    <row r="2854" spans="18:19" x14ac:dyDescent="0.2">
      <c r="R2854" s="54">
        <f>(N2854+O2854)*60*(1/General!$C$19)*((F2854/100)-E2854*(C2854/100))*1000</f>
        <v>0</v>
      </c>
      <c r="S2854" s="54">
        <f>(N2854+O2854)*60*(1/General!$C$19)*((D2854/100)*E2854-(G2854/100))*1000</f>
        <v>0</v>
      </c>
    </row>
    <row r="2855" spans="18:19" x14ac:dyDescent="0.2">
      <c r="R2855" s="54">
        <f>(N2855+O2855)*60*(1/General!$C$19)*((F2855/100)-E2855*(C2855/100))*1000</f>
        <v>0</v>
      </c>
      <c r="S2855" s="54">
        <f>(N2855+O2855)*60*(1/General!$C$19)*((D2855/100)*E2855-(G2855/100))*1000</f>
        <v>0</v>
      </c>
    </row>
    <row r="2856" spans="18:19" x14ac:dyDescent="0.2">
      <c r="R2856" s="54">
        <f>(N2856+O2856)*60*(1/General!$C$19)*((F2856/100)-E2856*(C2856/100))*1000</f>
        <v>0</v>
      </c>
      <c r="S2856" s="54">
        <f>(N2856+O2856)*60*(1/General!$C$19)*((D2856/100)*E2856-(G2856/100))*1000</f>
        <v>0</v>
      </c>
    </row>
    <row r="2857" spans="18:19" x14ac:dyDescent="0.2">
      <c r="R2857" s="54">
        <f>(N2857+O2857)*60*(1/General!$C$19)*((F2857/100)-E2857*(C2857/100))*1000</f>
        <v>0</v>
      </c>
      <c r="S2857" s="54">
        <f>(N2857+O2857)*60*(1/General!$C$19)*((D2857/100)*E2857-(G2857/100))*1000</f>
        <v>0</v>
      </c>
    </row>
    <row r="2858" spans="18:19" x14ac:dyDescent="0.2">
      <c r="R2858" s="54">
        <f>(N2858+O2858)*60*(1/General!$C$19)*((F2858/100)-E2858*(C2858/100))*1000</f>
        <v>0</v>
      </c>
      <c r="S2858" s="54">
        <f>(N2858+O2858)*60*(1/General!$C$19)*((D2858/100)*E2858-(G2858/100))*1000</f>
        <v>0</v>
      </c>
    </row>
    <row r="2859" spans="18:19" x14ac:dyDescent="0.2">
      <c r="R2859" s="54">
        <f>(N2859+O2859)*60*(1/General!$C$19)*((F2859/100)-E2859*(C2859/100))*1000</f>
        <v>0</v>
      </c>
      <c r="S2859" s="54">
        <f>(N2859+O2859)*60*(1/General!$C$19)*((D2859/100)*E2859-(G2859/100))*1000</f>
        <v>0</v>
      </c>
    </row>
    <row r="2860" spans="18:19" x14ac:dyDescent="0.2">
      <c r="R2860" s="54">
        <f>(N2860+O2860)*60*(1/General!$C$19)*((F2860/100)-E2860*(C2860/100))*1000</f>
        <v>0</v>
      </c>
      <c r="S2860" s="54">
        <f>(N2860+O2860)*60*(1/General!$C$19)*((D2860/100)*E2860-(G2860/100))*1000</f>
        <v>0</v>
      </c>
    </row>
    <row r="2861" spans="18:19" x14ac:dyDescent="0.2">
      <c r="R2861" s="54">
        <f>(N2861+O2861)*60*(1/General!$C$19)*((F2861/100)-E2861*(C2861/100))*1000</f>
        <v>0</v>
      </c>
      <c r="S2861" s="54">
        <f>(N2861+O2861)*60*(1/General!$C$19)*((D2861/100)*E2861-(G2861/100))*1000</f>
        <v>0</v>
      </c>
    </row>
    <row r="2862" spans="18:19" x14ac:dyDescent="0.2">
      <c r="R2862" s="54">
        <f>(N2862+O2862)*60*(1/General!$C$19)*((F2862/100)-E2862*(C2862/100))*1000</f>
        <v>0</v>
      </c>
      <c r="S2862" s="54">
        <f>(N2862+O2862)*60*(1/General!$C$19)*((D2862/100)*E2862-(G2862/100))*1000</f>
        <v>0</v>
      </c>
    </row>
    <row r="2863" spans="18:19" x14ac:dyDescent="0.2">
      <c r="R2863" s="54">
        <f>(N2863+O2863)*60*(1/General!$C$19)*((F2863/100)-E2863*(C2863/100))*1000</f>
        <v>0</v>
      </c>
      <c r="S2863" s="54">
        <f>(N2863+O2863)*60*(1/General!$C$19)*((D2863/100)*E2863-(G2863/100))*1000</f>
        <v>0</v>
      </c>
    </row>
    <row r="2864" spans="18:19" x14ac:dyDescent="0.2">
      <c r="R2864" s="54">
        <f>(N2864+O2864)*60*(1/General!$C$19)*((F2864/100)-E2864*(C2864/100))*1000</f>
        <v>0</v>
      </c>
      <c r="S2864" s="54">
        <f>(N2864+O2864)*60*(1/General!$C$19)*((D2864/100)*E2864-(G2864/100))*1000</f>
        <v>0</v>
      </c>
    </row>
    <row r="2865" spans="18:19" x14ac:dyDescent="0.2">
      <c r="R2865" s="54">
        <f>(N2865+O2865)*60*(1/General!$C$19)*((F2865/100)-E2865*(C2865/100))*1000</f>
        <v>0</v>
      </c>
      <c r="S2865" s="54">
        <f>(N2865+O2865)*60*(1/General!$C$19)*((D2865/100)*E2865-(G2865/100))*1000</f>
        <v>0</v>
      </c>
    </row>
    <row r="2866" spans="18:19" x14ac:dyDescent="0.2">
      <c r="R2866" s="54">
        <f>(N2866+O2866)*60*(1/General!$C$19)*((F2866/100)-E2866*(C2866/100))*1000</f>
        <v>0</v>
      </c>
      <c r="S2866" s="54">
        <f>(N2866+O2866)*60*(1/General!$C$19)*((D2866/100)*E2866-(G2866/100))*1000</f>
        <v>0</v>
      </c>
    </row>
    <row r="2867" spans="18:19" x14ac:dyDescent="0.2">
      <c r="R2867" s="54">
        <f>(N2867+O2867)*60*(1/General!$C$19)*((F2867/100)-E2867*(C2867/100))*1000</f>
        <v>0</v>
      </c>
      <c r="S2867" s="54">
        <f>(N2867+O2867)*60*(1/General!$C$19)*((D2867/100)*E2867-(G2867/100))*1000</f>
        <v>0</v>
      </c>
    </row>
    <row r="2868" spans="18:19" x14ac:dyDescent="0.2">
      <c r="R2868" s="54">
        <f>(N2868+O2868)*60*(1/General!$C$19)*((F2868/100)-E2868*(C2868/100))*1000</f>
        <v>0</v>
      </c>
      <c r="S2868" s="54">
        <f>(N2868+O2868)*60*(1/General!$C$19)*((D2868/100)*E2868-(G2868/100))*1000</f>
        <v>0</v>
      </c>
    </row>
    <row r="2869" spans="18:19" x14ac:dyDescent="0.2">
      <c r="R2869" s="54">
        <f>(N2869+O2869)*60*(1/General!$C$19)*((F2869/100)-E2869*(C2869/100))*1000</f>
        <v>0</v>
      </c>
      <c r="S2869" s="54">
        <f>(N2869+O2869)*60*(1/General!$C$19)*((D2869/100)*E2869-(G2869/100))*1000</f>
        <v>0</v>
      </c>
    </row>
    <row r="2870" spans="18:19" x14ac:dyDescent="0.2">
      <c r="R2870" s="54">
        <f>(N2870+O2870)*60*(1/General!$C$19)*((F2870/100)-E2870*(C2870/100))*1000</f>
        <v>0</v>
      </c>
      <c r="S2870" s="54">
        <f>(N2870+O2870)*60*(1/General!$C$19)*((D2870/100)*E2870-(G2870/100))*1000</f>
        <v>0</v>
      </c>
    </row>
    <row r="2871" spans="18:19" x14ac:dyDescent="0.2">
      <c r="R2871" s="54">
        <f>(N2871+O2871)*60*(1/General!$C$19)*((F2871/100)-E2871*(C2871/100))*1000</f>
        <v>0</v>
      </c>
      <c r="S2871" s="54">
        <f>(N2871+O2871)*60*(1/General!$C$19)*((D2871/100)*E2871-(G2871/100))*1000</f>
        <v>0</v>
      </c>
    </row>
    <row r="2872" spans="18:19" x14ac:dyDescent="0.2">
      <c r="R2872" s="54">
        <f>(N2872+O2872)*60*(1/General!$C$19)*((F2872/100)-E2872*(C2872/100))*1000</f>
        <v>0</v>
      </c>
      <c r="S2872" s="54">
        <f>(N2872+O2872)*60*(1/General!$C$19)*((D2872/100)*E2872-(G2872/100))*1000</f>
        <v>0</v>
      </c>
    </row>
    <row r="2873" spans="18:19" x14ac:dyDescent="0.2">
      <c r="R2873" s="54">
        <f>(N2873+O2873)*60*(1/General!$C$19)*((F2873/100)-E2873*(C2873/100))*1000</f>
        <v>0</v>
      </c>
      <c r="S2873" s="54">
        <f>(N2873+O2873)*60*(1/General!$C$19)*((D2873/100)*E2873-(G2873/100))*1000</f>
        <v>0</v>
      </c>
    </row>
    <row r="2874" spans="18:19" x14ac:dyDescent="0.2">
      <c r="R2874" s="54">
        <f>(N2874+O2874)*60*(1/General!$C$19)*((F2874/100)-E2874*(C2874/100))*1000</f>
        <v>0</v>
      </c>
      <c r="S2874" s="54">
        <f>(N2874+O2874)*60*(1/General!$C$19)*((D2874/100)*E2874-(G2874/100))*1000</f>
        <v>0</v>
      </c>
    </row>
    <row r="2875" spans="18:19" x14ac:dyDescent="0.2">
      <c r="R2875" s="54">
        <f>(N2875+O2875)*60*(1/General!$C$19)*((F2875/100)-E2875*(C2875/100))*1000</f>
        <v>0</v>
      </c>
      <c r="S2875" s="54">
        <f>(N2875+O2875)*60*(1/General!$C$19)*((D2875/100)*E2875-(G2875/100))*1000</f>
        <v>0</v>
      </c>
    </row>
    <row r="2876" spans="18:19" x14ac:dyDescent="0.2">
      <c r="R2876" s="54">
        <f>(N2876+O2876)*60*(1/General!$C$19)*((F2876/100)-E2876*(C2876/100))*1000</f>
        <v>0</v>
      </c>
      <c r="S2876" s="54">
        <f>(N2876+O2876)*60*(1/General!$C$19)*((D2876/100)*E2876-(G2876/100))*1000</f>
        <v>0</v>
      </c>
    </row>
    <row r="2877" spans="18:19" x14ac:dyDescent="0.2">
      <c r="R2877" s="54">
        <f>(N2877+O2877)*60*(1/General!$C$19)*((F2877/100)-E2877*(C2877/100))*1000</f>
        <v>0</v>
      </c>
      <c r="S2877" s="54">
        <f>(N2877+O2877)*60*(1/General!$C$19)*((D2877/100)*E2877-(G2877/100))*1000</f>
        <v>0</v>
      </c>
    </row>
    <row r="2878" spans="18:19" x14ac:dyDescent="0.2">
      <c r="R2878" s="54">
        <f>(N2878+O2878)*60*(1/General!$C$19)*((F2878/100)-E2878*(C2878/100))*1000</f>
        <v>0</v>
      </c>
      <c r="S2878" s="54">
        <f>(N2878+O2878)*60*(1/General!$C$19)*((D2878/100)*E2878-(G2878/100))*1000</f>
        <v>0</v>
      </c>
    </row>
    <row r="2879" spans="18:19" x14ac:dyDescent="0.2">
      <c r="R2879" s="54">
        <f>(N2879+O2879)*60*(1/General!$C$19)*((F2879/100)-E2879*(C2879/100))*1000</f>
        <v>0</v>
      </c>
      <c r="S2879" s="54">
        <f>(N2879+O2879)*60*(1/General!$C$19)*((D2879/100)*E2879-(G2879/100))*1000</f>
        <v>0</v>
      </c>
    </row>
    <row r="2880" spans="18:19" x14ac:dyDescent="0.2">
      <c r="R2880" s="54">
        <f>(N2880+O2880)*60*(1/General!$C$19)*((F2880/100)-E2880*(C2880/100))*1000</f>
        <v>0</v>
      </c>
      <c r="S2880" s="54">
        <f>(N2880+O2880)*60*(1/General!$C$19)*((D2880/100)*E2880-(G2880/100))*1000</f>
        <v>0</v>
      </c>
    </row>
    <row r="2881" spans="18:19" x14ac:dyDescent="0.2">
      <c r="R2881" s="54">
        <f>(N2881+O2881)*60*(1/General!$C$19)*((F2881/100)-E2881*(C2881/100))*1000</f>
        <v>0</v>
      </c>
      <c r="S2881" s="54">
        <f>(N2881+O2881)*60*(1/General!$C$19)*((D2881/100)*E2881-(G2881/100))*1000</f>
        <v>0</v>
      </c>
    </row>
    <row r="2882" spans="18:19" x14ac:dyDescent="0.2">
      <c r="R2882" s="54">
        <f>(N2882+O2882)*60*(1/General!$C$19)*((F2882/100)-E2882*(C2882/100))*1000</f>
        <v>0</v>
      </c>
      <c r="S2882" s="54">
        <f>(N2882+O2882)*60*(1/General!$C$19)*((D2882/100)*E2882-(G2882/100))*1000</f>
        <v>0</v>
      </c>
    </row>
    <row r="2883" spans="18:19" x14ac:dyDescent="0.2">
      <c r="R2883" s="54">
        <f>(N2883+O2883)*60*(1/General!$C$19)*((F2883/100)-E2883*(C2883/100))*1000</f>
        <v>0</v>
      </c>
      <c r="S2883" s="54">
        <f>(N2883+O2883)*60*(1/General!$C$19)*((D2883/100)*E2883-(G2883/100))*1000</f>
        <v>0</v>
      </c>
    </row>
    <row r="2884" spans="18:19" x14ac:dyDescent="0.2">
      <c r="R2884" s="54">
        <f>(N2884+O2884)*60*(1/General!$C$19)*((F2884/100)-E2884*(C2884/100))*1000</f>
        <v>0</v>
      </c>
      <c r="S2884" s="54">
        <f>(N2884+O2884)*60*(1/General!$C$19)*((D2884/100)*E2884-(G2884/100))*1000</f>
        <v>0</v>
      </c>
    </row>
    <row r="2885" spans="18:19" x14ac:dyDescent="0.2">
      <c r="R2885" s="54">
        <f>(N2885+O2885)*60*(1/General!$C$19)*((F2885/100)-E2885*(C2885/100))*1000</f>
        <v>0</v>
      </c>
      <c r="S2885" s="54">
        <f>(N2885+O2885)*60*(1/General!$C$19)*((D2885/100)*E2885-(G2885/100))*1000</f>
        <v>0</v>
      </c>
    </row>
    <row r="2886" spans="18:19" x14ac:dyDescent="0.2">
      <c r="R2886" s="54">
        <f>(N2886+O2886)*60*(1/General!$C$19)*((F2886/100)-E2886*(C2886/100))*1000</f>
        <v>0</v>
      </c>
      <c r="S2886" s="54">
        <f>(N2886+O2886)*60*(1/General!$C$19)*((D2886/100)*E2886-(G2886/100))*1000</f>
        <v>0</v>
      </c>
    </row>
    <row r="2887" spans="18:19" x14ac:dyDescent="0.2">
      <c r="R2887" s="54">
        <f>(N2887+O2887)*60*(1/General!$C$19)*((F2887/100)-E2887*(C2887/100))*1000</f>
        <v>0</v>
      </c>
      <c r="S2887" s="54">
        <f>(N2887+O2887)*60*(1/General!$C$19)*((D2887/100)*E2887-(G2887/100))*1000</f>
        <v>0</v>
      </c>
    </row>
    <row r="2888" spans="18:19" x14ac:dyDescent="0.2">
      <c r="R2888" s="54">
        <f>(N2888+O2888)*60*(1/General!$C$19)*((F2888/100)-E2888*(C2888/100))*1000</f>
        <v>0</v>
      </c>
      <c r="S2888" s="54">
        <f>(N2888+O2888)*60*(1/General!$C$19)*((D2888/100)*E2888-(G2888/100))*1000</f>
        <v>0</v>
      </c>
    </row>
    <row r="2889" spans="18:19" x14ac:dyDescent="0.2">
      <c r="R2889" s="54">
        <f>(N2889+O2889)*60*(1/General!$C$19)*((F2889/100)-E2889*(C2889/100))*1000</f>
        <v>0</v>
      </c>
      <c r="S2889" s="54">
        <f>(N2889+O2889)*60*(1/General!$C$19)*((D2889/100)*E2889-(G2889/100))*1000</f>
        <v>0</v>
      </c>
    </row>
    <row r="2890" spans="18:19" x14ac:dyDescent="0.2">
      <c r="R2890" s="54">
        <f>(N2890+O2890)*60*(1/General!$C$19)*((F2890/100)-E2890*(C2890/100))*1000</f>
        <v>0</v>
      </c>
      <c r="S2890" s="54">
        <f>(N2890+O2890)*60*(1/General!$C$19)*((D2890/100)*E2890-(G2890/100))*1000</f>
        <v>0</v>
      </c>
    </row>
    <row r="2891" spans="18:19" x14ac:dyDescent="0.2">
      <c r="R2891" s="54">
        <f>(N2891+O2891)*60*(1/General!$C$19)*((F2891/100)-E2891*(C2891/100))*1000</f>
        <v>0</v>
      </c>
      <c r="S2891" s="54">
        <f>(N2891+O2891)*60*(1/General!$C$19)*((D2891/100)*E2891-(G2891/100))*1000</f>
        <v>0</v>
      </c>
    </row>
    <row r="2892" spans="18:19" x14ac:dyDescent="0.2">
      <c r="R2892" s="54">
        <f>(N2892+O2892)*60*(1/General!$C$19)*((F2892/100)-E2892*(C2892/100))*1000</f>
        <v>0</v>
      </c>
      <c r="S2892" s="54">
        <f>(N2892+O2892)*60*(1/General!$C$19)*((D2892/100)*E2892-(G2892/100))*1000</f>
        <v>0</v>
      </c>
    </row>
    <row r="2893" spans="18:19" x14ac:dyDescent="0.2">
      <c r="R2893" s="54">
        <f>(N2893+O2893)*60*(1/General!$C$19)*((F2893/100)-E2893*(C2893/100))*1000</f>
        <v>0</v>
      </c>
      <c r="S2893" s="54">
        <f>(N2893+O2893)*60*(1/General!$C$19)*((D2893/100)*E2893-(G2893/100))*1000</f>
        <v>0</v>
      </c>
    </row>
    <row r="2894" spans="18:19" x14ac:dyDescent="0.2">
      <c r="R2894" s="54">
        <f>(N2894+O2894)*60*(1/General!$C$19)*((F2894/100)-E2894*(C2894/100))*1000</f>
        <v>0</v>
      </c>
      <c r="S2894" s="54">
        <f>(N2894+O2894)*60*(1/General!$C$19)*((D2894/100)*E2894-(G2894/100))*1000</f>
        <v>0</v>
      </c>
    </row>
    <row r="2895" spans="18:19" x14ac:dyDescent="0.2">
      <c r="R2895" s="54">
        <f>(N2895+O2895)*60*(1/General!$C$19)*((F2895/100)-E2895*(C2895/100))*1000</f>
        <v>0</v>
      </c>
      <c r="S2895" s="54">
        <f>(N2895+O2895)*60*(1/General!$C$19)*((D2895/100)*E2895-(G2895/100))*1000</f>
        <v>0</v>
      </c>
    </row>
    <row r="2896" spans="18:19" x14ac:dyDescent="0.2">
      <c r="R2896" s="54">
        <f>(N2896+O2896)*60*(1/General!$C$19)*((F2896/100)-E2896*(C2896/100))*1000</f>
        <v>0</v>
      </c>
      <c r="S2896" s="54">
        <f>(N2896+O2896)*60*(1/General!$C$19)*((D2896/100)*E2896-(G2896/100))*1000</f>
        <v>0</v>
      </c>
    </row>
    <row r="2897" spans="18:19" x14ac:dyDescent="0.2">
      <c r="R2897" s="54">
        <f>(N2897+O2897)*60*(1/General!$C$19)*((F2897/100)-E2897*(C2897/100))*1000</f>
        <v>0</v>
      </c>
      <c r="S2897" s="54">
        <f>(N2897+O2897)*60*(1/General!$C$19)*((D2897/100)*E2897-(G2897/100))*1000</f>
        <v>0</v>
      </c>
    </row>
    <row r="2898" spans="18:19" x14ac:dyDescent="0.2">
      <c r="R2898" s="54">
        <f>(N2898+O2898)*60*(1/General!$C$19)*((F2898/100)-E2898*(C2898/100))*1000</f>
        <v>0</v>
      </c>
      <c r="S2898" s="54">
        <f>(N2898+O2898)*60*(1/General!$C$19)*((D2898/100)*E2898-(G2898/100))*1000</f>
        <v>0</v>
      </c>
    </row>
    <row r="2899" spans="18:19" x14ac:dyDescent="0.2">
      <c r="R2899" s="54">
        <f>(N2899+O2899)*60*(1/General!$C$19)*((F2899/100)-E2899*(C2899/100))*1000</f>
        <v>0</v>
      </c>
      <c r="S2899" s="54">
        <f>(N2899+O2899)*60*(1/General!$C$19)*((D2899/100)*E2899-(G2899/100))*1000</f>
        <v>0</v>
      </c>
    </row>
    <row r="2900" spans="18:19" x14ac:dyDescent="0.2">
      <c r="R2900" s="54">
        <f>(N2900+O2900)*60*(1/General!$C$19)*((F2900/100)-E2900*(C2900/100))*1000</f>
        <v>0</v>
      </c>
      <c r="S2900" s="54">
        <f>(N2900+O2900)*60*(1/General!$C$19)*((D2900/100)*E2900-(G2900/100))*1000</f>
        <v>0</v>
      </c>
    </row>
    <row r="2901" spans="18:19" x14ac:dyDescent="0.2">
      <c r="R2901" s="54">
        <f>(N2901+O2901)*60*(1/General!$C$19)*((F2901/100)-E2901*(C2901/100))*1000</f>
        <v>0</v>
      </c>
      <c r="S2901" s="54">
        <f>(N2901+O2901)*60*(1/General!$C$19)*((D2901/100)*E2901-(G2901/100))*1000</f>
        <v>0</v>
      </c>
    </row>
    <row r="2902" spans="18:19" x14ac:dyDescent="0.2">
      <c r="R2902" s="54">
        <f>(N2902+O2902)*60*(1/General!$C$19)*((F2902/100)-E2902*(C2902/100))*1000</f>
        <v>0</v>
      </c>
      <c r="S2902" s="54">
        <f>(N2902+O2902)*60*(1/General!$C$19)*((D2902/100)*E2902-(G2902/100))*1000</f>
        <v>0</v>
      </c>
    </row>
    <row r="2903" spans="18:19" x14ac:dyDescent="0.2">
      <c r="R2903" s="54">
        <f>(N2903+O2903)*60*(1/General!$C$19)*((F2903/100)-E2903*(C2903/100))*1000</f>
        <v>0</v>
      </c>
      <c r="S2903" s="54">
        <f>(N2903+O2903)*60*(1/General!$C$19)*((D2903/100)*E2903-(G2903/100))*1000</f>
        <v>0</v>
      </c>
    </row>
    <row r="2904" spans="18:19" x14ac:dyDescent="0.2">
      <c r="R2904" s="54">
        <f>(N2904+O2904)*60*(1/General!$C$19)*((F2904/100)-E2904*(C2904/100))*1000</f>
        <v>0</v>
      </c>
      <c r="S2904" s="54">
        <f>(N2904+O2904)*60*(1/General!$C$19)*((D2904/100)*E2904-(G2904/100))*1000</f>
        <v>0</v>
      </c>
    </row>
    <row r="2905" spans="18:19" x14ac:dyDescent="0.2">
      <c r="R2905" s="54">
        <f>(N2905+O2905)*60*(1/General!$C$19)*((F2905/100)-E2905*(C2905/100))*1000</f>
        <v>0</v>
      </c>
      <c r="S2905" s="54">
        <f>(N2905+O2905)*60*(1/General!$C$19)*((D2905/100)*E2905-(G2905/100))*1000</f>
        <v>0</v>
      </c>
    </row>
    <row r="2906" spans="18:19" x14ac:dyDescent="0.2">
      <c r="R2906" s="54">
        <f>(N2906+O2906)*60*(1/General!$C$19)*((F2906/100)-E2906*(C2906/100))*1000</f>
        <v>0</v>
      </c>
      <c r="S2906" s="54">
        <f>(N2906+O2906)*60*(1/General!$C$19)*((D2906/100)*E2906-(G2906/100))*1000</f>
        <v>0</v>
      </c>
    </row>
    <row r="2907" spans="18:19" x14ac:dyDescent="0.2">
      <c r="R2907" s="54">
        <f>(N2907+O2907)*60*(1/General!$C$19)*((F2907/100)-E2907*(C2907/100))*1000</f>
        <v>0</v>
      </c>
      <c r="S2907" s="54">
        <f>(N2907+O2907)*60*(1/General!$C$19)*((D2907/100)*E2907-(G2907/100))*1000</f>
        <v>0</v>
      </c>
    </row>
    <row r="2908" spans="18:19" x14ac:dyDescent="0.2">
      <c r="R2908" s="54">
        <f>(N2908+O2908)*60*(1/General!$C$19)*((F2908/100)-E2908*(C2908/100))*1000</f>
        <v>0</v>
      </c>
      <c r="S2908" s="54">
        <f>(N2908+O2908)*60*(1/General!$C$19)*((D2908/100)*E2908-(G2908/100))*1000</f>
        <v>0</v>
      </c>
    </row>
    <row r="2909" spans="18:19" x14ac:dyDescent="0.2">
      <c r="R2909" s="54">
        <f>(N2909+O2909)*60*(1/General!$C$19)*((F2909/100)-E2909*(C2909/100))*1000</f>
        <v>0</v>
      </c>
      <c r="S2909" s="54">
        <f>(N2909+O2909)*60*(1/General!$C$19)*((D2909/100)*E2909-(G2909/100))*1000</f>
        <v>0</v>
      </c>
    </row>
    <row r="2910" spans="18:19" x14ac:dyDescent="0.2">
      <c r="R2910" s="54">
        <f>(N2910+O2910)*60*(1/General!$C$19)*((F2910/100)-E2910*(C2910/100))*1000</f>
        <v>0</v>
      </c>
      <c r="S2910" s="54">
        <f>(N2910+O2910)*60*(1/General!$C$19)*((D2910/100)*E2910-(G2910/100))*1000</f>
        <v>0</v>
      </c>
    </row>
    <row r="2911" spans="18:19" x14ac:dyDescent="0.2">
      <c r="R2911" s="54">
        <f>(N2911+O2911)*60*(1/General!$C$19)*((F2911/100)-E2911*(C2911/100))*1000</f>
        <v>0</v>
      </c>
      <c r="S2911" s="54">
        <f>(N2911+O2911)*60*(1/General!$C$19)*((D2911/100)*E2911-(G2911/100))*1000</f>
        <v>0</v>
      </c>
    </row>
    <row r="2912" spans="18:19" x14ac:dyDescent="0.2">
      <c r="R2912" s="54">
        <f>(N2912+O2912)*60*(1/General!$C$19)*((F2912/100)-E2912*(C2912/100))*1000</f>
        <v>0</v>
      </c>
      <c r="S2912" s="54">
        <f>(N2912+O2912)*60*(1/General!$C$19)*((D2912/100)*E2912-(G2912/100))*1000</f>
        <v>0</v>
      </c>
    </row>
    <row r="2913" spans="18:19" x14ac:dyDescent="0.2">
      <c r="R2913" s="54">
        <f>(N2913+O2913)*60*(1/General!$C$19)*((F2913/100)-E2913*(C2913/100))*1000</f>
        <v>0</v>
      </c>
      <c r="S2913" s="54">
        <f>(N2913+O2913)*60*(1/General!$C$19)*((D2913/100)*E2913-(G2913/100))*1000</f>
        <v>0</v>
      </c>
    </row>
    <row r="2914" spans="18:19" x14ac:dyDescent="0.2">
      <c r="R2914" s="54">
        <f>(N2914+O2914)*60*(1/General!$C$19)*((F2914/100)-E2914*(C2914/100))*1000</f>
        <v>0</v>
      </c>
      <c r="S2914" s="54">
        <f>(N2914+O2914)*60*(1/General!$C$19)*((D2914/100)*E2914-(G2914/100))*1000</f>
        <v>0</v>
      </c>
    </row>
    <row r="2915" spans="18:19" x14ac:dyDescent="0.2">
      <c r="R2915" s="54">
        <f>(N2915+O2915)*60*(1/General!$C$19)*((F2915/100)-E2915*(C2915/100))*1000</f>
        <v>0</v>
      </c>
      <c r="S2915" s="54">
        <f>(N2915+O2915)*60*(1/General!$C$19)*((D2915/100)*E2915-(G2915/100))*1000</f>
        <v>0</v>
      </c>
    </row>
    <row r="2916" spans="18:19" x14ac:dyDescent="0.2">
      <c r="R2916" s="54">
        <f>(N2916+O2916)*60*(1/General!$C$19)*((F2916/100)-E2916*(C2916/100))*1000</f>
        <v>0</v>
      </c>
      <c r="S2916" s="54">
        <f>(N2916+O2916)*60*(1/General!$C$19)*((D2916/100)*E2916-(G2916/100))*1000</f>
        <v>0</v>
      </c>
    </row>
    <row r="2917" spans="18:19" x14ac:dyDescent="0.2">
      <c r="R2917" s="54">
        <f>(N2917+O2917)*60*(1/General!$C$19)*((F2917/100)-E2917*(C2917/100))*1000</f>
        <v>0</v>
      </c>
      <c r="S2917" s="54">
        <f>(N2917+O2917)*60*(1/General!$C$19)*((D2917/100)*E2917-(G2917/100))*1000</f>
        <v>0</v>
      </c>
    </row>
    <row r="2918" spans="18:19" x14ac:dyDescent="0.2">
      <c r="R2918" s="54">
        <f>(N2918+O2918)*60*(1/General!$C$19)*((F2918/100)-E2918*(C2918/100))*1000</f>
        <v>0</v>
      </c>
      <c r="S2918" s="54">
        <f>(N2918+O2918)*60*(1/General!$C$19)*((D2918/100)*E2918-(G2918/100))*1000</f>
        <v>0</v>
      </c>
    </row>
    <row r="2919" spans="18:19" x14ac:dyDescent="0.2">
      <c r="R2919" s="54">
        <f>(N2919+O2919)*60*(1/General!$C$19)*((F2919/100)-E2919*(C2919/100))*1000</f>
        <v>0</v>
      </c>
      <c r="S2919" s="54">
        <f>(N2919+O2919)*60*(1/General!$C$19)*((D2919/100)*E2919-(G2919/100))*1000</f>
        <v>0</v>
      </c>
    </row>
    <row r="2920" spans="18:19" x14ac:dyDescent="0.2">
      <c r="R2920" s="54">
        <f>(N2920+O2920)*60*(1/General!$C$19)*((F2920/100)-E2920*(C2920/100))*1000</f>
        <v>0</v>
      </c>
      <c r="S2920" s="54">
        <f>(N2920+O2920)*60*(1/General!$C$19)*((D2920/100)*E2920-(G2920/100))*1000</f>
        <v>0</v>
      </c>
    </row>
    <row r="2921" spans="18:19" x14ac:dyDescent="0.2">
      <c r="R2921" s="54">
        <f>(N2921+O2921)*60*(1/General!$C$19)*((F2921/100)-E2921*(C2921/100))*1000</f>
        <v>0</v>
      </c>
      <c r="S2921" s="54">
        <f>(N2921+O2921)*60*(1/General!$C$19)*((D2921/100)*E2921-(G2921/100))*1000</f>
        <v>0</v>
      </c>
    </row>
    <row r="2922" spans="18:19" x14ac:dyDescent="0.2">
      <c r="R2922" s="54">
        <f>(N2922+O2922)*60*(1/General!$C$19)*((F2922/100)-E2922*(C2922/100))*1000</f>
        <v>0</v>
      </c>
      <c r="S2922" s="54">
        <f>(N2922+O2922)*60*(1/General!$C$19)*((D2922/100)*E2922-(G2922/100))*1000</f>
        <v>0</v>
      </c>
    </row>
    <row r="2923" spans="18:19" x14ac:dyDescent="0.2">
      <c r="R2923" s="54">
        <f>(N2923+O2923)*60*(1/General!$C$19)*((F2923/100)-E2923*(C2923/100))*1000</f>
        <v>0</v>
      </c>
      <c r="S2923" s="54">
        <f>(N2923+O2923)*60*(1/General!$C$19)*((D2923/100)*E2923-(G2923/100))*1000</f>
        <v>0</v>
      </c>
    </row>
    <row r="2924" spans="18:19" x14ac:dyDescent="0.2">
      <c r="R2924" s="54">
        <f>(N2924+O2924)*60*(1/General!$C$19)*((F2924/100)-E2924*(C2924/100))*1000</f>
        <v>0</v>
      </c>
      <c r="S2924" s="54">
        <f>(N2924+O2924)*60*(1/General!$C$19)*((D2924/100)*E2924-(G2924/100))*1000</f>
        <v>0</v>
      </c>
    </row>
    <row r="2925" spans="18:19" x14ac:dyDescent="0.2">
      <c r="R2925" s="54">
        <f>(N2925+O2925)*60*(1/General!$C$19)*((F2925/100)-E2925*(C2925/100))*1000</f>
        <v>0</v>
      </c>
      <c r="S2925" s="54">
        <f>(N2925+O2925)*60*(1/General!$C$19)*((D2925/100)*E2925-(G2925/100))*1000</f>
        <v>0</v>
      </c>
    </row>
    <row r="2926" spans="18:19" x14ac:dyDescent="0.2">
      <c r="R2926" s="54">
        <f>(N2926+O2926)*60*(1/General!$C$19)*((F2926/100)-E2926*(C2926/100))*1000</f>
        <v>0</v>
      </c>
      <c r="S2926" s="54">
        <f>(N2926+O2926)*60*(1/General!$C$19)*((D2926/100)*E2926-(G2926/100))*1000</f>
        <v>0</v>
      </c>
    </row>
    <row r="2927" spans="18:19" x14ac:dyDescent="0.2">
      <c r="R2927" s="54">
        <f>(N2927+O2927)*60*(1/General!$C$19)*((F2927/100)-E2927*(C2927/100))*1000</f>
        <v>0</v>
      </c>
      <c r="S2927" s="54">
        <f>(N2927+O2927)*60*(1/General!$C$19)*((D2927/100)*E2927-(G2927/100))*1000</f>
        <v>0</v>
      </c>
    </row>
    <row r="2928" spans="18:19" x14ac:dyDescent="0.2">
      <c r="R2928" s="54">
        <f>(N2928+O2928)*60*(1/General!$C$19)*((F2928/100)-E2928*(C2928/100))*1000</f>
        <v>0</v>
      </c>
      <c r="S2928" s="54">
        <f>(N2928+O2928)*60*(1/General!$C$19)*((D2928/100)*E2928-(G2928/100))*1000</f>
        <v>0</v>
      </c>
    </row>
    <row r="2929" spans="18:19" x14ac:dyDescent="0.2">
      <c r="R2929" s="54">
        <f>(N2929+O2929)*60*(1/General!$C$19)*((F2929/100)-E2929*(C2929/100))*1000</f>
        <v>0</v>
      </c>
      <c r="S2929" s="54">
        <f>(N2929+O2929)*60*(1/General!$C$19)*((D2929/100)*E2929-(G2929/100))*1000</f>
        <v>0</v>
      </c>
    </row>
    <row r="2930" spans="18:19" x14ac:dyDescent="0.2">
      <c r="R2930" s="54">
        <f>(N2930+O2930)*60*(1/General!$C$19)*((F2930/100)-E2930*(C2930/100))*1000</f>
        <v>0</v>
      </c>
      <c r="S2930" s="54">
        <f>(N2930+O2930)*60*(1/General!$C$19)*((D2930/100)*E2930-(G2930/100))*1000</f>
        <v>0</v>
      </c>
    </row>
    <row r="2931" spans="18:19" x14ac:dyDescent="0.2">
      <c r="R2931" s="54">
        <f>(N2931+O2931)*60*(1/General!$C$19)*((F2931/100)-E2931*(C2931/100))*1000</f>
        <v>0</v>
      </c>
      <c r="S2931" s="54">
        <f>(N2931+O2931)*60*(1/General!$C$19)*((D2931/100)*E2931-(G2931/100))*1000</f>
        <v>0</v>
      </c>
    </row>
    <row r="2932" spans="18:19" x14ac:dyDescent="0.2">
      <c r="R2932" s="54">
        <f>(N2932+O2932)*60*(1/General!$C$19)*((F2932/100)-E2932*(C2932/100))*1000</f>
        <v>0</v>
      </c>
      <c r="S2932" s="54">
        <f>(N2932+O2932)*60*(1/General!$C$19)*((D2932/100)*E2932-(G2932/100))*1000</f>
        <v>0</v>
      </c>
    </row>
    <row r="2933" spans="18:19" x14ac:dyDescent="0.2">
      <c r="R2933" s="54">
        <f>(N2933+O2933)*60*(1/General!$C$19)*((F2933/100)-E2933*(C2933/100))*1000</f>
        <v>0</v>
      </c>
      <c r="S2933" s="54">
        <f>(N2933+O2933)*60*(1/General!$C$19)*((D2933/100)*E2933-(G2933/100))*1000</f>
        <v>0</v>
      </c>
    </row>
    <row r="2934" spans="18:19" x14ac:dyDescent="0.2">
      <c r="R2934" s="54">
        <f>(N2934+O2934)*60*(1/General!$C$19)*((F2934/100)-E2934*(C2934/100))*1000</f>
        <v>0</v>
      </c>
      <c r="S2934" s="54">
        <f>(N2934+O2934)*60*(1/General!$C$19)*((D2934/100)*E2934-(G2934/100))*1000</f>
        <v>0</v>
      </c>
    </row>
    <row r="2935" spans="18:19" x14ac:dyDescent="0.2">
      <c r="R2935" s="54">
        <f>(N2935+O2935)*60*(1/General!$C$19)*((F2935/100)-E2935*(C2935/100))*1000</f>
        <v>0</v>
      </c>
      <c r="S2935" s="54">
        <f>(N2935+O2935)*60*(1/General!$C$19)*((D2935/100)*E2935-(G2935/100))*1000</f>
        <v>0</v>
      </c>
    </row>
    <row r="2936" spans="18:19" x14ac:dyDescent="0.2">
      <c r="R2936" s="54">
        <f>(N2936+O2936)*60*(1/General!$C$19)*((F2936/100)-E2936*(C2936/100))*1000</f>
        <v>0</v>
      </c>
      <c r="S2936" s="54">
        <f>(N2936+O2936)*60*(1/General!$C$19)*((D2936/100)*E2936-(G2936/100))*1000</f>
        <v>0</v>
      </c>
    </row>
    <row r="2937" spans="18:19" x14ac:dyDescent="0.2">
      <c r="R2937" s="54">
        <f>(N2937+O2937)*60*(1/General!$C$19)*((F2937/100)-E2937*(C2937/100))*1000</f>
        <v>0</v>
      </c>
      <c r="S2937" s="54">
        <f>(N2937+O2937)*60*(1/General!$C$19)*((D2937/100)*E2937-(G2937/100))*1000</f>
        <v>0</v>
      </c>
    </row>
    <row r="2938" spans="18:19" x14ac:dyDescent="0.2">
      <c r="R2938" s="54">
        <f>(N2938+O2938)*60*(1/General!$C$19)*((F2938/100)-E2938*(C2938/100))*1000</f>
        <v>0</v>
      </c>
      <c r="S2938" s="54">
        <f>(N2938+O2938)*60*(1/General!$C$19)*((D2938/100)*E2938-(G2938/100))*1000</f>
        <v>0</v>
      </c>
    </row>
    <row r="2939" spans="18:19" x14ac:dyDescent="0.2">
      <c r="R2939" s="54">
        <f>(N2939+O2939)*60*(1/General!$C$19)*((F2939/100)-E2939*(C2939/100))*1000</f>
        <v>0</v>
      </c>
      <c r="S2939" s="54">
        <f>(N2939+O2939)*60*(1/General!$C$19)*((D2939/100)*E2939-(G2939/100))*1000</f>
        <v>0</v>
      </c>
    </row>
    <row r="2940" spans="18:19" x14ac:dyDescent="0.2">
      <c r="R2940" s="54">
        <f>(N2940+O2940)*60*(1/General!$C$19)*((F2940/100)-E2940*(C2940/100))*1000</f>
        <v>0</v>
      </c>
      <c r="S2940" s="54">
        <f>(N2940+O2940)*60*(1/General!$C$19)*((D2940/100)*E2940-(G2940/100))*1000</f>
        <v>0</v>
      </c>
    </row>
    <row r="2941" spans="18:19" x14ac:dyDescent="0.2">
      <c r="R2941" s="54">
        <f>(N2941+O2941)*60*(1/General!$C$19)*((F2941/100)-E2941*(C2941/100))*1000</f>
        <v>0</v>
      </c>
      <c r="S2941" s="54">
        <f>(N2941+O2941)*60*(1/General!$C$19)*((D2941/100)*E2941-(G2941/100))*1000</f>
        <v>0</v>
      </c>
    </row>
    <row r="2942" spans="18:19" x14ac:dyDescent="0.2">
      <c r="R2942" s="54">
        <f>(N2942+O2942)*60*(1/General!$C$19)*((F2942/100)-E2942*(C2942/100))*1000</f>
        <v>0</v>
      </c>
      <c r="S2942" s="54">
        <f>(N2942+O2942)*60*(1/General!$C$19)*((D2942/100)*E2942-(G2942/100))*1000</f>
        <v>0</v>
      </c>
    </row>
    <row r="2943" spans="18:19" x14ac:dyDescent="0.2">
      <c r="R2943" s="54">
        <f>(N2943+O2943)*60*(1/General!$C$19)*((F2943/100)-E2943*(C2943/100))*1000</f>
        <v>0</v>
      </c>
      <c r="S2943" s="54">
        <f>(N2943+O2943)*60*(1/General!$C$19)*((D2943/100)*E2943-(G2943/100))*1000</f>
        <v>0</v>
      </c>
    </row>
    <row r="2944" spans="18:19" x14ac:dyDescent="0.2">
      <c r="R2944" s="54">
        <f>(N2944+O2944)*60*(1/General!$C$19)*((F2944/100)-E2944*(C2944/100))*1000</f>
        <v>0</v>
      </c>
      <c r="S2944" s="54">
        <f>(N2944+O2944)*60*(1/General!$C$19)*((D2944/100)*E2944-(G2944/100))*1000</f>
        <v>0</v>
      </c>
    </row>
    <row r="2945" spans="18:19" x14ac:dyDescent="0.2">
      <c r="R2945" s="54">
        <f>(N2945+O2945)*60*(1/General!$C$19)*((F2945/100)-E2945*(C2945/100))*1000</f>
        <v>0</v>
      </c>
      <c r="S2945" s="54">
        <f>(N2945+O2945)*60*(1/General!$C$19)*((D2945/100)*E2945-(G2945/100))*1000</f>
        <v>0</v>
      </c>
    </row>
    <row r="2946" spans="18:19" x14ac:dyDescent="0.2">
      <c r="R2946" s="54">
        <f>(N2946+O2946)*60*(1/General!$C$19)*((F2946/100)-E2946*(C2946/100))*1000</f>
        <v>0</v>
      </c>
      <c r="S2946" s="54">
        <f>(N2946+O2946)*60*(1/General!$C$19)*((D2946/100)*E2946-(G2946/100))*1000</f>
        <v>0</v>
      </c>
    </row>
    <row r="2947" spans="18:19" x14ac:dyDescent="0.2">
      <c r="R2947" s="54">
        <f>(N2947+O2947)*60*(1/General!$C$19)*((F2947/100)-E2947*(C2947/100))*1000</f>
        <v>0</v>
      </c>
      <c r="S2947" s="54">
        <f>(N2947+O2947)*60*(1/General!$C$19)*((D2947/100)*E2947-(G2947/100))*1000</f>
        <v>0</v>
      </c>
    </row>
    <row r="2948" spans="18:19" x14ac:dyDescent="0.2">
      <c r="R2948" s="54">
        <f>(N2948+O2948)*60*(1/General!$C$19)*((F2948/100)-E2948*(C2948/100))*1000</f>
        <v>0</v>
      </c>
      <c r="S2948" s="54">
        <f>(N2948+O2948)*60*(1/General!$C$19)*((D2948/100)*E2948-(G2948/100))*1000</f>
        <v>0</v>
      </c>
    </row>
    <row r="2949" spans="18:19" x14ac:dyDescent="0.2">
      <c r="R2949" s="54">
        <f>(N2949+O2949)*60*(1/General!$C$19)*((F2949/100)-E2949*(C2949/100))*1000</f>
        <v>0</v>
      </c>
      <c r="S2949" s="54">
        <f>(N2949+O2949)*60*(1/General!$C$19)*((D2949/100)*E2949-(G2949/100))*1000</f>
        <v>0</v>
      </c>
    </row>
    <row r="2950" spans="18:19" x14ac:dyDescent="0.2">
      <c r="R2950" s="54">
        <f>(N2950+O2950)*60*(1/General!$C$19)*((F2950/100)-E2950*(C2950/100))*1000</f>
        <v>0</v>
      </c>
      <c r="S2950" s="54">
        <f>(N2950+O2950)*60*(1/General!$C$19)*((D2950/100)*E2950-(G2950/100))*1000</f>
        <v>0</v>
      </c>
    </row>
    <row r="2951" spans="18:19" x14ac:dyDescent="0.2">
      <c r="R2951" s="54">
        <f>(N2951+O2951)*60*(1/General!$C$19)*((F2951/100)-E2951*(C2951/100))*1000</f>
        <v>0</v>
      </c>
      <c r="S2951" s="54">
        <f>(N2951+O2951)*60*(1/General!$C$19)*((D2951/100)*E2951-(G2951/100))*1000</f>
        <v>0</v>
      </c>
    </row>
    <row r="2952" spans="18:19" x14ac:dyDescent="0.2">
      <c r="R2952" s="54">
        <f>(N2952+O2952)*60*(1/General!$C$19)*((F2952/100)-E2952*(C2952/100))*1000</f>
        <v>0</v>
      </c>
      <c r="S2952" s="54">
        <f>(N2952+O2952)*60*(1/General!$C$19)*((D2952/100)*E2952-(G2952/100))*1000</f>
        <v>0</v>
      </c>
    </row>
    <row r="2953" spans="18:19" x14ac:dyDescent="0.2">
      <c r="R2953" s="54">
        <f>(N2953+O2953)*60*(1/General!$C$19)*((F2953/100)-E2953*(C2953/100))*1000</f>
        <v>0</v>
      </c>
      <c r="S2953" s="54">
        <f>(N2953+O2953)*60*(1/General!$C$19)*((D2953/100)*E2953-(G2953/100))*1000</f>
        <v>0</v>
      </c>
    </row>
    <row r="2954" spans="18:19" x14ac:dyDescent="0.2">
      <c r="R2954" s="54">
        <f>(N2954+O2954)*60*(1/General!$C$19)*((F2954/100)-E2954*(C2954/100))*1000</f>
        <v>0</v>
      </c>
      <c r="S2954" s="54">
        <f>(N2954+O2954)*60*(1/General!$C$19)*((D2954/100)*E2954-(G2954/100))*1000</f>
        <v>0</v>
      </c>
    </row>
    <row r="2955" spans="18:19" x14ac:dyDescent="0.2">
      <c r="R2955" s="54">
        <f>(N2955+O2955)*60*(1/General!$C$19)*((F2955/100)-E2955*(C2955/100))*1000</f>
        <v>0</v>
      </c>
      <c r="S2955" s="54">
        <f>(N2955+O2955)*60*(1/General!$C$19)*((D2955/100)*E2955-(G2955/100))*1000</f>
        <v>0</v>
      </c>
    </row>
    <row r="2956" spans="18:19" x14ac:dyDescent="0.2">
      <c r="R2956" s="54">
        <f>(N2956+O2956)*60*(1/General!$C$19)*((F2956/100)-E2956*(C2956/100))*1000</f>
        <v>0</v>
      </c>
      <c r="S2956" s="54">
        <f>(N2956+O2956)*60*(1/General!$C$19)*((D2956/100)*E2956-(G2956/100))*1000</f>
        <v>0</v>
      </c>
    </row>
    <row r="2957" spans="18:19" x14ac:dyDescent="0.2">
      <c r="R2957" s="54">
        <f>(N2957+O2957)*60*(1/General!$C$19)*((F2957/100)-E2957*(C2957/100))*1000</f>
        <v>0</v>
      </c>
      <c r="S2957" s="54">
        <f>(N2957+O2957)*60*(1/General!$C$19)*((D2957/100)*E2957-(G2957/100))*1000</f>
        <v>0</v>
      </c>
    </row>
    <row r="2958" spans="18:19" x14ac:dyDescent="0.2">
      <c r="R2958" s="54">
        <f>(N2958+O2958)*60*(1/General!$C$19)*((F2958/100)-E2958*(C2958/100))*1000</f>
        <v>0</v>
      </c>
      <c r="S2958" s="54">
        <f>(N2958+O2958)*60*(1/General!$C$19)*((D2958/100)*E2958-(G2958/100))*1000</f>
        <v>0</v>
      </c>
    </row>
    <row r="2959" spans="18:19" x14ac:dyDescent="0.2">
      <c r="R2959" s="54">
        <f>(N2959+O2959)*60*(1/General!$C$19)*((F2959/100)-E2959*(C2959/100))*1000</f>
        <v>0</v>
      </c>
      <c r="S2959" s="54">
        <f>(N2959+O2959)*60*(1/General!$C$19)*((D2959/100)*E2959-(G2959/100))*1000</f>
        <v>0</v>
      </c>
    </row>
    <row r="2960" spans="18:19" x14ac:dyDescent="0.2">
      <c r="R2960" s="54">
        <f>(N2960+O2960)*60*(1/General!$C$19)*((F2960/100)-E2960*(C2960/100))*1000</f>
        <v>0</v>
      </c>
      <c r="S2960" s="54">
        <f>(N2960+O2960)*60*(1/General!$C$19)*((D2960/100)*E2960-(G2960/100))*1000</f>
        <v>0</v>
      </c>
    </row>
    <row r="2961" spans="18:19" x14ac:dyDescent="0.2">
      <c r="R2961" s="54">
        <f>(N2961+O2961)*60*(1/General!$C$19)*((F2961/100)-E2961*(C2961/100))*1000</f>
        <v>0</v>
      </c>
      <c r="S2961" s="54">
        <f>(N2961+O2961)*60*(1/General!$C$19)*((D2961/100)*E2961-(G2961/100))*1000</f>
        <v>0</v>
      </c>
    </row>
    <row r="2962" spans="18:19" x14ac:dyDescent="0.2">
      <c r="R2962" s="54">
        <f>(N2962+O2962)*60*(1/General!$C$19)*((F2962/100)-E2962*(C2962/100))*1000</f>
        <v>0</v>
      </c>
      <c r="S2962" s="54">
        <f>(N2962+O2962)*60*(1/General!$C$19)*((D2962/100)*E2962-(G2962/100))*1000</f>
        <v>0</v>
      </c>
    </row>
    <row r="2963" spans="18:19" x14ac:dyDescent="0.2">
      <c r="R2963" s="54">
        <f>(N2963+O2963)*60*(1/General!$C$19)*((F2963/100)-E2963*(C2963/100))*1000</f>
        <v>0</v>
      </c>
      <c r="S2963" s="54">
        <f>(N2963+O2963)*60*(1/General!$C$19)*((D2963/100)*E2963-(G2963/100))*1000</f>
        <v>0</v>
      </c>
    </row>
    <row r="2964" spans="18:19" x14ac:dyDescent="0.2">
      <c r="R2964" s="54">
        <f>(N2964+O2964)*60*(1/General!$C$19)*((F2964/100)-E2964*(C2964/100))*1000</f>
        <v>0</v>
      </c>
      <c r="S2964" s="54">
        <f>(N2964+O2964)*60*(1/General!$C$19)*((D2964/100)*E2964-(G2964/100))*1000</f>
        <v>0</v>
      </c>
    </row>
    <row r="2965" spans="18:19" x14ac:dyDescent="0.2">
      <c r="R2965" s="54">
        <f>(N2965+O2965)*60*(1/General!$C$19)*((F2965/100)-E2965*(C2965/100))*1000</f>
        <v>0</v>
      </c>
      <c r="S2965" s="54">
        <f>(N2965+O2965)*60*(1/General!$C$19)*((D2965/100)*E2965-(G2965/100))*1000</f>
        <v>0</v>
      </c>
    </row>
    <row r="2966" spans="18:19" x14ac:dyDescent="0.2">
      <c r="R2966" s="54">
        <f>(N2966+O2966)*60*(1/General!$C$19)*((F2966/100)-E2966*(C2966/100))*1000</f>
        <v>0</v>
      </c>
      <c r="S2966" s="54">
        <f>(N2966+O2966)*60*(1/General!$C$19)*((D2966/100)*E2966-(G2966/100))*1000</f>
        <v>0</v>
      </c>
    </row>
    <row r="2967" spans="18:19" x14ac:dyDescent="0.2">
      <c r="R2967" s="54">
        <f>(N2967+O2967)*60*(1/General!$C$19)*((F2967/100)-E2967*(C2967/100))*1000</f>
        <v>0</v>
      </c>
      <c r="S2967" s="54">
        <f>(N2967+O2967)*60*(1/General!$C$19)*((D2967/100)*E2967-(G2967/100))*1000</f>
        <v>0</v>
      </c>
    </row>
    <row r="2968" spans="18:19" x14ac:dyDescent="0.2">
      <c r="R2968" s="54">
        <f>(N2968+O2968)*60*(1/General!$C$19)*((F2968/100)-E2968*(C2968/100))*1000</f>
        <v>0</v>
      </c>
      <c r="S2968" s="54">
        <f>(N2968+O2968)*60*(1/General!$C$19)*((D2968/100)*E2968-(G2968/100))*1000</f>
        <v>0</v>
      </c>
    </row>
    <row r="2969" spans="18:19" x14ac:dyDescent="0.2">
      <c r="R2969" s="54">
        <f>(N2969+O2969)*60*(1/General!$C$19)*((F2969/100)-E2969*(C2969/100))*1000</f>
        <v>0</v>
      </c>
      <c r="S2969" s="54">
        <f>(N2969+O2969)*60*(1/General!$C$19)*((D2969/100)*E2969-(G2969/100))*1000</f>
        <v>0</v>
      </c>
    </row>
    <row r="2970" spans="18:19" x14ac:dyDescent="0.2">
      <c r="R2970" s="54">
        <f>(N2970+O2970)*60*(1/General!$C$19)*((F2970/100)-E2970*(C2970/100))*1000</f>
        <v>0</v>
      </c>
      <c r="S2970" s="54">
        <f>(N2970+O2970)*60*(1/General!$C$19)*((D2970/100)*E2970-(G2970/100))*1000</f>
        <v>0</v>
      </c>
    </row>
    <row r="2971" spans="18:19" x14ac:dyDescent="0.2">
      <c r="R2971" s="54">
        <f>(N2971+O2971)*60*(1/General!$C$19)*((F2971/100)-E2971*(C2971/100))*1000</f>
        <v>0</v>
      </c>
      <c r="S2971" s="54">
        <f>(N2971+O2971)*60*(1/General!$C$19)*((D2971/100)*E2971-(G2971/100))*1000</f>
        <v>0</v>
      </c>
    </row>
    <row r="2972" spans="18:19" x14ac:dyDescent="0.2">
      <c r="R2972" s="54">
        <f>(N2972+O2972)*60*(1/General!$C$19)*((F2972/100)-E2972*(C2972/100))*1000</f>
        <v>0</v>
      </c>
      <c r="S2972" s="54">
        <f>(N2972+O2972)*60*(1/General!$C$19)*((D2972/100)*E2972-(G2972/100))*1000</f>
        <v>0</v>
      </c>
    </row>
    <row r="2973" spans="18:19" x14ac:dyDescent="0.2">
      <c r="R2973" s="54">
        <f>(N2973+O2973)*60*(1/General!$C$19)*((F2973/100)-E2973*(C2973/100))*1000</f>
        <v>0</v>
      </c>
      <c r="S2973" s="54">
        <f>(N2973+O2973)*60*(1/General!$C$19)*((D2973/100)*E2973-(G2973/100))*1000</f>
        <v>0</v>
      </c>
    </row>
    <row r="2974" spans="18:19" x14ac:dyDescent="0.2">
      <c r="R2974" s="54">
        <f>(N2974+O2974)*60*(1/General!$C$19)*((F2974/100)-E2974*(C2974/100))*1000</f>
        <v>0</v>
      </c>
      <c r="S2974" s="54">
        <f>(N2974+O2974)*60*(1/General!$C$19)*((D2974/100)*E2974-(G2974/100))*1000</f>
        <v>0</v>
      </c>
    </row>
    <row r="2975" spans="18:19" x14ac:dyDescent="0.2">
      <c r="R2975" s="54">
        <f>(N2975+O2975)*60*(1/General!$C$19)*((F2975/100)-E2975*(C2975/100))*1000</f>
        <v>0</v>
      </c>
      <c r="S2975" s="54">
        <f>(N2975+O2975)*60*(1/General!$C$19)*((D2975/100)*E2975-(G2975/100))*1000</f>
        <v>0</v>
      </c>
    </row>
    <row r="2976" spans="18:19" x14ac:dyDescent="0.2">
      <c r="R2976" s="54">
        <f>(N2976+O2976)*60*(1/General!$C$19)*((F2976/100)-E2976*(C2976/100))*1000</f>
        <v>0</v>
      </c>
      <c r="S2976" s="54">
        <f>(N2976+O2976)*60*(1/General!$C$19)*((D2976/100)*E2976-(G2976/100))*1000</f>
        <v>0</v>
      </c>
    </row>
    <row r="2977" spans="18:19" x14ac:dyDescent="0.2">
      <c r="R2977" s="54">
        <f>(N2977+O2977)*60*(1/General!$C$19)*((F2977/100)-E2977*(C2977/100))*1000</f>
        <v>0</v>
      </c>
      <c r="S2977" s="54">
        <f>(N2977+O2977)*60*(1/General!$C$19)*((D2977/100)*E2977-(G2977/100))*1000</f>
        <v>0</v>
      </c>
    </row>
    <row r="2978" spans="18:19" x14ac:dyDescent="0.2">
      <c r="R2978" s="54">
        <f>(N2978+O2978)*60*(1/General!$C$19)*((F2978/100)-E2978*(C2978/100))*1000</f>
        <v>0</v>
      </c>
      <c r="S2978" s="54">
        <f>(N2978+O2978)*60*(1/General!$C$19)*((D2978/100)*E2978-(G2978/100))*1000</f>
        <v>0</v>
      </c>
    </row>
    <row r="2979" spans="18:19" x14ac:dyDescent="0.2">
      <c r="R2979" s="54">
        <f>(N2979+O2979)*60*(1/General!$C$19)*((F2979/100)-E2979*(C2979/100))*1000</f>
        <v>0</v>
      </c>
      <c r="S2979" s="54">
        <f>(N2979+O2979)*60*(1/General!$C$19)*((D2979/100)*E2979-(G2979/100))*1000</f>
        <v>0</v>
      </c>
    </row>
    <row r="2980" spans="18:19" x14ac:dyDescent="0.2">
      <c r="R2980" s="54">
        <f>(N2980+O2980)*60*(1/General!$C$19)*((F2980/100)-E2980*(C2980/100))*1000</f>
        <v>0</v>
      </c>
      <c r="S2980" s="54">
        <f>(N2980+O2980)*60*(1/General!$C$19)*((D2980/100)*E2980-(G2980/100))*1000</f>
        <v>0</v>
      </c>
    </row>
    <row r="2981" spans="18:19" x14ac:dyDescent="0.2">
      <c r="R2981" s="54">
        <f>(N2981+O2981)*60*(1/General!$C$19)*((F2981/100)-E2981*(C2981/100))*1000</f>
        <v>0</v>
      </c>
      <c r="S2981" s="54">
        <f>(N2981+O2981)*60*(1/General!$C$19)*((D2981/100)*E2981-(G2981/100))*1000</f>
        <v>0</v>
      </c>
    </row>
    <row r="2982" spans="18:19" x14ac:dyDescent="0.2">
      <c r="R2982" s="54">
        <f>(N2982+O2982)*60*(1/General!$C$19)*((F2982/100)-E2982*(C2982/100))*1000</f>
        <v>0</v>
      </c>
      <c r="S2982" s="54">
        <f>(N2982+O2982)*60*(1/General!$C$19)*((D2982/100)*E2982-(G2982/100))*1000</f>
        <v>0</v>
      </c>
    </row>
    <row r="2983" spans="18:19" x14ac:dyDescent="0.2">
      <c r="R2983" s="54">
        <f>(N2983+O2983)*60*(1/General!$C$19)*((F2983/100)-E2983*(C2983/100))*1000</f>
        <v>0</v>
      </c>
      <c r="S2983" s="54">
        <f>(N2983+O2983)*60*(1/General!$C$19)*((D2983/100)*E2983-(G2983/100))*1000</f>
        <v>0</v>
      </c>
    </row>
    <row r="2984" spans="18:19" x14ac:dyDescent="0.2">
      <c r="R2984" s="54">
        <f>(N2984+O2984)*60*(1/General!$C$19)*((F2984/100)-E2984*(C2984/100))*1000</f>
        <v>0</v>
      </c>
      <c r="S2984" s="54">
        <f>(N2984+O2984)*60*(1/General!$C$19)*((D2984/100)*E2984-(G2984/100))*1000</f>
        <v>0</v>
      </c>
    </row>
    <row r="2985" spans="18:19" x14ac:dyDescent="0.2">
      <c r="R2985" s="54">
        <f>(N2985+O2985)*60*(1/General!$C$19)*((F2985/100)-E2985*(C2985/100))*1000</f>
        <v>0</v>
      </c>
      <c r="S2985" s="54">
        <f>(N2985+O2985)*60*(1/General!$C$19)*((D2985/100)*E2985-(G2985/100))*1000</f>
        <v>0</v>
      </c>
    </row>
    <row r="2986" spans="18:19" x14ac:dyDescent="0.2">
      <c r="R2986" s="54">
        <f>(N2986+O2986)*60*(1/General!$C$19)*((F2986/100)-E2986*(C2986/100))*1000</f>
        <v>0</v>
      </c>
      <c r="S2986" s="54">
        <f>(N2986+O2986)*60*(1/General!$C$19)*((D2986/100)*E2986-(G2986/100))*1000</f>
        <v>0</v>
      </c>
    </row>
    <row r="2987" spans="18:19" x14ac:dyDescent="0.2">
      <c r="R2987" s="54">
        <f>(N2987+O2987)*60*(1/General!$C$19)*((F2987/100)-E2987*(C2987/100))*1000</f>
        <v>0</v>
      </c>
      <c r="S2987" s="54">
        <f>(N2987+O2987)*60*(1/General!$C$19)*((D2987/100)*E2987-(G2987/100))*1000</f>
        <v>0</v>
      </c>
    </row>
    <row r="2988" spans="18:19" x14ac:dyDescent="0.2">
      <c r="R2988" s="54">
        <f>(N2988+O2988)*60*(1/General!$C$19)*((F2988/100)-E2988*(C2988/100))*1000</f>
        <v>0</v>
      </c>
      <c r="S2988" s="54">
        <f>(N2988+O2988)*60*(1/General!$C$19)*((D2988/100)*E2988-(G2988/100))*1000</f>
        <v>0</v>
      </c>
    </row>
    <row r="2989" spans="18:19" x14ac:dyDescent="0.2">
      <c r="R2989" s="54">
        <f>(N2989+O2989)*60*(1/General!$C$19)*((F2989/100)-E2989*(C2989/100))*1000</f>
        <v>0</v>
      </c>
      <c r="S2989" s="54">
        <f>(N2989+O2989)*60*(1/General!$C$19)*((D2989/100)*E2989-(G2989/100))*1000</f>
        <v>0</v>
      </c>
    </row>
    <row r="2990" spans="18:19" x14ac:dyDescent="0.2">
      <c r="R2990" s="54">
        <f>(N2990+O2990)*60*(1/General!$C$19)*((F2990/100)-E2990*(C2990/100))*1000</f>
        <v>0</v>
      </c>
      <c r="S2990" s="54">
        <f>(N2990+O2990)*60*(1/General!$C$19)*((D2990/100)*E2990-(G2990/100))*1000</f>
        <v>0</v>
      </c>
    </row>
    <row r="2991" spans="18:19" x14ac:dyDescent="0.2">
      <c r="R2991" s="54">
        <f>(N2991+O2991)*60*(1/General!$C$19)*((F2991/100)-E2991*(C2991/100))*1000</f>
        <v>0</v>
      </c>
      <c r="S2991" s="54">
        <f>(N2991+O2991)*60*(1/General!$C$19)*((D2991/100)*E2991-(G2991/100))*1000</f>
        <v>0</v>
      </c>
    </row>
    <row r="2992" spans="18:19" x14ac:dyDescent="0.2">
      <c r="R2992" s="54">
        <f>(N2992+O2992)*60*(1/General!$C$19)*((F2992/100)-E2992*(C2992/100))*1000</f>
        <v>0</v>
      </c>
      <c r="S2992" s="54">
        <f>(N2992+O2992)*60*(1/General!$C$19)*((D2992/100)*E2992-(G2992/100))*1000</f>
        <v>0</v>
      </c>
    </row>
    <row r="2993" spans="18:19" x14ac:dyDescent="0.2">
      <c r="R2993" s="54">
        <f>(N2993+O2993)*60*(1/General!$C$19)*((F2993/100)-E2993*(C2993/100))*1000</f>
        <v>0</v>
      </c>
      <c r="S2993" s="54">
        <f>(N2993+O2993)*60*(1/General!$C$19)*((D2993/100)*E2993-(G2993/100))*1000</f>
        <v>0</v>
      </c>
    </row>
    <row r="2994" spans="18:19" x14ac:dyDescent="0.2">
      <c r="R2994" s="54">
        <f>(N2994+O2994)*60*(1/General!$C$19)*((F2994/100)-E2994*(C2994/100))*1000</f>
        <v>0</v>
      </c>
      <c r="S2994" s="54">
        <f>(N2994+O2994)*60*(1/General!$C$19)*((D2994/100)*E2994-(G2994/100))*1000</f>
        <v>0</v>
      </c>
    </row>
    <row r="2995" spans="18:19" x14ac:dyDescent="0.2">
      <c r="R2995" s="54">
        <f>(N2995+O2995)*60*(1/General!$C$19)*((F2995/100)-E2995*(C2995/100))*1000</f>
        <v>0</v>
      </c>
      <c r="S2995" s="54">
        <f>(N2995+O2995)*60*(1/General!$C$19)*((D2995/100)*E2995-(G2995/100))*1000</f>
        <v>0</v>
      </c>
    </row>
    <row r="2996" spans="18:19" x14ac:dyDescent="0.2">
      <c r="R2996" s="54">
        <f>(N2996+O2996)*60*(1/General!$C$19)*((F2996/100)-E2996*(C2996/100))*1000</f>
        <v>0</v>
      </c>
      <c r="S2996" s="54">
        <f>(N2996+O2996)*60*(1/General!$C$19)*((D2996/100)*E2996-(G2996/100))*1000</f>
        <v>0</v>
      </c>
    </row>
    <row r="2997" spans="18:19" x14ac:dyDescent="0.2">
      <c r="R2997" s="54">
        <f>(N2997+O2997)*60*(1/General!$C$19)*((F2997/100)-E2997*(C2997/100))*1000</f>
        <v>0</v>
      </c>
      <c r="S2997" s="54">
        <f>(N2997+O2997)*60*(1/General!$C$19)*((D2997/100)*E2997-(G2997/100))*1000</f>
        <v>0</v>
      </c>
    </row>
    <row r="2998" spans="18:19" x14ac:dyDescent="0.2">
      <c r="R2998" s="54">
        <f>(N2998+O2998)*60*(1/General!$C$19)*((F2998/100)-E2998*(C2998/100))*1000</f>
        <v>0</v>
      </c>
      <c r="S2998" s="54">
        <f>(N2998+O2998)*60*(1/General!$C$19)*((D2998/100)*E2998-(G2998/100))*1000</f>
        <v>0</v>
      </c>
    </row>
    <row r="2999" spans="18:19" x14ac:dyDescent="0.2">
      <c r="R2999" s="54">
        <f>(N2999+O2999)*60*(1/General!$C$19)*((F2999/100)-E2999*(C2999/100))*1000</f>
        <v>0</v>
      </c>
      <c r="S2999" s="54">
        <f>(N2999+O2999)*60*(1/General!$C$19)*((D2999/100)*E2999-(G2999/100))*1000</f>
        <v>0</v>
      </c>
    </row>
    <row r="3000" spans="18:19" x14ac:dyDescent="0.2">
      <c r="R3000" s="54">
        <f>(N3000+O3000)*60*(1/General!$C$19)*((F3000/100)-E3000*(C3000/100))*1000</f>
        <v>0</v>
      </c>
      <c r="S3000" s="54">
        <f>(N3000+O3000)*60*(1/General!$C$19)*((D3000/100)*E3000-(G3000/100))*1000</f>
        <v>0</v>
      </c>
    </row>
    <row r="3001" spans="18:19" x14ac:dyDescent="0.2">
      <c r="R3001" s="54">
        <f>(N3001+O3001)*60*(1/General!$C$19)*((F3001/100)-E3001*(C3001/100))*1000</f>
        <v>0</v>
      </c>
      <c r="S3001" s="54">
        <f>(N3001+O3001)*60*(1/General!$C$19)*((D3001/100)*E3001-(G3001/100))*1000</f>
        <v>0</v>
      </c>
    </row>
    <row r="3002" spans="18:19" x14ac:dyDescent="0.2">
      <c r="R3002" s="54">
        <f>(N3002+O3002)*60*(1/General!$C$19)*((F3002/100)-E3002*(C3002/100))*1000</f>
        <v>0</v>
      </c>
      <c r="S3002" s="54">
        <f>(N3002+O3002)*60*(1/General!$C$19)*((D3002/100)*E3002-(G3002/100))*1000</f>
        <v>0</v>
      </c>
    </row>
    <row r="3003" spans="18:19" x14ac:dyDescent="0.2">
      <c r="R3003" s="54">
        <f>(N3003+O3003)*60*(1/General!$C$19)*((F3003/100)-E3003*(C3003/100))*1000</f>
        <v>0</v>
      </c>
      <c r="S3003" s="54">
        <f>(N3003+O3003)*60*(1/General!$C$19)*((D3003/100)*E3003-(G3003/100))*1000</f>
        <v>0</v>
      </c>
    </row>
    <row r="3004" spans="18:19" x14ac:dyDescent="0.2">
      <c r="R3004" s="54">
        <f>(N3004+O3004)*60*(1/General!$C$19)*((F3004/100)-E3004*(C3004/100))*1000</f>
        <v>0</v>
      </c>
      <c r="S3004" s="54">
        <f>(N3004+O3004)*60*(1/General!$C$19)*((D3004/100)*E3004-(G3004/100))*1000</f>
        <v>0</v>
      </c>
    </row>
    <row r="3005" spans="18:19" x14ac:dyDescent="0.2">
      <c r="R3005" s="54">
        <f>(N3005+O3005)*60*(1/General!$C$19)*((F3005/100)-E3005*(C3005/100))*1000</f>
        <v>0</v>
      </c>
      <c r="S3005" s="54">
        <f>(N3005+O3005)*60*(1/General!$C$19)*((D3005/100)*E3005-(G3005/100))*1000</f>
        <v>0</v>
      </c>
    </row>
    <row r="3006" spans="18:19" x14ac:dyDescent="0.2">
      <c r="R3006" s="54">
        <f>(N3006+O3006)*60*(1/General!$C$19)*((F3006/100)-E3006*(C3006/100))*1000</f>
        <v>0</v>
      </c>
      <c r="S3006" s="54">
        <f>(N3006+O3006)*60*(1/General!$C$19)*((D3006/100)*E3006-(G3006/100))*1000</f>
        <v>0</v>
      </c>
    </row>
    <row r="3007" spans="18:19" x14ac:dyDescent="0.2">
      <c r="R3007" s="54">
        <f>(N3007+O3007)*60*(1/General!$C$19)*((F3007/100)-E3007*(C3007/100))*1000</f>
        <v>0</v>
      </c>
      <c r="S3007" s="54">
        <f>(N3007+O3007)*60*(1/General!$C$19)*((D3007/100)*E3007-(G3007/100))*1000</f>
        <v>0</v>
      </c>
    </row>
    <row r="3008" spans="18:19" x14ac:dyDescent="0.2">
      <c r="R3008" s="54">
        <f>(N3008+O3008)*60*(1/General!$C$19)*((F3008/100)-E3008*(C3008/100))*1000</f>
        <v>0</v>
      </c>
      <c r="S3008" s="54">
        <f>(N3008+O3008)*60*(1/General!$C$19)*((D3008/100)*E3008-(G3008/100))*1000</f>
        <v>0</v>
      </c>
    </row>
    <row r="3009" spans="18:19" x14ac:dyDescent="0.2">
      <c r="R3009" s="54">
        <f>(N3009+O3009)*60*(1/General!$C$19)*((F3009/100)-E3009*(C3009/100))*1000</f>
        <v>0</v>
      </c>
      <c r="S3009" s="54">
        <f>(N3009+O3009)*60*(1/General!$C$19)*((D3009/100)*E3009-(G3009/100))*1000</f>
        <v>0</v>
      </c>
    </row>
    <row r="3010" spans="18:19" x14ac:dyDescent="0.2">
      <c r="R3010" s="54">
        <f>(N3010+O3010)*60*(1/General!$C$19)*((F3010/100)-E3010*(C3010/100))*1000</f>
        <v>0</v>
      </c>
      <c r="S3010" s="54">
        <f>(N3010+O3010)*60*(1/General!$C$19)*((D3010/100)*E3010-(G3010/100))*1000</f>
        <v>0</v>
      </c>
    </row>
    <row r="3011" spans="18:19" x14ac:dyDescent="0.2">
      <c r="R3011" s="54">
        <f>(N3011+O3011)*60*(1/General!$C$19)*((F3011/100)-E3011*(C3011/100))*1000</f>
        <v>0</v>
      </c>
      <c r="S3011" s="54">
        <f>(N3011+O3011)*60*(1/General!$C$19)*((D3011/100)*E3011-(G3011/100))*1000</f>
        <v>0</v>
      </c>
    </row>
    <row r="3012" spans="18:19" x14ac:dyDescent="0.2">
      <c r="R3012" s="54">
        <f>(N3012+O3012)*60*(1/General!$C$19)*((F3012/100)-E3012*(C3012/100))*1000</f>
        <v>0</v>
      </c>
      <c r="S3012" s="54">
        <f>(N3012+O3012)*60*(1/General!$C$19)*((D3012/100)*E3012-(G3012/100))*1000</f>
        <v>0</v>
      </c>
    </row>
    <row r="3013" spans="18:19" x14ac:dyDescent="0.2">
      <c r="R3013" s="54">
        <f>(N3013+O3013)*60*(1/General!$C$19)*((F3013/100)-E3013*(C3013/100))*1000</f>
        <v>0</v>
      </c>
      <c r="S3013" s="54">
        <f>(N3013+O3013)*60*(1/General!$C$19)*((D3013/100)*E3013-(G3013/100))*1000</f>
        <v>0</v>
      </c>
    </row>
    <row r="3014" spans="18:19" x14ac:dyDescent="0.2">
      <c r="R3014" s="54">
        <f>(N3014+O3014)*60*(1/General!$C$19)*((F3014/100)-E3014*(C3014/100))*1000</f>
        <v>0</v>
      </c>
      <c r="S3014" s="54">
        <f>(N3014+O3014)*60*(1/General!$C$19)*((D3014/100)*E3014-(G3014/100))*1000</f>
        <v>0</v>
      </c>
    </row>
    <row r="3015" spans="18:19" x14ac:dyDescent="0.2">
      <c r="R3015" s="54">
        <f>(N3015+O3015)*60*(1/General!$C$19)*((F3015/100)-E3015*(C3015/100))*1000</f>
        <v>0</v>
      </c>
      <c r="S3015" s="54">
        <f>(N3015+O3015)*60*(1/General!$C$19)*((D3015/100)*E3015-(G3015/100))*1000</f>
        <v>0</v>
      </c>
    </row>
    <row r="3016" spans="18:19" x14ac:dyDescent="0.2">
      <c r="R3016" s="54">
        <f>(N3016+O3016)*60*(1/General!$C$19)*((F3016/100)-E3016*(C3016/100))*1000</f>
        <v>0</v>
      </c>
      <c r="S3016" s="54">
        <f>(N3016+O3016)*60*(1/General!$C$19)*((D3016/100)*E3016-(G3016/100))*1000</f>
        <v>0</v>
      </c>
    </row>
    <row r="3017" spans="18:19" x14ac:dyDescent="0.2">
      <c r="R3017" s="54">
        <f>(N3017+O3017)*60*(1/General!$C$19)*((F3017/100)-E3017*(C3017/100))*1000</f>
        <v>0</v>
      </c>
      <c r="S3017" s="54">
        <f>(N3017+O3017)*60*(1/General!$C$19)*((D3017/100)*E3017-(G3017/100))*1000</f>
        <v>0</v>
      </c>
    </row>
    <row r="3018" spans="18:19" x14ac:dyDescent="0.2">
      <c r="R3018" s="54">
        <f>(N3018+O3018)*60*(1/General!$C$19)*((F3018/100)-E3018*(C3018/100))*1000</f>
        <v>0</v>
      </c>
      <c r="S3018" s="54">
        <f>(N3018+O3018)*60*(1/General!$C$19)*((D3018/100)*E3018-(G3018/100))*1000</f>
        <v>0</v>
      </c>
    </row>
    <row r="3019" spans="18:19" x14ac:dyDescent="0.2">
      <c r="R3019" s="54">
        <f>(N3019+O3019)*60*(1/General!$C$19)*((F3019/100)-E3019*(C3019/100))*1000</f>
        <v>0</v>
      </c>
      <c r="S3019" s="54">
        <f>(N3019+O3019)*60*(1/General!$C$19)*((D3019/100)*E3019-(G3019/100))*1000</f>
        <v>0</v>
      </c>
    </row>
    <row r="3020" spans="18:19" x14ac:dyDescent="0.2">
      <c r="R3020" s="54">
        <f>(N3020+O3020)*60*(1/General!$C$19)*((F3020/100)-E3020*(C3020/100))*1000</f>
        <v>0</v>
      </c>
      <c r="S3020" s="54">
        <f>(N3020+O3020)*60*(1/General!$C$19)*((D3020/100)*E3020-(G3020/100))*1000</f>
        <v>0</v>
      </c>
    </row>
    <row r="3021" spans="18:19" x14ac:dyDescent="0.2">
      <c r="R3021" s="54">
        <f>(N3021+O3021)*60*(1/General!$C$19)*((F3021/100)-E3021*(C3021/100))*1000</f>
        <v>0</v>
      </c>
      <c r="S3021" s="54">
        <f>(N3021+O3021)*60*(1/General!$C$19)*((D3021/100)*E3021-(G3021/100))*1000</f>
        <v>0</v>
      </c>
    </row>
    <row r="3022" spans="18:19" x14ac:dyDescent="0.2">
      <c r="R3022" s="54">
        <f>(N3022+O3022)*60*(1/General!$C$19)*((F3022/100)-E3022*(C3022/100))*1000</f>
        <v>0</v>
      </c>
      <c r="S3022" s="54">
        <f>(N3022+O3022)*60*(1/General!$C$19)*((D3022/100)*E3022-(G3022/100))*1000</f>
        <v>0</v>
      </c>
    </row>
    <row r="3023" spans="18:19" x14ac:dyDescent="0.2">
      <c r="R3023" s="54">
        <f>(N3023+O3023)*60*(1/General!$C$19)*((F3023/100)-E3023*(C3023/100))*1000</f>
        <v>0</v>
      </c>
      <c r="S3023" s="54">
        <f>(N3023+O3023)*60*(1/General!$C$19)*((D3023/100)*E3023-(G3023/100))*1000</f>
        <v>0</v>
      </c>
    </row>
    <row r="3024" spans="18:19" x14ac:dyDescent="0.2">
      <c r="R3024" s="54">
        <f>(N3024+O3024)*60*(1/General!$C$19)*((F3024/100)-E3024*(C3024/100))*1000</f>
        <v>0</v>
      </c>
      <c r="S3024" s="54">
        <f>(N3024+O3024)*60*(1/General!$C$19)*((D3024/100)*E3024-(G3024/100))*1000</f>
        <v>0</v>
      </c>
    </row>
    <row r="3025" spans="18:19" x14ac:dyDescent="0.2">
      <c r="R3025" s="54">
        <f>(N3025+O3025)*60*(1/General!$C$19)*((F3025/100)-E3025*(C3025/100))*1000</f>
        <v>0</v>
      </c>
      <c r="S3025" s="54">
        <f>(N3025+O3025)*60*(1/General!$C$19)*((D3025/100)*E3025-(G3025/100))*1000</f>
        <v>0</v>
      </c>
    </row>
    <row r="3026" spans="18:19" x14ac:dyDescent="0.2">
      <c r="R3026" s="54">
        <f>(N3026+O3026)*60*(1/General!$C$19)*((F3026/100)-E3026*(C3026/100))*1000</f>
        <v>0</v>
      </c>
      <c r="S3026" s="54">
        <f>(N3026+O3026)*60*(1/General!$C$19)*((D3026/100)*E3026-(G3026/100))*1000</f>
        <v>0</v>
      </c>
    </row>
    <row r="3027" spans="18:19" x14ac:dyDescent="0.2">
      <c r="R3027" s="54">
        <f>(N3027+O3027)*60*(1/General!$C$19)*((F3027/100)-E3027*(C3027/100))*1000</f>
        <v>0</v>
      </c>
      <c r="S3027" s="54">
        <f>(N3027+O3027)*60*(1/General!$C$19)*((D3027/100)*E3027-(G3027/100))*1000</f>
        <v>0</v>
      </c>
    </row>
    <row r="3028" spans="18:19" x14ac:dyDescent="0.2">
      <c r="R3028" s="54">
        <f>(N3028+O3028)*60*(1/General!$C$19)*((F3028/100)-E3028*(C3028/100))*1000</f>
        <v>0</v>
      </c>
      <c r="S3028" s="54">
        <f>(N3028+O3028)*60*(1/General!$C$19)*((D3028/100)*E3028-(G3028/100))*1000</f>
        <v>0</v>
      </c>
    </row>
    <row r="3029" spans="18:19" x14ac:dyDescent="0.2">
      <c r="R3029" s="54">
        <f>(N3029+O3029)*60*(1/General!$C$19)*((F3029/100)-E3029*(C3029/100))*1000</f>
        <v>0</v>
      </c>
      <c r="S3029" s="54">
        <f>(N3029+O3029)*60*(1/General!$C$19)*((D3029/100)*E3029-(G3029/100))*1000</f>
        <v>0</v>
      </c>
    </row>
    <row r="3030" spans="18:19" x14ac:dyDescent="0.2">
      <c r="R3030" s="54">
        <f>(N3030+O3030)*60*(1/General!$C$19)*((F3030/100)-E3030*(C3030/100))*1000</f>
        <v>0</v>
      </c>
      <c r="S3030" s="54">
        <f>(N3030+O3030)*60*(1/General!$C$19)*((D3030/100)*E3030-(G3030/100))*1000</f>
        <v>0</v>
      </c>
    </row>
    <row r="3031" spans="18:19" x14ac:dyDescent="0.2">
      <c r="R3031" s="54">
        <f>(N3031+O3031)*60*(1/General!$C$19)*((F3031/100)-E3031*(C3031/100))*1000</f>
        <v>0</v>
      </c>
      <c r="S3031" s="54">
        <f>(N3031+O3031)*60*(1/General!$C$19)*((D3031/100)*E3031-(G3031/100))*1000</f>
        <v>0</v>
      </c>
    </row>
    <row r="3032" spans="18:19" x14ac:dyDescent="0.2">
      <c r="R3032" s="54">
        <f>(N3032+O3032)*60*(1/General!$C$19)*((F3032/100)-E3032*(C3032/100))*1000</f>
        <v>0</v>
      </c>
      <c r="S3032" s="54">
        <f>(N3032+O3032)*60*(1/General!$C$19)*((D3032/100)*E3032-(G3032/100))*1000</f>
        <v>0</v>
      </c>
    </row>
    <row r="3033" spans="18:19" x14ac:dyDescent="0.2">
      <c r="R3033" s="54">
        <f>(N3033+O3033)*60*(1/General!$C$19)*((F3033/100)-E3033*(C3033/100))*1000</f>
        <v>0</v>
      </c>
      <c r="S3033" s="54">
        <f>(N3033+O3033)*60*(1/General!$C$19)*((D3033/100)*E3033-(G3033/100))*1000</f>
        <v>0</v>
      </c>
    </row>
    <row r="3034" spans="18:19" x14ac:dyDescent="0.2">
      <c r="R3034" s="54">
        <f>(N3034+O3034)*60*(1/General!$C$19)*((F3034/100)-E3034*(C3034/100))*1000</f>
        <v>0</v>
      </c>
      <c r="S3034" s="54">
        <f>(N3034+O3034)*60*(1/General!$C$19)*((D3034/100)*E3034-(G3034/100))*1000</f>
        <v>0</v>
      </c>
    </row>
    <row r="3035" spans="18:19" x14ac:dyDescent="0.2">
      <c r="R3035" s="54">
        <f>(N3035+O3035)*60*(1/General!$C$19)*((F3035/100)-E3035*(C3035/100))*1000</f>
        <v>0</v>
      </c>
      <c r="S3035" s="54">
        <f>(N3035+O3035)*60*(1/General!$C$19)*((D3035/100)*E3035-(G3035/100))*1000</f>
        <v>0</v>
      </c>
    </row>
    <row r="3036" spans="18:19" x14ac:dyDescent="0.2">
      <c r="R3036" s="54">
        <f>(N3036+O3036)*60*(1/General!$C$19)*((F3036/100)-E3036*(C3036/100))*1000</f>
        <v>0</v>
      </c>
      <c r="S3036" s="54">
        <f>(N3036+O3036)*60*(1/General!$C$19)*((D3036/100)*E3036-(G3036/100))*1000</f>
        <v>0</v>
      </c>
    </row>
    <row r="3037" spans="18:19" x14ac:dyDescent="0.2">
      <c r="R3037" s="54">
        <f>(N3037+O3037)*60*(1/General!$C$19)*((F3037/100)-E3037*(C3037/100))*1000</f>
        <v>0</v>
      </c>
      <c r="S3037" s="54">
        <f>(N3037+O3037)*60*(1/General!$C$19)*((D3037/100)*E3037-(G3037/100))*1000</f>
        <v>0</v>
      </c>
    </row>
    <row r="3038" spans="18:19" x14ac:dyDescent="0.2">
      <c r="R3038" s="54">
        <f>(N3038+O3038)*60*(1/General!$C$19)*((F3038/100)-E3038*(C3038/100))*1000</f>
        <v>0</v>
      </c>
      <c r="S3038" s="54">
        <f>(N3038+O3038)*60*(1/General!$C$19)*((D3038/100)*E3038-(G3038/100))*1000</f>
        <v>0</v>
      </c>
    </row>
    <row r="3039" spans="18:19" x14ac:dyDescent="0.2">
      <c r="R3039" s="54">
        <f>(N3039+O3039)*60*(1/General!$C$19)*((F3039/100)-E3039*(C3039/100))*1000</f>
        <v>0</v>
      </c>
      <c r="S3039" s="54">
        <f>(N3039+O3039)*60*(1/General!$C$19)*((D3039/100)*E3039-(G3039/100))*1000</f>
        <v>0</v>
      </c>
    </row>
    <row r="3040" spans="18:19" x14ac:dyDescent="0.2">
      <c r="R3040" s="54">
        <f>(N3040+O3040)*60*(1/General!$C$19)*((F3040/100)-E3040*(C3040/100))*1000</f>
        <v>0</v>
      </c>
      <c r="S3040" s="54">
        <f>(N3040+O3040)*60*(1/General!$C$19)*((D3040/100)*E3040-(G3040/100))*1000</f>
        <v>0</v>
      </c>
    </row>
    <row r="3041" spans="18:19" x14ac:dyDescent="0.2">
      <c r="R3041" s="54">
        <f>(N3041+O3041)*60*(1/General!$C$19)*((F3041/100)-E3041*(C3041/100))*1000</f>
        <v>0</v>
      </c>
      <c r="S3041" s="54">
        <f>(N3041+O3041)*60*(1/General!$C$19)*((D3041/100)*E3041-(G3041/100))*1000</f>
        <v>0</v>
      </c>
    </row>
    <row r="3042" spans="18:19" x14ac:dyDescent="0.2">
      <c r="R3042" s="54">
        <f>(N3042+O3042)*60*(1/General!$C$19)*((F3042/100)-E3042*(C3042/100))*1000</f>
        <v>0</v>
      </c>
      <c r="S3042" s="54">
        <f>(N3042+O3042)*60*(1/General!$C$19)*((D3042/100)*E3042-(G3042/100))*1000</f>
        <v>0</v>
      </c>
    </row>
    <row r="3043" spans="18:19" x14ac:dyDescent="0.2">
      <c r="R3043" s="54">
        <f>(N3043+O3043)*60*(1/General!$C$19)*((F3043/100)-E3043*(C3043/100))*1000</f>
        <v>0</v>
      </c>
      <c r="S3043" s="54">
        <f>(N3043+O3043)*60*(1/General!$C$19)*((D3043/100)*E3043-(G3043/100))*1000</f>
        <v>0</v>
      </c>
    </row>
    <row r="3044" spans="18:19" x14ac:dyDescent="0.2">
      <c r="R3044" s="54">
        <f>(N3044+O3044)*60*(1/General!$C$19)*((F3044/100)-E3044*(C3044/100))*1000</f>
        <v>0</v>
      </c>
      <c r="S3044" s="54">
        <f>(N3044+O3044)*60*(1/General!$C$19)*((D3044/100)*E3044-(G3044/100))*1000</f>
        <v>0</v>
      </c>
    </row>
    <row r="3045" spans="18:19" x14ac:dyDescent="0.2">
      <c r="R3045" s="54">
        <f>(N3045+O3045)*60*(1/General!$C$19)*((F3045/100)-E3045*(C3045/100))*1000</f>
        <v>0</v>
      </c>
      <c r="S3045" s="54">
        <f>(N3045+O3045)*60*(1/General!$C$19)*((D3045/100)*E3045-(G3045/100))*1000</f>
        <v>0</v>
      </c>
    </row>
    <row r="3046" spans="18:19" x14ac:dyDescent="0.2">
      <c r="R3046" s="54">
        <f>(N3046+O3046)*60*(1/General!$C$19)*((F3046/100)-E3046*(C3046/100))*1000</f>
        <v>0</v>
      </c>
      <c r="S3046" s="54">
        <f>(N3046+O3046)*60*(1/General!$C$19)*((D3046/100)*E3046-(G3046/100))*1000</f>
        <v>0</v>
      </c>
    </row>
    <row r="3047" spans="18:19" x14ac:dyDescent="0.2">
      <c r="R3047" s="54">
        <f>(N3047+O3047)*60*(1/General!$C$19)*((F3047/100)-E3047*(C3047/100))*1000</f>
        <v>0</v>
      </c>
      <c r="S3047" s="54">
        <f>(N3047+O3047)*60*(1/General!$C$19)*((D3047/100)*E3047-(G3047/100))*1000</f>
        <v>0</v>
      </c>
    </row>
    <row r="3048" spans="18:19" x14ac:dyDescent="0.2">
      <c r="R3048" s="54">
        <f>(N3048+O3048)*60*(1/General!$C$19)*((F3048/100)-E3048*(C3048/100))*1000</f>
        <v>0</v>
      </c>
      <c r="S3048" s="54">
        <f>(N3048+O3048)*60*(1/General!$C$19)*((D3048/100)*E3048-(G3048/100))*1000</f>
        <v>0</v>
      </c>
    </row>
    <row r="3049" spans="18:19" x14ac:dyDescent="0.2">
      <c r="R3049" s="54">
        <f>(N3049+O3049)*60*(1/General!$C$19)*((F3049/100)-E3049*(C3049/100))*1000</f>
        <v>0</v>
      </c>
      <c r="S3049" s="54">
        <f>(N3049+O3049)*60*(1/General!$C$19)*((D3049/100)*E3049-(G3049/100))*1000</f>
        <v>0</v>
      </c>
    </row>
    <row r="3050" spans="18:19" x14ac:dyDescent="0.2">
      <c r="R3050" s="54">
        <f>(N3050+O3050)*60*(1/General!$C$19)*((F3050/100)-E3050*(C3050/100))*1000</f>
        <v>0</v>
      </c>
      <c r="S3050" s="54">
        <f>(N3050+O3050)*60*(1/General!$C$19)*((D3050/100)*E3050-(G3050/100))*1000</f>
        <v>0</v>
      </c>
    </row>
    <row r="3051" spans="18:19" x14ac:dyDescent="0.2">
      <c r="R3051" s="54">
        <f>(N3051+O3051)*60*(1/General!$C$19)*((F3051/100)-E3051*(C3051/100))*1000</f>
        <v>0</v>
      </c>
      <c r="S3051" s="54">
        <f>(N3051+O3051)*60*(1/General!$C$19)*((D3051/100)*E3051-(G3051/100))*1000</f>
        <v>0</v>
      </c>
    </row>
    <row r="3052" spans="18:19" x14ac:dyDescent="0.2">
      <c r="R3052" s="54">
        <f>(N3052+O3052)*60*(1/General!$C$19)*((F3052/100)-E3052*(C3052/100))*1000</f>
        <v>0</v>
      </c>
      <c r="S3052" s="54">
        <f>(N3052+O3052)*60*(1/General!$C$19)*((D3052/100)*E3052-(G3052/100))*1000</f>
        <v>0</v>
      </c>
    </row>
    <row r="3053" spans="18:19" x14ac:dyDescent="0.2">
      <c r="R3053" s="54">
        <f>(N3053+O3053)*60*(1/General!$C$19)*((F3053/100)-E3053*(C3053/100))*1000</f>
        <v>0</v>
      </c>
      <c r="S3053" s="54">
        <f>(N3053+O3053)*60*(1/General!$C$19)*((D3053/100)*E3053-(G3053/100))*1000</f>
        <v>0</v>
      </c>
    </row>
    <row r="3054" spans="18:19" x14ac:dyDescent="0.2">
      <c r="R3054" s="54">
        <f>(N3054+O3054)*60*(1/General!$C$19)*((F3054/100)-E3054*(C3054/100))*1000</f>
        <v>0</v>
      </c>
      <c r="S3054" s="54">
        <f>(N3054+O3054)*60*(1/General!$C$19)*((D3054/100)*E3054-(G3054/100))*1000</f>
        <v>0</v>
      </c>
    </row>
    <row r="3055" spans="18:19" x14ac:dyDescent="0.2">
      <c r="R3055" s="54">
        <f>(N3055+O3055)*60*(1/General!$C$19)*((F3055/100)-E3055*(C3055/100))*1000</f>
        <v>0</v>
      </c>
      <c r="S3055" s="54">
        <f>(N3055+O3055)*60*(1/General!$C$19)*((D3055/100)*E3055-(G3055/100))*1000</f>
        <v>0</v>
      </c>
    </row>
    <row r="3056" spans="18:19" x14ac:dyDescent="0.2">
      <c r="R3056" s="54">
        <f>(N3056+O3056)*60*(1/General!$C$19)*((F3056/100)-E3056*(C3056/100))*1000</f>
        <v>0</v>
      </c>
      <c r="S3056" s="54">
        <f>(N3056+O3056)*60*(1/General!$C$19)*((D3056/100)*E3056-(G3056/100))*1000</f>
        <v>0</v>
      </c>
    </row>
    <row r="3057" spans="18:19" x14ac:dyDescent="0.2">
      <c r="R3057" s="54">
        <f>(N3057+O3057)*60*(1/General!$C$19)*((F3057/100)-E3057*(C3057/100))*1000</f>
        <v>0</v>
      </c>
      <c r="S3057" s="54">
        <f>(N3057+O3057)*60*(1/General!$C$19)*((D3057/100)*E3057-(G3057/100))*1000</f>
        <v>0</v>
      </c>
    </row>
    <row r="3058" spans="18:19" x14ac:dyDescent="0.2">
      <c r="R3058" s="54">
        <f>(N3058+O3058)*60*(1/General!$C$19)*((F3058/100)-E3058*(C3058/100))*1000</f>
        <v>0</v>
      </c>
      <c r="S3058" s="54">
        <f>(N3058+O3058)*60*(1/General!$C$19)*((D3058/100)*E3058-(G3058/100))*1000</f>
        <v>0</v>
      </c>
    </row>
    <row r="3059" spans="18:19" x14ac:dyDescent="0.2">
      <c r="R3059" s="54">
        <f>(N3059+O3059)*60*(1/General!$C$19)*((F3059/100)-E3059*(C3059/100))*1000</f>
        <v>0</v>
      </c>
      <c r="S3059" s="54">
        <f>(N3059+O3059)*60*(1/General!$C$19)*((D3059/100)*E3059-(G3059/100))*1000</f>
        <v>0</v>
      </c>
    </row>
    <row r="3060" spans="18:19" x14ac:dyDescent="0.2">
      <c r="R3060" s="54">
        <f>(N3060+O3060)*60*(1/General!$C$19)*((F3060/100)-E3060*(C3060/100))*1000</f>
        <v>0</v>
      </c>
      <c r="S3060" s="54">
        <f>(N3060+O3060)*60*(1/General!$C$19)*((D3060/100)*E3060-(G3060/100))*1000</f>
        <v>0</v>
      </c>
    </row>
    <row r="3061" spans="18:19" x14ac:dyDescent="0.2">
      <c r="R3061" s="54">
        <f>(N3061+O3061)*60*(1/General!$C$19)*((F3061/100)-E3061*(C3061/100))*1000</f>
        <v>0</v>
      </c>
      <c r="S3061" s="54">
        <f>(N3061+O3061)*60*(1/General!$C$19)*((D3061/100)*E3061-(G3061/100))*1000</f>
        <v>0</v>
      </c>
    </row>
    <row r="3062" spans="18:19" x14ac:dyDescent="0.2">
      <c r="R3062" s="54">
        <f>(N3062+O3062)*60*(1/General!$C$19)*((F3062/100)-E3062*(C3062/100))*1000</f>
        <v>0</v>
      </c>
      <c r="S3062" s="54">
        <f>(N3062+O3062)*60*(1/General!$C$19)*((D3062/100)*E3062-(G3062/100))*1000</f>
        <v>0</v>
      </c>
    </row>
    <row r="3063" spans="18:19" x14ac:dyDescent="0.2">
      <c r="R3063" s="54">
        <f>(N3063+O3063)*60*(1/General!$C$19)*((F3063/100)-E3063*(C3063/100))*1000</f>
        <v>0</v>
      </c>
      <c r="S3063" s="54">
        <f>(N3063+O3063)*60*(1/General!$C$19)*((D3063/100)*E3063-(G3063/100))*1000</f>
        <v>0</v>
      </c>
    </row>
    <row r="3064" spans="18:19" x14ac:dyDescent="0.2">
      <c r="R3064" s="54">
        <f>(N3064+O3064)*60*(1/General!$C$19)*((F3064/100)-E3064*(C3064/100))*1000</f>
        <v>0</v>
      </c>
      <c r="S3064" s="54">
        <f>(N3064+O3064)*60*(1/General!$C$19)*((D3064/100)*E3064-(G3064/100))*1000</f>
        <v>0</v>
      </c>
    </row>
    <row r="3065" spans="18:19" x14ac:dyDescent="0.2">
      <c r="R3065" s="54">
        <f>(N3065+O3065)*60*(1/General!$C$19)*((F3065/100)-E3065*(C3065/100))*1000</f>
        <v>0</v>
      </c>
      <c r="S3065" s="54">
        <f>(N3065+O3065)*60*(1/General!$C$19)*((D3065/100)*E3065-(G3065/100))*1000</f>
        <v>0</v>
      </c>
    </row>
    <row r="3066" spans="18:19" x14ac:dyDescent="0.2">
      <c r="R3066" s="54">
        <f>(N3066+O3066)*60*(1/General!$C$19)*((F3066/100)-E3066*(C3066/100))*1000</f>
        <v>0</v>
      </c>
      <c r="S3066" s="54">
        <f>(N3066+O3066)*60*(1/General!$C$19)*((D3066/100)*E3066-(G3066/100))*1000</f>
        <v>0</v>
      </c>
    </row>
    <row r="3067" spans="18:19" x14ac:dyDescent="0.2">
      <c r="R3067" s="54">
        <f>(N3067+O3067)*60*(1/General!$C$19)*((F3067/100)-E3067*(C3067/100))*1000</f>
        <v>0</v>
      </c>
      <c r="S3067" s="54">
        <f>(N3067+O3067)*60*(1/General!$C$19)*((D3067/100)*E3067-(G3067/100))*1000</f>
        <v>0</v>
      </c>
    </row>
    <row r="3068" spans="18:19" x14ac:dyDescent="0.2">
      <c r="R3068" s="54">
        <f>(N3068+O3068)*60*(1/General!$C$19)*((F3068/100)-E3068*(C3068/100))*1000</f>
        <v>0</v>
      </c>
      <c r="S3068" s="54">
        <f>(N3068+O3068)*60*(1/General!$C$19)*((D3068/100)*E3068-(G3068/100))*1000</f>
        <v>0</v>
      </c>
    </row>
    <row r="3069" spans="18:19" x14ac:dyDescent="0.2">
      <c r="R3069" s="54">
        <f>(N3069+O3069)*60*(1/General!$C$19)*((F3069/100)-E3069*(C3069/100))*1000</f>
        <v>0</v>
      </c>
      <c r="S3069" s="54">
        <f>(N3069+O3069)*60*(1/General!$C$19)*((D3069/100)*E3069-(G3069/100))*1000</f>
        <v>0</v>
      </c>
    </row>
    <row r="3070" spans="18:19" x14ac:dyDescent="0.2">
      <c r="R3070" s="54">
        <f>(N3070+O3070)*60*(1/General!$C$19)*((F3070/100)-E3070*(C3070/100))*1000</f>
        <v>0</v>
      </c>
      <c r="S3070" s="54">
        <f>(N3070+O3070)*60*(1/General!$C$19)*((D3070/100)*E3070-(G3070/100))*1000</f>
        <v>0</v>
      </c>
    </row>
    <row r="3071" spans="18:19" x14ac:dyDescent="0.2">
      <c r="R3071" s="54">
        <f>(N3071+O3071)*60*(1/General!$C$19)*((F3071/100)-E3071*(C3071/100))*1000</f>
        <v>0</v>
      </c>
      <c r="S3071" s="54">
        <f>(N3071+O3071)*60*(1/General!$C$19)*((D3071/100)*E3071-(G3071/100))*1000</f>
        <v>0</v>
      </c>
    </row>
    <row r="3072" spans="18:19" x14ac:dyDescent="0.2">
      <c r="R3072" s="54">
        <f>(N3072+O3072)*60*(1/General!$C$19)*((F3072/100)-E3072*(C3072/100))*1000</f>
        <v>0</v>
      </c>
      <c r="S3072" s="54">
        <f>(N3072+O3072)*60*(1/General!$C$19)*((D3072/100)*E3072-(G3072/100))*1000</f>
        <v>0</v>
      </c>
    </row>
    <row r="3073" spans="18:19" x14ac:dyDescent="0.2">
      <c r="R3073" s="54">
        <f>(N3073+O3073)*60*(1/General!$C$19)*((F3073/100)-E3073*(C3073/100))*1000</f>
        <v>0</v>
      </c>
      <c r="S3073" s="54">
        <f>(N3073+O3073)*60*(1/General!$C$19)*((D3073/100)*E3073-(G3073/100))*1000</f>
        <v>0</v>
      </c>
    </row>
    <row r="3074" spans="18:19" x14ac:dyDescent="0.2">
      <c r="R3074" s="54">
        <f>(N3074+O3074)*60*(1/General!$C$19)*((F3074/100)-E3074*(C3074/100))*1000</f>
        <v>0</v>
      </c>
      <c r="S3074" s="54">
        <f>(N3074+O3074)*60*(1/General!$C$19)*((D3074/100)*E3074-(G3074/100))*1000</f>
        <v>0</v>
      </c>
    </row>
    <row r="3075" spans="18:19" x14ac:dyDescent="0.2">
      <c r="R3075" s="54">
        <f>(N3075+O3075)*60*(1/General!$C$19)*((F3075/100)-E3075*(C3075/100))*1000</f>
        <v>0</v>
      </c>
      <c r="S3075" s="54">
        <f>(N3075+O3075)*60*(1/General!$C$19)*((D3075/100)*E3075-(G3075/100))*1000</f>
        <v>0</v>
      </c>
    </row>
    <row r="3076" spans="18:19" x14ac:dyDescent="0.2">
      <c r="R3076" s="54">
        <f>(N3076+O3076)*60*(1/General!$C$19)*((F3076/100)-E3076*(C3076/100))*1000</f>
        <v>0</v>
      </c>
      <c r="S3076" s="54">
        <f>(N3076+O3076)*60*(1/General!$C$19)*((D3076/100)*E3076-(G3076/100))*1000</f>
        <v>0</v>
      </c>
    </row>
    <row r="3077" spans="18:19" x14ac:dyDescent="0.2">
      <c r="R3077" s="54">
        <f>(N3077+O3077)*60*(1/General!$C$19)*((F3077/100)-E3077*(C3077/100))*1000</f>
        <v>0</v>
      </c>
      <c r="S3077" s="54">
        <f>(N3077+O3077)*60*(1/General!$C$19)*((D3077/100)*E3077-(G3077/100))*1000</f>
        <v>0</v>
      </c>
    </row>
    <row r="3078" spans="18:19" x14ac:dyDescent="0.2">
      <c r="R3078" s="54">
        <f>(N3078+O3078)*60*(1/General!$C$19)*((F3078/100)-E3078*(C3078/100))*1000</f>
        <v>0</v>
      </c>
      <c r="S3078" s="54">
        <f>(N3078+O3078)*60*(1/General!$C$19)*((D3078/100)*E3078-(G3078/100))*1000</f>
        <v>0</v>
      </c>
    </row>
    <row r="3079" spans="18:19" x14ac:dyDescent="0.2">
      <c r="R3079" s="54">
        <f>(N3079+O3079)*60*(1/General!$C$19)*((F3079/100)-E3079*(C3079/100))*1000</f>
        <v>0</v>
      </c>
      <c r="S3079" s="54">
        <f>(N3079+O3079)*60*(1/General!$C$19)*((D3079/100)*E3079-(G3079/100))*1000</f>
        <v>0</v>
      </c>
    </row>
    <row r="3080" spans="18:19" x14ac:dyDescent="0.2">
      <c r="R3080" s="54">
        <f>(N3080+O3080)*60*(1/General!$C$19)*((F3080/100)-E3080*(C3080/100))*1000</f>
        <v>0</v>
      </c>
      <c r="S3080" s="54">
        <f>(N3080+O3080)*60*(1/General!$C$19)*((D3080/100)*E3080-(G3080/100))*1000</f>
        <v>0</v>
      </c>
    </row>
    <row r="3081" spans="18:19" x14ac:dyDescent="0.2">
      <c r="R3081" s="54">
        <f>(N3081+O3081)*60*(1/General!$C$19)*((F3081/100)-E3081*(C3081/100))*1000</f>
        <v>0</v>
      </c>
      <c r="S3081" s="54">
        <f>(N3081+O3081)*60*(1/General!$C$19)*((D3081/100)*E3081-(G3081/100))*1000</f>
        <v>0</v>
      </c>
    </row>
    <row r="3082" spans="18:19" x14ac:dyDescent="0.2">
      <c r="R3082" s="54">
        <f>(N3082+O3082)*60*(1/General!$C$19)*((F3082/100)-E3082*(C3082/100))*1000</f>
        <v>0</v>
      </c>
      <c r="S3082" s="54">
        <f>(N3082+O3082)*60*(1/General!$C$19)*((D3082/100)*E3082-(G3082/100))*1000</f>
        <v>0</v>
      </c>
    </row>
    <row r="3083" spans="18:19" x14ac:dyDescent="0.2">
      <c r="R3083" s="54">
        <f>(N3083+O3083)*60*(1/General!$C$19)*((F3083/100)-E3083*(C3083/100))*1000</f>
        <v>0</v>
      </c>
      <c r="S3083" s="54">
        <f>(N3083+O3083)*60*(1/General!$C$19)*((D3083/100)*E3083-(G3083/100))*1000</f>
        <v>0</v>
      </c>
    </row>
    <row r="3084" spans="18:19" x14ac:dyDescent="0.2">
      <c r="R3084" s="54">
        <f>(N3084+O3084)*60*(1/General!$C$19)*((F3084/100)-E3084*(C3084/100))*1000</f>
        <v>0</v>
      </c>
      <c r="S3084" s="54">
        <f>(N3084+O3084)*60*(1/General!$C$19)*((D3084/100)*E3084-(G3084/100))*1000</f>
        <v>0</v>
      </c>
    </row>
    <row r="3085" spans="18:19" x14ac:dyDescent="0.2">
      <c r="R3085" s="54">
        <f>(N3085+O3085)*60*(1/General!$C$19)*((F3085/100)-E3085*(C3085/100))*1000</f>
        <v>0</v>
      </c>
      <c r="S3085" s="54">
        <f>(N3085+O3085)*60*(1/General!$C$19)*((D3085/100)*E3085-(G3085/100))*1000</f>
        <v>0</v>
      </c>
    </row>
    <row r="3086" spans="18:19" x14ac:dyDescent="0.2">
      <c r="R3086" s="54">
        <f>(N3086+O3086)*60*(1/General!$C$19)*((F3086/100)-E3086*(C3086/100))*1000</f>
        <v>0</v>
      </c>
      <c r="S3086" s="54">
        <f>(N3086+O3086)*60*(1/General!$C$19)*((D3086/100)*E3086-(G3086/100))*1000</f>
        <v>0</v>
      </c>
    </row>
    <row r="3087" spans="18:19" x14ac:dyDescent="0.2">
      <c r="R3087" s="54">
        <f>(N3087+O3087)*60*(1/General!$C$19)*((F3087/100)-E3087*(C3087/100))*1000</f>
        <v>0</v>
      </c>
      <c r="S3087" s="54">
        <f>(N3087+O3087)*60*(1/General!$C$19)*((D3087/100)*E3087-(G3087/100))*1000</f>
        <v>0</v>
      </c>
    </row>
    <row r="3088" spans="18:19" x14ac:dyDescent="0.2">
      <c r="R3088" s="54">
        <f>(N3088+O3088)*60*(1/General!$C$19)*((F3088/100)-E3088*(C3088/100))*1000</f>
        <v>0</v>
      </c>
      <c r="S3088" s="54">
        <f>(N3088+O3088)*60*(1/General!$C$19)*((D3088/100)*E3088-(G3088/100))*1000</f>
        <v>0</v>
      </c>
    </row>
    <row r="3089" spans="18:19" x14ac:dyDescent="0.2">
      <c r="R3089" s="54">
        <f>(N3089+O3089)*60*(1/General!$C$19)*((F3089/100)-E3089*(C3089/100))*1000</f>
        <v>0</v>
      </c>
      <c r="S3089" s="54">
        <f>(N3089+O3089)*60*(1/General!$C$19)*((D3089/100)*E3089-(G3089/100))*1000</f>
        <v>0</v>
      </c>
    </row>
    <row r="3090" spans="18:19" x14ac:dyDescent="0.2">
      <c r="R3090" s="54">
        <f>(N3090+O3090)*60*(1/General!$C$19)*((F3090/100)-E3090*(C3090/100))*1000</f>
        <v>0</v>
      </c>
      <c r="S3090" s="54">
        <f>(N3090+O3090)*60*(1/General!$C$19)*((D3090/100)*E3090-(G3090/100))*1000</f>
        <v>0</v>
      </c>
    </row>
    <row r="3091" spans="18:19" x14ac:dyDescent="0.2">
      <c r="R3091" s="54">
        <f>(N3091+O3091)*60*(1/General!$C$19)*((F3091/100)-E3091*(C3091/100))*1000</f>
        <v>0</v>
      </c>
      <c r="S3091" s="54">
        <f>(N3091+O3091)*60*(1/General!$C$19)*((D3091/100)*E3091-(G3091/100))*1000</f>
        <v>0</v>
      </c>
    </row>
    <row r="3092" spans="18:19" x14ac:dyDescent="0.2">
      <c r="R3092" s="54">
        <f>(N3092+O3092)*60*(1/General!$C$19)*((F3092/100)-E3092*(C3092/100))*1000</f>
        <v>0</v>
      </c>
      <c r="S3092" s="54">
        <f>(N3092+O3092)*60*(1/General!$C$19)*((D3092/100)*E3092-(G3092/100))*1000</f>
        <v>0</v>
      </c>
    </row>
    <row r="3093" spans="18:19" x14ac:dyDescent="0.2">
      <c r="R3093" s="54">
        <f>(N3093+O3093)*60*(1/General!$C$19)*((F3093/100)-E3093*(C3093/100))*1000</f>
        <v>0</v>
      </c>
      <c r="S3093" s="54">
        <f>(N3093+O3093)*60*(1/General!$C$19)*((D3093/100)*E3093-(G3093/100))*1000</f>
        <v>0</v>
      </c>
    </row>
    <row r="3094" spans="18:19" x14ac:dyDescent="0.2">
      <c r="R3094" s="54">
        <f>(N3094+O3094)*60*(1/General!$C$19)*((F3094/100)-E3094*(C3094/100))*1000</f>
        <v>0</v>
      </c>
      <c r="S3094" s="54">
        <f>(N3094+O3094)*60*(1/General!$C$19)*((D3094/100)*E3094-(G3094/100))*1000</f>
        <v>0</v>
      </c>
    </row>
    <row r="3095" spans="18:19" x14ac:dyDescent="0.2">
      <c r="R3095" s="54">
        <f>(N3095+O3095)*60*(1/General!$C$19)*((F3095/100)-E3095*(C3095/100))*1000</f>
        <v>0</v>
      </c>
      <c r="S3095" s="54">
        <f>(N3095+O3095)*60*(1/General!$C$19)*((D3095/100)*E3095-(G3095/100))*1000</f>
        <v>0</v>
      </c>
    </row>
    <row r="3096" spans="18:19" x14ac:dyDescent="0.2">
      <c r="R3096" s="54">
        <f>(N3096+O3096)*60*(1/General!$C$19)*((F3096/100)-E3096*(C3096/100))*1000</f>
        <v>0</v>
      </c>
      <c r="S3096" s="54">
        <f>(N3096+O3096)*60*(1/General!$C$19)*((D3096/100)*E3096-(G3096/100))*1000</f>
        <v>0</v>
      </c>
    </row>
    <row r="3097" spans="18:19" x14ac:dyDescent="0.2">
      <c r="R3097" s="54">
        <f>(N3097+O3097)*60*(1/General!$C$19)*((F3097/100)-E3097*(C3097/100))*1000</f>
        <v>0</v>
      </c>
      <c r="S3097" s="54">
        <f>(N3097+O3097)*60*(1/General!$C$19)*((D3097/100)*E3097-(G3097/100))*1000</f>
        <v>0</v>
      </c>
    </row>
    <row r="3098" spans="18:19" x14ac:dyDescent="0.2">
      <c r="R3098" s="54">
        <f>(N3098+O3098)*60*(1/General!$C$19)*((F3098/100)-E3098*(C3098/100))*1000</f>
        <v>0</v>
      </c>
      <c r="S3098" s="54">
        <f>(N3098+O3098)*60*(1/General!$C$19)*((D3098/100)*E3098-(G3098/100))*1000</f>
        <v>0</v>
      </c>
    </row>
    <row r="3099" spans="18:19" x14ac:dyDescent="0.2">
      <c r="R3099" s="54">
        <f>(N3099+O3099)*60*(1/General!$C$19)*((F3099/100)-E3099*(C3099/100))*1000</f>
        <v>0</v>
      </c>
      <c r="S3099" s="54">
        <f>(N3099+O3099)*60*(1/General!$C$19)*((D3099/100)*E3099-(G3099/100))*1000</f>
        <v>0</v>
      </c>
    </row>
    <row r="3100" spans="18:19" x14ac:dyDescent="0.2">
      <c r="R3100" s="54">
        <f>(N3100+O3100)*60*(1/General!$C$19)*((F3100/100)-E3100*(C3100/100))*1000</f>
        <v>0</v>
      </c>
      <c r="S3100" s="54">
        <f>(N3100+O3100)*60*(1/General!$C$19)*((D3100/100)*E3100-(G3100/100))*1000</f>
        <v>0</v>
      </c>
    </row>
    <row r="3101" spans="18:19" x14ac:dyDescent="0.2">
      <c r="R3101" s="54">
        <f>(N3101+O3101)*60*(1/General!$C$19)*((F3101/100)-E3101*(C3101/100))*1000</f>
        <v>0</v>
      </c>
      <c r="S3101" s="54">
        <f>(N3101+O3101)*60*(1/General!$C$19)*((D3101/100)*E3101-(G3101/100))*1000</f>
        <v>0</v>
      </c>
    </row>
    <row r="3102" spans="18:19" x14ac:dyDescent="0.2">
      <c r="R3102" s="54">
        <f>(N3102+O3102)*60*(1/General!$C$19)*((F3102/100)-E3102*(C3102/100))*1000</f>
        <v>0</v>
      </c>
      <c r="S3102" s="54">
        <f>(N3102+O3102)*60*(1/General!$C$19)*((D3102/100)*E3102-(G3102/100))*1000</f>
        <v>0</v>
      </c>
    </row>
    <row r="3103" spans="18:19" x14ac:dyDescent="0.2">
      <c r="R3103" s="54">
        <f>(N3103+O3103)*60*(1/General!$C$19)*((F3103/100)-E3103*(C3103/100))*1000</f>
        <v>0</v>
      </c>
      <c r="S3103" s="54">
        <f>(N3103+O3103)*60*(1/General!$C$19)*((D3103/100)*E3103-(G3103/100))*1000</f>
        <v>0</v>
      </c>
    </row>
    <row r="3104" spans="18:19" x14ac:dyDescent="0.2">
      <c r="R3104" s="54">
        <f>(N3104+O3104)*60*(1/General!$C$19)*((F3104/100)-E3104*(C3104/100))*1000</f>
        <v>0</v>
      </c>
      <c r="S3104" s="54">
        <f>(N3104+O3104)*60*(1/General!$C$19)*((D3104/100)*E3104-(G3104/100))*1000</f>
        <v>0</v>
      </c>
    </row>
    <row r="3105" spans="18:19" x14ac:dyDescent="0.2">
      <c r="R3105" s="54">
        <f>(N3105+O3105)*60*(1/General!$C$19)*((F3105/100)-E3105*(C3105/100))*1000</f>
        <v>0</v>
      </c>
      <c r="S3105" s="54">
        <f>(N3105+O3105)*60*(1/General!$C$19)*((D3105/100)*E3105-(G3105/100))*1000</f>
        <v>0</v>
      </c>
    </row>
    <row r="3106" spans="18:19" x14ac:dyDescent="0.2">
      <c r="R3106" s="54">
        <f>(N3106+O3106)*60*(1/General!$C$19)*((F3106/100)-E3106*(C3106/100))*1000</f>
        <v>0</v>
      </c>
      <c r="S3106" s="54">
        <f>(N3106+O3106)*60*(1/General!$C$19)*((D3106/100)*E3106-(G3106/100))*1000</f>
        <v>0</v>
      </c>
    </row>
    <row r="3107" spans="18:19" x14ac:dyDescent="0.2">
      <c r="R3107" s="54">
        <f>(N3107+O3107)*60*(1/General!$C$19)*((F3107/100)-E3107*(C3107/100))*1000</f>
        <v>0</v>
      </c>
      <c r="S3107" s="54">
        <f>(N3107+O3107)*60*(1/General!$C$19)*((D3107/100)*E3107-(G3107/100))*1000</f>
        <v>0</v>
      </c>
    </row>
    <row r="3108" spans="18:19" x14ac:dyDescent="0.2">
      <c r="R3108" s="54">
        <f>(N3108+O3108)*60*(1/General!$C$19)*((F3108/100)-E3108*(C3108/100))*1000</f>
        <v>0</v>
      </c>
      <c r="S3108" s="54">
        <f>(N3108+O3108)*60*(1/General!$C$19)*((D3108/100)*E3108-(G3108/100))*1000</f>
        <v>0</v>
      </c>
    </row>
    <row r="3109" spans="18:19" x14ac:dyDescent="0.2">
      <c r="R3109" s="54">
        <f>(N3109+O3109)*60*(1/General!$C$19)*((F3109/100)-E3109*(C3109/100))*1000</f>
        <v>0</v>
      </c>
      <c r="S3109" s="54">
        <f>(N3109+O3109)*60*(1/General!$C$19)*((D3109/100)*E3109-(G3109/100))*1000</f>
        <v>0</v>
      </c>
    </row>
    <row r="3110" spans="18:19" x14ac:dyDescent="0.2">
      <c r="R3110" s="54">
        <f>(N3110+O3110)*60*(1/General!$C$19)*((F3110/100)-E3110*(C3110/100))*1000</f>
        <v>0</v>
      </c>
      <c r="S3110" s="54">
        <f>(N3110+O3110)*60*(1/General!$C$19)*((D3110/100)*E3110-(G3110/100))*1000</f>
        <v>0</v>
      </c>
    </row>
    <row r="3111" spans="18:19" x14ac:dyDescent="0.2">
      <c r="R3111" s="54">
        <f>(N3111+O3111)*60*(1/General!$C$19)*((F3111/100)-E3111*(C3111/100))*1000</f>
        <v>0</v>
      </c>
      <c r="S3111" s="54">
        <f>(N3111+O3111)*60*(1/General!$C$19)*((D3111/100)*E3111-(G3111/100))*1000</f>
        <v>0</v>
      </c>
    </row>
    <row r="3112" spans="18:19" x14ac:dyDescent="0.2">
      <c r="R3112" s="54">
        <f>(N3112+O3112)*60*(1/General!$C$19)*((F3112/100)-E3112*(C3112/100))*1000</f>
        <v>0</v>
      </c>
      <c r="S3112" s="54">
        <f>(N3112+O3112)*60*(1/General!$C$19)*((D3112/100)*E3112-(G3112/100))*1000</f>
        <v>0</v>
      </c>
    </row>
    <row r="3113" spans="18:19" x14ac:dyDescent="0.2">
      <c r="R3113" s="54">
        <f>(N3113+O3113)*60*(1/General!$C$19)*((F3113/100)-E3113*(C3113/100))*1000</f>
        <v>0</v>
      </c>
      <c r="S3113" s="54">
        <f>(N3113+O3113)*60*(1/General!$C$19)*((D3113/100)*E3113-(G3113/100))*1000</f>
        <v>0</v>
      </c>
    </row>
    <row r="3114" spans="18:19" x14ac:dyDescent="0.2">
      <c r="R3114" s="54">
        <f>(N3114+O3114)*60*(1/General!$C$19)*((F3114/100)-E3114*(C3114/100))*1000</f>
        <v>0</v>
      </c>
      <c r="S3114" s="54">
        <f>(N3114+O3114)*60*(1/General!$C$19)*((D3114/100)*E3114-(G3114/100))*1000</f>
        <v>0</v>
      </c>
    </row>
    <row r="3115" spans="18:19" x14ac:dyDescent="0.2">
      <c r="R3115" s="54">
        <f>(N3115+O3115)*60*(1/General!$C$19)*((F3115/100)-E3115*(C3115/100))*1000</f>
        <v>0</v>
      </c>
      <c r="S3115" s="54">
        <f>(N3115+O3115)*60*(1/General!$C$19)*((D3115/100)*E3115-(G3115/100))*1000</f>
        <v>0</v>
      </c>
    </row>
    <row r="3116" spans="18:19" x14ac:dyDescent="0.2">
      <c r="R3116" s="54">
        <f>(N3116+O3116)*60*(1/General!$C$19)*((F3116/100)-E3116*(C3116/100))*1000</f>
        <v>0</v>
      </c>
      <c r="S3116" s="54">
        <f>(N3116+O3116)*60*(1/General!$C$19)*((D3116/100)*E3116-(G3116/100))*1000</f>
        <v>0</v>
      </c>
    </row>
    <row r="3117" spans="18:19" x14ac:dyDescent="0.2">
      <c r="R3117" s="54">
        <f>(N3117+O3117)*60*(1/General!$C$19)*((F3117/100)-E3117*(C3117/100))*1000</f>
        <v>0</v>
      </c>
      <c r="S3117" s="54">
        <f>(N3117+O3117)*60*(1/General!$C$19)*((D3117/100)*E3117-(G3117/100))*1000</f>
        <v>0</v>
      </c>
    </row>
    <row r="3118" spans="18:19" x14ac:dyDescent="0.2">
      <c r="R3118" s="54">
        <f>(N3118+O3118)*60*(1/General!$C$19)*((F3118/100)-E3118*(C3118/100))*1000</f>
        <v>0</v>
      </c>
      <c r="S3118" s="54">
        <f>(N3118+O3118)*60*(1/General!$C$19)*((D3118/100)*E3118-(G3118/100))*1000</f>
        <v>0</v>
      </c>
    </row>
    <row r="3119" spans="18:19" x14ac:dyDescent="0.2">
      <c r="R3119" s="54">
        <f>(N3119+O3119)*60*(1/General!$C$19)*((F3119/100)-E3119*(C3119/100))*1000</f>
        <v>0</v>
      </c>
      <c r="S3119" s="54">
        <f>(N3119+O3119)*60*(1/General!$C$19)*((D3119/100)*E3119-(G3119/100))*1000</f>
        <v>0</v>
      </c>
    </row>
    <row r="3120" spans="18:19" x14ac:dyDescent="0.2">
      <c r="R3120" s="54">
        <f>(N3120+O3120)*60*(1/General!$C$19)*((F3120/100)-E3120*(C3120/100))*1000</f>
        <v>0</v>
      </c>
      <c r="S3120" s="54">
        <f>(N3120+O3120)*60*(1/General!$C$19)*((D3120/100)*E3120-(G3120/100))*1000</f>
        <v>0</v>
      </c>
    </row>
    <row r="3121" spans="18:19" x14ac:dyDescent="0.2">
      <c r="R3121" s="54">
        <f>(N3121+O3121)*60*(1/General!$C$19)*((F3121/100)-E3121*(C3121/100))*1000</f>
        <v>0</v>
      </c>
      <c r="S3121" s="54">
        <f>(N3121+O3121)*60*(1/General!$C$19)*((D3121/100)*E3121-(G3121/100))*1000</f>
        <v>0</v>
      </c>
    </row>
    <row r="3122" spans="18:19" x14ac:dyDescent="0.2">
      <c r="R3122" s="54">
        <f>(N3122+O3122)*60*(1/General!$C$19)*((F3122/100)-E3122*(C3122/100))*1000</f>
        <v>0</v>
      </c>
      <c r="S3122" s="54">
        <f>(N3122+O3122)*60*(1/General!$C$19)*((D3122/100)*E3122-(G3122/100))*1000</f>
        <v>0</v>
      </c>
    </row>
    <row r="3123" spans="18:19" x14ac:dyDescent="0.2">
      <c r="R3123" s="54">
        <f>(N3123+O3123)*60*(1/General!$C$19)*((F3123/100)-E3123*(C3123/100))*1000</f>
        <v>0</v>
      </c>
      <c r="S3123" s="54">
        <f>(N3123+O3123)*60*(1/General!$C$19)*((D3123/100)*E3123-(G3123/100))*1000</f>
        <v>0</v>
      </c>
    </row>
    <row r="3124" spans="18:19" x14ac:dyDescent="0.2">
      <c r="R3124" s="54">
        <f>(N3124+O3124)*60*(1/General!$C$19)*((F3124/100)-E3124*(C3124/100))*1000</f>
        <v>0</v>
      </c>
      <c r="S3124" s="54">
        <f>(N3124+O3124)*60*(1/General!$C$19)*((D3124/100)*E3124-(G3124/100))*1000</f>
        <v>0</v>
      </c>
    </row>
    <row r="3125" spans="18:19" x14ac:dyDescent="0.2">
      <c r="R3125" s="54">
        <f>(N3125+O3125)*60*(1/General!$C$19)*((F3125/100)-E3125*(C3125/100))*1000</f>
        <v>0</v>
      </c>
      <c r="S3125" s="54">
        <f>(N3125+O3125)*60*(1/General!$C$19)*((D3125/100)*E3125-(G3125/100))*1000</f>
        <v>0</v>
      </c>
    </row>
    <row r="3126" spans="18:19" x14ac:dyDescent="0.2">
      <c r="R3126" s="54">
        <f>(N3126+O3126)*60*(1/General!$C$19)*((F3126/100)-E3126*(C3126/100))*1000</f>
        <v>0</v>
      </c>
      <c r="S3126" s="54">
        <f>(N3126+O3126)*60*(1/General!$C$19)*((D3126/100)*E3126-(G3126/100))*1000</f>
        <v>0</v>
      </c>
    </row>
    <row r="3127" spans="18:19" x14ac:dyDescent="0.2">
      <c r="R3127" s="54">
        <f>(N3127+O3127)*60*(1/General!$C$19)*((F3127/100)-E3127*(C3127/100))*1000</f>
        <v>0</v>
      </c>
      <c r="S3127" s="54">
        <f>(N3127+O3127)*60*(1/General!$C$19)*((D3127/100)*E3127-(G3127/100))*1000</f>
        <v>0</v>
      </c>
    </row>
    <row r="3128" spans="18:19" x14ac:dyDescent="0.2">
      <c r="R3128" s="54">
        <f>(N3128+O3128)*60*(1/General!$C$19)*((F3128/100)-E3128*(C3128/100))*1000</f>
        <v>0</v>
      </c>
      <c r="S3128" s="54">
        <f>(N3128+O3128)*60*(1/General!$C$19)*((D3128/100)*E3128-(G3128/100))*1000</f>
        <v>0</v>
      </c>
    </row>
    <row r="3129" spans="18:19" x14ac:dyDescent="0.2">
      <c r="R3129" s="54">
        <f>(N3129+O3129)*60*(1/General!$C$19)*((F3129/100)-E3129*(C3129/100))*1000</f>
        <v>0</v>
      </c>
      <c r="S3129" s="54">
        <f>(N3129+O3129)*60*(1/General!$C$19)*((D3129/100)*E3129-(G3129/100))*1000</f>
        <v>0</v>
      </c>
    </row>
    <row r="3130" spans="18:19" x14ac:dyDescent="0.2">
      <c r="R3130" s="54">
        <f>(N3130+O3130)*60*(1/General!$C$19)*((F3130/100)-E3130*(C3130/100))*1000</f>
        <v>0</v>
      </c>
      <c r="S3130" s="54">
        <f>(N3130+O3130)*60*(1/General!$C$19)*((D3130/100)*E3130-(G3130/100))*1000</f>
        <v>0</v>
      </c>
    </row>
    <row r="3131" spans="18:19" x14ac:dyDescent="0.2">
      <c r="R3131" s="54">
        <f>(N3131+O3131)*60*(1/General!$C$19)*((F3131/100)-E3131*(C3131/100))*1000</f>
        <v>0</v>
      </c>
      <c r="S3131" s="54">
        <f>(N3131+O3131)*60*(1/General!$C$19)*((D3131/100)*E3131-(G3131/100))*1000</f>
        <v>0</v>
      </c>
    </row>
    <row r="3132" spans="18:19" x14ac:dyDescent="0.2">
      <c r="R3132" s="54">
        <f>(N3132+O3132)*60*(1/General!$C$19)*((F3132/100)-E3132*(C3132/100))*1000</f>
        <v>0</v>
      </c>
      <c r="S3132" s="54">
        <f>(N3132+O3132)*60*(1/General!$C$19)*((D3132/100)*E3132-(G3132/100))*1000</f>
        <v>0</v>
      </c>
    </row>
    <row r="3133" spans="18:19" x14ac:dyDescent="0.2">
      <c r="R3133" s="54">
        <f>(N3133+O3133)*60*(1/General!$C$19)*((F3133/100)-E3133*(C3133/100))*1000</f>
        <v>0</v>
      </c>
      <c r="S3133" s="54">
        <f>(N3133+O3133)*60*(1/General!$C$19)*((D3133/100)*E3133-(G3133/100))*1000</f>
        <v>0</v>
      </c>
    </row>
    <row r="3134" spans="18:19" x14ac:dyDescent="0.2">
      <c r="R3134" s="54">
        <f>(N3134+O3134)*60*(1/General!$C$19)*((F3134/100)-E3134*(C3134/100))*1000</f>
        <v>0</v>
      </c>
      <c r="S3134" s="54">
        <f>(N3134+O3134)*60*(1/General!$C$19)*((D3134/100)*E3134-(G3134/100))*1000</f>
        <v>0</v>
      </c>
    </row>
    <row r="3135" spans="18:19" x14ac:dyDescent="0.2">
      <c r="R3135" s="54">
        <f>(N3135+O3135)*60*(1/General!$C$19)*((F3135/100)-E3135*(C3135/100))*1000</f>
        <v>0</v>
      </c>
      <c r="S3135" s="54">
        <f>(N3135+O3135)*60*(1/General!$C$19)*((D3135/100)*E3135-(G3135/100))*1000</f>
        <v>0</v>
      </c>
    </row>
    <row r="3136" spans="18:19" x14ac:dyDescent="0.2">
      <c r="R3136" s="54">
        <f>(N3136+O3136)*60*(1/General!$C$19)*((F3136/100)-E3136*(C3136/100))*1000</f>
        <v>0</v>
      </c>
      <c r="S3136" s="54">
        <f>(N3136+O3136)*60*(1/General!$C$19)*((D3136/100)*E3136-(G3136/100))*1000</f>
        <v>0</v>
      </c>
    </row>
    <row r="3137" spans="18:19" x14ac:dyDescent="0.2">
      <c r="R3137" s="54">
        <f>(N3137+O3137)*60*(1/General!$C$19)*((F3137/100)-E3137*(C3137/100))*1000</f>
        <v>0</v>
      </c>
      <c r="S3137" s="54">
        <f>(N3137+O3137)*60*(1/General!$C$19)*((D3137/100)*E3137-(G3137/100))*1000</f>
        <v>0</v>
      </c>
    </row>
    <row r="3138" spans="18:19" x14ac:dyDescent="0.2">
      <c r="R3138" s="54">
        <f>(N3138+O3138)*60*(1/General!$C$19)*((F3138/100)-E3138*(C3138/100))*1000</f>
        <v>0</v>
      </c>
      <c r="S3138" s="54">
        <f>(N3138+O3138)*60*(1/General!$C$19)*((D3138/100)*E3138-(G3138/100))*1000</f>
        <v>0</v>
      </c>
    </row>
    <row r="3139" spans="18:19" x14ac:dyDescent="0.2">
      <c r="R3139" s="54">
        <f>(N3139+O3139)*60*(1/General!$C$19)*((F3139/100)-E3139*(C3139/100))*1000</f>
        <v>0</v>
      </c>
      <c r="S3139" s="54">
        <f>(N3139+O3139)*60*(1/General!$C$19)*((D3139/100)*E3139-(G3139/100))*1000</f>
        <v>0</v>
      </c>
    </row>
    <row r="3140" spans="18:19" x14ac:dyDescent="0.2">
      <c r="R3140" s="54">
        <f>(N3140+O3140)*60*(1/General!$C$19)*((F3140/100)-E3140*(C3140/100))*1000</f>
        <v>0</v>
      </c>
      <c r="S3140" s="54">
        <f>(N3140+O3140)*60*(1/General!$C$19)*((D3140/100)*E3140-(G3140/100))*1000</f>
        <v>0</v>
      </c>
    </row>
    <row r="3141" spans="18:19" x14ac:dyDescent="0.2">
      <c r="R3141" s="54">
        <f>(N3141+O3141)*60*(1/General!$C$19)*((F3141/100)-E3141*(C3141/100))*1000</f>
        <v>0</v>
      </c>
      <c r="S3141" s="54">
        <f>(N3141+O3141)*60*(1/General!$C$19)*((D3141/100)*E3141-(G3141/100))*1000</f>
        <v>0</v>
      </c>
    </row>
    <row r="3142" spans="18:19" x14ac:dyDescent="0.2">
      <c r="R3142" s="54">
        <f>(N3142+O3142)*60*(1/General!$C$19)*((F3142/100)-E3142*(C3142/100))*1000</f>
        <v>0</v>
      </c>
      <c r="S3142" s="54">
        <f>(N3142+O3142)*60*(1/General!$C$19)*((D3142/100)*E3142-(G3142/100))*1000</f>
        <v>0</v>
      </c>
    </row>
    <row r="3143" spans="18:19" x14ac:dyDescent="0.2">
      <c r="R3143" s="54">
        <f>(N3143+O3143)*60*(1/General!$C$19)*((F3143/100)-E3143*(C3143/100))*1000</f>
        <v>0</v>
      </c>
      <c r="S3143" s="54">
        <f>(N3143+O3143)*60*(1/General!$C$19)*((D3143/100)*E3143-(G3143/100))*1000</f>
        <v>0</v>
      </c>
    </row>
    <row r="3144" spans="18:19" x14ac:dyDescent="0.2">
      <c r="R3144" s="54">
        <f>(N3144+O3144)*60*(1/General!$C$19)*((F3144/100)-E3144*(C3144/100))*1000</f>
        <v>0</v>
      </c>
      <c r="S3144" s="54">
        <f>(N3144+O3144)*60*(1/General!$C$19)*((D3144/100)*E3144-(G3144/100))*1000</f>
        <v>0</v>
      </c>
    </row>
    <row r="3145" spans="18:19" x14ac:dyDescent="0.2">
      <c r="R3145" s="54">
        <f>(N3145+O3145)*60*(1/General!$C$19)*((F3145/100)-E3145*(C3145/100))*1000</f>
        <v>0</v>
      </c>
      <c r="S3145" s="54">
        <f>(N3145+O3145)*60*(1/General!$C$19)*((D3145/100)*E3145-(G3145/100))*1000</f>
        <v>0</v>
      </c>
    </row>
    <row r="3146" spans="18:19" x14ac:dyDescent="0.2">
      <c r="R3146" s="54">
        <f>(N3146+O3146)*60*(1/General!$C$19)*((F3146/100)-E3146*(C3146/100))*1000</f>
        <v>0</v>
      </c>
      <c r="S3146" s="54">
        <f>(N3146+O3146)*60*(1/General!$C$19)*((D3146/100)*E3146-(G3146/100))*1000</f>
        <v>0</v>
      </c>
    </row>
    <row r="3147" spans="18:19" x14ac:dyDescent="0.2">
      <c r="R3147" s="54">
        <f>(N3147+O3147)*60*(1/General!$C$19)*((F3147/100)-E3147*(C3147/100))*1000</f>
        <v>0</v>
      </c>
      <c r="S3147" s="54">
        <f>(N3147+O3147)*60*(1/General!$C$19)*((D3147/100)*E3147-(G3147/100))*1000</f>
        <v>0</v>
      </c>
    </row>
    <row r="3148" spans="18:19" x14ac:dyDescent="0.2">
      <c r="R3148" s="54">
        <f>(N3148+O3148)*60*(1/General!$C$19)*((F3148/100)-E3148*(C3148/100))*1000</f>
        <v>0</v>
      </c>
      <c r="S3148" s="54">
        <f>(N3148+O3148)*60*(1/General!$C$19)*((D3148/100)*E3148-(G3148/100))*1000</f>
        <v>0</v>
      </c>
    </row>
    <row r="3149" spans="18:19" x14ac:dyDescent="0.2">
      <c r="R3149" s="54">
        <f>(N3149+O3149)*60*(1/General!$C$19)*((F3149/100)-E3149*(C3149/100))*1000</f>
        <v>0</v>
      </c>
      <c r="S3149" s="54">
        <f>(N3149+O3149)*60*(1/General!$C$19)*((D3149/100)*E3149-(G3149/100))*1000</f>
        <v>0</v>
      </c>
    </row>
    <row r="3150" spans="18:19" x14ac:dyDescent="0.2">
      <c r="R3150" s="54">
        <f>(N3150+O3150)*60*(1/General!$C$19)*((F3150/100)-E3150*(C3150/100))*1000</f>
        <v>0</v>
      </c>
      <c r="S3150" s="54">
        <f>(N3150+O3150)*60*(1/General!$C$19)*((D3150/100)*E3150-(G3150/100))*1000</f>
        <v>0</v>
      </c>
    </row>
    <row r="3151" spans="18:19" x14ac:dyDescent="0.2">
      <c r="R3151" s="54">
        <f>(N3151+O3151)*60*(1/General!$C$19)*((F3151/100)-E3151*(C3151/100))*1000</f>
        <v>0</v>
      </c>
      <c r="S3151" s="54">
        <f>(N3151+O3151)*60*(1/General!$C$19)*((D3151/100)*E3151-(G3151/100))*1000</f>
        <v>0</v>
      </c>
    </row>
    <row r="3152" spans="18:19" x14ac:dyDescent="0.2">
      <c r="R3152" s="54">
        <f>(N3152+O3152)*60*(1/General!$C$19)*((F3152/100)-E3152*(C3152/100))*1000</f>
        <v>0</v>
      </c>
      <c r="S3152" s="54">
        <f>(N3152+O3152)*60*(1/General!$C$19)*((D3152/100)*E3152-(G3152/100))*1000</f>
        <v>0</v>
      </c>
    </row>
    <row r="3153" spans="18:19" x14ac:dyDescent="0.2">
      <c r="R3153" s="54">
        <f>(N3153+O3153)*60*(1/General!$C$19)*((F3153/100)-E3153*(C3153/100))*1000</f>
        <v>0</v>
      </c>
      <c r="S3153" s="54">
        <f>(N3153+O3153)*60*(1/General!$C$19)*((D3153/100)*E3153-(G3153/100))*1000</f>
        <v>0</v>
      </c>
    </row>
    <row r="3154" spans="18:19" x14ac:dyDescent="0.2">
      <c r="R3154" s="54">
        <f>(N3154+O3154)*60*(1/General!$C$19)*((F3154/100)-E3154*(C3154/100))*1000</f>
        <v>0</v>
      </c>
      <c r="S3154" s="54">
        <f>(N3154+O3154)*60*(1/General!$C$19)*((D3154/100)*E3154-(G3154/100))*1000</f>
        <v>0</v>
      </c>
    </row>
    <row r="3155" spans="18:19" x14ac:dyDescent="0.2">
      <c r="R3155" s="54">
        <f>(N3155+O3155)*60*(1/General!$C$19)*((F3155/100)-E3155*(C3155/100))*1000</f>
        <v>0</v>
      </c>
      <c r="S3155" s="54">
        <f>(N3155+O3155)*60*(1/General!$C$19)*((D3155/100)*E3155-(G3155/100))*1000</f>
        <v>0</v>
      </c>
    </row>
    <row r="3156" spans="18:19" x14ac:dyDescent="0.2">
      <c r="R3156" s="54">
        <f>(N3156+O3156)*60*(1/General!$C$19)*((F3156/100)-E3156*(C3156/100))*1000</f>
        <v>0</v>
      </c>
      <c r="S3156" s="54">
        <f>(N3156+O3156)*60*(1/General!$C$19)*((D3156/100)*E3156-(G3156/100))*1000</f>
        <v>0</v>
      </c>
    </row>
    <row r="3157" spans="18:19" x14ac:dyDescent="0.2">
      <c r="R3157" s="54">
        <f>(N3157+O3157)*60*(1/General!$C$19)*((F3157/100)-E3157*(C3157/100))*1000</f>
        <v>0</v>
      </c>
      <c r="S3157" s="54">
        <f>(N3157+O3157)*60*(1/General!$C$19)*((D3157/100)*E3157-(G3157/100))*1000</f>
        <v>0</v>
      </c>
    </row>
    <row r="3158" spans="18:19" x14ac:dyDescent="0.2">
      <c r="R3158" s="54">
        <f>(N3158+O3158)*60*(1/General!$C$19)*((F3158/100)-E3158*(C3158/100))*1000</f>
        <v>0</v>
      </c>
      <c r="S3158" s="54">
        <f>(N3158+O3158)*60*(1/General!$C$19)*((D3158/100)*E3158-(G3158/100))*1000</f>
        <v>0</v>
      </c>
    </row>
    <row r="3159" spans="18:19" x14ac:dyDescent="0.2">
      <c r="R3159" s="54">
        <f>(N3159+O3159)*60*(1/General!$C$19)*((F3159/100)-E3159*(C3159/100))*1000</f>
        <v>0</v>
      </c>
      <c r="S3159" s="54">
        <f>(N3159+O3159)*60*(1/General!$C$19)*((D3159/100)*E3159-(G3159/100))*1000</f>
        <v>0</v>
      </c>
    </row>
    <row r="3160" spans="18:19" x14ac:dyDescent="0.2">
      <c r="R3160" s="54">
        <f>(N3160+O3160)*60*(1/General!$C$19)*((F3160/100)-E3160*(C3160/100))*1000</f>
        <v>0</v>
      </c>
      <c r="S3160" s="54">
        <f>(N3160+O3160)*60*(1/General!$C$19)*((D3160/100)*E3160-(G3160/100))*1000</f>
        <v>0</v>
      </c>
    </row>
    <row r="3161" spans="18:19" x14ac:dyDescent="0.2">
      <c r="R3161" s="54">
        <f>(N3161+O3161)*60*(1/General!$C$19)*((F3161/100)-E3161*(C3161/100))*1000</f>
        <v>0</v>
      </c>
      <c r="S3161" s="54">
        <f>(N3161+O3161)*60*(1/General!$C$19)*((D3161/100)*E3161-(G3161/100))*1000</f>
        <v>0</v>
      </c>
    </row>
    <row r="3162" spans="18:19" x14ac:dyDescent="0.2">
      <c r="R3162" s="54">
        <f>(N3162+O3162)*60*(1/General!$C$19)*((F3162/100)-E3162*(C3162/100))*1000</f>
        <v>0</v>
      </c>
      <c r="S3162" s="54">
        <f>(N3162+O3162)*60*(1/General!$C$19)*((D3162/100)*E3162-(G3162/100))*1000</f>
        <v>0</v>
      </c>
    </row>
    <row r="3163" spans="18:19" x14ac:dyDescent="0.2">
      <c r="R3163" s="54">
        <f>(N3163+O3163)*60*(1/General!$C$19)*((F3163/100)-E3163*(C3163/100))*1000</f>
        <v>0</v>
      </c>
      <c r="S3163" s="54">
        <f>(N3163+O3163)*60*(1/General!$C$19)*((D3163/100)*E3163-(G3163/100))*1000</f>
        <v>0</v>
      </c>
    </row>
    <row r="3164" spans="18:19" x14ac:dyDescent="0.2">
      <c r="R3164" s="54">
        <f>(N3164+O3164)*60*(1/General!$C$19)*((F3164/100)-E3164*(C3164/100))*1000</f>
        <v>0</v>
      </c>
      <c r="S3164" s="54">
        <f>(N3164+O3164)*60*(1/General!$C$19)*((D3164/100)*E3164-(G3164/100))*1000</f>
        <v>0</v>
      </c>
    </row>
    <row r="3165" spans="18:19" x14ac:dyDescent="0.2">
      <c r="R3165" s="54">
        <f>(N3165+O3165)*60*(1/General!$C$19)*((F3165/100)-E3165*(C3165/100))*1000</f>
        <v>0</v>
      </c>
      <c r="S3165" s="54">
        <f>(N3165+O3165)*60*(1/General!$C$19)*((D3165/100)*E3165-(G3165/100))*1000</f>
        <v>0</v>
      </c>
    </row>
    <row r="3166" spans="18:19" x14ac:dyDescent="0.2">
      <c r="R3166" s="54">
        <f>(N3166+O3166)*60*(1/General!$C$19)*((F3166/100)-E3166*(C3166/100))*1000</f>
        <v>0</v>
      </c>
      <c r="S3166" s="54">
        <f>(N3166+O3166)*60*(1/General!$C$19)*((D3166/100)*E3166-(G3166/100))*1000</f>
        <v>0</v>
      </c>
    </row>
    <row r="3167" spans="18:19" x14ac:dyDescent="0.2">
      <c r="R3167" s="54">
        <f>(N3167+O3167)*60*(1/General!$C$19)*((F3167/100)-E3167*(C3167/100))*1000</f>
        <v>0</v>
      </c>
      <c r="S3167" s="54">
        <f>(N3167+O3167)*60*(1/General!$C$19)*((D3167/100)*E3167-(G3167/100))*1000</f>
        <v>0</v>
      </c>
    </row>
    <row r="3168" spans="18:19" x14ac:dyDescent="0.2">
      <c r="R3168" s="54">
        <f>(N3168+O3168)*60*(1/General!$C$19)*((F3168/100)-E3168*(C3168/100))*1000</f>
        <v>0</v>
      </c>
      <c r="S3168" s="54">
        <f>(N3168+O3168)*60*(1/General!$C$19)*((D3168/100)*E3168-(G3168/100))*1000</f>
        <v>0</v>
      </c>
    </row>
    <row r="3169" spans="18:19" x14ac:dyDescent="0.2">
      <c r="R3169" s="54">
        <f>(N3169+O3169)*60*(1/General!$C$19)*((F3169/100)-E3169*(C3169/100))*1000</f>
        <v>0</v>
      </c>
      <c r="S3169" s="54">
        <f>(N3169+O3169)*60*(1/General!$C$19)*((D3169/100)*E3169-(G3169/100))*1000</f>
        <v>0</v>
      </c>
    </row>
    <row r="3170" spans="18:19" x14ac:dyDescent="0.2">
      <c r="R3170" s="54">
        <f>(N3170+O3170)*60*(1/General!$C$19)*((F3170/100)-E3170*(C3170/100))*1000</f>
        <v>0</v>
      </c>
      <c r="S3170" s="54">
        <f>(N3170+O3170)*60*(1/General!$C$19)*((D3170/100)*E3170-(G3170/100))*1000</f>
        <v>0</v>
      </c>
    </row>
    <row r="3171" spans="18:19" x14ac:dyDescent="0.2">
      <c r="R3171" s="54">
        <f>(N3171+O3171)*60*(1/General!$C$19)*((F3171/100)-E3171*(C3171/100))*1000</f>
        <v>0</v>
      </c>
      <c r="S3171" s="54">
        <f>(N3171+O3171)*60*(1/General!$C$19)*((D3171/100)*E3171-(G3171/100))*1000</f>
        <v>0</v>
      </c>
    </row>
    <row r="3172" spans="18:19" x14ac:dyDescent="0.2">
      <c r="R3172" s="54">
        <f>(N3172+O3172)*60*(1/General!$C$19)*((F3172/100)-E3172*(C3172/100))*1000</f>
        <v>0</v>
      </c>
      <c r="S3172" s="54">
        <f>(N3172+O3172)*60*(1/General!$C$19)*((D3172/100)*E3172-(G3172/100))*1000</f>
        <v>0</v>
      </c>
    </row>
    <row r="3173" spans="18:19" x14ac:dyDescent="0.2">
      <c r="R3173" s="54">
        <f>(N3173+O3173)*60*(1/General!$C$19)*((F3173/100)-E3173*(C3173/100))*1000</f>
        <v>0</v>
      </c>
      <c r="S3173" s="54">
        <f>(N3173+O3173)*60*(1/General!$C$19)*((D3173/100)*E3173-(G3173/100))*1000</f>
        <v>0</v>
      </c>
    </row>
    <row r="3174" spans="18:19" x14ac:dyDescent="0.2">
      <c r="R3174" s="54">
        <f>(N3174+O3174)*60*(1/General!$C$19)*((F3174/100)-E3174*(C3174/100))*1000</f>
        <v>0</v>
      </c>
      <c r="S3174" s="54">
        <f>(N3174+O3174)*60*(1/General!$C$19)*((D3174/100)*E3174-(G3174/100))*1000</f>
        <v>0</v>
      </c>
    </row>
    <row r="3175" spans="18:19" x14ac:dyDescent="0.2">
      <c r="R3175" s="54">
        <f>(N3175+O3175)*60*(1/General!$C$19)*((F3175/100)-E3175*(C3175/100))*1000</f>
        <v>0</v>
      </c>
      <c r="S3175" s="54">
        <f>(N3175+O3175)*60*(1/General!$C$19)*((D3175/100)*E3175-(G3175/100))*1000</f>
        <v>0</v>
      </c>
    </row>
    <row r="3176" spans="18:19" x14ac:dyDescent="0.2">
      <c r="R3176" s="54">
        <f>(N3176+O3176)*60*(1/General!$C$19)*((F3176/100)-E3176*(C3176/100))*1000</f>
        <v>0</v>
      </c>
      <c r="S3176" s="54">
        <f>(N3176+O3176)*60*(1/General!$C$19)*((D3176/100)*E3176-(G3176/100))*1000</f>
        <v>0</v>
      </c>
    </row>
    <row r="3177" spans="18:19" x14ac:dyDescent="0.2">
      <c r="R3177" s="54">
        <f>(N3177+O3177)*60*(1/General!$C$19)*((F3177/100)-E3177*(C3177/100))*1000</f>
        <v>0</v>
      </c>
      <c r="S3177" s="54">
        <f>(N3177+O3177)*60*(1/General!$C$19)*((D3177/100)*E3177-(G3177/100))*1000</f>
        <v>0</v>
      </c>
    </row>
    <row r="3178" spans="18:19" x14ac:dyDescent="0.2">
      <c r="R3178" s="54">
        <f>(N3178+O3178)*60*(1/General!$C$19)*((F3178/100)-E3178*(C3178/100))*1000</f>
        <v>0</v>
      </c>
      <c r="S3178" s="54">
        <f>(N3178+O3178)*60*(1/General!$C$19)*((D3178/100)*E3178-(G3178/100))*1000</f>
        <v>0</v>
      </c>
    </row>
    <row r="3179" spans="18:19" x14ac:dyDescent="0.2">
      <c r="R3179" s="54">
        <f>(N3179+O3179)*60*(1/General!$C$19)*((F3179/100)-E3179*(C3179/100))*1000</f>
        <v>0</v>
      </c>
      <c r="S3179" s="54">
        <f>(N3179+O3179)*60*(1/General!$C$19)*((D3179/100)*E3179-(G3179/100))*1000</f>
        <v>0</v>
      </c>
    </row>
    <row r="3180" spans="18:19" x14ac:dyDescent="0.2">
      <c r="R3180" s="54">
        <f>(N3180+O3180)*60*(1/General!$C$19)*((F3180/100)-E3180*(C3180/100))*1000</f>
        <v>0</v>
      </c>
      <c r="S3180" s="54">
        <f>(N3180+O3180)*60*(1/General!$C$19)*((D3180/100)*E3180-(G3180/100))*1000</f>
        <v>0</v>
      </c>
    </row>
    <row r="3181" spans="18:19" x14ac:dyDescent="0.2">
      <c r="R3181" s="54">
        <f>(N3181+O3181)*60*(1/General!$C$19)*((F3181/100)-E3181*(C3181/100))*1000</f>
        <v>0</v>
      </c>
      <c r="S3181" s="54">
        <f>(N3181+O3181)*60*(1/General!$C$19)*((D3181/100)*E3181-(G3181/100))*1000</f>
        <v>0</v>
      </c>
    </row>
    <row r="3182" spans="18:19" x14ac:dyDescent="0.2">
      <c r="R3182" s="54">
        <f>(N3182+O3182)*60*(1/General!$C$19)*((F3182/100)-E3182*(C3182/100))*1000</f>
        <v>0</v>
      </c>
      <c r="S3182" s="54">
        <f>(N3182+O3182)*60*(1/General!$C$19)*((D3182/100)*E3182-(G3182/100))*1000</f>
        <v>0</v>
      </c>
    </row>
    <row r="3183" spans="18:19" x14ac:dyDescent="0.2">
      <c r="R3183" s="54">
        <f>(N3183+O3183)*60*(1/General!$C$19)*((F3183/100)-E3183*(C3183/100))*1000</f>
        <v>0</v>
      </c>
      <c r="S3183" s="54">
        <f>(N3183+O3183)*60*(1/General!$C$19)*((D3183/100)*E3183-(G3183/100))*1000</f>
        <v>0</v>
      </c>
    </row>
    <row r="3184" spans="18:19" x14ac:dyDescent="0.2">
      <c r="R3184" s="54">
        <f>(N3184+O3184)*60*(1/General!$C$19)*((F3184/100)-E3184*(C3184/100))*1000</f>
        <v>0</v>
      </c>
      <c r="S3184" s="54">
        <f>(N3184+O3184)*60*(1/General!$C$19)*((D3184/100)*E3184-(G3184/100))*1000</f>
        <v>0</v>
      </c>
    </row>
    <row r="3185" spans="18:19" x14ac:dyDescent="0.2">
      <c r="R3185" s="54">
        <f>(N3185+O3185)*60*(1/General!$C$19)*((F3185/100)-E3185*(C3185/100))*1000</f>
        <v>0</v>
      </c>
      <c r="S3185" s="54">
        <f>(N3185+O3185)*60*(1/General!$C$19)*((D3185/100)*E3185-(G3185/100))*1000</f>
        <v>0</v>
      </c>
    </row>
    <row r="3186" spans="18:19" x14ac:dyDescent="0.2">
      <c r="R3186" s="54">
        <f>(N3186+O3186)*60*(1/General!$C$19)*((F3186/100)-E3186*(C3186/100))*1000</f>
        <v>0</v>
      </c>
      <c r="S3186" s="54">
        <f>(N3186+O3186)*60*(1/General!$C$19)*((D3186/100)*E3186-(G3186/100))*1000</f>
        <v>0</v>
      </c>
    </row>
    <row r="3187" spans="18:19" x14ac:dyDescent="0.2">
      <c r="R3187" s="54">
        <f>(N3187+O3187)*60*(1/General!$C$19)*((F3187/100)-E3187*(C3187/100))*1000</f>
        <v>0</v>
      </c>
      <c r="S3187" s="54">
        <f>(N3187+O3187)*60*(1/General!$C$19)*((D3187/100)*E3187-(G3187/100))*1000</f>
        <v>0</v>
      </c>
    </row>
    <row r="3188" spans="18:19" x14ac:dyDescent="0.2">
      <c r="R3188" s="54">
        <f>(N3188+O3188)*60*(1/General!$C$19)*((F3188/100)-E3188*(C3188/100))*1000</f>
        <v>0</v>
      </c>
      <c r="S3188" s="54">
        <f>(N3188+O3188)*60*(1/General!$C$19)*((D3188/100)*E3188-(G3188/100))*1000</f>
        <v>0</v>
      </c>
    </row>
    <row r="3189" spans="18:19" x14ac:dyDescent="0.2">
      <c r="R3189" s="54">
        <f>(N3189+O3189)*60*(1/General!$C$19)*((F3189/100)-E3189*(C3189/100))*1000</f>
        <v>0</v>
      </c>
      <c r="S3189" s="54">
        <f>(N3189+O3189)*60*(1/General!$C$19)*((D3189/100)*E3189-(G3189/100))*1000</f>
        <v>0</v>
      </c>
    </row>
    <row r="3190" spans="18:19" x14ac:dyDescent="0.2">
      <c r="R3190" s="54">
        <f>(N3190+O3190)*60*(1/General!$C$19)*((F3190/100)-E3190*(C3190/100))*1000</f>
        <v>0</v>
      </c>
      <c r="S3190" s="54">
        <f>(N3190+O3190)*60*(1/General!$C$19)*((D3190/100)*E3190-(G3190/100))*1000</f>
        <v>0</v>
      </c>
    </row>
    <row r="3191" spans="18:19" x14ac:dyDescent="0.2">
      <c r="R3191" s="54">
        <f>(N3191+O3191)*60*(1/General!$C$19)*((F3191/100)-E3191*(C3191/100))*1000</f>
        <v>0</v>
      </c>
      <c r="S3191" s="54">
        <f>(N3191+O3191)*60*(1/General!$C$19)*((D3191/100)*E3191-(G3191/100))*1000</f>
        <v>0</v>
      </c>
    </row>
    <row r="3192" spans="18:19" x14ac:dyDescent="0.2">
      <c r="R3192" s="54">
        <f>(N3192+O3192)*60*(1/General!$C$19)*((F3192/100)-E3192*(C3192/100))*1000</f>
        <v>0</v>
      </c>
      <c r="S3192" s="54">
        <f>(N3192+O3192)*60*(1/General!$C$19)*((D3192/100)*E3192-(G3192/100))*1000</f>
        <v>0</v>
      </c>
    </row>
    <row r="3193" spans="18:19" x14ac:dyDescent="0.2">
      <c r="R3193" s="54">
        <f>(N3193+O3193)*60*(1/General!$C$19)*((F3193/100)-E3193*(C3193/100))*1000</f>
        <v>0</v>
      </c>
      <c r="S3193" s="54">
        <f>(N3193+O3193)*60*(1/General!$C$19)*((D3193/100)*E3193-(G3193/100))*1000</f>
        <v>0</v>
      </c>
    </row>
    <row r="3194" spans="18:19" x14ac:dyDescent="0.2">
      <c r="R3194" s="54">
        <f>(N3194+O3194)*60*(1/General!$C$19)*((F3194/100)-E3194*(C3194/100))*1000</f>
        <v>0</v>
      </c>
      <c r="S3194" s="54">
        <f>(N3194+O3194)*60*(1/General!$C$19)*((D3194/100)*E3194-(G3194/100))*1000</f>
        <v>0</v>
      </c>
    </row>
    <row r="3195" spans="18:19" x14ac:dyDescent="0.2">
      <c r="R3195" s="54">
        <f>(N3195+O3195)*60*(1/General!$C$19)*((F3195/100)-E3195*(C3195/100))*1000</f>
        <v>0</v>
      </c>
      <c r="S3195" s="54">
        <f>(N3195+O3195)*60*(1/General!$C$19)*((D3195/100)*E3195-(G3195/100))*1000</f>
        <v>0</v>
      </c>
    </row>
    <row r="3196" spans="18:19" x14ac:dyDescent="0.2">
      <c r="R3196" s="54">
        <f>(N3196+O3196)*60*(1/General!$C$19)*((F3196/100)-E3196*(C3196/100))*1000</f>
        <v>0</v>
      </c>
      <c r="S3196" s="54">
        <f>(N3196+O3196)*60*(1/General!$C$19)*((D3196/100)*E3196-(G3196/100))*1000</f>
        <v>0</v>
      </c>
    </row>
    <row r="3197" spans="18:19" x14ac:dyDescent="0.2">
      <c r="R3197" s="54">
        <f>(N3197+O3197)*60*(1/General!$C$19)*((F3197/100)-E3197*(C3197/100))*1000</f>
        <v>0</v>
      </c>
      <c r="S3197" s="54">
        <f>(N3197+O3197)*60*(1/General!$C$19)*((D3197/100)*E3197-(G3197/100))*1000</f>
        <v>0</v>
      </c>
    </row>
    <row r="3198" spans="18:19" x14ac:dyDescent="0.2">
      <c r="R3198" s="54">
        <f>(N3198+O3198)*60*(1/General!$C$19)*((F3198/100)-E3198*(C3198/100))*1000</f>
        <v>0</v>
      </c>
      <c r="S3198" s="54">
        <f>(N3198+O3198)*60*(1/General!$C$19)*((D3198/100)*E3198-(G3198/100))*1000</f>
        <v>0</v>
      </c>
    </row>
    <row r="3199" spans="18:19" x14ac:dyDescent="0.2">
      <c r="R3199" s="54">
        <f>(N3199+O3199)*60*(1/General!$C$19)*((F3199/100)-E3199*(C3199/100))*1000</f>
        <v>0</v>
      </c>
      <c r="S3199" s="54">
        <f>(N3199+O3199)*60*(1/General!$C$19)*((D3199/100)*E3199-(G3199/100))*1000</f>
        <v>0</v>
      </c>
    </row>
    <row r="3200" spans="18:19" x14ac:dyDescent="0.2">
      <c r="R3200" s="54">
        <f>(N3200+O3200)*60*(1/General!$C$19)*((F3200/100)-E3200*(C3200/100))*1000</f>
        <v>0</v>
      </c>
      <c r="S3200" s="54">
        <f>(N3200+O3200)*60*(1/General!$C$19)*((D3200/100)*E3200-(G3200/100))*1000</f>
        <v>0</v>
      </c>
    </row>
    <row r="3201" spans="18:19" x14ac:dyDescent="0.2">
      <c r="R3201" s="54">
        <f>(N3201+O3201)*60*(1/General!$C$19)*((F3201/100)-E3201*(C3201/100))*1000</f>
        <v>0</v>
      </c>
      <c r="S3201" s="54">
        <f>(N3201+O3201)*60*(1/General!$C$19)*((D3201/100)*E3201-(G3201/100))*1000</f>
        <v>0</v>
      </c>
    </row>
    <row r="3202" spans="18:19" x14ac:dyDescent="0.2">
      <c r="R3202" s="54">
        <f>(N3202+O3202)*60*(1/General!$C$19)*((F3202/100)-E3202*(C3202/100))*1000</f>
        <v>0</v>
      </c>
      <c r="S3202" s="54">
        <f>(N3202+O3202)*60*(1/General!$C$19)*((D3202/100)*E3202-(G3202/100))*1000</f>
        <v>0</v>
      </c>
    </row>
    <row r="3203" spans="18:19" x14ac:dyDescent="0.2">
      <c r="R3203" s="54">
        <f>(N3203+O3203)*60*(1/General!$C$19)*((F3203/100)-E3203*(C3203/100))*1000</f>
        <v>0</v>
      </c>
      <c r="S3203" s="54">
        <f>(N3203+O3203)*60*(1/General!$C$19)*((D3203/100)*E3203-(G3203/100))*1000</f>
        <v>0</v>
      </c>
    </row>
    <row r="3204" spans="18:19" x14ac:dyDescent="0.2">
      <c r="R3204" s="54">
        <f>(N3204+O3204)*60*(1/General!$C$19)*((F3204/100)-E3204*(C3204/100))*1000</f>
        <v>0</v>
      </c>
      <c r="S3204" s="54">
        <f>(N3204+O3204)*60*(1/General!$C$19)*((D3204/100)*E3204-(G3204/100))*1000</f>
        <v>0</v>
      </c>
    </row>
    <row r="3205" spans="18:19" x14ac:dyDescent="0.2">
      <c r="R3205" s="54">
        <f>(N3205+O3205)*60*(1/General!$C$19)*((F3205/100)-E3205*(C3205/100))*1000</f>
        <v>0</v>
      </c>
      <c r="S3205" s="54">
        <f>(N3205+O3205)*60*(1/General!$C$19)*((D3205/100)*E3205-(G3205/100))*1000</f>
        <v>0</v>
      </c>
    </row>
    <row r="3206" spans="18:19" x14ac:dyDescent="0.2">
      <c r="R3206" s="54">
        <f>(N3206+O3206)*60*(1/General!$C$19)*((F3206/100)-E3206*(C3206/100))*1000</f>
        <v>0</v>
      </c>
      <c r="S3206" s="54">
        <f>(N3206+O3206)*60*(1/General!$C$19)*((D3206/100)*E3206-(G3206/100))*1000</f>
        <v>0</v>
      </c>
    </row>
    <row r="3207" spans="18:19" x14ac:dyDescent="0.2">
      <c r="R3207" s="54">
        <f>(N3207+O3207)*60*(1/General!$C$19)*((F3207/100)-E3207*(C3207/100))*1000</f>
        <v>0</v>
      </c>
      <c r="S3207" s="54">
        <f>(N3207+O3207)*60*(1/General!$C$19)*((D3207/100)*E3207-(G3207/100))*1000</f>
        <v>0</v>
      </c>
    </row>
    <row r="3208" spans="18:19" x14ac:dyDescent="0.2">
      <c r="R3208" s="54">
        <f>(N3208+O3208)*60*(1/General!$C$19)*((F3208/100)-E3208*(C3208/100))*1000</f>
        <v>0</v>
      </c>
      <c r="S3208" s="54">
        <f>(N3208+O3208)*60*(1/General!$C$19)*((D3208/100)*E3208-(G3208/100))*1000</f>
        <v>0</v>
      </c>
    </row>
    <row r="3209" spans="18:19" x14ac:dyDescent="0.2">
      <c r="R3209" s="54">
        <f>(N3209+O3209)*60*(1/General!$C$19)*((F3209/100)-E3209*(C3209/100))*1000</f>
        <v>0</v>
      </c>
      <c r="S3209" s="54">
        <f>(N3209+O3209)*60*(1/General!$C$19)*((D3209/100)*E3209-(G3209/100))*1000</f>
        <v>0</v>
      </c>
    </row>
    <row r="3210" spans="18:19" x14ac:dyDescent="0.2">
      <c r="R3210" s="54">
        <f>(N3210+O3210)*60*(1/General!$C$19)*((F3210/100)-E3210*(C3210/100))*1000</f>
        <v>0</v>
      </c>
      <c r="S3210" s="54">
        <f>(N3210+O3210)*60*(1/General!$C$19)*((D3210/100)*E3210-(G3210/100))*1000</f>
        <v>0</v>
      </c>
    </row>
    <row r="3211" spans="18:19" x14ac:dyDescent="0.2">
      <c r="R3211" s="54">
        <f>(N3211+O3211)*60*(1/General!$C$19)*((F3211/100)-E3211*(C3211/100))*1000</f>
        <v>0</v>
      </c>
      <c r="S3211" s="54">
        <f>(N3211+O3211)*60*(1/General!$C$19)*((D3211/100)*E3211-(G3211/100))*1000</f>
        <v>0</v>
      </c>
    </row>
    <row r="3212" spans="18:19" x14ac:dyDescent="0.2">
      <c r="R3212" s="54">
        <f>(N3212+O3212)*60*(1/General!$C$19)*((F3212/100)-E3212*(C3212/100))*1000</f>
        <v>0</v>
      </c>
      <c r="S3212" s="54">
        <f>(N3212+O3212)*60*(1/General!$C$19)*((D3212/100)*E3212-(G3212/100))*1000</f>
        <v>0</v>
      </c>
    </row>
    <row r="3213" spans="18:19" x14ac:dyDescent="0.2">
      <c r="R3213" s="54">
        <f>(N3213+O3213)*60*(1/General!$C$19)*((F3213/100)-E3213*(C3213/100))*1000</f>
        <v>0</v>
      </c>
      <c r="S3213" s="54">
        <f>(N3213+O3213)*60*(1/General!$C$19)*((D3213/100)*E3213-(G3213/100))*1000</f>
        <v>0</v>
      </c>
    </row>
    <row r="3214" spans="18:19" x14ac:dyDescent="0.2">
      <c r="R3214" s="54">
        <f>(N3214+O3214)*60*(1/General!$C$19)*((F3214/100)-E3214*(C3214/100))*1000</f>
        <v>0</v>
      </c>
      <c r="S3214" s="54">
        <f>(N3214+O3214)*60*(1/General!$C$19)*((D3214/100)*E3214-(G3214/100))*1000</f>
        <v>0</v>
      </c>
    </row>
    <row r="3215" spans="18:19" x14ac:dyDescent="0.2">
      <c r="R3215" s="54">
        <f>(N3215+O3215)*60*(1/General!$C$19)*((F3215/100)-E3215*(C3215/100))*1000</f>
        <v>0</v>
      </c>
      <c r="S3215" s="54">
        <f>(N3215+O3215)*60*(1/General!$C$19)*((D3215/100)*E3215-(G3215/100))*1000</f>
        <v>0</v>
      </c>
    </row>
    <row r="3216" spans="18:19" x14ac:dyDescent="0.2">
      <c r="R3216" s="54">
        <f>(N3216+O3216)*60*(1/General!$C$19)*((F3216/100)-E3216*(C3216/100))*1000</f>
        <v>0</v>
      </c>
      <c r="S3216" s="54">
        <f>(N3216+O3216)*60*(1/General!$C$19)*((D3216/100)*E3216-(G3216/100))*1000</f>
        <v>0</v>
      </c>
    </row>
    <row r="3217" spans="18:19" x14ac:dyDescent="0.2">
      <c r="R3217" s="54">
        <f>(N3217+O3217)*60*(1/General!$C$19)*((F3217/100)-E3217*(C3217/100))*1000</f>
        <v>0</v>
      </c>
      <c r="S3217" s="54">
        <f>(N3217+O3217)*60*(1/General!$C$19)*((D3217/100)*E3217-(G3217/100))*1000</f>
        <v>0</v>
      </c>
    </row>
    <row r="3218" spans="18:19" x14ac:dyDescent="0.2">
      <c r="R3218" s="54">
        <f>(N3218+O3218)*60*(1/General!$C$19)*((F3218/100)-E3218*(C3218/100))*1000</f>
        <v>0</v>
      </c>
      <c r="S3218" s="54">
        <f>(N3218+O3218)*60*(1/General!$C$19)*((D3218/100)*E3218-(G3218/100))*1000</f>
        <v>0</v>
      </c>
    </row>
    <row r="3219" spans="18:19" x14ac:dyDescent="0.2">
      <c r="R3219" s="54">
        <f>(N3219+O3219)*60*(1/General!$C$19)*((F3219/100)-E3219*(C3219/100))*1000</f>
        <v>0</v>
      </c>
      <c r="S3219" s="54">
        <f>(N3219+O3219)*60*(1/General!$C$19)*((D3219/100)*E3219-(G3219/100))*1000</f>
        <v>0</v>
      </c>
    </row>
    <row r="3220" spans="18:19" x14ac:dyDescent="0.2">
      <c r="R3220" s="54">
        <f>(N3220+O3220)*60*(1/General!$C$19)*((F3220/100)-E3220*(C3220/100))*1000</f>
        <v>0</v>
      </c>
      <c r="S3220" s="54">
        <f>(N3220+O3220)*60*(1/General!$C$19)*((D3220/100)*E3220-(G3220/100))*1000</f>
        <v>0</v>
      </c>
    </row>
    <row r="3221" spans="18:19" x14ac:dyDescent="0.2">
      <c r="R3221" s="54">
        <f>(N3221+O3221)*60*(1/General!$C$19)*((F3221/100)-E3221*(C3221/100))*1000</f>
        <v>0</v>
      </c>
      <c r="S3221" s="54">
        <f>(N3221+O3221)*60*(1/General!$C$19)*((D3221/100)*E3221-(G3221/100))*1000</f>
        <v>0</v>
      </c>
    </row>
    <row r="3222" spans="18:19" x14ac:dyDescent="0.2">
      <c r="R3222" s="54">
        <f>(N3222+O3222)*60*(1/General!$C$19)*((F3222/100)-E3222*(C3222/100))*1000</f>
        <v>0</v>
      </c>
      <c r="S3222" s="54">
        <f>(N3222+O3222)*60*(1/General!$C$19)*((D3222/100)*E3222-(G3222/100))*1000</f>
        <v>0</v>
      </c>
    </row>
    <row r="3223" spans="18:19" x14ac:dyDescent="0.2">
      <c r="R3223" s="54">
        <f>(N3223+O3223)*60*(1/General!$C$19)*((F3223/100)-E3223*(C3223/100))*1000</f>
        <v>0</v>
      </c>
      <c r="S3223" s="54">
        <f>(N3223+O3223)*60*(1/General!$C$19)*((D3223/100)*E3223-(G3223/100))*1000</f>
        <v>0</v>
      </c>
    </row>
    <row r="3224" spans="18:19" x14ac:dyDescent="0.2">
      <c r="R3224" s="54">
        <f>(N3224+O3224)*60*(1/General!$C$19)*((F3224/100)-E3224*(C3224/100))*1000</f>
        <v>0</v>
      </c>
      <c r="S3224" s="54">
        <f>(N3224+O3224)*60*(1/General!$C$19)*((D3224/100)*E3224-(G3224/100))*1000</f>
        <v>0</v>
      </c>
    </row>
    <row r="3225" spans="18:19" x14ac:dyDescent="0.2">
      <c r="R3225" s="54">
        <f>(N3225+O3225)*60*(1/General!$C$19)*((F3225/100)-E3225*(C3225/100))*1000</f>
        <v>0</v>
      </c>
      <c r="S3225" s="54">
        <f>(N3225+O3225)*60*(1/General!$C$19)*((D3225/100)*E3225-(G3225/100))*1000</f>
        <v>0</v>
      </c>
    </row>
    <row r="3226" spans="18:19" x14ac:dyDescent="0.2">
      <c r="R3226" s="54">
        <f>(N3226+O3226)*60*(1/General!$C$19)*((F3226/100)-E3226*(C3226/100))*1000</f>
        <v>0</v>
      </c>
      <c r="S3226" s="54">
        <f>(N3226+O3226)*60*(1/General!$C$19)*((D3226/100)*E3226-(G3226/100))*1000</f>
        <v>0</v>
      </c>
    </row>
    <row r="3227" spans="18:19" x14ac:dyDescent="0.2">
      <c r="R3227" s="54">
        <f>(N3227+O3227)*60*(1/General!$C$19)*((F3227/100)-E3227*(C3227/100))*1000</f>
        <v>0</v>
      </c>
      <c r="S3227" s="54">
        <f>(N3227+O3227)*60*(1/General!$C$19)*((D3227/100)*E3227-(G3227/100))*1000</f>
        <v>0</v>
      </c>
    </row>
    <row r="3228" spans="18:19" x14ac:dyDescent="0.2">
      <c r="R3228" s="54">
        <f>(N3228+O3228)*60*(1/General!$C$19)*((F3228/100)-E3228*(C3228/100))*1000</f>
        <v>0</v>
      </c>
      <c r="S3228" s="54">
        <f>(N3228+O3228)*60*(1/General!$C$19)*((D3228/100)*E3228-(G3228/100))*1000</f>
        <v>0</v>
      </c>
    </row>
    <row r="3229" spans="18:19" x14ac:dyDescent="0.2">
      <c r="R3229" s="54">
        <f>(N3229+O3229)*60*(1/General!$C$19)*((F3229/100)-E3229*(C3229/100))*1000</f>
        <v>0</v>
      </c>
      <c r="S3229" s="54">
        <f>(N3229+O3229)*60*(1/General!$C$19)*((D3229/100)*E3229-(G3229/100))*1000</f>
        <v>0</v>
      </c>
    </row>
    <row r="3230" spans="18:19" x14ac:dyDescent="0.2">
      <c r="R3230" s="54">
        <f>(N3230+O3230)*60*(1/General!$C$19)*((F3230/100)-E3230*(C3230/100))*1000</f>
        <v>0</v>
      </c>
      <c r="S3230" s="54">
        <f>(N3230+O3230)*60*(1/General!$C$19)*((D3230/100)*E3230-(G3230/100))*1000</f>
        <v>0</v>
      </c>
    </row>
    <row r="3231" spans="18:19" x14ac:dyDescent="0.2">
      <c r="R3231" s="54">
        <f>(N3231+O3231)*60*(1/General!$C$19)*((F3231/100)-E3231*(C3231/100))*1000</f>
        <v>0</v>
      </c>
      <c r="S3231" s="54">
        <f>(N3231+O3231)*60*(1/General!$C$19)*((D3231/100)*E3231-(G3231/100))*1000</f>
        <v>0</v>
      </c>
    </row>
    <row r="3232" spans="18:19" x14ac:dyDescent="0.2">
      <c r="R3232" s="54">
        <f>(N3232+O3232)*60*(1/General!$C$19)*((F3232/100)-E3232*(C3232/100))*1000</f>
        <v>0</v>
      </c>
      <c r="S3232" s="54">
        <f>(N3232+O3232)*60*(1/General!$C$19)*((D3232/100)*E3232-(G3232/100))*1000</f>
        <v>0</v>
      </c>
    </row>
    <row r="3233" spans="18:19" x14ac:dyDescent="0.2">
      <c r="R3233" s="54">
        <f>(N3233+O3233)*60*(1/General!$C$19)*((F3233/100)-E3233*(C3233/100))*1000</f>
        <v>0</v>
      </c>
      <c r="S3233" s="54">
        <f>(N3233+O3233)*60*(1/General!$C$19)*((D3233/100)*E3233-(G3233/100))*1000</f>
        <v>0</v>
      </c>
    </row>
    <row r="3234" spans="18:19" x14ac:dyDescent="0.2">
      <c r="R3234" s="54">
        <f>(N3234+O3234)*60*(1/General!$C$19)*((F3234/100)-E3234*(C3234/100))*1000</f>
        <v>0</v>
      </c>
      <c r="S3234" s="54">
        <f>(N3234+O3234)*60*(1/General!$C$19)*((D3234/100)*E3234-(G3234/100))*1000</f>
        <v>0</v>
      </c>
    </row>
    <row r="3235" spans="18:19" x14ac:dyDescent="0.2">
      <c r="R3235" s="54">
        <f>(N3235+O3235)*60*(1/General!$C$19)*((F3235/100)-E3235*(C3235/100))*1000</f>
        <v>0</v>
      </c>
      <c r="S3235" s="54">
        <f>(N3235+O3235)*60*(1/General!$C$19)*((D3235/100)*E3235-(G3235/100))*1000</f>
        <v>0</v>
      </c>
    </row>
    <row r="3236" spans="18:19" x14ac:dyDescent="0.2">
      <c r="R3236" s="54">
        <f>(N3236+O3236)*60*(1/General!$C$19)*((F3236/100)-E3236*(C3236/100))*1000</f>
        <v>0</v>
      </c>
      <c r="S3236" s="54">
        <f>(N3236+O3236)*60*(1/General!$C$19)*((D3236/100)*E3236-(G3236/100))*1000</f>
        <v>0</v>
      </c>
    </row>
    <row r="3237" spans="18:19" x14ac:dyDescent="0.2">
      <c r="R3237" s="54">
        <f>(N3237+O3237)*60*(1/General!$C$19)*((F3237/100)-E3237*(C3237/100))*1000</f>
        <v>0</v>
      </c>
      <c r="S3237" s="54">
        <f>(N3237+O3237)*60*(1/General!$C$19)*((D3237/100)*E3237-(G3237/100))*1000</f>
        <v>0</v>
      </c>
    </row>
    <row r="3238" spans="18:19" x14ac:dyDescent="0.2">
      <c r="R3238" s="54">
        <f>(N3238+O3238)*60*(1/General!$C$19)*((F3238/100)-E3238*(C3238/100))*1000</f>
        <v>0</v>
      </c>
      <c r="S3238" s="54">
        <f>(N3238+O3238)*60*(1/General!$C$19)*((D3238/100)*E3238-(G3238/100))*1000</f>
        <v>0</v>
      </c>
    </row>
    <row r="3239" spans="18:19" x14ac:dyDescent="0.2">
      <c r="R3239" s="54">
        <f>(N3239+O3239)*60*(1/General!$C$19)*((F3239/100)-E3239*(C3239/100))*1000</f>
        <v>0</v>
      </c>
      <c r="S3239" s="54">
        <f>(N3239+O3239)*60*(1/General!$C$19)*((D3239/100)*E3239-(G3239/100))*1000</f>
        <v>0</v>
      </c>
    </row>
    <row r="3240" spans="18:19" x14ac:dyDescent="0.2">
      <c r="R3240" s="54">
        <f>(N3240+O3240)*60*(1/General!$C$19)*((F3240/100)-E3240*(C3240/100))*1000</f>
        <v>0</v>
      </c>
      <c r="S3240" s="54">
        <f>(N3240+O3240)*60*(1/General!$C$19)*((D3240/100)*E3240-(G3240/100))*1000</f>
        <v>0</v>
      </c>
    </row>
    <row r="3241" spans="18:19" x14ac:dyDescent="0.2">
      <c r="R3241" s="54">
        <f>(N3241+O3241)*60*(1/General!$C$19)*((F3241/100)-E3241*(C3241/100))*1000</f>
        <v>0</v>
      </c>
      <c r="S3241" s="54">
        <f>(N3241+O3241)*60*(1/General!$C$19)*((D3241/100)*E3241-(G3241/100))*1000</f>
        <v>0</v>
      </c>
    </row>
    <row r="3242" spans="18:19" x14ac:dyDescent="0.2">
      <c r="R3242" s="54">
        <f>(N3242+O3242)*60*(1/General!$C$19)*((F3242/100)-E3242*(C3242/100))*1000</f>
        <v>0</v>
      </c>
      <c r="S3242" s="54">
        <f>(N3242+O3242)*60*(1/General!$C$19)*((D3242/100)*E3242-(G3242/100))*1000</f>
        <v>0</v>
      </c>
    </row>
    <row r="3243" spans="18:19" x14ac:dyDescent="0.2">
      <c r="R3243" s="54">
        <f>(N3243+O3243)*60*(1/General!$C$19)*((F3243/100)-E3243*(C3243/100))*1000</f>
        <v>0</v>
      </c>
      <c r="S3243" s="54">
        <f>(N3243+O3243)*60*(1/General!$C$19)*((D3243/100)*E3243-(G3243/100))*1000</f>
        <v>0</v>
      </c>
    </row>
    <row r="3244" spans="18:19" x14ac:dyDescent="0.2">
      <c r="R3244" s="54">
        <f>(N3244+O3244)*60*(1/General!$C$19)*((F3244/100)-E3244*(C3244/100))*1000</f>
        <v>0</v>
      </c>
      <c r="S3244" s="54">
        <f>(N3244+O3244)*60*(1/General!$C$19)*((D3244/100)*E3244-(G3244/100))*1000</f>
        <v>0</v>
      </c>
    </row>
    <row r="3245" spans="18:19" x14ac:dyDescent="0.2">
      <c r="R3245" s="54">
        <f>(N3245+O3245)*60*(1/General!$C$19)*((F3245/100)-E3245*(C3245/100))*1000</f>
        <v>0</v>
      </c>
      <c r="S3245" s="54">
        <f>(N3245+O3245)*60*(1/General!$C$19)*((D3245/100)*E3245-(G3245/100))*1000</f>
        <v>0</v>
      </c>
    </row>
    <row r="3246" spans="18:19" x14ac:dyDescent="0.2">
      <c r="R3246" s="54">
        <f>(N3246+O3246)*60*(1/General!$C$19)*((F3246/100)-E3246*(C3246/100))*1000</f>
        <v>0</v>
      </c>
      <c r="S3246" s="54">
        <f>(N3246+O3246)*60*(1/General!$C$19)*((D3246/100)*E3246-(G3246/100))*1000</f>
        <v>0</v>
      </c>
    </row>
    <row r="3247" spans="18:19" x14ac:dyDescent="0.2">
      <c r="R3247" s="54">
        <f>(N3247+O3247)*60*(1/General!$C$19)*((F3247/100)-E3247*(C3247/100))*1000</f>
        <v>0</v>
      </c>
      <c r="S3247" s="54">
        <f>(N3247+O3247)*60*(1/General!$C$19)*((D3247/100)*E3247-(G3247/100))*1000</f>
        <v>0</v>
      </c>
    </row>
    <row r="3248" spans="18:19" x14ac:dyDescent="0.2">
      <c r="R3248" s="54">
        <f>(N3248+O3248)*60*(1/General!$C$19)*((F3248/100)-E3248*(C3248/100))*1000</f>
        <v>0</v>
      </c>
      <c r="S3248" s="54">
        <f>(N3248+O3248)*60*(1/General!$C$19)*((D3248/100)*E3248-(G3248/100))*1000</f>
        <v>0</v>
      </c>
    </row>
    <row r="3249" spans="18:19" x14ac:dyDescent="0.2">
      <c r="R3249" s="54">
        <f>(N3249+O3249)*60*(1/General!$C$19)*((F3249/100)-E3249*(C3249/100))*1000</f>
        <v>0</v>
      </c>
      <c r="S3249" s="54">
        <f>(N3249+O3249)*60*(1/General!$C$19)*((D3249/100)*E3249-(G3249/100))*1000</f>
        <v>0</v>
      </c>
    </row>
    <row r="3250" spans="18:19" x14ac:dyDescent="0.2">
      <c r="R3250" s="54">
        <f>(N3250+O3250)*60*(1/General!$C$19)*((F3250/100)-E3250*(C3250/100))*1000</f>
        <v>0</v>
      </c>
      <c r="S3250" s="54">
        <f>(N3250+O3250)*60*(1/General!$C$19)*((D3250/100)*E3250-(G3250/100))*1000</f>
        <v>0</v>
      </c>
    </row>
    <row r="3251" spans="18:19" x14ac:dyDescent="0.2">
      <c r="R3251" s="54">
        <f>(N3251+O3251)*60*(1/General!$C$19)*((F3251/100)-E3251*(C3251/100))*1000</f>
        <v>0</v>
      </c>
      <c r="S3251" s="54">
        <f>(N3251+O3251)*60*(1/General!$C$19)*((D3251/100)*E3251-(G3251/100))*1000</f>
        <v>0</v>
      </c>
    </row>
    <row r="3252" spans="18:19" x14ac:dyDescent="0.2">
      <c r="R3252" s="54">
        <f>(N3252+O3252)*60*(1/General!$C$19)*((F3252/100)-E3252*(C3252/100))*1000</f>
        <v>0</v>
      </c>
      <c r="S3252" s="54">
        <f>(N3252+O3252)*60*(1/General!$C$19)*((D3252/100)*E3252-(G3252/100))*1000</f>
        <v>0</v>
      </c>
    </row>
    <row r="3253" spans="18:19" x14ac:dyDescent="0.2">
      <c r="R3253" s="54">
        <f>(N3253+O3253)*60*(1/General!$C$19)*((F3253/100)-E3253*(C3253/100))*1000</f>
        <v>0</v>
      </c>
      <c r="S3253" s="54">
        <f>(N3253+O3253)*60*(1/General!$C$19)*((D3253/100)*E3253-(G3253/100))*1000</f>
        <v>0</v>
      </c>
    </row>
    <row r="3254" spans="18:19" x14ac:dyDescent="0.2">
      <c r="R3254" s="54">
        <f>(N3254+O3254)*60*(1/General!$C$19)*((F3254/100)-E3254*(C3254/100))*1000</f>
        <v>0</v>
      </c>
      <c r="S3254" s="54">
        <f>(N3254+O3254)*60*(1/General!$C$19)*((D3254/100)*E3254-(G3254/100))*1000</f>
        <v>0</v>
      </c>
    </row>
    <row r="3255" spans="18:19" x14ac:dyDescent="0.2">
      <c r="R3255" s="54">
        <f>(N3255+O3255)*60*(1/General!$C$19)*((F3255/100)-E3255*(C3255/100))*1000</f>
        <v>0</v>
      </c>
      <c r="S3255" s="54">
        <f>(N3255+O3255)*60*(1/General!$C$19)*((D3255/100)*E3255-(G3255/100))*1000</f>
        <v>0</v>
      </c>
    </row>
    <row r="3256" spans="18:19" x14ac:dyDescent="0.2">
      <c r="R3256" s="54">
        <f>(N3256+O3256)*60*(1/General!$C$19)*((F3256/100)-E3256*(C3256/100))*1000</f>
        <v>0</v>
      </c>
      <c r="S3256" s="54">
        <f>(N3256+O3256)*60*(1/General!$C$19)*((D3256/100)*E3256-(G3256/100))*1000</f>
        <v>0</v>
      </c>
    </row>
    <row r="3257" spans="18:19" x14ac:dyDescent="0.2">
      <c r="R3257" s="54">
        <f>(N3257+O3257)*60*(1/General!$C$19)*((F3257/100)-E3257*(C3257/100))*1000</f>
        <v>0</v>
      </c>
      <c r="S3257" s="54">
        <f>(N3257+O3257)*60*(1/General!$C$19)*((D3257/100)*E3257-(G3257/100))*1000</f>
        <v>0</v>
      </c>
    </row>
    <row r="3258" spans="18:19" x14ac:dyDescent="0.2">
      <c r="R3258" s="54">
        <f>(N3258+O3258)*60*(1/General!$C$19)*((F3258/100)-E3258*(C3258/100))*1000</f>
        <v>0</v>
      </c>
      <c r="S3258" s="54">
        <f>(N3258+O3258)*60*(1/General!$C$19)*((D3258/100)*E3258-(G3258/100))*1000</f>
        <v>0</v>
      </c>
    </row>
    <row r="3259" spans="18:19" x14ac:dyDescent="0.2">
      <c r="R3259" s="54">
        <f>(N3259+O3259)*60*(1/General!$C$19)*((F3259/100)-E3259*(C3259/100))*1000</f>
        <v>0</v>
      </c>
      <c r="S3259" s="54">
        <f>(N3259+O3259)*60*(1/General!$C$19)*((D3259/100)*E3259-(G3259/100))*1000</f>
        <v>0</v>
      </c>
    </row>
    <row r="3260" spans="18:19" x14ac:dyDescent="0.2">
      <c r="R3260" s="54">
        <f>(N3260+O3260)*60*(1/General!$C$19)*((F3260/100)-E3260*(C3260/100))*1000</f>
        <v>0</v>
      </c>
      <c r="S3260" s="54">
        <f>(N3260+O3260)*60*(1/General!$C$19)*((D3260/100)*E3260-(G3260/100))*1000</f>
        <v>0</v>
      </c>
    </row>
    <row r="3261" spans="18:19" x14ac:dyDescent="0.2">
      <c r="R3261" s="54">
        <f>(N3261+O3261)*60*(1/General!$C$19)*((F3261/100)-E3261*(C3261/100))*1000</f>
        <v>0</v>
      </c>
      <c r="S3261" s="54">
        <f>(N3261+O3261)*60*(1/General!$C$19)*((D3261/100)*E3261-(G3261/100))*1000</f>
        <v>0</v>
      </c>
    </row>
    <row r="3262" spans="18:19" x14ac:dyDescent="0.2">
      <c r="R3262" s="54">
        <f>(N3262+O3262)*60*(1/General!$C$19)*((F3262/100)-E3262*(C3262/100))*1000</f>
        <v>0</v>
      </c>
      <c r="S3262" s="54">
        <f>(N3262+O3262)*60*(1/General!$C$19)*((D3262/100)*E3262-(G3262/100))*1000</f>
        <v>0</v>
      </c>
    </row>
    <row r="3263" spans="18:19" x14ac:dyDescent="0.2">
      <c r="R3263" s="54">
        <f>(N3263+O3263)*60*(1/General!$C$19)*((F3263/100)-E3263*(C3263/100))*1000</f>
        <v>0</v>
      </c>
      <c r="S3263" s="54">
        <f>(N3263+O3263)*60*(1/General!$C$19)*((D3263/100)*E3263-(G3263/100))*1000</f>
        <v>0</v>
      </c>
    </row>
    <row r="3264" spans="18:19" x14ac:dyDescent="0.2">
      <c r="R3264" s="54">
        <f>(N3264+O3264)*60*(1/General!$C$19)*((F3264/100)-E3264*(C3264/100))*1000</f>
        <v>0</v>
      </c>
      <c r="S3264" s="54">
        <f>(N3264+O3264)*60*(1/General!$C$19)*((D3264/100)*E3264-(G3264/100))*1000</f>
        <v>0</v>
      </c>
    </row>
    <row r="3265" spans="18:19" x14ac:dyDescent="0.2">
      <c r="R3265" s="54">
        <f>(N3265+O3265)*60*(1/General!$C$19)*((F3265/100)-E3265*(C3265/100))*1000</f>
        <v>0</v>
      </c>
      <c r="S3265" s="54">
        <f>(N3265+O3265)*60*(1/General!$C$19)*((D3265/100)*E3265-(G3265/100))*1000</f>
        <v>0</v>
      </c>
    </row>
    <row r="3266" spans="18:19" x14ac:dyDescent="0.2">
      <c r="R3266" s="54">
        <f>(N3266+O3266)*60*(1/General!$C$19)*((F3266/100)-E3266*(C3266/100))*1000</f>
        <v>0</v>
      </c>
      <c r="S3266" s="54">
        <f>(N3266+O3266)*60*(1/General!$C$19)*((D3266/100)*E3266-(G3266/100))*1000</f>
        <v>0</v>
      </c>
    </row>
    <row r="3267" spans="18:19" x14ac:dyDescent="0.2">
      <c r="R3267" s="54">
        <f>(N3267+O3267)*60*(1/General!$C$19)*((F3267/100)-E3267*(C3267/100))*1000</f>
        <v>0</v>
      </c>
      <c r="S3267" s="54">
        <f>(N3267+O3267)*60*(1/General!$C$19)*((D3267/100)*E3267-(G3267/100))*1000</f>
        <v>0</v>
      </c>
    </row>
    <row r="3268" spans="18:19" x14ac:dyDescent="0.2">
      <c r="R3268" s="54">
        <f>(N3268+O3268)*60*(1/General!$C$19)*((F3268/100)-E3268*(C3268/100))*1000</f>
        <v>0</v>
      </c>
      <c r="S3268" s="54">
        <f>(N3268+O3268)*60*(1/General!$C$19)*((D3268/100)*E3268-(G3268/100))*1000</f>
        <v>0</v>
      </c>
    </row>
    <row r="3269" spans="18:19" x14ac:dyDescent="0.2">
      <c r="R3269" s="54">
        <f>(N3269+O3269)*60*(1/General!$C$19)*((F3269/100)-E3269*(C3269/100))*1000</f>
        <v>0</v>
      </c>
      <c r="S3269" s="54">
        <f>(N3269+O3269)*60*(1/General!$C$19)*((D3269/100)*E3269-(G3269/100))*1000</f>
        <v>0</v>
      </c>
    </row>
    <row r="3270" spans="18:19" x14ac:dyDescent="0.2">
      <c r="R3270" s="54">
        <f>(N3270+O3270)*60*(1/General!$C$19)*((F3270/100)-E3270*(C3270/100))*1000</f>
        <v>0</v>
      </c>
      <c r="S3270" s="54">
        <f>(N3270+O3270)*60*(1/General!$C$19)*((D3270/100)*E3270-(G3270/100))*1000</f>
        <v>0</v>
      </c>
    </row>
    <row r="3271" spans="18:19" x14ac:dyDescent="0.2">
      <c r="R3271" s="54">
        <f>(N3271+O3271)*60*(1/General!$C$19)*((F3271/100)-E3271*(C3271/100))*1000</f>
        <v>0</v>
      </c>
      <c r="S3271" s="54">
        <f>(N3271+O3271)*60*(1/General!$C$19)*((D3271/100)*E3271-(G3271/100))*1000</f>
        <v>0</v>
      </c>
    </row>
    <row r="3272" spans="18:19" x14ac:dyDescent="0.2">
      <c r="R3272" s="54">
        <f>(N3272+O3272)*60*(1/General!$C$19)*((F3272/100)-E3272*(C3272/100))*1000</f>
        <v>0</v>
      </c>
      <c r="S3272" s="54">
        <f>(N3272+O3272)*60*(1/General!$C$19)*((D3272/100)*E3272-(G3272/100))*1000</f>
        <v>0</v>
      </c>
    </row>
    <row r="3273" spans="18:19" x14ac:dyDescent="0.2">
      <c r="R3273" s="54">
        <f>(N3273+O3273)*60*(1/General!$C$19)*((F3273/100)-E3273*(C3273/100))*1000</f>
        <v>0</v>
      </c>
      <c r="S3273" s="54">
        <f>(N3273+O3273)*60*(1/General!$C$19)*((D3273/100)*E3273-(G3273/100))*1000</f>
        <v>0</v>
      </c>
    </row>
    <row r="3274" spans="18:19" x14ac:dyDescent="0.2">
      <c r="R3274" s="54">
        <f>(N3274+O3274)*60*(1/General!$C$19)*((F3274/100)-E3274*(C3274/100))*1000</f>
        <v>0</v>
      </c>
      <c r="S3274" s="54">
        <f>(N3274+O3274)*60*(1/General!$C$19)*((D3274/100)*E3274-(G3274/100))*1000</f>
        <v>0</v>
      </c>
    </row>
    <row r="3275" spans="18:19" x14ac:dyDescent="0.2">
      <c r="R3275" s="54">
        <f>(N3275+O3275)*60*(1/General!$C$19)*((F3275/100)-E3275*(C3275/100))*1000</f>
        <v>0</v>
      </c>
      <c r="S3275" s="54">
        <f>(N3275+O3275)*60*(1/General!$C$19)*((D3275/100)*E3275-(G3275/100))*1000</f>
        <v>0</v>
      </c>
    </row>
    <row r="3276" spans="18:19" x14ac:dyDescent="0.2">
      <c r="R3276" s="54">
        <f>(N3276+O3276)*60*(1/General!$C$19)*((F3276/100)-E3276*(C3276/100))*1000</f>
        <v>0</v>
      </c>
      <c r="S3276" s="54">
        <f>(N3276+O3276)*60*(1/General!$C$19)*((D3276/100)*E3276-(G3276/100))*1000</f>
        <v>0</v>
      </c>
    </row>
    <row r="3277" spans="18:19" x14ac:dyDescent="0.2">
      <c r="R3277" s="54">
        <f>(N3277+O3277)*60*(1/General!$C$19)*((F3277/100)-E3277*(C3277/100))*1000</f>
        <v>0</v>
      </c>
      <c r="S3277" s="54">
        <f>(N3277+O3277)*60*(1/General!$C$19)*((D3277/100)*E3277-(G3277/100))*1000</f>
        <v>0</v>
      </c>
    </row>
    <row r="3278" spans="18:19" x14ac:dyDescent="0.2">
      <c r="R3278" s="54">
        <f>(N3278+O3278)*60*(1/General!$C$19)*((F3278/100)-E3278*(C3278/100))*1000</f>
        <v>0</v>
      </c>
      <c r="S3278" s="54">
        <f>(N3278+O3278)*60*(1/General!$C$19)*((D3278/100)*E3278-(G3278/100))*1000</f>
        <v>0</v>
      </c>
    </row>
    <row r="3279" spans="18:19" x14ac:dyDescent="0.2">
      <c r="R3279" s="54">
        <f>(N3279+O3279)*60*(1/General!$C$19)*((F3279/100)-E3279*(C3279/100))*1000</f>
        <v>0</v>
      </c>
      <c r="S3279" s="54">
        <f>(N3279+O3279)*60*(1/General!$C$19)*((D3279/100)*E3279-(G3279/100))*1000</f>
        <v>0</v>
      </c>
    </row>
    <row r="3280" spans="18:19" x14ac:dyDescent="0.2">
      <c r="R3280" s="54">
        <f>(N3280+O3280)*60*(1/General!$C$19)*((F3280/100)-E3280*(C3280/100))*1000</f>
        <v>0</v>
      </c>
      <c r="S3280" s="54">
        <f>(N3280+O3280)*60*(1/General!$C$19)*((D3280/100)*E3280-(G3280/100))*1000</f>
        <v>0</v>
      </c>
    </row>
    <row r="3281" spans="18:19" x14ac:dyDescent="0.2">
      <c r="R3281" s="54">
        <f>(N3281+O3281)*60*(1/General!$C$19)*((F3281/100)-E3281*(C3281/100))*1000</f>
        <v>0</v>
      </c>
      <c r="S3281" s="54">
        <f>(N3281+O3281)*60*(1/General!$C$19)*((D3281/100)*E3281-(G3281/100))*1000</f>
        <v>0</v>
      </c>
    </row>
    <row r="3282" spans="18:19" x14ac:dyDescent="0.2">
      <c r="R3282" s="54">
        <f>(N3282+O3282)*60*(1/General!$C$19)*((F3282/100)-E3282*(C3282/100))*1000</f>
        <v>0</v>
      </c>
      <c r="S3282" s="54">
        <f>(N3282+O3282)*60*(1/General!$C$19)*((D3282/100)*E3282-(G3282/100))*1000</f>
        <v>0</v>
      </c>
    </row>
    <row r="3283" spans="18:19" x14ac:dyDescent="0.2">
      <c r="R3283" s="54">
        <f>(N3283+O3283)*60*(1/General!$C$19)*((F3283/100)-E3283*(C3283/100))*1000</f>
        <v>0</v>
      </c>
      <c r="S3283" s="54">
        <f>(N3283+O3283)*60*(1/General!$C$19)*((D3283/100)*E3283-(G3283/100))*1000</f>
        <v>0</v>
      </c>
    </row>
    <row r="3284" spans="18:19" x14ac:dyDescent="0.2">
      <c r="R3284" s="54">
        <f>(N3284+O3284)*60*(1/General!$C$19)*((F3284/100)-E3284*(C3284/100))*1000</f>
        <v>0</v>
      </c>
      <c r="S3284" s="54">
        <f>(N3284+O3284)*60*(1/General!$C$19)*((D3284/100)*E3284-(G3284/100))*1000</f>
        <v>0</v>
      </c>
    </row>
    <row r="3285" spans="18:19" x14ac:dyDescent="0.2">
      <c r="R3285" s="54">
        <f>(N3285+O3285)*60*(1/General!$C$19)*((F3285/100)-E3285*(C3285/100))*1000</f>
        <v>0</v>
      </c>
      <c r="S3285" s="54">
        <f>(N3285+O3285)*60*(1/General!$C$19)*((D3285/100)*E3285-(G3285/100))*1000</f>
        <v>0</v>
      </c>
    </row>
    <row r="3286" spans="18:19" x14ac:dyDescent="0.2">
      <c r="R3286" s="54">
        <f>(N3286+O3286)*60*(1/General!$C$19)*((F3286/100)-E3286*(C3286/100))*1000</f>
        <v>0</v>
      </c>
      <c r="S3286" s="54">
        <f>(N3286+O3286)*60*(1/General!$C$19)*((D3286/100)*E3286-(G3286/100))*1000</f>
        <v>0</v>
      </c>
    </row>
    <row r="3287" spans="18:19" x14ac:dyDescent="0.2">
      <c r="R3287" s="54">
        <f>(N3287+O3287)*60*(1/General!$C$19)*((F3287/100)-E3287*(C3287/100))*1000</f>
        <v>0</v>
      </c>
      <c r="S3287" s="54">
        <f>(N3287+O3287)*60*(1/General!$C$19)*((D3287/100)*E3287-(G3287/100))*1000</f>
        <v>0</v>
      </c>
    </row>
    <row r="3288" spans="18:19" x14ac:dyDescent="0.2">
      <c r="R3288" s="54">
        <f>(N3288+O3288)*60*(1/General!$C$19)*((F3288/100)-E3288*(C3288/100))*1000</f>
        <v>0</v>
      </c>
      <c r="S3288" s="54">
        <f>(N3288+O3288)*60*(1/General!$C$19)*((D3288/100)*E3288-(G3288/100))*1000</f>
        <v>0</v>
      </c>
    </row>
    <row r="3289" spans="18:19" x14ac:dyDescent="0.2">
      <c r="R3289" s="54">
        <f>(N3289+O3289)*60*(1/General!$C$19)*((F3289/100)-E3289*(C3289/100))*1000</f>
        <v>0</v>
      </c>
      <c r="S3289" s="54">
        <f>(N3289+O3289)*60*(1/General!$C$19)*((D3289/100)*E3289-(G3289/100))*1000</f>
        <v>0</v>
      </c>
    </row>
    <row r="3290" spans="18:19" x14ac:dyDescent="0.2">
      <c r="R3290" s="54">
        <f>(N3290+O3290)*60*(1/General!$C$19)*((F3290/100)-E3290*(C3290/100))*1000</f>
        <v>0</v>
      </c>
      <c r="S3290" s="54">
        <f>(N3290+O3290)*60*(1/General!$C$19)*((D3290/100)*E3290-(G3290/100))*1000</f>
        <v>0</v>
      </c>
    </row>
    <row r="3291" spans="18:19" x14ac:dyDescent="0.2">
      <c r="R3291" s="54">
        <f>(N3291+O3291)*60*(1/General!$C$19)*((F3291/100)-E3291*(C3291/100))*1000</f>
        <v>0</v>
      </c>
      <c r="S3291" s="54">
        <f>(N3291+O3291)*60*(1/General!$C$19)*((D3291/100)*E3291-(G3291/100))*1000</f>
        <v>0</v>
      </c>
    </row>
    <row r="3292" spans="18:19" x14ac:dyDescent="0.2">
      <c r="R3292" s="54">
        <f>(N3292+O3292)*60*(1/General!$C$19)*((F3292/100)-E3292*(C3292/100))*1000</f>
        <v>0</v>
      </c>
      <c r="S3292" s="54">
        <f>(N3292+O3292)*60*(1/General!$C$19)*((D3292/100)*E3292-(G3292/100))*1000</f>
        <v>0</v>
      </c>
    </row>
    <row r="3293" spans="18:19" x14ac:dyDescent="0.2">
      <c r="R3293" s="54">
        <f>(N3293+O3293)*60*(1/General!$C$19)*((F3293/100)-E3293*(C3293/100))*1000</f>
        <v>0</v>
      </c>
      <c r="S3293" s="54">
        <f>(N3293+O3293)*60*(1/General!$C$19)*((D3293/100)*E3293-(G3293/100))*1000</f>
        <v>0</v>
      </c>
    </row>
    <row r="3294" spans="18:19" x14ac:dyDescent="0.2">
      <c r="R3294" s="54">
        <f>(N3294+O3294)*60*(1/General!$C$19)*((F3294/100)-E3294*(C3294/100))*1000</f>
        <v>0</v>
      </c>
      <c r="S3294" s="54">
        <f>(N3294+O3294)*60*(1/General!$C$19)*((D3294/100)*E3294-(G3294/100))*1000</f>
        <v>0</v>
      </c>
    </row>
    <row r="3295" spans="18:19" x14ac:dyDescent="0.2">
      <c r="R3295" s="54">
        <f>(N3295+O3295)*60*(1/General!$C$19)*((F3295/100)-E3295*(C3295/100))*1000</f>
        <v>0</v>
      </c>
      <c r="S3295" s="54">
        <f>(N3295+O3295)*60*(1/General!$C$19)*((D3295/100)*E3295-(G3295/100))*1000</f>
        <v>0</v>
      </c>
    </row>
    <row r="3296" spans="18:19" x14ac:dyDescent="0.2">
      <c r="R3296" s="54">
        <f>(N3296+O3296)*60*(1/General!$C$19)*((F3296/100)-E3296*(C3296/100))*1000</f>
        <v>0</v>
      </c>
      <c r="S3296" s="54">
        <f>(N3296+O3296)*60*(1/General!$C$19)*((D3296/100)*E3296-(G3296/100))*1000</f>
        <v>0</v>
      </c>
    </row>
    <row r="3297" spans="18:19" x14ac:dyDescent="0.2">
      <c r="R3297" s="54">
        <f>(N3297+O3297)*60*(1/General!$C$19)*((F3297/100)-E3297*(C3297/100))*1000</f>
        <v>0</v>
      </c>
      <c r="S3297" s="54">
        <f>(N3297+O3297)*60*(1/General!$C$19)*((D3297/100)*E3297-(G3297/100))*1000</f>
        <v>0</v>
      </c>
    </row>
    <row r="3298" spans="18:19" x14ac:dyDescent="0.2">
      <c r="R3298" s="54">
        <f>(N3298+O3298)*60*(1/General!$C$19)*((F3298/100)-E3298*(C3298/100))*1000</f>
        <v>0</v>
      </c>
      <c r="S3298" s="54">
        <f>(N3298+O3298)*60*(1/General!$C$19)*((D3298/100)*E3298-(G3298/100))*1000</f>
        <v>0</v>
      </c>
    </row>
    <row r="3299" spans="18:19" x14ac:dyDescent="0.2">
      <c r="R3299" s="54">
        <f>(N3299+O3299)*60*(1/General!$C$19)*((F3299/100)-E3299*(C3299/100))*1000</f>
        <v>0</v>
      </c>
      <c r="S3299" s="54">
        <f>(N3299+O3299)*60*(1/General!$C$19)*((D3299/100)*E3299-(G3299/100))*1000</f>
        <v>0</v>
      </c>
    </row>
    <row r="3300" spans="18:19" x14ac:dyDescent="0.2">
      <c r="R3300" s="54">
        <f>(N3300+O3300)*60*(1/General!$C$19)*((F3300/100)-E3300*(C3300/100))*1000</f>
        <v>0</v>
      </c>
      <c r="S3300" s="54">
        <f>(N3300+O3300)*60*(1/General!$C$19)*((D3300/100)*E3300-(G3300/100))*1000</f>
        <v>0</v>
      </c>
    </row>
    <row r="3301" spans="18:19" x14ac:dyDescent="0.2">
      <c r="R3301" s="54">
        <f>(N3301+O3301)*60*(1/General!$C$19)*((F3301/100)-E3301*(C3301/100))*1000</f>
        <v>0</v>
      </c>
      <c r="S3301" s="54">
        <f>(N3301+O3301)*60*(1/General!$C$19)*((D3301/100)*E3301-(G3301/100))*1000</f>
        <v>0</v>
      </c>
    </row>
    <row r="3302" spans="18:19" x14ac:dyDescent="0.2">
      <c r="R3302" s="54">
        <f>(N3302+O3302)*60*(1/General!$C$19)*((F3302/100)-E3302*(C3302/100))*1000</f>
        <v>0</v>
      </c>
      <c r="S3302" s="54">
        <f>(N3302+O3302)*60*(1/General!$C$19)*((D3302/100)*E3302-(G3302/100))*1000</f>
        <v>0</v>
      </c>
    </row>
    <row r="3303" spans="18:19" x14ac:dyDescent="0.2">
      <c r="R3303" s="54">
        <f>(N3303+O3303)*60*(1/General!$C$19)*((F3303/100)-E3303*(C3303/100))*1000</f>
        <v>0</v>
      </c>
      <c r="S3303" s="54">
        <f>(N3303+O3303)*60*(1/General!$C$19)*((D3303/100)*E3303-(G3303/100))*1000</f>
        <v>0</v>
      </c>
    </row>
    <row r="3304" spans="18:19" x14ac:dyDescent="0.2">
      <c r="R3304" s="54">
        <f>(N3304+O3304)*60*(1/General!$C$19)*((F3304/100)-E3304*(C3304/100))*1000</f>
        <v>0</v>
      </c>
      <c r="S3304" s="54">
        <f>(N3304+O3304)*60*(1/General!$C$19)*((D3304/100)*E3304-(G3304/100))*1000</f>
        <v>0</v>
      </c>
    </row>
    <row r="3305" spans="18:19" x14ac:dyDescent="0.2">
      <c r="R3305" s="54">
        <f>(N3305+O3305)*60*(1/General!$C$19)*((F3305/100)-E3305*(C3305/100))*1000</f>
        <v>0</v>
      </c>
      <c r="S3305" s="54">
        <f>(N3305+O3305)*60*(1/General!$C$19)*((D3305/100)*E3305-(G3305/100))*1000</f>
        <v>0</v>
      </c>
    </row>
    <row r="3306" spans="18:19" x14ac:dyDescent="0.2">
      <c r="R3306" s="54">
        <f>(N3306+O3306)*60*(1/General!$C$19)*((F3306/100)-E3306*(C3306/100))*1000</f>
        <v>0</v>
      </c>
      <c r="S3306" s="54">
        <f>(N3306+O3306)*60*(1/General!$C$19)*((D3306/100)*E3306-(G3306/100))*1000</f>
        <v>0</v>
      </c>
    </row>
    <row r="3307" spans="18:19" x14ac:dyDescent="0.2">
      <c r="R3307" s="54">
        <f>(N3307+O3307)*60*(1/General!$C$19)*((F3307/100)-E3307*(C3307/100))*1000</f>
        <v>0</v>
      </c>
      <c r="S3307" s="54">
        <f>(N3307+O3307)*60*(1/General!$C$19)*((D3307/100)*E3307-(G3307/100))*1000</f>
        <v>0</v>
      </c>
    </row>
    <row r="3308" spans="18:19" x14ac:dyDescent="0.2">
      <c r="R3308" s="54">
        <f>(N3308+O3308)*60*(1/General!$C$19)*((F3308/100)-E3308*(C3308/100))*1000</f>
        <v>0</v>
      </c>
      <c r="S3308" s="54">
        <f>(N3308+O3308)*60*(1/General!$C$19)*((D3308/100)*E3308-(G3308/100))*1000</f>
        <v>0</v>
      </c>
    </row>
    <row r="3309" spans="18:19" x14ac:dyDescent="0.2">
      <c r="R3309" s="54">
        <f>(N3309+O3309)*60*(1/General!$C$19)*((F3309/100)-E3309*(C3309/100))*1000</f>
        <v>0</v>
      </c>
      <c r="S3309" s="54">
        <f>(N3309+O3309)*60*(1/General!$C$19)*((D3309/100)*E3309-(G3309/100))*1000</f>
        <v>0</v>
      </c>
    </row>
    <row r="3310" spans="18:19" x14ac:dyDescent="0.2">
      <c r="R3310" s="54">
        <f>(N3310+O3310)*60*(1/General!$C$19)*((F3310/100)-E3310*(C3310/100))*1000</f>
        <v>0</v>
      </c>
      <c r="S3310" s="54">
        <f>(N3310+O3310)*60*(1/General!$C$19)*((D3310/100)*E3310-(G3310/100))*1000</f>
        <v>0</v>
      </c>
    </row>
    <row r="3311" spans="18:19" x14ac:dyDescent="0.2">
      <c r="R3311" s="54">
        <f>(N3311+O3311)*60*(1/General!$C$19)*((F3311/100)-E3311*(C3311/100))*1000</f>
        <v>0</v>
      </c>
      <c r="S3311" s="54">
        <f>(N3311+O3311)*60*(1/General!$C$19)*((D3311/100)*E3311-(G3311/100))*1000</f>
        <v>0</v>
      </c>
    </row>
    <row r="3312" spans="18:19" x14ac:dyDescent="0.2">
      <c r="R3312" s="54">
        <f>(N3312+O3312)*60*(1/General!$C$19)*((F3312/100)-E3312*(C3312/100))*1000</f>
        <v>0</v>
      </c>
      <c r="S3312" s="54">
        <f>(N3312+O3312)*60*(1/General!$C$19)*((D3312/100)*E3312-(G3312/100))*1000</f>
        <v>0</v>
      </c>
    </row>
    <row r="3313" spans="18:19" x14ac:dyDescent="0.2">
      <c r="R3313" s="54">
        <f>(N3313+O3313)*60*(1/General!$C$19)*((F3313/100)-E3313*(C3313/100))*1000</f>
        <v>0</v>
      </c>
      <c r="S3313" s="54">
        <f>(N3313+O3313)*60*(1/General!$C$19)*((D3313/100)*E3313-(G3313/100))*1000</f>
        <v>0</v>
      </c>
    </row>
    <row r="3314" spans="18:19" x14ac:dyDescent="0.2">
      <c r="R3314" s="54">
        <f>(N3314+O3314)*60*(1/General!$C$19)*((F3314/100)-E3314*(C3314/100))*1000</f>
        <v>0</v>
      </c>
      <c r="S3314" s="54">
        <f>(N3314+O3314)*60*(1/General!$C$19)*((D3314/100)*E3314-(G3314/100))*1000</f>
        <v>0</v>
      </c>
    </row>
    <row r="3315" spans="18:19" x14ac:dyDescent="0.2">
      <c r="R3315" s="54">
        <f>(N3315+O3315)*60*(1/General!$C$19)*((F3315/100)-E3315*(C3315/100))*1000</f>
        <v>0</v>
      </c>
      <c r="S3315" s="54">
        <f>(N3315+O3315)*60*(1/General!$C$19)*((D3315/100)*E3315-(G3315/100))*1000</f>
        <v>0</v>
      </c>
    </row>
    <row r="3316" spans="18:19" x14ac:dyDescent="0.2">
      <c r="R3316" s="54">
        <f>(N3316+O3316)*60*(1/General!$C$19)*((F3316/100)-E3316*(C3316/100))*1000</f>
        <v>0</v>
      </c>
      <c r="S3316" s="54">
        <f>(N3316+O3316)*60*(1/General!$C$19)*((D3316/100)*E3316-(G3316/100))*1000</f>
        <v>0</v>
      </c>
    </row>
    <row r="3317" spans="18:19" x14ac:dyDescent="0.2">
      <c r="R3317" s="54">
        <f>(N3317+O3317)*60*(1/General!$C$19)*((F3317/100)-E3317*(C3317/100))*1000</f>
        <v>0</v>
      </c>
      <c r="S3317" s="54">
        <f>(N3317+O3317)*60*(1/General!$C$19)*((D3317/100)*E3317-(G3317/100))*1000</f>
        <v>0</v>
      </c>
    </row>
    <row r="3318" spans="18:19" x14ac:dyDescent="0.2">
      <c r="R3318" s="54">
        <f>(N3318+O3318)*60*(1/General!$C$19)*((F3318/100)-E3318*(C3318/100))*1000</f>
        <v>0</v>
      </c>
      <c r="S3318" s="54">
        <f>(N3318+O3318)*60*(1/General!$C$19)*((D3318/100)*E3318-(G3318/100))*1000</f>
        <v>0</v>
      </c>
    </row>
    <row r="3319" spans="18:19" x14ac:dyDescent="0.2">
      <c r="R3319" s="54">
        <f>(N3319+O3319)*60*(1/General!$C$19)*((F3319/100)-E3319*(C3319/100))*1000</f>
        <v>0</v>
      </c>
      <c r="S3319" s="54">
        <f>(N3319+O3319)*60*(1/General!$C$19)*((D3319/100)*E3319-(G3319/100))*1000</f>
        <v>0</v>
      </c>
    </row>
    <row r="3320" spans="18:19" x14ac:dyDescent="0.2">
      <c r="R3320" s="54">
        <f>(N3320+O3320)*60*(1/General!$C$19)*((F3320/100)-E3320*(C3320/100))*1000</f>
        <v>0</v>
      </c>
      <c r="S3320" s="54">
        <f>(N3320+O3320)*60*(1/General!$C$19)*((D3320/100)*E3320-(G3320/100))*1000</f>
        <v>0</v>
      </c>
    </row>
    <row r="3321" spans="18:19" x14ac:dyDescent="0.2">
      <c r="R3321" s="54">
        <f>(N3321+O3321)*60*(1/General!$C$19)*((F3321/100)-E3321*(C3321/100))*1000</f>
        <v>0</v>
      </c>
      <c r="S3321" s="54">
        <f>(N3321+O3321)*60*(1/General!$C$19)*((D3321/100)*E3321-(G3321/100))*1000</f>
        <v>0</v>
      </c>
    </row>
    <row r="3322" spans="18:19" x14ac:dyDescent="0.2">
      <c r="R3322" s="54">
        <f>(N3322+O3322)*60*(1/General!$C$19)*((F3322/100)-E3322*(C3322/100))*1000</f>
        <v>0</v>
      </c>
      <c r="S3322" s="54">
        <f>(N3322+O3322)*60*(1/General!$C$19)*((D3322/100)*E3322-(G3322/100))*1000</f>
        <v>0</v>
      </c>
    </row>
    <row r="3323" spans="18:19" x14ac:dyDescent="0.2">
      <c r="R3323" s="54">
        <f>(N3323+O3323)*60*(1/General!$C$19)*((F3323/100)-E3323*(C3323/100))*1000</f>
        <v>0</v>
      </c>
      <c r="S3323" s="54">
        <f>(N3323+O3323)*60*(1/General!$C$19)*((D3323/100)*E3323-(G3323/100))*1000</f>
        <v>0</v>
      </c>
    </row>
    <row r="3324" spans="18:19" x14ac:dyDescent="0.2">
      <c r="R3324" s="54">
        <f>(N3324+O3324)*60*(1/General!$C$19)*((F3324/100)-E3324*(C3324/100))*1000</f>
        <v>0</v>
      </c>
      <c r="S3324" s="54">
        <f>(N3324+O3324)*60*(1/General!$C$19)*((D3324/100)*E3324-(G3324/100))*1000</f>
        <v>0</v>
      </c>
    </row>
    <row r="3325" spans="18:19" x14ac:dyDescent="0.2">
      <c r="R3325" s="54">
        <f>(N3325+O3325)*60*(1/General!$C$19)*((F3325/100)-E3325*(C3325/100))*1000</f>
        <v>0</v>
      </c>
      <c r="S3325" s="54">
        <f>(N3325+O3325)*60*(1/General!$C$19)*((D3325/100)*E3325-(G3325/100))*1000</f>
        <v>0</v>
      </c>
    </row>
    <row r="3326" spans="18:19" x14ac:dyDescent="0.2">
      <c r="R3326" s="54">
        <f>(N3326+O3326)*60*(1/General!$C$19)*((F3326/100)-E3326*(C3326/100))*1000</f>
        <v>0</v>
      </c>
      <c r="S3326" s="54">
        <f>(N3326+O3326)*60*(1/General!$C$19)*((D3326/100)*E3326-(G3326/100))*1000</f>
        <v>0</v>
      </c>
    </row>
    <row r="3327" spans="18:19" x14ac:dyDescent="0.2">
      <c r="R3327" s="54">
        <f>(N3327+O3327)*60*(1/General!$C$19)*((F3327/100)-E3327*(C3327/100))*1000</f>
        <v>0</v>
      </c>
      <c r="S3327" s="54">
        <f>(N3327+O3327)*60*(1/General!$C$19)*((D3327/100)*E3327-(G3327/100))*1000</f>
        <v>0</v>
      </c>
    </row>
    <row r="3328" spans="18:19" x14ac:dyDescent="0.2">
      <c r="R3328" s="54">
        <f>(N3328+O3328)*60*(1/General!$C$19)*((F3328/100)-E3328*(C3328/100))*1000</f>
        <v>0</v>
      </c>
      <c r="S3328" s="54">
        <f>(N3328+O3328)*60*(1/General!$C$19)*((D3328/100)*E3328-(G3328/100))*1000</f>
        <v>0</v>
      </c>
    </row>
    <row r="3329" spans="18:19" x14ac:dyDescent="0.2">
      <c r="R3329" s="54">
        <f>(N3329+O3329)*60*(1/General!$C$19)*((F3329/100)-E3329*(C3329/100))*1000</f>
        <v>0</v>
      </c>
      <c r="S3329" s="54">
        <f>(N3329+O3329)*60*(1/General!$C$19)*((D3329/100)*E3329-(G3329/100))*1000</f>
        <v>0</v>
      </c>
    </row>
    <row r="3330" spans="18:19" x14ac:dyDescent="0.2">
      <c r="R3330" s="54">
        <f>(N3330+O3330)*60*(1/General!$C$19)*((F3330/100)-E3330*(C3330/100))*1000</f>
        <v>0</v>
      </c>
      <c r="S3330" s="54">
        <f>(N3330+O3330)*60*(1/General!$C$19)*((D3330/100)*E3330-(G3330/100))*1000</f>
        <v>0</v>
      </c>
    </row>
    <row r="3331" spans="18:19" x14ac:dyDescent="0.2">
      <c r="R3331" s="54">
        <f>(N3331+O3331)*60*(1/General!$C$19)*((F3331/100)-E3331*(C3331/100))*1000</f>
        <v>0</v>
      </c>
      <c r="S3331" s="54">
        <f>(N3331+O3331)*60*(1/General!$C$19)*((D3331/100)*E3331-(G3331/100))*1000</f>
        <v>0</v>
      </c>
    </row>
    <row r="3332" spans="18:19" x14ac:dyDescent="0.2">
      <c r="R3332" s="54">
        <f>(N3332+O3332)*60*(1/General!$C$19)*((F3332/100)-E3332*(C3332/100))*1000</f>
        <v>0</v>
      </c>
      <c r="S3332" s="54">
        <f>(N3332+O3332)*60*(1/General!$C$19)*((D3332/100)*E3332-(G3332/100))*1000</f>
        <v>0</v>
      </c>
    </row>
    <row r="3333" spans="18:19" x14ac:dyDescent="0.2">
      <c r="R3333" s="54">
        <f>(N3333+O3333)*60*(1/General!$C$19)*((F3333/100)-E3333*(C3333/100))*1000</f>
        <v>0</v>
      </c>
      <c r="S3333" s="54">
        <f>(N3333+O3333)*60*(1/General!$C$19)*((D3333/100)*E3333-(G3333/100))*1000</f>
        <v>0</v>
      </c>
    </row>
    <row r="3334" spans="18:19" x14ac:dyDescent="0.2">
      <c r="R3334" s="54">
        <f>(N3334+O3334)*60*(1/General!$C$19)*((F3334/100)-E3334*(C3334/100))*1000</f>
        <v>0</v>
      </c>
      <c r="S3334" s="54">
        <f>(N3334+O3334)*60*(1/General!$C$19)*((D3334/100)*E3334-(G3334/100))*1000</f>
        <v>0</v>
      </c>
    </row>
    <row r="3335" spans="18:19" x14ac:dyDescent="0.2">
      <c r="R3335" s="54">
        <f>(N3335+O3335)*60*(1/General!$C$19)*((F3335/100)-E3335*(C3335/100))*1000</f>
        <v>0</v>
      </c>
      <c r="S3335" s="54">
        <f>(N3335+O3335)*60*(1/General!$C$19)*((D3335/100)*E3335-(G3335/100))*1000</f>
        <v>0</v>
      </c>
    </row>
    <row r="3336" spans="18:19" x14ac:dyDescent="0.2">
      <c r="R3336" s="54">
        <f>(N3336+O3336)*60*(1/General!$C$19)*((F3336/100)-E3336*(C3336/100))*1000</f>
        <v>0</v>
      </c>
      <c r="S3336" s="54">
        <f>(N3336+O3336)*60*(1/General!$C$19)*((D3336/100)*E3336-(G3336/100))*1000</f>
        <v>0</v>
      </c>
    </row>
    <row r="3337" spans="18:19" x14ac:dyDescent="0.2">
      <c r="R3337" s="54">
        <f>(N3337+O3337)*60*(1/General!$C$19)*((F3337/100)-E3337*(C3337/100))*1000</f>
        <v>0</v>
      </c>
      <c r="S3337" s="54">
        <f>(N3337+O3337)*60*(1/General!$C$19)*((D3337/100)*E3337-(G3337/100))*1000</f>
        <v>0</v>
      </c>
    </row>
    <row r="3338" spans="18:19" x14ac:dyDescent="0.2">
      <c r="R3338" s="54">
        <f>(N3338+O3338)*60*(1/General!$C$19)*((F3338/100)-E3338*(C3338/100))*1000</f>
        <v>0</v>
      </c>
      <c r="S3338" s="54">
        <f>(N3338+O3338)*60*(1/General!$C$19)*((D3338/100)*E3338-(G3338/100))*1000</f>
        <v>0</v>
      </c>
    </row>
    <row r="3339" spans="18:19" x14ac:dyDescent="0.2">
      <c r="R3339" s="54">
        <f>(N3339+O3339)*60*(1/General!$C$19)*((F3339/100)-E3339*(C3339/100))*1000</f>
        <v>0</v>
      </c>
      <c r="S3339" s="54">
        <f>(N3339+O3339)*60*(1/General!$C$19)*((D3339/100)*E3339-(G3339/100))*1000</f>
        <v>0</v>
      </c>
    </row>
    <row r="3340" spans="18:19" x14ac:dyDescent="0.2">
      <c r="R3340" s="54">
        <f>(N3340+O3340)*60*(1/General!$C$19)*((F3340/100)-E3340*(C3340/100))*1000</f>
        <v>0</v>
      </c>
      <c r="S3340" s="54">
        <f>(N3340+O3340)*60*(1/General!$C$19)*((D3340/100)*E3340-(G3340/100))*1000</f>
        <v>0</v>
      </c>
    </row>
    <row r="3341" spans="18:19" x14ac:dyDescent="0.2">
      <c r="R3341" s="54">
        <f>(N3341+O3341)*60*(1/General!$C$19)*((F3341/100)-E3341*(C3341/100))*1000</f>
        <v>0</v>
      </c>
      <c r="S3341" s="54">
        <f>(N3341+O3341)*60*(1/General!$C$19)*((D3341/100)*E3341-(G3341/100))*1000</f>
        <v>0</v>
      </c>
    </row>
    <row r="3342" spans="18:19" x14ac:dyDescent="0.2">
      <c r="R3342" s="54">
        <f>(N3342+O3342)*60*(1/General!$C$19)*((F3342/100)-E3342*(C3342/100))*1000</f>
        <v>0</v>
      </c>
      <c r="S3342" s="54">
        <f>(N3342+O3342)*60*(1/General!$C$19)*((D3342/100)*E3342-(G3342/100))*1000</f>
        <v>0</v>
      </c>
    </row>
    <row r="3343" spans="18:19" x14ac:dyDescent="0.2">
      <c r="R3343" s="54">
        <f>(N3343+O3343)*60*(1/General!$C$19)*((F3343/100)-E3343*(C3343/100))*1000</f>
        <v>0</v>
      </c>
      <c r="S3343" s="54">
        <f>(N3343+O3343)*60*(1/General!$C$19)*((D3343/100)*E3343-(G3343/100))*1000</f>
        <v>0</v>
      </c>
    </row>
    <row r="3344" spans="18:19" x14ac:dyDescent="0.2">
      <c r="R3344" s="54">
        <f>(N3344+O3344)*60*(1/General!$C$19)*((F3344/100)-E3344*(C3344/100))*1000</f>
        <v>0</v>
      </c>
      <c r="S3344" s="54">
        <f>(N3344+O3344)*60*(1/General!$C$19)*((D3344/100)*E3344-(G3344/100))*1000</f>
        <v>0</v>
      </c>
    </row>
    <row r="3345" spans="18:19" x14ac:dyDescent="0.2">
      <c r="R3345" s="54">
        <f>(N3345+O3345)*60*(1/General!$C$19)*((F3345/100)-E3345*(C3345/100))*1000</f>
        <v>0</v>
      </c>
      <c r="S3345" s="54">
        <f>(N3345+O3345)*60*(1/General!$C$19)*((D3345/100)*E3345-(G3345/100))*1000</f>
        <v>0</v>
      </c>
    </row>
    <row r="3346" spans="18:19" x14ac:dyDescent="0.2">
      <c r="R3346" s="54">
        <f>(N3346+O3346)*60*(1/General!$C$19)*((F3346/100)-E3346*(C3346/100))*1000</f>
        <v>0</v>
      </c>
      <c r="S3346" s="54">
        <f>(N3346+O3346)*60*(1/General!$C$19)*((D3346/100)*E3346-(G3346/100))*1000</f>
        <v>0</v>
      </c>
    </row>
    <row r="3347" spans="18:19" x14ac:dyDescent="0.2">
      <c r="R3347" s="54">
        <f>(N3347+O3347)*60*(1/General!$C$19)*((F3347/100)-E3347*(C3347/100))*1000</f>
        <v>0</v>
      </c>
      <c r="S3347" s="54">
        <f>(N3347+O3347)*60*(1/General!$C$19)*((D3347/100)*E3347-(G3347/100))*1000</f>
        <v>0</v>
      </c>
    </row>
    <row r="3348" spans="18:19" x14ac:dyDescent="0.2">
      <c r="R3348" s="54">
        <f>(N3348+O3348)*60*(1/General!$C$19)*((F3348/100)-E3348*(C3348/100))*1000</f>
        <v>0</v>
      </c>
      <c r="S3348" s="54">
        <f>(N3348+O3348)*60*(1/General!$C$19)*((D3348/100)*E3348-(G3348/100))*1000</f>
        <v>0</v>
      </c>
    </row>
    <row r="3349" spans="18:19" x14ac:dyDescent="0.2">
      <c r="R3349" s="54">
        <f>(N3349+O3349)*60*(1/General!$C$19)*((F3349/100)-E3349*(C3349/100))*1000</f>
        <v>0</v>
      </c>
      <c r="S3349" s="54">
        <f>(N3349+O3349)*60*(1/General!$C$19)*((D3349/100)*E3349-(G3349/100))*1000</f>
        <v>0</v>
      </c>
    </row>
    <row r="3350" spans="18:19" x14ac:dyDescent="0.2">
      <c r="R3350" s="54">
        <f>(N3350+O3350)*60*(1/General!$C$19)*((F3350/100)-E3350*(C3350/100))*1000</f>
        <v>0</v>
      </c>
      <c r="S3350" s="54">
        <f>(N3350+O3350)*60*(1/General!$C$19)*((D3350/100)*E3350-(G3350/100))*1000</f>
        <v>0</v>
      </c>
    </row>
    <row r="3351" spans="18:19" x14ac:dyDescent="0.2">
      <c r="R3351" s="54">
        <f>(N3351+O3351)*60*(1/General!$C$19)*((F3351/100)-E3351*(C3351/100))*1000</f>
        <v>0</v>
      </c>
      <c r="S3351" s="54">
        <f>(N3351+O3351)*60*(1/General!$C$19)*((D3351/100)*E3351-(G3351/100))*1000</f>
        <v>0</v>
      </c>
    </row>
    <row r="3352" spans="18:19" x14ac:dyDescent="0.2">
      <c r="R3352" s="54">
        <f>(N3352+O3352)*60*(1/General!$C$19)*((F3352/100)-E3352*(C3352/100))*1000</f>
        <v>0</v>
      </c>
      <c r="S3352" s="54">
        <f>(N3352+O3352)*60*(1/General!$C$19)*((D3352/100)*E3352-(G3352/100))*1000</f>
        <v>0</v>
      </c>
    </row>
    <row r="3353" spans="18:19" x14ac:dyDescent="0.2">
      <c r="R3353" s="54">
        <f>(N3353+O3353)*60*(1/General!$C$19)*((F3353/100)-E3353*(C3353/100))*1000</f>
        <v>0</v>
      </c>
      <c r="S3353" s="54">
        <f>(N3353+O3353)*60*(1/General!$C$19)*((D3353/100)*E3353-(G3353/100))*1000</f>
        <v>0</v>
      </c>
    </row>
    <row r="3354" spans="18:19" x14ac:dyDescent="0.2">
      <c r="R3354" s="54">
        <f>(N3354+O3354)*60*(1/General!$C$19)*((F3354/100)-E3354*(C3354/100))*1000</f>
        <v>0</v>
      </c>
      <c r="S3354" s="54">
        <f>(N3354+O3354)*60*(1/General!$C$19)*((D3354/100)*E3354-(G3354/100))*1000</f>
        <v>0</v>
      </c>
    </row>
    <row r="3355" spans="18:19" x14ac:dyDescent="0.2">
      <c r="R3355" s="54">
        <f>(N3355+O3355)*60*(1/General!$C$19)*((F3355/100)-E3355*(C3355/100))*1000</f>
        <v>0</v>
      </c>
      <c r="S3355" s="54">
        <f>(N3355+O3355)*60*(1/General!$C$19)*((D3355/100)*E3355-(G3355/100))*1000</f>
        <v>0</v>
      </c>
    </row>
    <row r="3356" spans="18:19" x14ac:dyDescent="0.2">
      <c r="R3356" s="54">
        <f>(N3356+O3356)*60*(1/General!$C$19)*((F3356/100)-E3356*(C3356/100))*1000</f>
        <v>0</v>
      </c>
      <c r="S3356" s="54">
        <f>(N3356+O3356)*60*(1/General!$C$19)*((D3356/100)*E3356-(G3356/100))*1000</f>
        <v>0</v>
      </c>
    </row>
    <row r="3357" spans="18:19" x14ac:dyDescent="0.2">
      <c r="R3357" s="54">
        <f>(N3357+O3357)*60*(1/General!$C$19)*((F3357/100)-E3357*(C3357/100))*1000</f>
        <v>0</v>
      </c>
      <c r="S3357" s="54">
        <f>(N3357+O3357)*60*(1/General!$C$19)*((D3357/100)*E3357-(G3357/100))*1000</f>
        <v>0</v>
      </c>
    </row>
    <row r="3358" spans="18:19" x14ac:dyDescent="0.2">
      <c r="R3358" s="54">
        <f>(N3358+O3358)*60*(1/General!$C$19)*((F3358/100)-E3358*(C3358/100))*1000</f>
        <v>0</v>
      </c>
      <c r="S3358" s="54">
        <f>(N3358+O3358)*60*(1/General!$C$19)*((D3358/100)*E3358-(G3358/100))*1000</f>
        <v>0</v>
      </c>
    </row>
    <row r="3359" spans="18:19" x14ac:dyDescent="0.2">
      <c r="R3359" s="54">
        <f>(N3359+O3359)*60*(1/General!$C$19)*((F3359/100)-E3359*(C3359/100))*1000</f>
        <v>0</v>
      </c>
      <c r="S3359" s="54">
        <f>(N3359+O3359)*60*(1/General!$C$19)*((D3359/100)*E3359-(G3359/100))*1000</f>
        <v>0</v>
      </c>
    </row>
    <row r="3360" spans="18:19" x14ac:dyDescent="0.2">
      <c r="R3360" s="54">
        <f>(N3360+O3360)*60*(1/General!$C$19)*((F3360/100)-E3360*(C3360/100))*1000</f>
        <v>0</v>
      </c>
      <c r="S3360" s="54">
        <f>(N3360+O3360)*60*(1/General!$C$19)*((D3360/100)*E3360-(G3360/100))*1000</f>
        <v>0</v>
      </c>
    </row>
    <row r="3361" spans="18:19" x14ac:dyDescent="0.2">
      <c r="R3361" s="54">
        <f>(N3361+O3361)*60*(1/General!$C$19)*((F3361/100)-E3361*(C3361/100))*1000</f>
        <v>0</v>
      </c>
      <c r="S3361" s="54">
        <f>(N3361+O3361)*60*(1/General!$C$19)*((D3361/100)*E3361-(G3361/100))*1000</f>
        <v>0</v>
      </c>
    </row>
    <row r="3362" spans="18:19" x14ac:dyDescent="0.2">
      <c r="R3362" s="54">
        <f>(N3362+O3362)*60*(1/General!$C$19)*((F3362/100)-E3362*(C3362/100))*1000</f>
        <v>0</v>
      </c>
      <c r="S3362" s="54">
        <f>(N3362+O3362)*60*(1/General!$C$19)*((D3362/100)*E3362-(G3362/100))*1000</f>
        <v>0</v>
      </c>
    </row>
    <row r="3363" spans="18:19" x14ac:dyDescent="0.2">
      <c r="R3363" s="54">
        <f>(N3363+O3363)*60*(1/General!$C$19)*((F3363/100)-E3363*(C3363/100))*1000</f>
        <v>0</v>
      </c>
      <c r="S3363" s="54">
        <f>(N3363+O3363)*60*(1/General!$C$19)*((D3363/100)*E3363-(G3363/100))*1000</f>
        <v>0</v>
      </c>
    </row>
    <row r="3364" spans="18:19" x14ac:dyDescent="0.2">
      <c r="R3364" s="54">
        <f>(N3364+O3364)*60*(1/General!$C$19)*((F3364/100)-E3364*(C3364/100))*1000</f>
        <v>0</v>
      </c>
      <c r="S3364" s="54">
        <f>(N3364+O3364)*60*(1/General!$C$19)*((D3364/100)*E3364-(G3364/100))*1000</f>
        <v>0</v>
      </c>
    </row>
    <row r="3365" spans="18:19" x14ac:dyDescent="0.2">
      <c r="R3365" s="54">
        <f>(N3365+O3365)*60*(1/General!$C$19)*((F3365/100)-E3365*(C3365/100))*1000</f>
        <v>0</v>
      </c>
      <c r="S3365" s="54">
        <f>(N3365+O3365)*60*(1/General!$C$19)*((D3365/100)*E3365-(G3365/100))*1000</f>
        <v>0</v>
      </c>
    </row>
    <row r="3366" spans="18:19" x14ac:dyDescent="0.2">
      <c r="R3366" s="54">
        <f>(N3366+O3366)*60*(1/General!$C$19)*((F3366/100)-E3366*(C3366/100))*1000</f>
        <v>0</v>
      </c>
      <c r="S3366" s="54">
        <f>(N3366+O3366)*60*(1/General!$C$19)*((D3366/100)*E3366-(G3366/100))*1000</f>
        <v>0</v>
      </c>
    </row>
    <row r="3367" spans="18:19" x14ac:dyDescent="0.2">
      <c r="R3367" s="54">
        <f>(N3367+O3367)*60*(1/General!$C$19)*((F3367/100)-E3367*(C3367/100))*1000</f>
        <v>0</v>
      </c>
      <c r="S3367" s="54">
        <f>(N3367+O3367)*60*(1/General!$C$19)*((D3367/100)*E3367-(G3367/100))*1000</f>
        <v>0</v>
      </c>
    </row>
    <row r="3368" spans="18:19" x14ac:dyDescent="0.2">
      <c r="R3368" s="54">
        <f>(N3368+O3368)*60*(1/General!$C$19)*((F3368/100)-E3368*(C3368/100))*1000</f>
        <v>0</v>
      </c>
      <c r="S3368" s="54">
        <f>(N3368+O3368)*60*(1/General!$C$19)*((D3368/100)*E3368-(G3368/100))*1000</f>
        <v>0</v>
      </c>
    </row>
    <row r="3369" spans="18:19" x14ac:dyDescent="0.2">
      <c r="R3369" s="54">
        <f>(N3369+O3369)*60*(1/General!$C$19)*((F3369/100)-E3369*(C3369/100))*1000</f>
        <v>0</v>
      </c>
      <c r="S3369" s="54">
        <f>(N3369+O3369)*60*(1/General!$C$19)*((D3369/100)*E3369-(G3369/100))*1000</f>
        <v>0</v>
      </c>
    </row>
    <row r="3370" spans="18:19" x14ac:dyDescent="0.2">
      <c r="R3370" s="54">
        <f>(N3370+O3370)*60*(1/General!$C$19)*((F3370/100)-E3370*(C3370/100))*1000</f>
        <v>0</v>
      </c>
      <c r="S3370" s="54">
        <f>(N3370+O3370)*60*(1/General!$C$19)*((D3370/100)*E3370-(G3370/100))*1000</f>
        <v>0</v>
      </c>
    </row>
    <row r="3371" spans="18:19" x14ac:dyDescent="0.2">
      <c r="R3371" s="54">
        <f>(N3371+O3371)*60*(1/General!$C$19)*((F3371/100)-E3371*(C3371/100))*1000</f>
        <v>0</v>
      </c>
      <c r="S3371" s="54">
        <f>(N3371+O3371)*60*(1/General!$C$19)*((D3371/100)*E3371-(G3371/100))*1000</f>
        <v>0</v>
      </c>
    </row>
    <row r="3372" spans="18:19" x14ac:dyDescent="0.2">
      <c r="R3372" s="54">
        <f>(N3372+O3372)*60*(1/General!$C$19)*((F3372/100)-E3372*(C3372/100))*1000</f>
        <v>0</v>
      </c>
      <c r="S3372" s="54">
        <f>(N3372+O3372)*60*(1/General!$C$19)*((D3372/100)*E3372-(G3372/100))*1000</f>
        <v>0</v>
      </c>
    </row>
    <row r="3373" spans="18:19" x14ac:dyDescent="0.2">
      <c r="R3373" s="54">
        <f>(N3373+O3373)*60*(1/General!$C$19)*((F3373/100)-E3373*(C3373/100))*1000</f>
        <v>0</v>
      </c>
      <c r="S3373" s="54">
        <f>(N3373+O3373)*60*(1/General!$C$19)*((D3373/100)*E3373-(G3373/100))*1000</f>
        <v>0</v>
      </c>
    </row>
    <row r="3374" spans="18:19" x14ac:dyDescent="0.2">
      <c r="R3374" s="54">
        <f>(N3374+O3374)*60*(1/General!$C$19)*((F3374/100)-E3374*(C3374/100))*1000</f>
        <v>0</v>
      </c>
      <c r="S3374" s="54">
        <f>(N3374+O3374)*60*(1/General!$C$19)*((D3374/100)*E3374-(G3374/100))*1000</f>
        <v>0</v>
      </c>
    </row>
    <row r="3375" spans="18:19" x14ac:dyDescent="0.2">
      <c r="R3375" s="54">
        <f>(N3375+O3375)*60*(1/General!$C$19)*((F3375/100)-E3375*(C3375/100))*1000</f>
        <v>0</v>
      </c>
      <c r="S3375" s="54">
        <f>(N3375+O3375)*60*(1/General!$C$19)*((D3375/100)*E3375-(G3375/100))*1000</f>
        <v>0</v>
      </c>
    </row>
    <row r="3376" spans="18:19" x14ac:dyDescent="0.2">
      <c r="R3376" s="54">
        <f>(N3376+O3376)*60*(1/General!$C$19)*((F3376/100)-E3376*(C3376/100))*1000</f>
        <v>0</v>
      </c>
      <c r="S3376" s="54">
        <f>(N3376+O3376)*60*(1/General!$C$19)*((D3376/100)*E3376-(G3376/100))*1000</f>
        <v>0</v>
      </c>
    </row>
    <row r="3377" spans="18:19" x14ac:dyDescent="0.2">
      <c r="R3377" s="54">
        <f>(N3377+O3377)*60*(1/General!$C$19)*((F3377/100)-E3377*(C3377/100))*1000</f>
        <v>0</v>
      </c>
      <c r="S3377" s="54">
        <f>(N3377+O3377)*60*(1/General!$C$19)*((D3377/100)*E3377-(G3377/100))*1000</f>
        <v>0</v>
      </c>
    </row>
    <row r="3378" spans="18:19" x14ac:dyDescent="0.2">
      <c r="R3378" s="54">
        <f>(N3378+O3378)*60*(1/General!$C$19)*((F3378/100)-E3378*(C3378/100))*1000</f>
        <v>0</v>
      </c>
      <c r="S3378" s="54">
        <f>(N3378+O3378)*60*(1/General!$C$19)*((D3378/100)*E3378-(G3378/100))*1000</f>
        <v>0</v>
      </c>
    </row>
    <row r="3379" spans="18:19" x14ac:dyDescent="0.2">
      <c r="R3379" s="54">
        <f>(N3379+O3379)*60*(1/General!$C$19)*((F3379/100)-E3379*(C3379/100))*1000</f>
        <v>0</v>
      </c>
      <c r="S3379" s="54">
        <f>(N3379+O3379)*60*(1/General!$C$19)*((D3379/100)*E3379-(G3379/100))*1000</f>
        <v>0</v>
      </c>
    </row>
    <row r="3380" spans="18:19" x14ac:dyDescent="0.2">
      <c r="R3380" s="54">
        <f>(N3380+O3380)*60*(1/General!$C$19)*((F3380/100)-E3380*(C3380/100))*1000</f>
        <v>0</v>
      </c>
      <c r="S3380" s="54">
        <f>(N3380+O3380)*60*(1/General!$C$19)*((D3380/100)*E3380-(G3380/100))*1000</f>
        <v>0</v>
      </c>
    </row>
    <row r="3381" spans="18:19" x14ac:dyDescent="0.2">
      <c r="R3381" s="54">
        <f>(N3381+O3381)*60*(1/General!$C$19)*((F3381/100)-E3381*(C3381/100))*1000</f>
        <v>0</v>
      </c>
      <c r="S3381" s="54">
        <f>(N3381+O3381)*60*(1/General!$C$19)*((D3381/100)*E3381-(G3381/100))*1000</f>
        <v>0</v>
      </c>
    </row>
    <row r="3382" spans="18:19" x14ac:dyDescent="0.2">
      <c r="R3382" s="54">
        <f>(N3382+O3382)*60*(1/General!$C$19)*((F3382/100)-E3382*(C3382/100))*1000</f>
        <v>0</v>
      </c>
      <c r="S3382" s="54">
        <f>(N3382+O3382)*60*(1/General!$C$19)*((D3382/100)*E3382-(G3382/100))*1000</f>
        <v>0</v>
      </c>
    </row>
    <row r="3383" spans="18:19" x14ac:dyDescent="0.2">
      <c r="R3383" s="54">
        <f>(N3383+O3383)*60*(1/General!$C$19)*((F3383/100)-E3383*(C3383/100))*1000</f>
        <v>0</v>
      </c>
      <c r="S3383" s="54">
        <f>(N3383+O3383)*60*(1/General!$C$19)*((D3383/100)*E3383-(G3383/100))*1000</f>
        <v>0</v>
      </c>
    </row>
    <row r="3384" spans="18:19" x14ac:dyDescent="0.2">
      <c r="R3384" s="54">
        <f>(N3384+O3384)*60*(1/General!$C$19)*((F3384/100)-E3384*(C3384/100))*1000</f>
        <v>0</v>
      </c>
      <c r="S3384" s="54">
        <f>(N3384+O3384)*60*(1/General!$C$19)*((D3384/100)*E3384-(G3384/100))*1000</f>
        <v>0</v>
      </c>
    </row>
    <row r="3385" spans="18:19" x14ac:dyDescent="0.2">
      <c r="R3385" s="54">
        <f>(N3385+O3385)*60*(1/General!$C$19)*((F3385/100)-E3385*(C3385/100))*1000</f>
        <v>0</v>
      </c>
      <c r="S3385" s="54">
        <f>(N3385+O3385)*60*(1/General!$C$19)*((D3385/100)*E3385-(G3385/100))*1000</f>
        <v>0</v>
      </c>
    </row>
    <row r="3386" spans="18:19" x14ac:dyDescent="0.2">
      <c r="R3386" s="54">
        <f>(N3386+O3386)*60*(1/General!$C$19)*((F3386/100)-E3386*(C3386/100))*1000</f>
        <v>0</v>
      </c>
      <c r="S3386" s="54">
        <f>(N3386+O3386)*60*(1/General!$C$19)*((D3386/100)*E3386-(G3386/100))*1000</f>
        <v>0</v>
      </c>
    </row>
    <row r="3387" spans="18:19" x14ac:dyDescent="0.2">
      <c r="R3387" s="54">
        <f>(N3387+O3387)*60*(1/General!$C$19)*((F3387/100)-E3387*(C3387/100))*1000</f>
        <v>0</v>
      </c>
      <c r="S3387" s="54">
        <f>(N3387+O3387)*60*(1/General!$C$19)*((D3387/100)*E3387-(G3387/100))*1000</f>
        <v>0</v>
      </c>
    </row>
    <row r="3388" spans="18:19" x14ac:dyDescent="0.2">
      <c r="R3388" s="54">
        <f>(N3388+O3388)*60*(1/General!$C$19)*((F3388/100)-E3388*(C3388/100))*1000</f>
        <v>0</v>
      </c>
      <c r="S3388" s="54">
        <f>(N3388+O3388)*60*(1/General!$C$19)*((D3388/100)*E3388-(G3388/100))*1000</f>
        <v>0</v>
      </c>
    </row>
    <row r="3389" spans="18:19" x14ac:dyDescent="0.2">
      <c r="R3389" s="54">
        <f>(N3389+O3389)*60*(1/General!$C$19)*((F3389/100)-E3389*(C3389/100))*1000</f>
        <v>0</v>
      </c>
      <c r="S3389" s="54">
        <f>(N3389+O3389)*60*(1/General!$C$19)*((D3389/100)*E3389-(G3389/100))*1000</f>
        <v>0</v>
      </c>
    </row>
    <row r="3390" spans="18:19" x14ac:dyDescent="0.2">
      <c r="R3390" s="54">
        <f>(N3390+O3390)*60*(1/General!$C$19)*((F3390/100)-E3390*(C3390/100))*1000</f>
        <v>0</v>
      </c>
      <c r="S3390" s="54">
        <f>(N3390+O3390)*60*(1/General!$C$19)*((D3390/100)*E3390-(G3390/100))*1000</f>
        <v>0</v>
      </c>
    </row>
    <row r="3391" spans="18:19" x14ac:dyDescent="0.2">
      <c r="R3391" s="54">
        <f>(N3391+O3391)*60*(1/General!$C$19)*((F3391/100)-E3391*(C3391/100))*1000</f>
        <v>0</v>
      </c>
      <c r="S3391" s="54">
        <f>(N3391+O3391)*60*(1/General!$C$19)*((D3391/100)*E3391-(G3391/100))*1000</f>
        <v>0</v>
      </c>
    </row>
    <row r="3392" spans="18:19" x14ac:dyDescent="0.2">
      <c r="R3392" s="54">
        <f>(N3392+O3392)*60*(1/General!$C$19)*((F3392/100)-E3392*(C3392/100))*1000</f>
        <v>0</v>
      </c>
      <c r="S3392" s="54">
        <f>(N3392+O3392)*60*(1/General!$C$19)*((D3392/100)*E3392-(G3392/100))*1000</f>
        <v>0</v>
      </c>
    </row>
    <row r="3393" spans="18:19" x14ac:dyDescent="0.2">
      <c r="R3393" s="54">
        <f>(N3393+O3393)*60*(1/General!$C$19)*((F3393/100)-E3393*(C3393/100))*1000</f>
        <v>0</v>
      </c>
      <c r="S3393" s="54">
        <f>(N3393+O3393)*60*(1/General!$C$19)*((D3393/100)*E3393-(G3393/100))*1000</f>
        <v>0</v>
      </c>
    </row>
    <row r="3394" spans="18:19" x14ac:dyDescent="0.2">
      <c r="R3394" s="54">
        <f>(N3394+O3394)*60*(1/General!$C$19)*((F3394/100)-E3394*(C3394/100))*1000</f>
        <v>0</v>
      </c>
      <c r="S3394" s="54">
        <f>(N3394+O3394)*60*(1/General!$C$19)*((D3394/100)*E3394-(G3394/100))*1000</f>
        <v>0</v>
      </c>
    </row>
    <row r="3395" spans="18:19" x14ac:dyDescent="0.2">
      <c r="R3395" s="54">
        <f>(N3395+O3395)*60*(1/General!$C$19)*((F3395/100)-E3395*(C3395/100))*1000</f>
        <v>0</v>
      </c>
      <c r="S3395" s="54">
        <f>(N3395+O3395)*60*(1/General!$C$19)*((D3395/100)*E3395-(G3395/100))*1000</f>
        <v>0</v>
      </c>
    </row>
    <row r="3396" spans="18:19" x14ac:dyDescent="0.2">
      <c r="R3396" s="54">
        <f>(N3396+O3396)*60*(1/General!$C$19)*((F3396/100)-E3396*(C3396/100))*1000</f>
        <v>0</v>
      </c>
      <c r="S3396" s="54">
        <f>(N3396+O3396)*60*(1/General!$C$19)*((D3396/100)*E3396-(G3396/100))*1000</f>
        <v>0</v>
      </c>
    </row>
    <row r="3397" spans="18:19" x14ac:dyDescent="0.2">
      <c r="R3397" s="54">
        <f>(N3397+O3397)*60*(1/General!$C$19)*((F3397/100)-E3397*(C3397/100))*1000</f>
        <v>0</v>
      </c>
      <c r="S3397" s="54">
        <f>(N3397+O3397)*60*(1/General!$C$19)*((D3397/100)*E3397-(G3397/100))*1000</f>
        <v>0</v>
      </c>
    </row>
    <row r="3398" spans="18:19" x14ac:dyDescent="0.2">
      <c r="R3398" s="54">
        <f>(N3398+O3398)*60*(1/General!$C$19)*((F3398/100)-E3398*(C3398/100))*1000</f>
        <v>0</v>
      </c>
      <c r="S3398" s="54">
        <f>(N3398+O3398)*60*(1/General!$C$19)*((D3398/100)*E3398-(G3398/100))*1000</f>
        <v>0</v>
      </c>
    </row>
    <row r="3399" spans="18:19" x14ac:dyDescent="0.2">
      <c r="R3399" s="54">
        <f>(N3399+O3399)*60*(1/General!$C$19)*((F3399/100)-E3399*(C3399/100))*1000</f>
        <v>0</v>
      </c>
      <c r="S3399" s="54">
        <f>(N3399+O3399)*60*(1/General!$C$19)*((D3399/100)*E3399-(G3399/100))*1000</f>
        <v>0</v>
      </c>
    </row>
    <row r="3400" spans="18:19" x14ac:dyDescent="0.2">
      <c r="R3400" s="54">
        <f>(N3400+O3400)*60*(1/General!$C$19)*((F3400/100)-E3400*(C3400/100))*1000</f>
        <v>0</v>
      </c>
      <c r="S3400" s="54">
        <f>(N3400+O3400)*60*(1/General!$C$19)*((D3400/100)*E3400-(G3400/100))*1000</f>
        <v>0</v>
      </c>
    </row>
    <row r="3401" spans="18:19" x14ac:dyDescent="0.2">
      <c r="R3401" s="54">
        <f>(N3401+O3401)*60*(1/General!$C$19)*((F3401/100)-E3401*(C3401/100))*1000</f>
        <v>0</v>
      </c>
      <c r="S3401" s="54">
        <f>(N3401+O3401)*60*(1/General!$C$19)*((D3401/100)*E3401-(G3401/100))*1000</f>
        <v>0</v>
      </c>
    </row>
    <row r="3402" spans="18:19" x14ac:dyDescent="0.2">
      <c r="R3402" s="54">
        <f>(N3402+O3402)*60*(1/General!$C$19)*((F3402/100)-E3402*(C3402/100))*1000</f>
        <v>0</v>
      </c>
      <c r="S3402" s="54">
        <f>(N3402+O3402)*60*(1/General!$C$19)*((D3402/100)*E3402-(G3402/100))*1000</f>
        <v>0</v>
      </c>
    </row>
    <row r="3403" spans="18:19" x14ac:dyDescent="0.2">
      <c r="R3403" s="54">
        <f>(N3403+O3403)*60*(1/General!$C$19)*((F3403/100)-E3403*(C3403/100))*1000</f>
        <v>0</v>
      </c>
      <c r="S3403" s="54">
        <f>(N3403+O3403)*60*(1/General!$C$19)*((D3403/100)*E3403-(G3403/100))*1000</f>
        <v>0</v>
      </c>
    </row>
    <row r="3404" spans="18:19" x14ac:dyDescent="0.2">
      <c r="R3404" s="54">
        <f>(N3404+O3404)*60*(1/General!$C$19)*((F3404/100)-E3404*(C3404/100))*1000</f>
        <v>0</v>
      </c>
      <c r="S3404" s="54">
        <f>(N3404+O3404)*60*(1/General!$C$19)*((D3404/100)*E3404-(G3404/100))*1000</f>
        <v>0</v>
      </c>
    </row>
    <row r="3405" spans="18:19" x14ac:dyDescent="0.2">
      <c r="R3405" s="54">
        <f>(N3405+O3405)*60*(1/General!$C$19)*((F3405/100)-E3405*(C3405/100))*1000</f>
        <v>0</v>
      </c>
      <c r="S3405" s="54">
        <f>(N3405+O3405)*60*(1/General!$C$19)*((D3405/100)*E3405-(G3405/100))*1000</f>
        <v>0</v>
      </c>
    </row>
    <row r="3406" spans="18:19" x14ac:dyDescent="0.2">
      <c r="R3406" s="54">
        <f>(N3406+O3406)*60*(1/General!$C$19)*((F3406/100)-E3406*(C3406/100))*1000</f>
        <v>0</v>
      </c>
      <c r="S3406" s="54">
        <f>(N3406+O3406)*60*(1/General!$C$19)*((D3406/100)*E3406-(G3406/100))*1000</f>
        <v>0</v>
      </c>
    </row>
    <row r="3407" spans="18:19" x14ac:dyDescent="0.2">
      <c r="R3407" s="54">
        <f>(N3407+O3407)*60*(1/General!$C$19)*((F3407/100)-E3407*(C3407/100))*1000</f>
        <v>0</v>
      </c>
      <c r="S3407" s="54">
        <f>(N3407+O3407)*60*(1/General!$C$19)*((D3407/100)*E3407-(G3407/100))*1000</f>
        <v>0</v>
      </c>
    </row>
    <row r="3408" spans="18:19" x14ac:dyDescent="0.2">
      <c r="R3408" s="54">
        <f>(N3408+O3408)*60*(1/General!$C$19)*((F3408/100)-E3408*(C3408/100))*1000</f>
        <v>0</v>
      </c>
      <c r="S3408" s="54">
        <f>(N3408+O3408)*60*(1/General!$C$19)*((D3408/100)*E3408-(G3408/100))*1000</f>
        <v>0</v>
      </c>
    </row>
    <row r="3409" spans="18:19" x14ac:dyDescent="0.2">
      <c r="R3409" s="54">
        <f>(N3409+O3409)*60*(1/General!$C$19)*((F3409/100)-E3409*(C3409/100))*1000</f>
        <v>0</v>
      </c>
      <c r="S3409" s="54">
        <f>(N3409+O3409)*60*(1/General!$C$19)*((D3409/100)*E3409-(G3409/100))*1000</f>
        <v>0</v>
      </c>
    </row>
    <row r="3410" spans="18:19" x14ac:dyDescent="0.2">
      <c r="R3410" s="54">
        <f>(N3410+O3410)*60*(1/General!$C$19)*((F3410/100)-E3410*(C3410/100))*1000</f>
        <v>0</v>
      </c>
      <c r="S3410" s="54">
        <f>(N3410+O3410)*60*(1/General!$C$19)*((D3410/100)*E3410-(G3410/100))*1000</f>
        <v>0</v>
      </c>
    </row>
    <row r="3411" spans="18:19" x14ac:dyDescent="0.2">
      <c r="R3411" s="54">
        <f>(N3411+O3411)*60*(1/General!$C$19)*((F3411/100)-E3411*(C3411/100))*1000</f>
        <v>0</v>
      </c>
      <c r="S3411" s="54">
        <f>(N3411+O3411)*60*(1/General!$C$19)*((D3411/100)*E3411-(G3411/100))*1000</f>
        <v>0</v>
      </c>
    </row>
    <row r="3412" spans="18:19" x14ac:dyDescent="0.2">
      <c r="R3412" s="54">
        <f>(N3412+O3412)*60*(1/General!$C$19)*((F3412/100)-E3412*(C3412/100))*1000</f>
        <v>0</v>
      </c>
      <c r="S3412" s="54">
        <f>(N3412+O3412)*60*(1/General!$C$19)*((D3412/100)*E3412-(G3412/100))*1000</f>
        <v>0</v>
      </c>
    </row>
    <row r="3413" spans="18:19" x14ac:dyDescent="0.2">
      <c r="R3413" s="54">
        <f>(N3413+O3413)*60*(1/General!$C$19)*((F3413/100)-E3413*(C3413/100))*1000</f>
        <v>0</v>
      </c>
      <c r="S3413" s="54">
        <f>(N3413+O3413)*60*(1/General!$C$19)*((D3413/100)*E3413-(G3413/100))*1000</f>
        <v>0</v>
      </c>
    </row>
    <row r="3414" spans="18:19" x14ac:dyDescent="0.2">
      <c r="R3414" s="54">
        <f>(N3414+O3414)*60*(1/General!$C$19)*((F3414/100)-E3414*(C3414/100))*1000</f>
        <v>0</v>
      </c>
      <c r="S3414" s="54">
        <f>(N3414+O3414)*60*(1/General!$C$19)*((D3414/100)*E3414-(G3414/100))*1000</f>
        <v>0</v>
      </c>
    </row>
    <row r="3415" spans="18:19" x14ac:dyDescent="0.2">
      <c r="R3415" s="54">
        <f>(N3415+O3415)*60*(1/General!$C$19)*((F3415/100)-E3415*(C3415/100))*1000</f>
        <v>0</v>
      </c>
      <c r="S3415" s="54">
        <f>(N3415+O3415)*60*(1/General!$C$19)*((D3415/100)*E3415-(G3415/100))*1000</f>
        <v>0</v>
      </c>
    </row>
    <row r="3416" spans="18:19" x14ac:dyDescent="0.2">
      <c r="R3416" s="54">
        <f>(N3416+O3416)*60*(1/General!$C$19)*((F3416/100)-E3416*(C3416/100))*1000</f>
        <v>0</v>
      </c>
      <c r="S3416" s="54">
        <f>(N3416+O3416)*60*(1/General!$C$19)*((D3416/100)*E3416-(G3416/100))*1000</f>
        <v>0</v>
      </c>
    </row>
    <row r="3417" spans="18:19" x14ac:dyDescent="0.2">
      <c r="R3417" s="54">
        <f>(N3417+O3417)*60*(1/General!$C$19)*((F3417/100)-E3417*(C3417/100))*1000</f>
        <v>0</v>
      </c>
      <c r="S3417" s="54">
        <f>(N3417+O3417)*60*(1/General!$C$19)*((D3417/100)*E3417-(G3417/100))*1000</f>
        <v>0</v>
      </c>
    </row>
    <row r="3418" spans="18:19" x14ac:dyDescent="0.2">
      <c r="R3418" s="54">
        <f>(N3418+O3418)*60*(1/General!$C$19)*((F3418/100)-E3418*(C3418/100))*1000</f>
        <v>0</v>
      </c>
      <c r="S3418" s="54">
        <f>(N3418+O3418)*60*(1/General!$C$19)*((D3418/100)*E3418-(G3418/100))*1000</f>
        <v>0</v>
      </c>
    </row>
    <row r="3419" spans="18:19" x14ac:dyDescent="0.2">
      <c r="R3419" s="54">
        <f>(N3419+O3419)*60*(1/General!$C$19)*((F3419/100)-E3419*(C3419/100))*1000</f>
        <v>0</v>
      </c>
      <c r="S3419" s="54">
        <f>(N3419+O3419)*60*(1/General!$C$19)*((D3419/100)*E3419-(G3419/100))*1000</f>
        <v>0</v>
      </c>
    </row>
    <row r="3420" spans="18:19" x14ac:dyDescent="0.2">
      <c r="R3420" s="54">
        <f>(N3420+O3420)*60*(1/General!$C$19)*((F3420/100)-E3420*(C3420/100))*1000</f>
        <v>0</v>
      </c>
      <c r="S3420" s="54">
        <f>(N3420+O3420)*60*(1/General!$C$19)*((D3420/100)*E3420-(G3420/100))*1000</f>
        <v>0</v>
      </c>
    </row>
    <row r="3421" spans="18:19" x14ac:dyDescent="0.2">
      <c r="R3421" s="54">
        <f>(N3421+O3421)*60*(1/General!$C$19)*((F3421/100)-E3421*(C3421/100))*1000</f>
        <v>0</v>
      </c>
      <c r="S3421" s="54">
        <f>(N3421+O3421)*60*(1/General!$C$19)*((D3421/100)*E3421-(G3421/100))*1000</f>
        <v>0</v>
      </c>
    </row>
    <row r="3422" spans="18:19" x14ac:dyDescent="0.2">
      <c r="R3422" s="54">
        <f>(N3422+O3422)*60*(1/General!$C$19)*((F3422/100)-E3422*(C3422/100))*1000</f>
        <v>0</v>
      </c>
      <c r="S3422" s="54">
        <f>(N3422+O3422)*60*(1/General!$C$19)*((D3422/100)*E3422-(G3422/100))*1000</f>
        <v>0</v>
      </c>
    </row>
    <row r="3423" spans="18:19" x14ac:dyDescent="0.2">
      <c r="R3423" s="54">
        <f>(N3423+O3423)*60*(1/General!$C$19)*((F3423/100)-E3423*(C3423/100))*1000</f>
        <v>0</v>
      </c>
      <c r="S3423" s="54">
        <f>(N3423+O3423)*60*(1/General!$C$19)*((D3423/100)*E3423-(G3423/100))*1000</f>
        <v>0</v>
      </c>
    </row>
    <row r="3424" spans="18:19" x14ac:dyDescent="0.2">
      <c r="R3424" s="54">
        <f>(N3424+O3424)*60*(1/General!$C$19)*((F3424/100)-E3424*(C3424/100))*1000</f>
        <v>0</v>
      </c>
      <c r="S3424" s="54">
        <f>(N3424+O3424)*60*(1/General!$C$19)*((D3424/100)*E3424-(G3424/100))*1000</f>
        <v>0</v>
      </c>
    </row>
    <row r="3425" spans="18:19" x14ac:dyDescent="0.2">
      <c r="R3425" s="54">
        <f>(N3425+O3425)*60*(1/General!$C$19)*((F3425/100)-E3425*(C3425/100))*1000</f>
        <v>0</v>
      </c>
      <c r="S3425" s="54">
        <f>(N3425+O3425)*60*(1/General!$C$19)*((D3425/100)*E3425-(G3425/100))*1000</f>
        <v>0</v>
      </c>
    </row>
    <row r="3426" spans="18:19" x14ac:dyDescent="0.2">
      <c r="R3426" s="54">
        <f>(N3426+O3426)*60*(1/General!$C$19)*((F3426/100)-E3426*(C3426/100))*1000</f>
        <v>0</v>
      </c>
      <c r="S3426" s="54">
        <f>(N3426+O3426)*60*(1/General!$C$19)*((D3426/100)*E3426-(G3426/100))*1000</f>
        <v>0</v>
      </c>
    </row>
    <row r="3427" spans="18:19" x14ac:dyDescent="0.2">
      <c r="R3427" s="54">
        <f>(N3427+O3427)*60*(1/General!$C$19)*((F3427/100)-E3427*(C3427/100))*1000</f>
        <v>0</v>
      </c>
      <c r="S3427" s="54">
        <f>(N3427+O3427)*60*(1/General!$C$19)*((D3427/100)*E3427-(G3427/100))*1000</f>
        <v>0</v>
      </c>
    </row>
    <row r="3428" spans="18:19" x14ac:dyDescent="0.2">
      <c r="R3428" s="54">
        <f>(N3428+O3428)*60*(1/General!$C$19)*((F3428/100)-E3428*(C3428/100))*1000</f>
        <v>0</v>
      </c>
      <c r="S3428" s="54">
        <f>(N3428+O3428)*60*(1/General!$C$19)*((D3428/100)*E3428-(G3428/100))*1000</f>
        <v>0</v>
      </c>
    </row>
    <row r="3429" spans="18:19" x14ac:dyDescent="0.2">
      <c r="R3429" s="54">
        <f>(N3429+O3429)*60*(1/General!$C$19)*((F3429/100)-E3429*(C3429/100))*1000</f>
        <v>0</v>
      </c>
      <c r="S3429" s="54">
        <f>(N3429+O3429)*60*(1/General!$C$19)*((D3429/100)*E3429-(G3429/100))*1000</f>
        <v>0</v>
      </c>
    </row>
    <row r="3430" spans="18:19" x14ac:dyDescent="0.2">
      <c r="R3430" s="54">
        <f>(N3430+O3430)*60*(1/General!$C$19)*((F3430/100)-E3430*(C3430/100))*1000</f>
        <v>0</v>
      </c>
      <c r="S3430" s="54">
        <f>(N3430+O3430)*60*(1/General!$C$19)*((D3430/100)*E3430-(G3430/100))*1000</f>
        <v>0</v>
      </c>
    </row>
    <row r="3431" spans="18:19" x14ac:dyDescent="0.2">
      <c r="R3431" s="54">
        <f>(N3431+O3431)*60*(1/General!$C$19)*((F3431/100)-E3431*(C3431/100))*1000</f>
        <v>0</v>
      </c>
      <c r="S3431" s="54">
        <f>(N3431+O3431)*60*(1/General!$C$19)*((D3431/100)*E3431-(G3431/100))*1000</f>
        <v>0</v>
      </c>
    </row>
    <row r="3432" spans="18:19" x14ac:dyDescent="0.2">
      <c r="R3432" s="54">
        <f>(N3432+O3432)*60*(1/General!$C$19)*((F3432/100)-E3432*(C3432/100))*1000</f>
        <v>0</v>
      </c>
      <c r="S3432" s="54">
        <f>(N3432+O3432)*60*(1/General!$C$19)*((D3432/100)*E3432-(G3432/100))*1000</f>
        <v>0</v>
      </c>
    </row>
    <row r="3433" spans="18:19" x14ac:dyDescent="0.2">
      <c r="R3433" s="54">
        <f>(N3433+O3433)*60*(1/General!$C$19)*((F3433/100)-E3433*(C3433/100))*1000</f>
        <v>0</v>
      </c>
      <c r="S3433" s="54">
        <f>(N3433+O3433)*60*(1/General!$C$19)*((D3433/100)*E3433-(G3433/100))*1000</f>
        <v>0</v>
      </c>
    </row>
    <row r="3434" spans="18:19" x14ac:dyDescent="0.2">
      <c r="R3434" s="54">
        <f>(N3434+O3434)*60*(1/General!$C$19)*((F3434/100)-E3434*(C3434/100))*1000</f>
        <v>0</v>
      </c>
      <c r="S3434" s="54">
        <f>(N3434+O3434)*60*(1/General!$C$19)*((D3434/100)*E3434-(G3434/100))*1000</f>
        <v>0</v>
      </c>
    </row>
    <row r="3435" spans="18:19" x14ac:dyDescent="0.2">
      <c r="R3435" s="54">
        <f>(N3435+O3435)*60*(1/General!$C$19)*((F3435/100)-E3435*(C3435/100))*1000</f>
        <v>0</v>
      </c>
      <c r="S3435" s="54">
        <f>(N3435+O3435)*60*(1/General!$C$19)*((D3435/100)*E3435-(G3435/100))*1000</f>
        <v>0</v>
      </c>
    </row>
    <row r="3436" spans="18:19" x14ac:dyDescent="0.2">
      <c r="R3436" s="54">
        <f>(N3436+O3436)*60*(1/General!$C$19)*((F3436/100)-E3436*(C3436/100))*1000</f>
        <v>0</v>
      </c>
      <c r="S3436" s="54">
        <f>(N3436+O3436)*60*(1/General!$C$19)*((D3436/100)*E3436-(G3436/100))*1000</f>
        <v>0</v>
      </c>
    </row>
    <row r="3437" spans="18:19" x14ac:dyDescent="0.2">
      <c r="R3437" s="54">
        <f>(N3437+O3437)*60*(1/General!$C$19)*((F3437/100)-E3437*(C3437/100))*1000</f>
        <v>0</v>
      </c>
      <c r="S3437" s="54">
        <f>(N3437+O3437)*60*(1/General!$C$19)*((D3437/100)*E3437-(G3437/100))*1000</f>
        <v>0</v>
      </c>
    </row>
    <row r="3438" spans="18:19" x14ac:dyDescent="0.2">
      <c r="R3438" s="54">
        <f>(N3438+O3438)*60*(1/General!$C$19)*((F3438/100)-E3438*(C3438/100))*1000</f>
        <v>0</v>
      </c>
      <c r="S3438" s="54">
        <f>(N3438+O3438)*60*(1/General!$C$19)*((D3438/100)*E3438-(G3438/100))*1000</f>
        <v>0</v>
      </c>
    </row>
    <row r="3439" spans="18:19" x14ac:dyDescent="0.2">
      <c r="R3439" s="54">
        <f>(N3439+O3439)*60*(1/General!$C$19)*((F3439/100)-E3439*(C3439/100))*1000</f>
        <v>0</v>
      </c>
      <c r="S3439" s="54">
        <f>(N3439+O3439)*60*(1/General!$C$19)*((D3439/100)*E3439-(G3439/100))*1000</f>
        <v>0</v>
      </c>
    </row>
    <row r="3440" spans="18:19" x14ac:dyDescent="0.2">
      <c r="R3440" s="54">
        <f>(N3440+O3440)*60*(1/General!$C$19)*((F3440/100)-E3440*(C3440/100))*1000</f>
        <v>0</v>
      </c>
      <c r="S3440" s="54">
        <f>(N3440+O3440)*60*(1/General!$C$19)*((D3440/100)*E3440-(G3440/100))*1000</f>
        <v>0</v>
      </c>
    </row>
    <row r="3441" spans="18:19" x14ac:dyDescent="0.2">
      <c r="R3441" s="54">
        <f>(N3441+O3441)*60*(1/General!$C$19)*((F3441/100)-E3441*(C3441/100))*1000</f>
        <v>0</v>
      </c>
      <c r="S3441" s="54">
        <f>(N3441+O3441)*60*(1/General!$C$19)*((D3441/100)*E3441-(G3441/100))*1000</f>
        <v>0</v>
      </c>
    </row>
    <row r="3442" spans="18:19" x14ac:dyDescent="0.2">
      <c r="R3442" s="54">
        <f>(N3442+O3442)*60*(1/General!$C$19)*((F3442/100)-E3442*(C3442/100))*1000</f>
        <v>0</v>
      </c>
      <c r="S3442" s="54">
        <f>(N3442+O3442)*60*(1/General!$C$19)*((D3442/100)*E3442-(G3442/100))*1000</f>
        <v>0</v>
      </c>
    </row>
    <row r="3443" spans="18:19" x14ac:dyDescent="0.2">
      <c r="R3443" s="54">
        <f>(N3443+O3443)*60*(1/General!$C$19)*((F3443/100)-E3443*(C3443/100))*1000</f>
        <v>0</v>
      </c>
      <c r="S3443" s="54">
        <f>(N3443+O3443)*60*(1/General!$C$19)*((D3443/100)*E3443-(G3443/100))*1000</f>
        <v>0</v>
      </c>
    </row>
    <row r="3444" spans="18:19" x14ac:dyDescent="0.2">
      <c r="R3444" s="54">
        <f>(N3444+O3444)*60*(1/General!$C$19)*((F3444/100)-E3444*(C3444/100))*1000</f>
        <v>0</v>
      </c>
      <c r="S3444" s="54">
        <f>(N3444+O3444)*60*(1/General!$C$19)*((D3444/100)*E3444-(G3444/100))*1000</f>
        <v>0</v>
      </c>
    </row>
    <row r="3445" spans="18:19" x14ac:dyDescent="0.2">
      <c r="R3445" s="54">
        <f>(N3445+O3445)*60*(1/General!$C$19)*((F3445/100)-E3445*(C3445/100))*1000</f>
        <v>0</v>
      </c>
      <c r="S3445" s="54">
        <f>(N3445+O3445)*60*(1/General!$C$19)*((D3445/100)*E3445-(G3445/100))*1000</f>
        <v>0</v>
      </c>
    </row>
    <row r="3446" spans="18:19" x14ac:dyDescent="0.2">
      <c r="R3446" s="54">
        <f>(N3446+O3446)*60*(1/General!$C$19)*((F3446/100)-E3446*(C3446/100))*1000</f>
        <v>0</v>
      </c>
      <c r="S3446" s="54">
        <f>(N3446+O3446)*60*(1/General!$C$19)*((D3446/100)*E3446-(G3446/100))*1000</f>
        <v>0</v>
      </c>
    </row>
    <row r="3447" spans="18:19" x14ac:dyDescent="0.2">
      <c r="R3447" s="54">
        <f>(N3447+O3447)*60*(1/General!$C$19)*((F3447/100)-E3447*(C3447/100))*1000</f>
        <v>0</v>
      </c>
      <c r="S3447" s="54">
        <f>(N3447+O3447)*60*(1/General!$C$19)*((D3447/100)*E3447-(G3447/100))*1000</f>
        <v>0</v>
      </c>
    </row>
    <row r="3448" spans="18:19" x14ac:dyDescent="0.2">
      <c r="R3448" s="54">
        <f>(N3448+O3448)*60*(1/General!$C$19)*((F3448/100)-E3448*(C3448/100))*1000</f>
        <v>0</v>
      </c>
      <c r="S3448" s="54">
        <f>(N3448+O3448)*60*(1/General!$C$19)*((D3448/100)*E3448-(G3448/100))*1000</f>
        <v>0</v>
      </c>
    </row>
    <row r="3449" spans="18:19" x14ac:dyDescent="0.2">
      <c r="R3449" s="54">
        <f>(N3449+O3449)*60*(1/General!$C$19)*((F3449/100)-E3449*(C3449/100))*1000</f>
        <v>0</v>
      </c>
      <c r="S3449" s="54">
        <f>(N3449+O3449)*60*(1/General!$C$19)*((D3449/100)*E3449-(G3449/100))*1000</f>
        <v>0</v>
      </c>
    </row>
    <row r="3450" spans="18:19" x14ac:dyDescent="0.2">
      <c r="R3450" s="54">
        <f>(N3450+O3450)*60*(1/General!$C$19)*((F3450/100)-E3450*(C3450/100))*1000</f>
        <v>0</v>
      </c>
      <c r="S3450" s="54">
        <f>(N3450+O3450)*60*(1/General!$C$19)*((D3450/100)*E3450-(G3450/100))*1000</f>
        <v>0</v>
      </c>
    </row>
    <row r="3451" spans="18:19" x14ac:dyDescent="0.2">
      <c r="R3451" s="54">
        <f>(N3451+O3451)*60*(1/General!$C$19)*((F3451/100)-E3451*(C3451/100))*1000</f>
        <v>0</v>
      </c>
      <c r="S3451" s="54">
        <f>(N3451+O3451)*60*(1/General!$C$19)*((D3451/100)*E3451-(G3451/100))*1000</f>
        <v>0</v>
      </c>
    </row>
    <row r="3452" spans="18:19" x14ac:dyDescent="0.2">
      <c r="R3452" s="54">
        <f>(N3452+O3452)*60*(1/General!$C$19)*((F3452/100)-E3452*(C3452/100))*1000</f>
        <v>0</v>
      </c>
      <c r="S3452" s="54">
        <f>(N3452+O3452)*60*(1/General!$C$19)*((D3452/100)*E3452-(G3452/100))*1000</f>
        <v>0</v>
      </c>
    </row>
    <row r="3453" spans="18:19" x14ac:dyDescent="0.2">
      <c r="R3453" s="54">
        <f>(N3453+O3453)*60*(1/General!$C$19)*((F3453/100)-E3453*(C3453/100))*1000</f>
        <v>0</v>
      </c>
      <c r="S3453" s="54">
        <f>(N3453+O3453)*60*(1/General!$C$19)*((D3453/100)*E3453-(G3453/100))*1000</f>
        <v>0</v>
      </c>
    </row>
    <row r="3454" spans="18:19" x14ac:dyDescent="0.2">
      <c r="R3454" s="54">
        <f>(N3454+O3454)*60*(1/General!$C$19)*((F3454/100)-E3454*(C3454/100))*1000</f>
        <v>0</v>
      </c>
      <c r="S3454" s="54">
        <f>(N3454+O3454)*60*(1/General!$C$19)*((D3454/100)*E3454-(G3454/100))*1000</f>
        <v>0</v>
      </c>
    </row>
    <row r="3455" spans="18:19" x14ac:dyDescent="0.2">
      <c r="R3455" s="54">
        <f>(N3455+O3455)*60*(1/General!$C$19)*((F3455/100)-E3455*(C3455/100))*1000</f>
        <v>0</v>
      </c>
      <c r="S3455" s="54">
        <f>(N3455+O3455)*60*(1/General!$C$19)*((D3455/100)*E3455-(G3455/100))*1000</f>
        <v>0</v>
      </c>
    </row>
    <row r="3456" spans="18:19" x14ac:dyDescent="0.2">
      <c r="R3456" s="54">
        <f>(N3456+O3456)*60*(1/General!$C$19)*((F3456/100)-E3456*(C3456/100))*1000</f>
        <v>0</v>
      </c>
      <c r="S3456" s="54">
        <f>(N3456+O3456)*60*(1/General!$C$19)*((D3456/100)*E3456-(G3456/100))*1000</f>
        <v>0</v>
      </c>
    </row>
    <row r="3457" spans="18:19" x14ac:dyDescent="0.2">
      <c r="R3457" s="54">
        <f>(N3457+O3457)*60*(1/General!$C$19)*((F3457/100)-E3457*(C3457/100))*1000</f>
        <v>0</v>
      </c>
      <c r="S3457" s="54">
        <f>(N3457+O3457)*60*(1/General!$C$19)*((D3457/100)*E3457-(G3457/100))*1000</f>
        <v>0</v>
      </c>
    </row>
    <row r="3458" spans="18:19" x14ac:dyDescent="0.2">
      <c r="R3458" s="54">
        <f>(N3458+O3458)*60*(1/General!$C$19)*((F3458/100)-E3458*(C3458/100))*1000</f>
        <v>0</v>
      </c>
      <c r="S3458" s="54">
        <f>(N3458+O3458)*60*(1/General!$C$19)*((D3458/100)*E3458-(G3458/100))*1000</f>
        <v>0</v>
      </c>
    </row>
    <row r="3459" spans="18:19" x14ac:dyDescent="0.2">
      <c r="R3459" s="54">
        <f>(N3459+O3459)*60*(1/General!$C$19)*((F3459/100)-E3459*(C3459/100))*1000</f>
        <v>0</v>
      </c>
      <c r="S3459" s="54">
        <f>(N3459+O3459)*60*(1/General!$C$19)*((D3459/100)*E3459-(G3459/100))*1000</f>
        <v>0</v>
      </c>
    </row>
    <row r="3460" spans="18:19" x14ac:dyDescent="0.2">
      <c r="R3460" s="54">
        <f>(N3460+O3460)*60*(1/General!$C$19)*((F3460/100)-E3460*(C3460/100))*1000</f>
        <v>0</v>
      </c>
      <c r="S3460" s="54">
        <f>(N3460+O3460)*60*(1/General!$C$19)*((D3460/100)*E3460-(G3460/100))*1000</f>
        <v>0</v>
      </c>
    </row>
    <row r="3461" spans="18:19" x14ac:dyDescent="0.2">
      <c r="R3461" s="54">
        <f>(N3461+O3461)*60*(1/General!$C$19)*((F3461/100)-E3461*(C3461/100))*1000</f>
        <v>0</v>
      </c>
      <c r="S3461" s="54">
        <f>(N3461+O3461)*60*(1/General!$C$19)*((D3461/100)*E3461-(G3461/100))*1000</f>
        <v>0</v>
      </c>
    </row>
    <row r="3462" spans="18:19" x14ac:dyDescent="0.2">
      <c r="R3462" s="54">
        <f>(N3462+O3462)*60*(1/General!$C$19)*((F3462/100)-E3462*(C3462/100))*1000</f>
        <v>0</v>
      </c>
      <c r="S3462" s="54">
        <f>(N3462+O3462)*60*(1/General!$C$19)*((D3462/100)*E3462-(G3462/100))*1000</f>
        <v>0</v>
      </c>
    </row>
    <row r="3463" spans="18:19" x14ac:dyDescent="0.2">
      <c r="R3463" s="54">
        <f>(N3463+O3463)*60*(1/General!$C$19)*((F3463/100)-E3463*(C3463/100))*1000</f>
        <v>0</v>
      </c>
      <c r="S3463" s="54">
        <f>(N3463+O3463)*60*(1/General!$C$19)*((D3463/100)*E3463-(G3463/100))*1000</f>
        <v>0</v>
      </c>
    </row>
    <row r="3464" spans="18:19" x14ac:dyDescent="0.2">
      <c r="R3464" s="54">
        <f>(N3464+O3464)*60*(1/General!$C$19)*((F3464/100)-E3464*(C3464/100))*1000</f>
        <v>0</v>
      </c>
      <c r="S3464" s="54">
        <f>(N3464+O3464)*60*(1/General!$C$19)*((D3464/100)*E3464-(G3464/100))*1000</f>
        <v>0</v>
      </c>
    </row>
    <row r="3465" spans="18:19" x14ac:dyDescent="0.2">
      <c r="R3465" s="54">
        <f>(N3465+O3465)*60*(1/General!$C$19)*((F3465/100)-E3465*(C3465/100))*1000</f>
        <v>0</v>
      </c>
      <c r="S3465" s="54">
        <f>(N3465+O3465)*60*(1/General!$C$19)*((D3465/100)*E3465-(G3465/100))*1000</f>
        <v>0</v>
      </c>
    </row>
    <row r="3466" spans="18:19" x14ac:dyDescent="0.2">
      <c r="R3466" s="54">
        <f>(N3466+O3466)*60*(1/General!$C$19)*((F3466/100)-E3466*(C3466/100))*1000</f>
        <v>0</v>
      </c>
      <c r="S3466" s="54">
        <f>(N3466+O3466)*60*(1/General!$C$19)*((D3466/100)*E3466-(G3466/100))*1000</f>
        <v>0</v>
      </c>
    </row>
    <row r="3467" spans="18:19" x14ac:dyDescent="0.2">
      <c r="R3467" s="54">
        <f>(N3467+O3467)*60*(1/General!$C$19)*((F3467/100)-E3467*(C3467/100))*1000</f>
        <v>0</v>
      </c>
      <c r="S3467" s="54">
        <f>(N3467+O3467)*60*(1/General!$C$19)*((D3467/100)*E3467-(G3467/100))*1000</f>
        <v>0</v>
      </c>
    </row>
    <row r="3468" spans="18:19" x14ac:dyDescent="0.2">
      <c r="R3468" s="54">
        <f>(N3468+O3468)*60*(1/General!$C$19)*((F3468/100)-E3468*(C3468/100))*1000</f>
        <v>0</v>
      </c>
      <c r="S3468" s="54">
        <f>(N3468+O3468)*60*(1/General!$C$19)*((D3468/100)*E3468-(G3468/100))*1000</f>
        <v>0</v>
      </c>
    </row>
    <row r="3469" spans="18:19" x14ac:dyDescent="0.2">
      <c r="R3469" s="54">
        <f>(N3469+O3469)*60*(1/General!$C$19)*((F3469/100)-E3469*(C3469/100))*1000</f>
        <v>0</v>
      </c>
      <c r="S3469" s="54">
        <f>(N3469+O3469)*60*(1/General!$C$19)*((D3469/100)*E3469-(G3469/100))*1000</f>
        <v>0</v>
      </c>
    </row>
    <row r="3470" spans="18:19" x14ac:dyDescent="0.2">
      <c r="R3470" s="54">
        <f>(N3470+O3470)*60*(1/General!$C$19)*((F3470/100)-E3470*(C3470/100))*1000</f>
        <v>0</v>
      </c>
      <c r="S3470" s="54">
        <f>(N3470+O3470)*60*(1/General!$C$19)*((D3470/100)*E3470-(G3470/100))*1000</f>
        <v>0</v>
      </c>
    </row>
    <row r="3471" spans="18:19" x14ac:dyDescent="0.2">
      <c r="R3471" s="54">
        <f>(N3471+O3471)*60*(1/General!$C$19)*((F3471/100)-E3471*(C3471/100))*1000</f>
        <v>0</v>
      </c>
      <c r="S3471" s="54">
        <f>(N3471+O3471)*60*(1/General!$C$19)*((D3471/100)*E3471-(G3471/100))*1000</f>
        <v>0</v>
      </c>
    </row>
    <row r="3472" spans="18:19" x14ac:dyDescent="0.2">
      <c r="R3472" s="54">
        <f>(N3472+O3472)*60*(1/General!$C$19)*((F3472/100)-E3472*(C3472/100))*1000</f>
        <v>0</v>
      </c>
      <c r="S3472" s="54">
        <f>(N3472+O3472)*60*(1/General!$C$19)*((D3472/100)*E3472-(G3472/100))*1000</f>
        <v>0</v>
      </c>
    </row>
    <row r="3473" spans="18:19" x14ac:dyDescent="0.2">
      <c r="R3473" s="54">
        <f>(N3473+O3473)*60*(1/General!$C$19)*((F3473/100)-E3473*(C3473/100))*1000</f>
        <v>0</v>
      </c>
      <c r="S3473" s="54">
        <f>(N3473+O3473)*60*(1/General!$C$19)*((D3473/100)*E3473-(G3473/100))*1000</f>
        <v>0</v>
      </c>
    </row>
    <row r="3474" spans="18:19" x14ac:dyDescent="0.2">
      <c r="R3474" s="54">
        <f>(N3474+O3474)*60*(1/General!$C$19)*((F3474/100)-E3474*(C3474/100))*1000</f>
        <v>0</v>
      </c>
      <c r="S3474" s="54">
        <f>(N3474+O3474)*60*(1/General!$C$19)*((D3474/100)*E3474-(G3474/100))*1000</f>
        <v>0</v>
      </c>
    </row>
    <row r="3475" spans="18:19" x14ac:dyDescent="0.2">
      <c r="R3475" s="54">
        <f>(N3475+O3475)*60*(1/General!$C$19)*((F3475/100)-E3475*(C3475/100))*1000</f>
        <v>0</v>
      </c>
      <c r="S3475" s="54">
        <f>(N3475+O3475)*60*(1/General!$C$19)*((D3475/100)*E3475-(G3475/100))*1000</f>
        <v>0</v>
      </c>
    </row>
    <row r="3476" spans="18:19" x14ac:dyDescent="0.2">
      <c r="R3476" s="54">
        <f>(N3476+O3476)*60*(1/General!$C$19)*((F3476/100)-E3476*(C3476/100))*1000</f>
        <v>0</v>
      </c>
      <c r="S3476" s="54">
        <f>(N3476+O3476)*60*(1/General!$C$19)*((D3476/100)*E3476-(G3476/100))*1000</f>
        <v>0</v>
      </c>
    </row>
    <row r="3477" spans="18:19" x14ac:dyDescent="0.2">
      <c r="R3477" s="54">
        <f>(N3477+O3477)*60*(1/General!$C$19)*((F3477/100)-E3477*(C3477/100))*1000</f>
        <v>0</v>
      </c>
      <c r="S3477" s="54">
        <f>(N3477+O3477)*60*(1/General!$C$19)*((D3477/100)*E3477-(G3477/100))*1000</f>
        <v>0</v>
      </c>
    </row>
    <row r="3478" spans="18:19" x14ac:dyDescent="0.2">
      <c r="R3478" s="54">
        <f>(N3478+O3478)*60*(1/General!$C$19)*((F3478/100)-E3478*(C3478/100))*1000</f>
        <v>0</v>
      </c>
      <c r="S3478" s="54">
        <f>(N3478+O3478)*60*(1/General!$C$19)*((D3478/100)*E3478-(G3478/100))*1000</f>
        <v>0</v>
      </c>
    </row>
    <row r="3479" spans="18:19" x14ac:dyDescent="0.2">
      <c r="R3479" s="54">
        <f>(N3479+O3479)*60*(1/General!$C$19)*((F3479/100)-E3479*(C3479/100))*1000</f>
        <v>0</v>
      </c>
      <c r="S3479" s="54">
        <f>(N3479+O3479)*60*(1/General!$C$19)*((D3479/100)*E3479-(G3479/100))*1000</f>
        <v>0</v>
      </c>
    </row>
    <row r="3480" spans="18:19" x14ac:dyDescent="0.2">
      <c r="R3480" s="54">
        <f>(N3480+O3480)*60*(1/General!$C$19)*((F3480/100)-E3480*(C3480/100))*1000</f>
        <v>0</v>
      </c>
      <c r="S3480" s="54">
        <f>(N3480+O3480)*60*(1/General!$C$19)*((D3480/100)*E3480-(G3480/100))*1000</f>
        <v>0</v>
      </c>
    </row>
    <row r="3481" spans="18:19" x14ac:dyDescent="0.2">
      <c r="R3481" s="54">
        <f>(N3481+O3481)*60*(1/General!$C$19)*((F3481/100)-E3481*(C3481/100))*1000</f>
        <v>0</v>
      </c>
      <c r="S3481" s="54">
        <f>(N3481+O3481)*60*(1/General!$C$19)*((D3481/100)*E3481-(G3481/100))*1000</f>
        <v>0</v>
      </c>
    </row>
    <row r="3482" spans="18:19" x14ac:dyDescent="0.2">
      <c r="R3482" s="54">
        <f>(N3482+O3482)*60*(1/General!$C$19)*((F3482/100)-E3482*(C3482/100))*1000</f>
        <v>0</v>
      </c>
      <c r="S3482" s="54">
        <f>(N3482+O3482)*60*(1/General!$C$19)*((D3482/100)*E3482-(G3482/100))*1000</f>
        <v>0</v>
      </c>
    </row>
    <row r="3483" spans="18:19" x14ac:dyDescent="0.2">
      <c r="R3483" s="54">
        <f>(N3483+O3483)*60*(1/General!$C$19)*((F3483/100)-E3483*(C3483/100))*1000</f>
        <v>0</v>
      </c>
      <c r="S3483" s="54">
        <f>(N3483+O3483)*60*(1/General!$C$19)*((D3483/100)*E3483-(G3483/100))*1000</f>
        <v>0</v>
      </c>
    </row>
    <row r="3484" spans="18:19" x14ac:dyDescent="0.2">
      <c r="R3484" s="54">
        <f>(N3484+O3484)*60*(1/General!$C$19)*((F3484/100)-E3484*(C3484/100))*1000</f>
        <v>0</v>
      </c>
      <c r="S3484" s="54">
        <f>(N3484+O3484)*60*(1/General!$C$19)*((D3484/100)*E3484-(G3484/100))*1000</f>
        <v>0</v>
      </c>
    </row>
    <row r="3485" spans="18:19" x14ac:dyDescent="0.2">
      <c r="R3485" s="54">
        <f>(N3485+O3485)*60*(1/General!$C$19)*((F3485/100)-E3485*(C3485/100))*1000</f>
        <v>0</v>
      </c>
      <c r="S3485" s="54">
        <f>(N3485+O3485)*60*(1/General!$C$19)*((D3485/100)*E3485-(G3485/100))*1000</f>
        <v>0</v>
      </c>
    </row>
    <row r="3486" spans="18:19" x14ac:dyDescent="0.2">
      <c r="R3486" s="54">
        <f>(N3486+O3486)*60*(1/General!$C$19)*((F3486/100)-E3486*(C3486/100))*1000</f>
        <v>0</v>
      </c>
      <c r="S3486" s="54">
        <f>(N3486+O3486)*60*(1/General!$C$19)*((D3486/100)*E3486-(G3486/100))*1000</f>
        <v>0</v>
      </c>
    </row>
    <row r="3487" spans="18:19" x14ac:dyDescent="0.2">
      <c r="R3487" s="54">
        <f>(N3487+O3487)*60*(1/General!$C$19)*((F3487/100)-E3487*(C3487/100))*1000</f>
        <v>0</v>
      </c>
      <c r="S3487" s="54">
        <f>(N3487+O3487)*60*(1/General!$C$19)*((D3487/100)*E3487-(G3487/100))*1000</f>
        <v>0</v>
      </c>
    </row>
    <row r="3488" spans="18:19" x14ac:dyDescent="0.2">
      <c r="R3488" s="54">
        <f>(N3488+O3488)*60*(1/General!$C$19)*((F3488/100)-E3488*(C3488/100))*1000</f>
        <v>0</v>
      </c>
      <c r="S3488" s="54">
        <f>(N3488+O3488)*60*(1/General!$C$19)*((D3488/100)*E3488-(G3488/100))*1000</f>
        <v>0</v>
      </c>
    </row>
    <row r="3489" spans="18:19" x14ac:dyDescent="0.2">
      <c r="R3489" s="54">
        <f>(N3489+O3489)*60*(1/General!$C$19)*((F3489/100)-E3489*(C3489/100))*1000</f>
        <v>0</v>
      </c>
      <c r="S3489" s="54">
        <f>(N3489+O3489)*60*(1/General!$C$19)*((D3489/100)*E3489-(G3489/100))*1000</f>
        <v>0</v>
      </c>
    </row>
    <row r="3490" spans="18:19" x14ac:dyDescent="0.2">
      <c r="R3490" s="54">
        <f>(N3490+O3490)*60*(1/General!$C$19)*((F3490/100)-E3490*(C3490/100))*1000</f>
        <v>0</v>
      </c>
      <c r="S3490" s="54">
        <f>(N3490+O3490)*60*(1/General!$C$19)*((D3490/100)*E3490-(G3490/100))*1000</f>
        <v>0</v>
      </c>
    </row>
    <row r="3491" spans="18:19" x14ac:dyDescent="0.2">
      <c r="R3491" s="54">
        <f>(N3491+O3491)*60*(1/General!$C$19)*((F3491/100)-E3491*(C3491/100))*1000</f>
        <v>0</v>
      </c>
      <c r="S3491" s="54">
        <f>(N3491+O3491)*60*(1/General!$C$19)*((D3491/100)*E3491-(G3491/100))*1000</f>
        <v>0</v>
      </c>
    </row>
    <row r="3492" spans="18:19" x14ac:dyDescent="0.2">
      <c r="R3492" s="54">
        <f>(N3492+O3492)*60*(1/General!$C$19)*((F3492/100)-E3492*(C3492/100))*1000</f>
        <v>0</v>
      </c>
      <c r="S3492" s="54">
        <f>(N3492+O3492)*60*(1/General!$C$19)*((D3492/100)*E3492-(G3492/100))*1000</f>
        <v>0</v>
      </c>
    </row>
    <row r="3493" spans="18:19" x14ac:dyDescent="0.2">
      <c r="R3493" s="54">
        <f>(N3493+O3493)*60*(1/General!$C$19)*((F3493/100)-E3493*(C3493/100))*1000</f>
        <v>0</v>
      </c>
      <c r="S3493" s="54">
        <f>(N3493+O3493)*60*(1/General!$C$19)*((D3493/100)*E3493-(G3493/100))*1000</f>
        <v>0</v>
      </c>
    </row>
    <row r="3494" spans="18:19" x14ac:dyDescent="0.2">
      <c r="R3494" s="54">
        <f>(N3494+O3494)*60*(1/General!$C$19)*((F3494/100)-E3494*(C3494/100))*1000</f>
        <v>0</v>
      </c>
      <c r="S3494" s="54">
        <f>(N3494+O3494)*60*(1/General!$C$19)*((D3494/100)*E3494-(G3494/100))*1000</f>
        <v>0</v>
      </c>
    </row>
    <row r="3495" spans="18:19" x14ac:dyDescent="0.2">
      <c r="R3495" s="54">
        <f>(N3495+O3495)*60*(1/General!$C$19)*((F3495/100)-E3495*(C3495/100))*1000</f>
        <v>0</v>
      </c>
      <c r="S3495" s="54">
        <f>(N3495+O3495)*60*(1/General!$C$19)*((D3495/100)*E3495-(G3495/100))*1000</f>
        <v>0</v>
      </c>
    </row>
    <row r="3496" spans="18:19" x14ac:dyDescent="0.2">
      <c r="R3496" s="54">
        <f>(N3496+O3496)*60*(1/General!$C$19)*((F3496/100)-E3496*(C3496/100))*1000</f>
        <v>0</v>
      </c>
      <c r="S3496" s="54">
        <f>(N3496+O3496)*60*(1/General!$C$19)*((D3496/100)*E3496-(G3496/100))*1000</f>
        <v>0</v>
      </c>
    </row>
    <row r="3497" spans="18:19" x14ac:dyDescent="0.2">
      <c r="R3497" s="54">
        <f>(N3497+O3497)*60*(1/General!$C$19)*((F3497/100)-E3497*(C3497/100))*1000</f>
        <v>0</v>
      </c>
      <c r="S3497" s="54">
        <f>(N3497+O3497)*60*(1/General!$C$19)*((D3497/100)*E3497-(G3497/100))*1000</f>
        <v>0</v>
      </c>
    </row>
    <row r="3498" spans="18:19" x14ac:dyDescent="0.2">
      <c r="R3498" s="54">
        <f>(N3498+O3498)*60*(1/General!$C$19)*((F3498/100)-E3498*(C3498/100))*1000</f>
        <v>0</v>
      </c>
      <c r="S3498" s="54">
        <f>(N3498+O3498)*60*(1/General!$C$19)*((D3498/100)*E3498-(G3498/100))*1000</f>
        <v>0</v>
      </c>
    </row>
    <row r="3499" spans="18:19" x14ac:dyDescent="0.2">
      <c r="R3499" s="54">
        <f>(N3499+O3499)*60*(1/General!$C$19)*((F3499/100)-E3499*(C3499/100))*1000</f>
        <v>0</v>
      </c>
      <c r="S3499" s="54">
        <f>(N3499+O3499)*60*(1/General!$C$19)*((D3499/100)*E3499-(G3499/100))*1000</f>
        <v>0</v>
      </c>
    </row>
    <row r="3500" spans="18:19" x14ac:dyDescent="0.2">
      <c r="R3500" s="54">
        <f>(N3500+O3500)*60*(1/General!$C$19)*((F3500/100)-E3500*(C3500/100))*1000</f>
        <v>0</v>
      </c>
      <c r="S3500" s="54">
        <f>(N3500+O3500)*60*(1/General!$C$19)*((D3500/100)*E3500-(G3500/100))*1000</f>
        <v>0</v>
      </c>
    </row>
    <row r="3501" spans="18:19" x14ac:dyDescent="0.2">
      <c r="R3501" s="54">
        <f>(N3501+O3501)*60*(1/General!$C$19)*((F3501/100)-E3501*(C3501/100))*1000</f>
        <v>0</v>
      </c>
      <c r="S3501" s="54">
        <f>(N3501+O3501)*60*(1/General!$C$19)*((D3501/100)*E3501-(G3501/100))*1000</f>
        <v>0</v>
      </c>
    </row>
    <row r="3502" spans="18:19" x14ac:dyDescent="0.2">
      <c r="R3502" s="54">
        <f>(N3502+O3502)*60*(1/General!$C$19)*((F3502/100)-E3502*(C3502/100))*1000</f>
        <v>0</v>
      </c>
      <c r="S3502" s="54">
        <f>(N3502+O3502)*60*(1/General!$C$19)*((D3502/100)*E3502-(G3502/100))*1000</f>
        <v>0</v>
      </c>
    </row>
    <row r="3503" spans="18:19" x14ac:dyDescent="0.2">
      <c r="R3503" s="54">
        <f>(N3503+O3503)*60*(1/General!$C$19)*((F3503/100)-E3503*(C3503/100))*1000</f>
        <v>0</v>
      </c>
      <c r="S3503" s="54">
        <f>(N3503+O3503)*60*(1/General!$C$19)*((D3503/100)*E3503-(G3503/100))*1000</f>
        <v>0</v>
      </c>
    </row>
    <row r="3504" spans="18:19" x14ac:dyDescent="0.2">
      <c r="R3504" s="54">
        <f>(N3504+O3504)*60*(1/General!$C$19)*((F3504/100)-E3504*(C3504/100))*1000</f>
        <v>0</v>
      </c>
      <c r="S3504" s="54">
        <f>(N3504+O3504)*60*(1/General!$C$19)*((D3504/100)*E3504-(G3504/100))*1000</f>
        <v>0</v>
      </c>
    </row>
    <row r="3505" spans="18:19" x14ac:dyDescent="0.2">
      <c r="R3505" s="54">
        <f>(N3505+O3505)*60*(1/General!$C$19)*((F3505/100)-E3505*(C3505/100))*1000</f>
        <v>0</v>
      </c>
      <c r="S3505" s="54">
        <f>(N3505+O3505)*60*(1/General!$C$19)*((D3505/100)*E3505-(G3505/100))*1000</f>
        <v>0</v>
      </c>
    </row>
    <row r="3506" spans="18:19" x14ac:dyDescent="0.2">
      <c r="R3506" s="54">
        <f>(N3506+O3506)*60*(1/General!$C$19)*((F3506/100)-E3506*(C3506/100))*1000</f>
        <v>0</v>
      </c>
      <c r="S3506" s="54">
        <f>(N3506+O3506)*60*(1/General!$C$19)*((D3506/100)*E3506-(G3506/100))*1000</f>
        <v>0</v>
      </c>
    </row>
    <row r="3507" spans="18:19" x14ac:dyDescent="0.2">
      <c r="R3507" s="54">
        <f>(N3507+O3507)*60*(1/General!$C$19)*((F3507/100)-E3507*(C3507/100))*1000</f>
        <v>0</v>
      </c>
      <c r="S3507" s="54">
        <f>(N3507+O3507)*60*(1/General!$C$19)*((D3507/100)*E3507-(G3507/100))*1000</f>
        <v>0</v>
      </c>
    </row>
    <row r="3508" spans="18:19" x14ac:dyDescent="0.2">
      <c r="R3508" s="54">
        <f>(N3508+O3508)*60*(1/General!$C$19)*((F3508/100)-E3508*(C3508/100))*1000</f>
        <v>0</v>
      </c>
      <c r="S3508" s="54">
        <f>(N3508+O3508)*60*(1/General!$C$19)*((D3508/100)*E3508-(G3508/100))*1000</f>
        <v>0</v>
      </c>
    </row>
    <row r="3509" spans="18:19" x14ac:dyDescent="0.2">
      <c r="R3509" s="54">
        <f>(N3509+O3509)*60*(1/General!$C$19)*((F3509/100)-E3509*(C3509/100))*1000</f>
        <v>0</v>
      </c>
      <c r="S3509" s="54">
        <f>(N3509+O3509)*60*(1/General!$C$19)*((D3509/100)*E3509-(G3509/100))*1000</f>
        <v>0</v>
      </c>
    </row>
    <row r="3510" spans="18:19" x14ac:dyDescent="0.2">
      <c r="R3510" s="54">
        <f>(N3510+O3510)*60*(1/General!$C$19)*((F3510/100)-E3510*(C3510/100))*1000</f>
        <v>0</v>
      </c>
      <c r="S3510" s="54">
        <f>(N3510+O3510)*60*(1/General!$C$19)*((D3510/100)*E3510-(G3510/100))*1000</f>
        <v>0</v>
      </c>
    </row>
    <row r="3511" spans="18:19" x14ac:dyDescent="0.2">
      <c r="R3511" s="54">
        <f>(N3511+O3511)*60*(1/General!$C$19)*((F3511/100)-E3511*(C3511/100))*1000</f>
        <v>0</v>
      </c>
      <c r="S3511" s="54">
        <f>(N3511+O3511)*60*(1/General!$C$19)*((D3511/100)*E3511-(G3511/100))*1000</f>
        <v>0</v>
      </c>
    </row>
    <row r="3512" spans="18:19" x14ac:dyDescent="0.2">
      <c r="R3512" s="54">
        <f>(N3512+O3512)*60*(1/General!$C$19)*((F3512/100)-E3512*(C3512/100))*1000</f>
        <v>0</v>
      </c>
      <c r="S3512" s="54">
        <f>(N3512+O3512)*60*(1/General!$C$19)*((D3512/100)*E3512-(G3512/100))*1000</f>
        <v>0</v>
      </c>
    </row>
    <row r="3513" spans="18:19" x14ac:dyDescent="0.2">
      <c r="R3513" s="54">
        <f>(N3513+O3513)*60*(1/General!$C$19)*((F3513/100)-E3513*(C3513/100))*1000</f>
        <v>0</v>
      </c>
      <c r="S3513" s="54">
        <f>(N3513+O3513)*60*(1/General!$C$19)*((D3513/100)*E3513-(G3513/100))*1000</f>
        <v>0</v>
      </c>
    </row>
    <row r="3514" spans="18:19" x14ac:dyDescent="0.2">
      <c r="R3514" s="54">
        <f>(N3514+O3514)*60*(1/General!$C$19)*((F3514/100)-E3514*(C3514/100))*1000</f>
        <v>0</v>
      </c>
      <c r="S3514" s="54">
        <f>(N3514+O3514)*60*(1/General!$C$19)*((D3514/100)*E3514-(G3514/100))*1000</f>
        <v>0</v>
      </c>
    </row>
    <row r="3515" spans="18:19" x14ac:dyDescent="0.2">
      <c r="R3515" s="54">
        <f>(N3515+O3515)*60*(1/General!$C$19)*((F3515/100)-E3515*(C3515/100))*1000</f>
        <v>0</v>
      </c>
      <c r="S3515" s="54">
        <f>(N3515+O3515)*60*(1/General!$C$19)*((D3515/100)*E3515-(G3515/100))*1000</f>
        <v>0</v>
      </c>
    </row>
    <row r="3516" spans="18:19" x14ac:dyDescent="0.2">
      <c r="R3516" s="54">
        <f>(N3516+O3516)*60*(1/General!$C$19)*((F3516/100)-E3516*(C3516/100))*1000</f>
        <v>0</v>
      </c>
      <c r="S3516" s="54">
        <f>(N3516+O3516)*60*(1/General!$C$19)*((D3516/100)*E3516-(G3516/100))*1000</f>
        <v>0</v>
      </c>
    </row>
    <row r="3517" spans="18:19" x14ac:dyDescent="0.2">
      <c r="R3517" s="54">
        <f>(N3517+O3517)*60*(1/General!$C$19)*((F3517/100)-E3517*(C3517/100))*1000</f>
        <v>0</v>
      </c>
      <c r="S3517" s="54">
        <f>(N3517+O3517)*60*(1/General!$C$19)*((D3517/100)*E3517-(G3517/100))*1000</f>
        <v>0</v>
      </c>
    </row>
    <row r="3518" spans="18:19" x14ac:dyDescent="0.2">
      <c r="R3518" s="54">
        <f>(N3518+O3518)*60*(1/General!$C$19)*((F3518/100)-E3518*(C3518/100))*1000</f>
        <v>0</v>
      </c>
      <c r="S3518" s="54">
        <f>(N3518+O3518)*60*(1/General!$C$19)*((D3518/100)*E3518-(G3518/100))*1000</f>
        <v>0</v>
      </c>
    </row>
    <row r="3519" spans="18:19" x14ac:dyDescent="0.2">
      <c r="R3519" s="54">
        <f>(N3519+O3519)*60*(1/General!$C$19)*((F3519/100)-E3519*(C3519/100))*1000</f>
        <v>0</v>
      </c>
      <c r="S3519" s="54">
        <f>(N3519+O3519)*60*(1/General!$C$19)*((D3519/100)*E3519-(G3519/100))*1000</f>
        <v>0</v>
      </c>
    </row>
    <row r="3520" spans="18:19" x14ac:dyDescent="0.2">
      <c r="R3520" s="54">
        <f>(N3520+O3520)*60*(1/General!$C$19)*((F3520/100)-E3520*(C3520/100))*1000</f>
        <v>0</v>
      </c>
      <c r="S3520" s="54">
        <f>(N3520+O3520)*60*(1/General!$C$19)*((D3520/100)*E3520-(G3520/100))*1000</f>
        <v>0</v>
      </c>
    </row>
    <row r="3521" spans="18:19" x14ac:dyDescent="0.2">
      <c r="R3521" s="54">
        <f>(N3521+O3521)*60*(1/General!$C$19)*((F3521/100)-E3521*(C3521/100))*1000</f>
        <v>0</v>
      </c>
      <c r="S3521" s="54">
        <f>(N3521+O3521)*60*(1/General!$C$19)*((D3521/100)*E3521-(G3521/100))*1000</f>
        <v>0</v>
      </c>
    </row>
    <row r="3522" spans="18:19" x14ac:dyDescent="0.2">
      <c r="R3522" s="54">
        <f>(N3522+O3522)*60*(1/General!$C$19)*((F3522/100)-E3522*(C3522/100))*1000</f>
        <v>0</v>
      </c>
      <c r="S3522" s="54">
        <f>(N3522+O3522)*60*(1/General!$C$19)*((D3522/100)*E3522-(G3522/100))*1000</f>
        <v>0</v>
      </c>
    </row>
    <row r="3523" spans="18:19" x14ac:dyDescent="0.2">
      <c r="R3523" s="54">
        <f>(N3523+O3523)*60*(1/General!$C$19)*((F3523/100)-E3523*(C3523/100))*1000</f>
        <v>0</v>
      </c>
      <c r="S3523" s="54">
        <f>(N3523+O3523)*60*(1/General!$C$19)*((D3523/100)*E3523-(G3523/100))*1000</f>
        <v>0</v>
      </c>
    </row>
    <row r="3524" spans="18:19" x14ac:dyDescent="0.2">
      <c r="R3524" s="54">
        <f>(N3524+O3524)*60*(1/General!$C$19)*((F3524/100)-E3524*(C3524/100))*1000</f>
        <v>0</v>
      </c>
      <c r="S3524" s="54">
        <f>(N3524+O3524)*60*(1/General!$C$19)*((D3524/100)*E3524-(G3524/100))*1000</f>
        <v>0</v>
      </c>
    </row>
    <row r="3525" spans="18:19" x14ac:dyDescent="0.2">
      <c r="R3525" s="54">
        <f>(N3525+O3525)*60*(1/General!$C$19)*((F3525/100)-E3525*(C3525/100))*1000</f>
        <v>0</v>
      </c>
      <c r="S3525" s="54">
        <f>(N3525+O3525)*60*(1/General!$C$19)*((D3525/100)*E3525-(G3525/100))*1000</f>
        <v>0</v>
      </c>
    </row>
    <row r="3526" spans="18:19" x14ac:dyDescent="0.2">
      <c r="R3526" s="54">
        <f>(N3526+O3526)*60*(1/General!$C$19)*((F3526/100)-E3526*(C3526/100))*1000</f>
        <v>0</v>
      </c>
      <c r="S3526" s="54">
        <f>(N3526+O3526)*60*(1/General!$C$19)*((D3526/100)*E3526-(G3526/100))*1000</f>
        <v>0</v>
      </c>
    </row>
    <row r="3527" spans="18:19" x14ac:dyDescent="0.2">
      <c r="R3527" s="54">
        <f>(N3527+O3527)*60*(1/General!$C$19)*((F3527/100)-E3527*(C3527/100))*1000</f>
        <v>0</v>
      </c>
      <c r="S3527" s="54">
        <f>(N3527+O3527)*60*(1/General!$C$19)*((D3527/100)*E3527-(G3527/100))*1000</f>
        <v>0</v>
      </c>
    </row>
    <row r="3528" spans="18:19" x14ac:dyDescent="0.2">
      <c r="R3528" s="54">
        <f>(N3528+O3528)*60*(1/General!$C$19)*((F3528/100)-E3528*(C3528/100))*1000</f>
        <v>0</v>
      </c>
      <c r="S3528" s="54">
        <f>(N3528+O3528)*60*(1/General!$C$19)*((D3528/100)*E3528-(G3528/100))*1000</f>
        <v>0</v>
      </c>
    </row>
    <row r="3529" spans="18:19" x14ac:dyDescent="0.2">
      <c r="R3529" s="54">
        <f>(N3529+O3529)*60*(1/General!$C$19)*((F3529/100)-E3529*(C3529/100))*1000</f>
        <v>0</v>
      </c>
      <c r="S3529" s="54">
        <f>(N3529+O3529)*60*(1/General!$C$19)*((D3529/100)*E3529-(G3529/100))*1000</f>
        <v>0</v>
      </c>
    </row>
    <row r="3530" spans="18:19" x14ac:dyDescent="0.2">
      <c r="R3530" s="54">
        <f>(N3530+O3530)*60*(1/General!$C$19)*((F3530/100)-E3530*(C3530/100))*1000</f>
        <v>0</v>
      </c>
      <c r="S3530" s="54">
        <f>(N3530+O3530)*60*(1/General!$C$19)*((D3530/100)*E3530-(G3530/100))*1000</f>
        <v>0</v>
      </c>
    </row>
    <row r="3531" spans="18:19" x14ac:dyDescent="0.2">
      <c r="R3531" s="54">
        <f>(N3531+O3531)*60*(1/General!$C$19)*((F3531/100)-E3531*(C3531/100))*1000</f>
        <v>0</v>
      </c>
      <c r="S3531" s="54">
        <f>(N3531+O3531)*60*(1/General!$C$19)*((D3531/100)*E3531-(G3531/100))*1000</f>
        <v>0</v>
      </c>
    </row>
    <row r="3532" spans="18:19" x14ac:dyDescent="0.2">
      <c r="R3532" s="54">
        <f>(N3532+O3532)*60*(1/General!$C$19)*((F3532/100)-E3532*(C3532/100))*1000</f>
        <v>0</v>
      </c>
      <c r="S3532" s="54">
        <f>(N3532+O3532)*60*(1/General!$C$19)*((D3532/100)*E3532-(G3532/100))*1000</f>
        <v>0</v>
      </c>
    </row>
    <row r="3533" spans="18:19" x14ac:dyDescent="0.2">
      <c r="R3533" s="54">
        <f>(N3533+O3533)*60*(1/General!$C$19)*((F3533/100)-E3533*(C3533/100))*1000</f>
        <v>0</v>
      </c>
      <c r="S3533" s="54">
        <f>(N3533+O3533)*60*(1/General!$C$19)*((D3533/100)*E3533-(G3533/100))*1000</f>
        <v>0</v>
      </c>
    </row>
    <row r="3534" spans="18:19" x14ac:dyDescent="0.2">
      <c r="R3534" s="54">
        <f>(N3534+O3534)*60*(1/General!$C$19)*((F3534/100)-E3534*(C3534/100))*1000</f>
        <v>0</v>
      </c>
      <c r="S3534" s="54">
        <f>(N3534+O3534)*60*(1/General!$C$19)*((D3534/100)*E3534-(G3534/100))*1000</f>
        <v>0</v>
      </c>
    </row>
    <row r="3535" spans="18:19" x14ac:dyDescent="0.2">
      <c r="R3535" s="54">
        <f>(N3535+O3535)*60*(1/General!$C$19)*((F3535/100)-E3535*(C3535/100))*1000</f>
        <v>0</v>
      </c>
      <c r="S3535" s="54">
        <f>(N3535+O3535)*60*(1/General!$C$19)*((D3535/100)*E3535-(G3535/100))*1000</f>
        <v>0</v>
      </c>
    </row>
    <row r="3536" spans="18:19" x14ac:dyDescent="0.2">
      <c r="R3536" s="54">
        <f>(N3536+O3536)*60*(1/General!$C$19)*((F3536/100)-E3536*(C3536/100))*1000</f>
        <v>0</v>
      </c>
      <c r="S3536" s="54">
        <f>(N3536+O3536)*60*(1/General!$C$19)*((D3536/100)*E3536-(G3536/100))*1000</f>
        <v>0</v>
      </c>
    </row>
    <row r="3537" spans="18:19" x14ac:dyDescent="0.2">
      <c r="R3537" s="54">
        <f>(N3537+O3537)*60*(1/General!$C$19)*((F3537/100)-E3537*(C3537/100))*1000</f>
        <v>0</v>
      </c>
      <c r="S3537" s="54">
        <f>(N3537+O3537)*60*(1/General!$C$19)*((D3537/100)*E3537-(G3537/100))*1000</f>
        <v>0</v>
      </c>
    </row>
    <row r="3538" spans="18:19" x14ac:dyDescent="0.2">
      <c r="R3538" s="54">
        <f>(N3538+O3538)*60*(1/General!$C$19)*((F3538/100)-E3538*(C3538/100))*1000</f>
        <v>0</v>
      </c>
      <c r="S3538" s="54">
        <f>(N3538+O3538)*60*(1/General!$C$19)*((D3538/100)*E3538-(G3538/100))*1000</f>
        <v>0</v>
      </c>
    </row>
    <row r="3539" spans="18:19" x14ac:dyDescent="0.2">
      <c r="R3539" s="54">
        <f>(N3539+O3539)*60*(1/General!$C$19)*((F3539/100)-E3539*(C3539/100))*1000</f>
        <v>0</v>
      </c>
      <c r="S3539" s="54">
        <f>(N3539+O3539)*60*(1/General!$C$19)*((D3539/100)*E3539-(G3539/100))*1000</f>
        <v>0</v>
      </c>
    </row>
    <row r="3540" spans="18:19" x14ac:dyDescent="0.2">
      <c r="R3540" s="54">
        <f>(N3540+O3540)*60*(1/General!$C$19)*((F3540/100)-E3540*(C3540/100))*1000</f>
        <v>0</v>
      </c>
      <c r="S3540" s="54">
        <f>(N3540+O3540)*60*(1/General!$C$19)*((D3540/100)*E3540-(G3540/100))*1000</f>
        <v>0</v>
      </c>
    </row>
    <row r="3541" spans="18:19" x14ac:dyDescent="0.2">
      <c r="R3541" s="54">
        <f>(N3541+O3541)*60*(1/General!$C$19)*((F3541/100)-E3541*(C3541/100))*1000</f>
        <v>0</v>
      </c>
      <c r="S3541" s="54">
        <f>(N3541+O3541)*60*(1/General!$C$19)*((D3541/100)*E3541-(G3541/100))*1000</f>
        <v>0</v>
      </c>
    </row>
    <row r="3542" spans="18:19" x14ac:dyDescent="0.2">
      <c r="R3542" s="54">
        <f>(N3542+O3542)*60*(1/General!$C$19)*((F3542/100)-E3542*(C3542/100))*1000</f>
        <v>0</v>
      </c>
      <c r="S3542" s="54">
        <f>(N3542+O3542)*60*(1/General!$C$19)*((D3542/100)*E3542-(G3542/100))*1000</f>
        <v>0</v>
      </c>
    </row>
    <row r="3543" spans="18:19" x14ac:dyDescent="0.2">
      <c r="R3543" s="54">
        <f>(N3543+O3543)*60*(1/General!$C$19)*((F3543/100)-E3543*(C3543/100))*1000</f>
        <v>0</v>
      </c>
      <c r="S3543" s="54">
        <f>(N3543+O3543)*60*(1/General!$C$19)*((D3543/100)*E3543-(G3543/100))*1000</f>
        <v>0</v>
      </c>
    </row>
    <row r="3544" spans="18:19" x14ac:dyDescent="0.2">
      <c r="R3544" s="54">
        <f>(N3544+O3544)*60*(1/General!$C$19)*((F3544/100)-E3544*(C3544/100))*1000</f>
        <v>0</v>
      </c>
      <c r="S3544" s="54">
        <f>(N3544+O3544)*60*(1/General!$C$19)*((D3544/100)*E3544-(G3544/100))*1000</f>
        <v>0</v>
      </c>
    </row>
    <row r="3545" spans="18:19" x14ac:dyDescent="0.2">
      <c r="R3545" s="54">
        <f>(N3545+O3545)*60*(1/General!$C$19)*((F3545/100)-E3545*(C3545/100))*1000</f>
        <v>0</v>
      </c>
      <c r="S3545" s="54">
        <f>(N3545+O3545)*60*(1/General!$C$19)*((D3545/100)*E3545-(G3545/100))*1000</f>
        <v>0</v>
      </c>
    </row>
    <row r="3546" spans="18:19" x14ac:dyDescent="0.2">
      <c r="R3546" s="54">
        <f>(N3546+O3546)*60*(1/General!$C$19)*((F3546/100)-E3546*(C3546/100))*1000</f>
        <v>0</v>
      </c>
      <c r="S3546" s="54">
        <f>(N3546+O3546)*60*(1/General!$C$19)*((D3546/100)*E3546-(G3546/100))*1000</f>
        <v>0</v>
      </c>
    </row>
    <row r="3547" spans="18:19" x14ac:dyDescent="0.2">
      <c r="R3547" s="54">
        <f>(N3547+O3547)*60*(1/General!$C$19)*((F3547/100)-E3547*(C3547/100))*1000</f>
        <v>0</v>
      </c>
      <c r="S3547" s="54">
        <f>(N3547+O3547)*60*(1/General!$C$19)*((D3547/100)*E3547-(G3547/100))*1000</f>
        <v>0</v>
      </c>
    </row>
    <row r="3548" spans="18:19" x14ac:dyDescent="0.2">
      <c r="R3548" s="54">
        <f>(N3548+O3548)*60*(1/General!$C$19)*((F3548/100)-E3548*(C3548/100))*1000</f>
        <v>0</v>
      </c>
      <c r="S3548" s="54">
        <f>(N3548+O3548)*60*(1/General!$C$19)*((D3548/100)*E3548-(G3548/100))*1000</f>
        <v>0</v>
      </c>
    </row>
    <row r="3549" spans="18:19" x14ac:dyDescent="0.2">
      <c r="R3549" s="54">
        <f>(N3549+O3549)*60*(1/General!$C$19)*((F3549/100)-E3549*(C3549/100))*1000</f>
        <v>0</v>
      </c>
      <c r="S3549" s="54">
        <f>(N3549+O3549)*60*(1/General!$C$19)*((D3549/100)*E3549-(G3549/100))*1000</f>
        <v>0</v>
      </c>
    </row>
    <row r="3550" spans="18:19" x14ac:dyDescent="0.2">
      <c r="R3550" s="54">
        <f>(N3550+O3550)*60*(1/General!$C$19)*((F3550/100)-E3550*(C3550/100))*1000</f>
        <v>0</v>
      </c>
      <c r="S3550" s="54">
        <f>(N3550+O3550)*60*(1/General!$C$19)*((D3550/100)*E3550-(G3550/100))*1000</f>
        <v>0</v>
      </c>
    </row>
    <row r="3551" spans="18:19" x14ac:dyDescent="0.2">
      <c r="R3551" s="54">
        <f>(N3551+O3551)*60*(1/General!$C$19)*((F3551/100)-E3551*(C3551/100))*1000</f>
        <v>0</v>
      </c>
      <c r="S3551" s="54">
        <f>(N3551+O3551)*60*(1/General!$C$19)*((D3551/100)*E3551-(G3551/100))*1000</f>
        <v>0</v>
      </c>
    </row>
    <row r="3552" spans="18:19" x14ac:dyDescent="0.2">
      <c r="R3552" s="54">
        <f>(N3552+O3552)*60*(1/General!$C$19)*((F3552/100)-E3552*(C3552/100))*1000</f>
        <v>0</v>
      </c>
      <c r="S3552" s="54">
        <f>(N3552+O3552)*60*(1/General!$C$19)*((D3552/100)*E3552-(G3552/100))*1000</f>
        <v>0</v>
      </c>
    </row>
    <row r="3553" spans="18:19" x14ac:dyDescent="0.2">
      <c r="R3553" s="54">
        <f>(N3553+O3553)*60*(1/General!$C$19)*((F3553/100)-E3553*(C3553/100))*1000</f>
        <v>0</v>
      </c>
      <c r="S3553" s="54">
        <f>(N3553+O3553)*60*(1/General!$C$19)*((D3553/100)*E3553-(G3553/100))*1000</f>
        <v>0</v>
      </c>
    </row>
    <row r="3554" spans="18:19" x14ac:dyDescent="0.2">
      <c r="R3554" s="54">
        <f>(N3554+O3554)*60*(1/General!$C$19)*((F3554/100)-E3554*(C3554/100))*1000</f>
        <v>0</v>
      </c>
      <c r="S3554" s="54">
        <f>(N3554+O3554)*60*(1/General!$C$19)*((D3554/100)*E3554-(G3554/100))*1000</f>
        <v>0</v>
      </c>
    </row>
    <row r="3555" spans="18:19" x14ac:dyDescent="0.2">
      <c r="R3555" s="54">
        <f>(N3555+O3555)*60*(1/General!$C$19)*((F3555/100)-E3555*(C3555/100))*1000</f>
        <v>0</v>
      </c>
      <c r="S3555" s="54">
        <f>(N3555+O3555)*60*(1/General!$C$19)*((D3555/100)*E3555-(G3555/100))*1000</f>
        <v>0</v>
      </c>
    </row>
    <row r="3556" spans="18:19" x14ac:dyDescent="0.2">
      <c r="R3556" s="54">
        <f>(N3556+O3556)*60*(1/General!$C$19)*((F3556/100)-E3556*(C3556/100))*1000</f>
        <v>0</v>
      </c>
      <c r="S3556" s="54">
        <f>(N3556+O3556)*60*(1/General!$C$19)*((D3556/100)*E3556-(G3556/100))*1000</f>
        <v>0</v>
      </c>
    </row>
    <row r="3557" spans="18:19" x14ac:dyDescent="0.2">
      <c r="R3557" s="54">
        <f>(N3557+O3557)*60*(1/General!$C$19)*((F3557/100)-E3557*(C3557/100))*1000</f>
        <v>0</v>
      </c>
      <c r="S3557" s="54">
        <f>(N3557+O3557)*60*(1/General!$C$19)*((D3557/100)*E3557-(G3557/100))*1000</f>
        <v>0</v>
      </c>
    </row>
    <row r="3558" spans="18:19" x14ac:dyDescent="0.2">
      <c r="R3558" s="54">
        <f>(N3558+O3558)*60*(1/General!$C$19)*((F3558/100)-E3558*(C3558/100))*1000</f>
        <v>0</v>
      </c>
      <c r="S3558" s="54">
        <f>(N3558+O3558)*60*(1/General!$C$19)*((D3558/100)*E3558-(G3558/100))*1000</f>
        <v>0</v>
      </c>
    </row>
    <row r="3559" spans="18:19" x14ac:dyDescent="0.2">
      <c r="R3559" s="54">
        <f>(N3559+O3559)*60*(1/General!$C$19)*((F3559/100)-E3559*(C3559/100))*1000</f>
        <v>0</v>
      </c>
      <c r="S3559" s="54">
        <f>(N3559+O3559)*60*(1/General!$C$19)*((D3559/100)*E3559-(G3559/100))*1000</f>
        <v>0</v>
      </c>
    </row>
    <row r="3560" spans="18:19" x14ac:dyDescent="0.2">
      <c r="R3560" s="54">
        <f>(N3560+O3560)*60*(1/General!$C$19)*((F3560/100)-E3560*(C3560/100))*1000</f>
        <v>0</v>
      </c>
      <c r="S3560" s="54">
        <f>(N3560+O3560)*60*(1/General!$C$19)*((D3560/100)*E3560-(G3560/100))*1000</f>
        <v>0</v>
      </c>
    </row>
    <row r="3561" spans="18:19" x14ac:dyDescent="0.2">
      <c r="R3561" s="54">
        <f>(N3561+O3561)*60*(1/General!$C$19)*((F3561/100)-E3561*(C3561/100))*1000</f>
        <v>0</v>
      </c>
      <c r="S3561" s="54">
        <f>(N3561+O3561)*60*(1/General!$C$19)*((D3561/100)*E3561-(G3561/100))*1000</f>
        <v>0</v>
      </c>
    </row>
    <row r="3562" spans="18:19" x14ac:dyDescent="0.2">
      <c r="R3562" s="54">
        <f>(N3562+O3562)*60*(1/General!$C$19)*((F3562/100)-E3562*(C3562/100))*1000</f>
        <v>0</v>
      </c>
      <c r="S3562" s="54">
        <f>(N3562+O3562)*60*(1/General!$C$19)*((D3562/100)*E3562-(G3562/100))*1000</f>
        <v>0</v>
      </c>
    </row>
    <row r="3563" spans="18:19" x14ac:dyDescent="0.2">
      <c r="R3563" s="54">
        <f>(N3563+O3563)*60*(1/General!$C$19)*((F3563/100)-E3563*(C3563/100))*1000</f>
        <v>0</v>
      </c>
      <c r="S3563" s="54">
        <f>(N3563+O3563)*60*(1/General!$C$19)*((D3563/100)*E3563-(G3563/100))*1000</f>
        <v>0</v>
      </c>
    </row>
    <row r="3564" spans="18:19" x14ac:dyDescent="0.2">
      <c r="R3564" s="54">
        <f>(N3564+O3564)*60*(1/General!$C$19)*((F3564/100)-E3564*(C3564/100))*1000</f>
        <v>0</v>
      </c>
      <c r="S3564" s="54">
        <f>(N3564+O3564)*60*(1/General!$C$19)*((D3564/100)*E3564-(G3564/100))*1000</f>
        <v>0</v>
      </c>
    </row>
    <row r="3565" spans="18:19" x14ac:dyDescent="0.2">
      <c r="R3565" s="54">
        <f>(N3565+O3565)*60*(1/General!$C$19)*((F3565/100)-E3565*(C3565/100))*1000</f>
        <v>0</v>
      </c>
      <c r="S3565" s="54">
        <f>(N3565+O3565)*60*(1/General!$C$19)*((D3565/100)*E3565-(G3565/100))*1000</f>
        <v>0</v>
      </c>
    </row>
    <row r="3566" spans="18:19" x14ac:dyDescent="0.2">
      <c r="R3566" s="54">
        <f>(N3566+O3566)*60*(1/General!$C$19)*((F3566/100)-E3566*(C3566/100))*1000</f>
        <v>0</v>
      </c>
      <c r="S3566" s="54">
        <f>(N3566+O3566)*60*(1/General!$C$19)*((D3566/100)*E3566-(G3566/100))*1000</f>
        <v>0</v>
      </c>
    </row>
    <row r="3567" spans="18:19" x14ac:dyDescent="0.2">
      <c r="R3567" s="54">
        <f>(N3567+O3567)*60*(1/General!$C$19)*((F3567/100)-E3567*(C3567/100))*1000</f>
        <v>0</v>
      </c>
      <c r="S3567" s="54">
        <f>(N3567+O3567)*60*(1/General!$C$19)*((D3567/100)*E3567-(G3567/100))*1000</f>
        <v>0</v>
      </c>
    </row>
    <row r="3568" spans="18:19" x14ac:dyDescent="0.2">
      <c r="R3568" s="54">
        <f>(N3568+O3568)*60*(1/General!$C$19)*((F3568/100)-E3568*(C3568/100))*1000</f>
        <v>0</v>
      </c>
      <c r="S3568" s="54">
        <f>(N3568+O3568)*60*(1/General!$C$19)*((D3568/100)*E3568-(G3568/100))*1000</f>
        <v>0</v>
      </c>
    </row>
    <row r="3569" spans="18:19" x14ac:dyDescent="0.2">
      <c r="R3569" s="54">
        <f>(N3569+O3569)*60*(1/General!$C$19)*((F3569/100)-E3569*(C3569/100))*1000</f>
        <v>0</v>
      </c>
      <c r="S3569" s="54">
        <f>(N3569+O3569)*60*(1/General!$C$19)*((D3569/100)*E3569-(G3569/100))*1000</f>
        <v>0</v>
      </c>
    </row>
    <row r="3570" spans="18:19" x14ac:dyDescent="0.2">
      <c r="R3570" s="54">
        <f>(N3570+O3570)*60*(1/General!$C$19)*((F3570/100)-E3570*(C3570/100))*1000</f>
        <v>0</v>
      </c>
      <c r="S3570" s="54">
        <f>(N3570+O3570)*60*(1/General!$C$19)*((D3570/100)*E3570-(G3570/100))*1000</f>
        <v>0</v>
      </c>
    </row>
    <row r="3571" spans="18:19" x14ac:dyDescent="0.2">
      <c r="R3571" s="54">
        <f>(N3571+O3571)*60*(1/General!$C$19)*((F3571/100)-E3571*(C3571/100))*1000</f>
        <v>0</v>
      </c>
      <c r="S3571" s="54">
        <f>(N3571+O3571)*60*(1/General!$C$19)*((D3571/100)*E3571-(G3571/100))*1000</f>
        <v>0</v>
      </c>
    </row>
    <row r="3572" spans="18:19" x14ac:dyDescent="0.2">
      <c r="R3572" s="54">
        <f>(N3572+O3572)*60*(1/General!$C$19)*((F3572/100)-E3572*(C3572/100))*1000</f>
        <v>0</v>
      </c>
      <c r="S3572" s="54">
        <f>(N3572+O3572)*60*(1/General!$C$19)*((D3572/100)*E3572-(G3572/100))*1000</f>
        <v>0</v>
      </c>
    </row>
    <row r="3573" spans="18:19" x14ac:dyDescent="0.2">
      <c r="R3573" s="54">
        <f>(N3573+O3573)*60*(1/General!$C$19)*((F3573/100)-E3573*(C3573/100))*1000</f>
        <v>0</v>
      </c>
      <c r="S3573" s="54">
        <f>(N3573+O3573)*60*(1/General!$C$19)*((D3573/100)*E3573-(G3573/100))*1000</f>
        <v>0</v>
      </c>
    </row>
    <row r="3574" spans="18:19" x14ac:dyDescent="0.2">
      <c r="R3574" s="54">
        <f>(N3574+O3574)*60*(1/General!$C$19)*((F3574/100)-E3574*(C3574/100))*1000</f>
        <v>0</v>
      </c>
      <c r="S3574" s="54">
        <f>(N3574+O3574)*60*(1/General!$C$19)*((D3574/100)*E3574-(G3574/100))*1000</f>
        <v>0</v>
      </c>
    </row>
    <row r="3575" spans="18:19" x14ac:dyDescent="0.2">
      <c r="R3575" s="54">
        <f>(N3575+O3575)*60*(1/General!$C$19)*((F3575/100)-E3575*(C3575/100))*1000</f>
        <v>0</v>
      </c>
      <c r="S3575" s="54">
        <f>(N3575+O3575)*60*(1/General!$C$19)*((D3575/100)*E3575-(G3575/100))*1000</f>
        <v>0</v>
      </c>
    </row>
    <row r="3576" spans="18:19" x14ac:dyDescent="0.2">
      <c r="R3576" s="54">
        <f>(N3576+O3576)*60*(1/General!$C$19)*((F3576/100)-E3576*(C3576/100))*1000</f>
        <v>0</v>
      </c>
      <c r="S3576" s="54">
        <f>(N3576+O3576)*60*(1/General!$C$19)*((D3576/100)*E3576-(G3576/100))*1000</f>
        <v>0</v>
      </c>
    </row>
    <row r="3577" spans="18:19" x14ac:dyDescent="0.2">
      <c r="R3577" s="54">
        <f>(N3577+O3577)*60*(1/General!$C$19)*((F3577/100)-E3577*(C3577/100))*1000</f>
        <v>0</v>
      </c>
      <c r="S3577" s="54">
        <f>(N3577+O3577)*60*(1/General!$C$19)*((D3577/100)*E3577-(G3577/100))*1000</f>
        <v>0</v>
      </c>
    </row>
    <row r="3578" spans="18:19" x14ac:dyDescent="0.2">
      <c r="R3578" s="54">
        <f>(N3578+O3578)*60*(1/General!$C$19)*((F3578/100)-E3578*(C3578/100))*1000</f>
        <v>0</v>
      </c>
      <c r="S3578" s="54">
        <f>(N3578+O3578)*60*(1/General!$C$19)*((D3578/100)*E3578-(G3578/100))*1000</f>
        <v>0</v>
      </c>
    </row>
    <row r="3579" spans="18:19" x14ac:dyDescent="0.2">
      <c r="R3579" s="54">
        <f>(N3579+O3579)*60*(1/General!$C$19)*((F3579/100)-E3579*(C3579/100))*1000</f>
        <v>0</v>
      </c>
      <c r="S3579" s="54">
        <f>(N3579+O3579)*60*(1/General!$C$19)*((D3579/100)*E3579-(G3579/100))*1000</f>
        <v>0</v>
      </c>
    </row>
    <row r="3580" spans="18:19" x14ac:dyDescent="0.2">
      <c r="R3580" s="54">
        <f>(N3580+O3580)*60*(1/General!$C$19)*((F3580/100)-E3580*(C3580/100))*1000</f>
        <v>0</v>
      </c>
      <c r="S3580" s="54">
        <f>(N3580+O3580)*60*(1/General!$C$19)*((D3580/100)*E3580-(G3580/100))*1000</f>
        <v>0</v>
      </c>
    </row>
    <row r="3581" spans="18:19" x14ac:dyDescent="0.2">
      <c r="R3581" s="54">
        <f>(N3581+O3581)*60*(1/General!$C$19)*((F3581/100)-E3581*(C3581/100))*1000</f>
        <v>0</v>
      </c>
      <c r="S3581" s="54">
        <f>(N3581+O3581)*60*(1/General!$C$19)*((D3581/100)*E3581-(G3581/100))*1000</f>
        <v>0</v>
      </c>
    </row>
    <row r="3582" spans="18:19" x14ac:dyDescent="0.2">
      <c r="R3582" s="54">
        <f>(N3582+O3582)*60*(1/General!$C$19)*((F3582/100)-E3582*(C3582/100))*1000</f>
        <v>0</v>
      </c>
      <c r="S3582" s="54">
        <f>(N3582+O3582)*60*(1/General!$C$19)*((D3582/100)*E3582-(G3582/100))*1000</f>
        <v>0</v>
      </c>
    </row>
    <row r="3583" spans="18:19" x14ac:dyDescent="0.2">
      <c r="R3583" s="54">
        <f>(N3583+O3583)*60*(1/General!$C$19)*((F3583/100)-E3583*(C3583/100))*1000</f>
        <v>0</v>
      </c>
      <c r="S3583" s="54">
        <f>(N3583+O3583)*60*(1/General!$C$19)*((D3583/100)*E3583-(G3583/100))*1000</f>
        <v>0</v>
      </c>
    </row>
    <row r="3584" spans="18:19" x14ac:dyDescent="0.2">
      <c r="R3584" s="54">
        <f>(N3584+O3584)*60*(1/General!$C$19)*((F3584/100)-E3584*(C3584/100))*1000</f>
        <v>0</v>
      </c>
      <c r="S3584" s="54">
        <f>(N3584+O3584)*60*(1/General!$C$19)*((D3584/100)*E3584-(G3584/100))*1000</f>
        <v>0</v>
      </c>
    </row>
    <row r="3585" spans="18:19" x14ac:dyDescent="0.2">
      <c r="R3585" s="54">
        <f>(N3585+O3585)*60*(1/General!$C$19)*((F3585/100)-E3585*(C3585/100))*1000</f>
        <v>0</v>
      </c>
      <c r="S3585" s="54">
        <f>(N3585+O3585)*60*(1/General!$C$19)*((D3585/100)*E3585-(G3585/100))*1000</f>
        <v>0</v>
      </c>
    </row>
    <row r="3586" spans="18:19" x14ac:dyDescent="0.2">
      <c r="R3586" s="54">
        <f>(N3586+O3586)*60*(1/General!$C$19)*((F3586/100)-E3586*(C3586/100))*1000</f>
        <v>0</v>
      </c>
      <c r="S3586" s="54">
        <f>(N3586+O3586)*60*(1/General!$C$19)*((D3586/100)*E3586-(G3586/100))*1000</f>
        <v>0</v>
      </c>
    </row>
    <row r="3587" spans="18:19" x14ac:dyDescent="0.2">
      <c r="R3587" s="54">
        <f>(N3587+O3587)*60*(1/General!$C$19)*((F3587/100)-E3587*(C3587/100))*1000</f>
        <v>0</v>
      </c>
      <c r="S3587" s="54">
        <f>(N3587+O3587)*60*(1/General!$C$19)*((D3587/100)*E3587-(G3587/100))*1000</f>
        <v>0</v>
      </c>
    </row>
    <row r="3588" spans="18:19" x14ac:dyDescent="0.2">
      <c r="R3588" s="54">
        <f>(N3588+O3588)*60*(1/General!$C$19)*((F3588/100)-E3588*(C3588/100))*1000</f>
        <v>0</v>
      </c>
      <c r="S3588" s="54">
        <f>(N3588+O3588)*60*(1/General!$C$19)*((D3588/100)*E3588-(G3588/100))*1000</f>
        <v>0</v>
      </c>
    </row>
    <row r="3589" spans="18:19" x14ac:dyDescent="0.2">
      <c r="R3589" s="54">
        <f>(N3589+O3589)*60*(1/General!$C$19)*((F3589/100)-E3589*(C3589/100))*1000</f>
        <v>0</v>
      </c>
      <c r="S3589" s="54">
        <f>(N3589+O3589)*60*(1/General!$C$19)*((D3589/100)*E3589-(G3589/100))*1000</f>
        <v>0</v>
      </c>
    </row>
    <row r="3590" spans="18:19" x14ac:dyDescent="0.2">
      <c r="R3590" s="54">
        <f>(N3590+O3590)*60*(1/General!$C$19)*((F3590/100)-E3590*(C3590/100))*1000</f>
        <v>0</v>
      </c>
      <c r="S3590" s="54">
        <f>(N3590+O3590)*60*(1/General!$C$19)*((D3590/100)*E3590-(G3590/100))*1000</f>
        <v>0</v>
      </c>
    </row>
    <row r="3591" spans="18:19" x14ac:dyDescent="0.2">
      <c r="R3591" s="54">
        <f>(N3591+O3591)*60*(1/General!$C$19)*((F3591/100)-E3591*(C3591/100))*1000</f>
        <v>0</v>
      </c>
      <c r="S3591" s="54">
        <f>(N3591+O3591)*60*(1/General!$C$19)*((D3591/100)*E3591-(G3591/100))*1000</f>
        <v>0</v>
      </c>
    </row>
    <row r="3592" spans="18:19" x14ac:dyDescent="0.2">
      <c r="R3592" s="54">
        <f>(N3592+O3592)*60*(1/General!$C$19)*((F3592/100)-E3592*(C3592/100))*1000</f>
        <v>0</v>
      </c>
      <c r="S3592" s="54">
        <f>(N3592+O3592)*60*(1/General!$C$19)*((D3592/100)*E3592-(G3592/100))*1000</f>
        <v>0</v>
      </c>
    </row>
    <row r="3593" spans="18:19" x14ac:dyDescent="0.2">
      <c r="R3593" s="54">
        <f>(N3593+O3593)*60*(1/General!$C$19)*((F3593/100)-E3593*(C3593/100))*1000</f>
        <v>0</v>
      </c>
      <c r="S3593" s="54">
        <f>(N3593+O3593)*60*(1/General!$C$19)*((D3593/100)*E3593-(G3593/100))*1000</f>
        <v>0</v>
      </c>
    </row>
    <row r="3594" spans="18:19" x14ac:dyDescent="0.2">
      <c r="R3594" s="54">
        <f>(N3594+O3594)*60*(1/General!$C$19)*((F3594/100)-E3594*(C3594/100))*1000</f>
        <v>0</v>
      </c>
      <c r="S3594" s="54">
        <f>(N3594+O3594)*60*(1/General!$C$19)*((D3594/100)*E3594-(G3594/100))*1000</f>
        <v>0</v>
      </c>
    </row>
    <row r="3595" spans="18:19" x14ac:dyDescent="0.2">
      <c r="R3595" s="54">
        <f>(N3595+O3595)*60*(1/General!$C$19)*((F3595/100)-E3595*(C3595/100))*1000</f>
        <v>0</v>
      </c>
      <c r="S3595" s="54">
        <f>(N3595+O3595)*60*(1/General!$C$19)*((D3595/100)*E3595-(G3595/100))*1000</f>
        <v>0</v>
      </c>
    </row>
    <row r="3596" spans="18:19" x14ac:dyDescent="0.2">
      <c r="R3596" s="54">
        <f>(N3596+O3596)*60*(1/General!$C$19)*((F3596/100)-E3596*(C3596/100))*1000</f>
        <v>0</v>
      </c>
      <c r="S3596" s="54">
        <f>(N3596+O3596)*60*(1/General!$C$19)*((D3596/100)*E3596-(G3596/100))*1000</f>
        <v>0</v>
      </c>
    </row>
    <row r="3597" spans="18:19" x14ac:dyDescent="0.2">
      <c r="R3597" s="54">
        <f>(N3597+O3597)*60*(1/General!$C$19)*((F3597/100)-E3597*(C3597/100))*1000</f>
        <v>0</v>
      </c>
      <c r="S3597" s="54">
        <f>(N3597+O3597)*60*(1/General!$C$19)*((D3597/100)*E3597-(G3597/100))*1000</f>
        <v>0</v>
      </c>
    </row>
    <row r="3598" spans="18:19" x14ac:dyDescent="0.2">
      <c r="R3598" s="54">
        <f>(N3598+O3598)*60*(1/General!$C$19)*((F3598/100)-E3598*(C3598/100))*1000</f>
        <v>0</v>
      </c>
      <c r="S3598" s="54">
        <f>(N3598+O3598)*60*(1/General!$C$19)*((D3598/100)*E3598-(G3598/100))*1000</f>
        <v>0</v>
      </c>
    </row>
    <row r="3599" spans="18:19" x14ac:dyDescent="0.2">
      <c r="R3599" s="54">
        <f>(N3599+O3599)*60*(1/General!$C$19)*((F3599/100)-E3599*(C3599/100))*1000</f>
        <v>0</v>
      </c>
      <c r="S3599" s="54">
        <f>(N3599+O3599)*60*(1/General!$C$19)*((D3599/100)*E3599-(G3599/100))*1000</f>
        <v>0</v>
      </c>
    </row>
    <row r="3600" spans="18:19" x14ac:dyDescent="0.2">
      <c r="R3600" s="54">
        <f>(N3600+O3600)*60*(1/General!$C$19)*((F3600/100)-E3600*(C3600/100))*1000</f>
        <v>0</v>
      </c>
      <c r="S3600" s="54">
        <f>(N3600+O3600)*60*(1/General!$C$19)*((D3600/100)*E3600-(G3600/100))*1000</f>
        <v>0</v>
      </c>
    </row>
    <row r="3601" spans="18:19" x14ac:dyDescent="0.2">
      <c r="R3601" s="54">
        <f>(N3601+O3601)*60*(1/General!$C$19)*((F3601/100)-E3601*(C3601/100))*1000</f>
        <v>0</v>
      </c>
      <c r="S3601" s="54">
        <f>(N3601+O3601)*60*(1/General!$C$19)*((D3601/100)*E3601-(G3601/100))*1000</f>
        <v>0</v>
      </c>
    </row>
    <row r="3602" spans="18:19" x14ac:dyDescent="0.2">
      <c r="R3602" s="54">
        <f>(N3602+O3602)*60*(1/General!$C$19)*((F3602/100)-E3602*(C3602/100))*1000</f>
        <v>0</v>
      </c>
      <c r="S3602" s="54">
        <f>(N3602+O3602)*60*(1/General!$C$19)*((D3602/100)*E3602-(G3602/100))*1000</f>
        <v>0</v>
      </c>
    </row>
    <row r="3603" spans="18:19" x14ac:dyDescent="0.2">
      <c r="R3603" s="54">
        <f>(N3603+O3603)*60*(1/General!$C$19)*((F3603/100)-E3603*(C3603/100))*1000</f>
        <v>0</v>
      </c>
      <c r="S3603" s="54">
        <f>(N3603+O3603)*60*(1/General!$C$19)*((D3603/100)*E3603-(G3603/100))*1000</f>
        <v>0</v>
      </c>
    </row>
    <row r="3604" spans="18:19" x14ac:dyDescent="0.2">
      <c r="R3604" s="54">
        <f>(N3604+O3604)*60*(1/General!$C$19)*((F3604/100)-E3604*(C3604/100))*1000</f>
        <v>0</v>
      </c>
      <c r="S3604" s="54">
        <f>(N3604+O3604)*60*(1/General!$C$19)*((D3604/100)*E3604-(G3604/100))*1000</f>
        <v>0</v>
      </c>
    </row>
    <row r="3605" spans="18:19" x14ac:dyDescent="0.2">
      <c r="R3605" s="54">
        <f>(N3605+O3605)*60*(1/General!$C$19)*((F3605/100)-E3605*(C3605/100))*1000</f>
        <v>0</v>
      </c>
      <c r="S3605" s="54">
        <f>(N3605+O3605)*60*(1/General!$C$19)*((D3605/100)*E3605-(G3605/100))*1000</f>
        <v>0</v>
      </c>
    </row>
    <row r="3606" spans="18:19" x14ac:dyDescent="0.2">
      <c r="R3606" s="54">
        <f>(N3606+O3606)*60*(1/General!$C$19)*((F3606/100)-E3606*(C3606/100))*1000</f>
        <v>0</v>
      </c>
      <c r="S3606" s="54">
        <f>(N3606+O3606)*60*(1/General!$C$19)*((D3606/100)*E3606-(G3606/100))*1000</f>
        <v>0</v>
      </c>
    </row>
    <row r="3607" spans="18:19" x14ac:dyDescent="0.2">
      <c r="R3607" s="54">
        <f>(N3607+O3607)*60*(1/General!$C$19)*((F3607/100)-E3607*(C3607/100))*1000</f>
        <v>0</v>
      </c>
      <c r="S3607" s="54">
        <f>(N3607+O3607)*60*(1/General!$C$19)*((D3607/100)*E3607-(G3607/100))*1000</f>
        <v>0</v>
      </c>
    </row>
    <row r="3608" spans="18:19" x14ac:dyDescent="0.2">
      <c r="R3608" s="54">
        <f>(N3608+O3608)*60*(1/General!$C$19)*((F3608/100)-E3608*(C3608/100))*1000</f>
        <v>0</v>
      </c>
      <c r="S3608" s="54">
        <f>(N3608+O3608)*60*(1/General!$C$19)*((D3608/100)*E3608-(G3608/100))*1000</f>
        <v>0</v>
      </c>
    </row>
    <row r="3609" spans="18:19" x14ac:dyDescent="0.2">
      <c r="R3609" s="54">
        <f>(N3609+O3609)*60*(1/General!$C$19)*((F3609/100)-E3609*(C3609/100))*1000</f>
        <v>0</v>
      </c>
      <c r="S3609" s="54">
        <f>(N3609+O3609)*60*(1/General!$C$19)*((D3609/100)*E3609-(G3609/100))*1000</f>
        <v>0</v>
      </c>
    </row>
    <row r="3610" spans="18:19" x14ac:dyDescent="0.2">
      <c r="R3610" s="54">
        <f>(N3610+O3610)*60*(1/General!$C$19)*((F3610/100)-E3610*(C3610/100))*1000</f>
        <v>0</v>
      </c>
      <c r="S3610" s="54">
        <f>(N3610+O3610)*60*(1/General!$C$19)*((D3610/100)*E3610-(G3610/100))*1000</f>
        <v>0</v>
      </c>
    </row>
    <row r="3611" spans="18:19" x14ac:dyDescent="0.2">
      <c r="R3611" s="54">
        <f>(N3611+O3611)*60*(1/General!$C$19)*((F3611/100)-E3611*(C3611/100))*1000</f>
        <v>0</v>
      </c>
      <c r="S3611" s="54">
        <f>(N3611+O3611)*60*(1/General!$C$19)*((D3611/100)*E3611-(G3611/100))*1000</f>
        <v>0</v>
      </c>
    </row>
    <row r="3612" spans="18:19" x14ac:dyDescent="0.2">
      <c r="R3612" s="54">
        <f>(N3612+O3612)*60*(1/General!$C$19)*((F3612/100)-E3612*(C3612/100))*1000</f>
        <v>0</v>
      </c>
      <c r="S3612" s="54">
        <f>(N3612+O3612)*60*(1/General!$C$19)*((D3612/100)*E3612-(G3612/100))*1000</f>
        <v>0</v>
      </c>
    </row>
    <row r="3613" spans="18:19" x14ac:dyDescent="0.2">
      <c r="R3613" s="54">
        <f>(N3613+O3613)*60*(1/General!$C$19)*((F3613/100)-E3613*(C3613/100))*1000</f>
        <v>0</v>
      </c>
      <c r="S3613" s="54">
        <f>(N3613+O3613)*60*(1/General!$C$19)*((D3613/100)*E3613-(G3613/100))*1000</f>
        <v>0</v>
      </c>
    </row>
    <row r="3614" spans="18:19" x14ac:dyDescent="0.2">
      <c r="R3614" s="54">
        <f>(N3614+O3614)*60*(1/General!$C$19)*((F3614/100)-E3614*(C3614/100))*1000</f>
        <v>0</v>
      </c>
      <c r="S3614" s="54">
        <f>(N3614+O3614)*60*(1/General!$C$19)*((D3614/100)*E3614-(G3614/100))*1000</f>
        <v>0</v>
      </c>
    </row>
    <row r="3615" spans="18:19" x14ac:dyDescent="0.2">
      <c r="R3615" s="54">
        <f>(N3615+O3615)*60*(1/General!$C$19)*((F3615/100)-E3615*(C3615/100))*1000</f>
        <v>0</v>
      </c>
      <c r="S3615" s="54">
        <f>(N3615+O3615)*60*(1/General!$C$19)*((D3615/100)*E3615-(G3615/100))*1000</f>
        <v>0</v>
      </c>
    </row>
    <row r="3616" spans="18:19" x14ac:dyDescent="0.2">
      <c r="R3616" s="54">
        <f>(N3616+O3616)*60*(1/General!$C$19)*((F3616/100)-E3616*(C3616/100))*1000</f>
        <v>0</v>
      </c>
      <c r="S3616" s="54">
        <f>(N3616+O3616)*60*(1/General!$C$19)*((D3616/100)*E3616-(G3616/100))*1000</f>
        <v>0</v>
      </c>
    </row>
    <row r="3617" spans="18:19" x14ac:dyDescent="0.2">
      <c r="R3617" s="54">
        <f>(N3617+O3617)*60*(1/General!$C$19)*((F3617/100)-E3617*(C3617/100))*1000</f>
        <v>0</v>
      </c>
      <c r="S3617" s="54">
        <f>(N3617+O3617)*60*(1/General!$C$19)*((D3617/100)*E3617-(G3617/100))*1000</f>
        <v>0</v>
      </c>
    </row>
    <row r="3618" spans="18:19" x14ac:dyDescent="0.2">
      <c r="R3618" s="54">
        <f>(N3618+O3618)*60*(1/General!$C$19)*((F3618/100)-E3618*(C3618/100))*1000</f>
        <v>0</v>
      </c>
      <c r="S3618" s="54">
        <f>(N3618+O3618)*60*(1/General!$C$19)*((D3618/100)*E3618-(G3618/100))*1000</f>
        <v>0</v>
      </c>
    </row>
    <row r="3619" spans="18:19" x14ac:dyDescent="0.2">
      <c r="R3619" s="54">
        <f>(N3619+O3619)*60*(1/General!$C$19)*((F3619/100)-E3619*(C3619/100))*1000</f>
        <v>0</v>
      </c>
      <c r="S3619" s="54">
        <f>(N3619+O3619)*60*(1/General!$C$19)*((D3619/100)*E3619-(G3619/100))*1000</f>
        <v>0</v>
      </c>
    </row>
    <row r="3620" spans="18:19" x14ac:dyDescent="0.2">
      <c r="R3620" s="54">
        <f>(N3620+O3620)*60*(1/General!$C$19)*((F3620/100)-E3620*(C3620/100))*1000</f>
        <v>0</v>
      </c>
      <c r="S3620" s="54">
        <f>(N3620+O3620)*60*(1/General!$C$19)*((D3620/100)*E3620-(G3620/100))*1000</f>
        <v>0</v>
      </c>
    </row>
    <row r="3621" spans="18:19" x14ac:dyDescent="0.2">
      <c r="R3621" s="54">
        <f>(N3621+O3621)*60*(1/General!$C$19)*((F3621/100)-E3621*(C3621/100))*1000</f>
        <v>0</v>
      </c>
      <c r="S3621" s="54">
        <f>(N3621+O3621)*60*(1/General!$C$19)*((D3621/100)*E3621-(G3621/100))*1000</f>
        <v>0</v>
      </c>
    </row>
    <row r="3622" spans="18:19" x14ac:dyDescent="0.2">
      <c r="R3622" s="54">
        <f>(N3622+O3622)*60*(1/General!$C$19)*((F3622/100)-E3622*(C3622/100))*1000</f>
        <v>0</v>
      </c>
      <c r="S3622" s="54">
        <f>(N3622+O3622)*60*(1/General!$C$19)*((D3622/100)*E3622-(G3622/100))*1000</f>
        <v>0</v>
      </c>
    </row>
    <row r="3623" spans="18:19" x14ac:dyDescent="0.2">
      <c r="R3623" s="54">
        <f>(N3623+O3623)*60*(1/General!$C$19)*((F3623/100)-E3623*(C3623/100))*1000</f>
        <v>0</v>
      </c>
      <c r="S3623" s="54">
        <f>(N3623+O3623)*60*(1/General!$C$19)*((D3623/100)*E3623-(G3623/100))*1000</f>
        <v>0</v>
      </c>
    </row>
    <row r="3624" spans="18:19" x14ac:dyDescent="0.2">
      <c r="R3624" s="54">
        <f>(N3624+O3624)*60*(1/General!$C$19)*((F3624/100)-E3624*(C3624/100))*1000</f>
        <v>0</v>
      </c>
      <c r="S3624" s="54">
        <f>(N3624+O3624)*60*(1/General!$C$19)*((D3624/100)*E3624-(G3624/100))*1000</f>
        <v>0</v>
      </c>
    </row>
    <row r="3625" spans="18:19" x14ac:dyDescent="0.2">
      <c r="R3625" s="54">
        <f>(N3625+O3625)*60*(1/General!$C$19)*((F3625/100)-E3625*(C3625/100))*1000</f>
        <v>0</v>
      </c>
      <c r="S3625" s="54">
        <f>(N3625+O3625)*60*(1/General!$C$19)*((D3625/100)*E3625-(G3625/100))*1000</f>
        <v>0</v>
      </c>
    </row>
    <row r="3626" spans="18:19" x14ac:dyDescent="0.2">
      <c r="R3626" s="54">
        <f>(N3626+O3626)*60*(1/General!$C$19)*((F3626/100)-E3626*(C3626/100))*1000</f>
        <v>0</v>
      </c>
      <c r="S3626" s="54">
        <f>(N3626+O3626)*60*(1/General!$C$19)*((D3626/100)*E3626-(G3626/100))*1000</f>
        <v>0</v>
      </c>
    </row>
    <row r="3627" spans="18:19" x14ac:dyDescent="0.2">
      <c r="R3627" s="54">
        <f>(N3627+O3627)*60*(1/General!$C$19)*((F3627/100)-E3627*(C3627/100))*1000</f>
        <v>0</v>
      </c>
      <c r="S3627" s="54">
        <f>(N3627+O3627)*60*(1/General!$C$19)*((D3627/100)*E3627-(G3627/100))*1000</f>
        <v>0</v>
      </c>
    </row>
    <row r="3628" spans="18:19" x14ac:dyDescent="0.2">
      <c r="R3628" s="54">
        <f>(N3628+O3628)*60*(1/General!$C$19)*((F3628/100)-E3628*(C3628/100))*1000</f>
        <v>0</v>
      </c>
      <c r="S3628" s="54">
        <f>(N3628+O3628)*60*(1/General!$C$19)*((D3628/100)*E3628-(G3628/100))*1000</f>
        <v>0</v>
      </c>
    </row>
    <row r="3629" spans="18:19" x14ac:dyDescent="0.2">
      <c r="R3629" s="54">
        <f>(N3629+O3629)*60*(1/General!$C$19)*((F3629/100)-E3629*(C3629/100))*1000</f>
        <v>0</v>
      </c>
      <c r="S3629" s="54">
        <f>(N3629+O3629)*60*(1/General!$C$19)*((D3629/100)*E3629-(G3629/100))*1000</f>
        <v>0</v>
      </c>
    </row>
    <row r="3630" spans="18:19" x14ac:dyDescent="0.2">
      <c r="R3630" s="54">
        <f>(N3630+O3630)*60*(1/General!$C$19)*((F3630/100)-E3630*(C3630/100))*1000</f>
        <v>0</v>
      </c>
      <c r="S3630" s="54">
        <f>(N3630+O3630)*60*(1/General!$C$19)*((D3630/100)*E3630-(G3630/100))*1000</f>
        <v>0</v>
      </c>
    </row>
    <row r="3631" spans="18:19" x14ac:dyDescent="0.2">
      <c r="R3631" s="54">
        <f>(N3631+O3631)*60*(1/General!$C$19)*((F3631/100)-E3631*(C3631/100))*1000</f>
        <v>0</v>
      </c>
      <c r="S3631" s="54">
        <f>(N3631+O3631)*60*(1/General!$C$19)*((D3631/100)*E3631-(G3631/100))*1000</f>
        <v>0</v>
      </c>
    </row>
    <row r="3632" spans="18:19" x14ac:dyDescent="0.2">
      <c r="R3632" s="54">
        <f>(N3632+O3632)*60*(1/General!$C$19)*((F3632/100)-E3632*(C3632/100))*1000</f>
        <v>0</v>
      </c>
      <c r="S3632" s="54">
        <f>(N3632+O3632)*60*(1/General!$C$19)*((D3632/100)*E3632-(G3632/100))*1000</f>
        <v>0</v>
      </c>
    </row>
    <row r="3633" spans="18:19" x14ac:dyDescent="0.2">
      <c r="R3633" s="54">
        <f>(N3633+O3633)*60*(1/General!$C$19)*((F3633/100)-E3633*(C3633/100))*1000</f>
        <v>0</v>
      </c>
      <c r="S3633" s="54">
        <f>(N3633+O3633)*60*(1/General!$C$19)*((D3633/100)*E3633-(G3633/100))*1000</f>
        <v>0</v>
      </c>
    </row>
    <row r="3634" spans="18:19" x14ac:dyDescent="0.2">
      <c r="R3634" s="54">
        <f>(N3634+O3634)*60*(1/General!$C$19)*((F3634/100)-E3634*(C3634/100))*1000</f>
        <v>0</v>
      </c>
      <c r="S3634" s="54">
        <f>(N3634+O3634)*60*(1/General!$C$19)*((D3634/100)*E3634-(G3634/100))*1000</f>
        <v>0</v>
      </c>
    </row>
    <row r="3635" spans="18:19" x14ac:dyDescent="0.2">
      <c r="R3635" s="54">
        <f>(N3635+O3635)*60*(1/General!$C$19)*((F3635/100)-E3635*(C3635/100))*1000</f>
        <v>0</v>
      </c>
      <c r="S3635" s="54">
        <f>(N3635+O3635)*60*(1/General!$C$19)*((D3635/100)*E3635-(G3635/100))*1000</f>
        <v>0</v>
      </c>
    </row>
    <row r="3636" spans="18:19" x14ac:dyDescent="0.2">
      <c r="R3636" s="54">
        <f>(N3636+O3636)*60*(1/General!$C$19)*((F3636/100)-E3636*(C3636/100))*1000</f>
        <v>0</v>
      </c>
      <c r="S3636" s="54">
        <f>(N3636+O3636)*60*(1/General!$C$19)*((D3636/100)*E3636-(G3636/100))*1000</f>
        <v>0</v>
      </c>
    </row>
    <row r="3637" spans="18:19" x14ac:dyDescent="0.2">
      <c r="R3637" s="54">
        <f>(N3637+O3637)*60*(1/General!$C$19)*((F3637/100)-E3637*(C3637/100))*1000</f>
        <v>0</v>
      </c>
      <c r="S3637" s="54">
        <f>(N3637+O3637)*60*(1/General!$C$19)*((D3637/100)*E3637-(G3637/100))*1000</f>
        <v>0</v>
      </c>
    </row>
    <row r="3638" spans="18:19" x14ac:dyDescent="0.2">
      <c r="R3638" s="54">
        <f>(N3638+O3638)*60*(1/General!$C$19)*((F3638/100)-E3638*(C3638/100))*1000</f>
        <v>0</v>
      </c>
      <c r="S3638" s="54">
        <f>(N3638+O3638)*60*(1/General!$C$19)*((D3638/100)*E3638-(G3638/100))*1000</f>
        <v>0</v>
      </c>
    </row>
    <row r="3639" spans="18:19" x14ac:dyDescent="0.2">
      <c r="R3639" s="54">
        <f>(N3639+O3639)*60*(1/General!$C$19)*((F3639/100)-E3639*(C3639/100))*1000</f>
        <v>0</v>
      </c>
      <c r="S3639" s="54">
        <f>(N3639+O3639)*60*(1/General!$C$19)*((D3639/100)*E3639-(G3639/100))*1000</f>
        <v>0</v>
      </c>
    </row>
    <row r="3640" spans="18:19" x14ac:dyDescent="0.2">
      <c r="R3640" s="54">
        <f>(N3640+O3640)*60*(1/General!$C$19)*((F3640/100)-E3640*(C3640/100))*1000</f>
        <v>0</v>
      </c>
      <c r="S3640" s="54">
        <f>(N3640+O3640)*60*(1/General!$C$19)*((D3640/100)*E3640-(G3640/100))*1000</f>
        <v>0</v>
      </c>
    </row>
    <row r="3641" spans="18:19" x14ac:dyDescent="0.2">
      <c r="R3641" s="54">
        <f>(N3641+O3641)*60*(1/General!$C$19)*((F3641/100)-E3641*(C3641/100))*1000</f>
        <v>0</v>
      </c>
      <c r="S3641" s="54">
        <f>(N3641+O3641)*60*(1/General!$C$19)*((D3641/100)*E3641-(G3641/100))*1000</f>
        <v>0</v>
      </c>
    </row>
    <row r="3642" spans="18:19" x14ac:dyDescent="0.2">
      <c r="R3642" s="54">
        <f>(N3642+O3642)*60*(1/General!$C$19)*((F3642/100)-E3642*(C3642/100))*1000</f>
        <v>0</v>
      </c>
      <c r="S3642" s="54">
        <f>(N3642+O3642)*60*(1/General!$C$19)*((D3642/100)*E3642-(G3642/100))*1000</f>
        <v>0</v>
      </c>
    </row>
    <row r="3643" spans="18:19" x14ac:dyDescent="0.2">
      <c r="R3643" s="54">
        <f>(N3643+O3643)*60*(1/General!$C$19)*((F3643/100)-E3643*(C3643/100))*1000</f>
        <v>0</v>
      </c>
      <c r="S3643" s="54">
        <f>(N3643+O3643)*60*(1/General!$C$19)*((D3643/100)*E3643-(G3643/100))*1000</f>
        <v>0</v>
      </c>
    </row>
    <row r="3644" spans="18:19" x14ac:dyDescent="0.2">
      <c r="R3644" s="54">
        <f>(N3644+O3644)*60*(1/General!$C$19)*((F3644/100)-E3644*(C3644/100))*1000</f>
        <v>0</v>
      </c>
      <c r="S3644" s="54">
        <f>(N3644+O3644)*60*(1/General!$C$19)*((D3644/100)*E3644-(G3644/100))*1000</f>
        <v>0</v>
      </c>
    </row>
    <row r="3645" spans="18:19" x14ac:dyDescent="0.2">
      <c r="R3645" s="54">
        <f>(N3645+O3645)*60*(1/General!$C$19)*((F3645/100)-E3645*(C3645/100))*1000</f>
        <v>0</v>
      </c>
      <c r="S3645" s="54">
        <f>(N3645+O3645)*60*(1/General!$C$19)*((D3645/100)*E3645-(G3645/100))*1000</f>
        <v>0</v>
      </c>
    </row>
    <row r="3646" spans="18:19" x14ac:dyDescent="0.2">
      <c r="R3646" s="54">
        <f>(N3646+O3646)*60*(1/General!$C$19)*((F3646/100)-E3646*(C3646/100))*1000</f>
        <v>0</v>
      </c>
      <c r="S3646" s="54">
        <f>(N3646+O3646)*60*(1/General!$C$19)*((D3646/100)*E3646-(G3646/100))*1000</f>
        <v>0</v>
      </c>
    </row>
    <row r="3647" spans="18:19" x14ac:dyDescent="0.2">
      <c r="R3647" s="54">
        <f>(N3647+O3647)*60*(1/General!$C$19)*((F3647/100)-E3647*(C3647/100))*1000</f>
        <v>0</v>
      </c>
      <c r="S3647" s="54">
        <f>(N3647+O3647)*60*(1/General!$C$19)*((D3647/100)*E3647-(G3647/100))*1000</f>
        <v>0</v>
      </c>
    </row>
    <row r="3648" spans="18:19" x14ac:dyDescent="0.2">
      <c r="R3648" s="54">
        <f>(N3648+O3648)*60*(1/General!$C$19)*((F3648/100)-E3648*(C3648/100))*1000</f>
        <v>0</v>
      </c>
      <c r="S3648" s="54">
        <f>(N3648+O3648)*60*(1/General!$C$19)*((D3648/100)*E3648-(G3648/100))*1000</f>
        <v>0</v>
      </c>
    </row>
    <row r="3649" spans="18:19" x14ac:dyDescent="0.2">
      <c r="R3649" s="54">
        <f>(N3649+O3649)*60*(1/General!$C$19)*((F3649/100)-E3649*(C3649/100))*1000</f>
        <v>0</v>
      </c>
      <c r="S3649" s="54">
        <f>(N3649+O3649)*60*(1/General!$C$19)*((D3649/100)*E3649-(G3649/100))*1000</f>
        <v>0</v>
      </c>
    </row>
    <row r="3650" spans="18:19" x14ac:dyDescent="0.2">
      <c r="R3650" s="54">
        <f>(N3650+O3650)*60*(1/General!$C$19)*((F3650/100)-E3650*(C3650/100))*1000</f>
        <v>0</v>
      </c>
      <c r="S3650" s="54">
        <f>(N3650+O3650)*60*(1/General!$C$19)*((D3650/100)*E3650-(G3650/100))*1000</f>
        <v>0</v>
      </c>
    </row>
    <row r="3651" spans="18:19" x14ac:dyDescent="0.2">
      <c r="R3651" s="54">
        <f>(N3651+O3651)*60*(1/General!$C$19)*((F3651/100)-E3651*(C3651/100))*1000</f>
        <v>0</v>
      </c>
      <c r="S3651" s="54">
        <f>(N3651+O3651)*60*(1/General!$C$19)*((D3651/100)*E3651-(G3651/100))*1000</f>
        <v>0</v>
      </c>
    </row>
    <row r="3652" spans="18:19" x14ac:dyDescent="0.2">
      <c r="R3652" s="54">
        <f>(N3652+O3652)*60*(1/General!$C$19)*((F3652/100)-E3652*(C3652/100))*1000</f>
        <v>0</v>
      </c>
      <c r="S3652" s="54">
        <f>(N3652+O3652)*60*(1/General!$C$19)*((D3652/100)*E3652-(G3652/100))*1000</f>
        <v>0</v>
      </c>
    </row>
    <row r="3653" spans="18:19" x14ac:dyDescent="0.2">
      <c r="R3653" s="54">
        <f>(N3653+O3653)*60*(1/General!$C$19)*((F3653/100)-E3653*(C3653/100))*1000</f>
        <v>0</v>
      </c>
      <c r="S3653" s="54">
        <f>(N3653+O3653)*60*(1/General!$C$19)*((D3653/100)*E3653-(G3653/100))*1000</f>
        <v>0</v>
      </c>
    </row>
    <row r="3654" spans="18:19" x14ac:dyDescent="0.2">
      <c r="R3654" s="54">
        <f>(N3654+O3654)*60*(1/General!$C$19)*((F3654/100)-E3654*(C3654/100))*1000</f>
        <v>0</v>
      </c>
      <c r="S3654" s="54">
        <f>(N3654+O3654)*60*(1/General!$C$19)*((D3654/100)*E3654-(G3654/100))*1000</f>
        <v>0</v>
      </c>
    </row>
    <row r="3655" spans="18:19" x14ac:dyDescent="0.2">
      <c r="R3655" s="54">
        <f>(N3655+O3655)*60*(1/General!$C$19)*((F3655/100)-E3655*(C3655/100))*1000</f>
        <v>0</v>
      </c>
      <c r="S3655" s="54">
        <f>(N3655+O3655)*60*(1/General!$C$19)*((D3655/100)*E3655-(G3655/100))*1000</f>
        <v>0</v>
      </c>
    </row>
    <row r="3656" spans="18:19" x14ac:dyDescent="0.2">
      <c r="R3656" s="54">
        <f>(N3656+O3656)*60*(1/General!$C$19)*((F3656/100)-E3656*(C3656/100))*1000</f>
        <v>0</v>
      </c>
      <c r="S3656" s="54">
        <f>(N3656+O3656)*60*(1/General!$C$19)*((D3656/100)*E3656-(G3656/100))*1000</f>
        <v>0</v>
      </c>
    </row>
    <row r="3657" spans="18:19" x14ac:dyDescent="0.2">
      <c r="R3657" s="54">
        <f>(N3657+O3657)*60*(1/General!$C$19)*((F3657/100)-E3657*(C3657/100))*1000</f>
        <v>0</v>
      </c>
      <c r="S3657" s="54">
        <f>(N3657+O3657)*60*(1/General!$C$19)*((D3657/100)*E3657-(G3657/100))*1000</f>
        <v>0</v>
      </c>
    </row>
    <row r="3658" spans="18:19" x14ac:dyDescent="0.2">
      <c r="R3658" s="54">
        <f>(N3658+O3658)*60*(1/General!$C$19)*((F3658/100)-E3658*(C3658/100))*1000</f>
        <v>0</v>
      </c>
      <c r="S3658" s="54">
        <f>(N3658+O3658)*60*(1/General!$C$19)*((D3658/100)*E3658-(G3658/100))*1000</f>
        <v>0</v>
      </c>
    </row>
    <row r="3659" spans="18:19" x14ac:dyDescent="0.2">
      <c r="R3659" s="54">
        <f>(N3659+O3659)*60*(1/General!$C$19)*((F3659/100)-E3659*(C3659/100))*1000</f>
        <v>0</v>
      </c>
      <c r="S3659" s="54">
        <f>(N3659+O3659)*60*(1/General!$C$19)*((D3659/100)*E3659-(G3659/100))*1000</f>
        <v>0</v>
      </c>
    </row>
    <row r="3660" spans="18:19" x14ac:dyDescent="0.2">
      <c r="R3660" s="54">
        <f>(N3660+O3660)*60*(1/General!$C$19)*((F3660/100)-E3660*(C3660/100))*1000</f>
        <v>0</v>
      </c>
      <c r="S3660" s="54">
        <f>(N3660+O3660)*60*(1/General!$C$19)*((D3660/100)*E3660-(G3660/100))*1000</f>
        <v>0</v>
      </c>
    </row>
    <row r="3661" spans="18:19" x14ac:dyDescent="0.2">
      <c r="R3661" s="54">
        <f>(N3661+O3661)*60*(1/General!$C$19)*((F3661/100)-E3661*(C3661/100))*1000</f>
        <v>0</v>
      </c>
      <c r="S3661" s="54">
        <f>(N3661+O3661)*60*(1/General!$C$19)*((D3661/100)*E3661-(G3661/100))*1000</f>
        <v>0</v>
      </c>
    </row>
    <row r="3662" spans="18:19" x14ac:dyDescent="0.2">
      <c r="R3662" s="54">
        <f>(N3662+O3662)*60*(1/General!$C$19)*((F3662/100)-E3662*(C3662/100))*1000</f>
        <v>0</v>
      </c>
      <c r="S3662" s="54">
        <f>(N3662+O3662)*60*(1/General!$C$19)*((D3662/100)*E3662-(G3662/100))*1000</f>
        <v>0</v>
      </c>
    </row>
    <row r="3663" spans="18:19" x14ac:dyDescent="0.2">
      <c r="R3663" s="54">
        <f>(N3663+O3663)*60*(1/General!$C$19)*((F3663/100)-E3663*(C3663/100))*1000</f>
        <v>0</v>
      </c>
      <c r="S3663" s="54">
        <f>(N3663+O3663)*60*(1/General!$C$19)*((D3663/100)*E3663-(G3663/100))*1000</f>
        <v>0</v>
      </c>
    </row>
    <row r="3664" spans="18:19" x14ac:dyDescent="0.2">
      <c r="R3664" s="54">
        <f>(N3664+O3664)*60*(1/General!$C$19)*((F3664/100)-E3664*(C3664/100))*1000</f>
        <v>0</v>
      </c>
      <c r="S3664" s="54">
        <f>(N3664+O3664)*60*(1/General!$C$19)*((D3664/100)*E3664-(G3664/100))*1000</f>
        <v>0</v>
      </c>
    </row>
    <row r="3665" spans="18:19" x14ac:dyDescent="0.2">
      <c r="R3665" s="54">
        <f>(N3665+O3665)*60*(1/General!$C$19)*((F3665/100)-E3665*(C3665/100))*1000</f>
        <v>0</v>
      </c>
      <c r="S3665" s="54">
        <f>(N3665+O3665)*60*(1/General!$C$19)*((D3665/100)*E3665-(G3665/100))*1000</f>
        <v>0</v>
      </c>
    </row>
    <row r="3666" spans="18:19" x14ac:dyDescent="0.2">
      <c r="R3666" s="54">
        <f>(N3666+O3666)*60*(1/General!$C$19)*((F3666/100)-E3666*(C3666/100))*1000</f>
        <v>0</v>
      </c>
      <c r="S3666" s="54">
        <f>(N3666+O3666)*60*(1/General!$C$19)*((D3666/100)*E3666-(G3666/100))*1000</f>
        <v>0</v>
      </c>
    </row>
    <row r="3667" spans="18:19" x14ac:dyDescent="0.2">
      <c r="R3667" s="54">
        <f>(N3667+O3667)*60*(1/General!$C$19)*((F3667/100)-E3667*(C3667/100))*1000</f>
        <v>0</v>
      </c>
      <c r="S3667" s="54">
        <f>(N3667+O3667)*60*(1/General!$C$19)*((D3667/100)*E3667-(G3667/100))*1000</f>
        <v>0</v>
      </c>
    </row>
    <row r="3668" spans="18:19" x14ac:dyDescent="0.2">
      <c r="R3668" s="54">
        <f>(N3668+O3668)*60*(1/General!$C$19)*((F3668/100)-E3668*(C3668/100))*1000</f>
        <v>0</v>
      </c>
      <c r="S3668" s="54">
        <f>(N3668+O3668)*60*(1/General!$C$19)*((D3668/100)*E3668-(G3668/100))*1000</f>
        <v>0</v>
      </c>
    </row>
    <row r="3669" spans="18:19" x14ac:dyDescent="0.2">
      <c r="R3669" s="54">
        <f>(N3669+O3669)*60*(1/General!$C$19)*((F3669/100)-E3669*(C3669/100))*1000</f>
        <v>0</v>
      </c>
      <c r="S3669" s="54">
        <f>(N3669+O3669)*60*(1/General!$C$19)*((D3669/100)*E3669-(G3669/100))*1000</f>
        <v>0</v>
      </c>
    </row>
    <row r="3670" spans="18:19" x14ac:dyDescent="0.2">
      <c r="R3670" s="54">
        <f>(N3670+O3670)*60*(1/General!$C$19)*((F3670/100)-E3670*(C3670/100))*1000</f>
        <v>0</v>
      </c>
      <c r="S3670" s="54">
        <f>(N3670+O3670)*60*(1/General!$C$19)*((D3670/100)*E3670-(G3670/100))*1000</f>
        <v>0</v>
      </c>
    </row>
    <row r="3671" spans="18:19" x14ac:dyDescent="0.2">
      <c r="R3671" s="54">
        <f>(N3671+O3671)*60*(1/General!$C$19)*((F3671/100)-E3671*(C3671/100))*1000</f>
        <v>0</v>
      </c>
      <c r="S3671" s="54">
        <f>(N3671+O3671)*60*(1/General!$C$19)*((D3671/100)*E3671-(G3671/100))*1000</f>
        <v>0</v>
      </c>
    </row>
    <row r="3672" spans="18:19" x14ac:dyDescent="0.2">
      <c r="R3672" s="54">
        <f>(N3672+O3672)*60*(1/General!$C$19)*((F3672/100)-E3672*(C3672/100))*1000</f>
        <v>0</v>
      </c>
      <c r="S3672" s="54">
        <f>(N3672+O3672)*60*(1/General!$C$19)*((D3672/100)*E3672-(G3672/100))*1000</f>
        <v>0</v>
      </c>
    </row>
    <row r="3673" spans="18:19" x14ac:dyDescent="0.2">
      <c r="R3673" s="54">
        <f>(N3673+O3673)*60*(1/General!$C$19)*((F3673/100)-E3673*(C3673/100))*1000</f>
        <v>0</v>
      </c>
      <c r="S3673" s="54">
        <f>(N3673+O3673)*60*(1/General!$C$19)*((D3673/100)*E3673-(G3673/100))*1000</f>
        <v>0</v>
      </c>
    </row>
    <row r="3674" spans="18:19" x14ac:dyDescent="0.2">
      <c r="R3674" s="54">
        <f>(N3674+O3674)*60*(1/General!$C$19)*((F3674/100)-E3674*(C3674/100))*1000</f>
        <v>0</v>
      </c>
      <c r="S3674" s="54">
        <f>(N3674+O3674)*60*(1/General!$C$19)*((D3674/100)*E3674-(G3674/100))*1000</f>
        <v>0</v>
      </c>
    </row>
    <row r="3675" spans="18:19" x14ac:dyDescent="0.2">
      <c r="R3675" s="54">
        <f>(N3675+O3675)*60*(1/General!$C$19)*((F3675/100)-E3675*(C3675/100))*1000</f>
        <v>0</v>
      </c>
      <c r="S3675" s="54">
        <f>(N3675+O3675)*60*(1/General!$C$19)*((D3675/100)*E3675-(G3675/100))*1000</f>
        <v>0</v>
      </c>
    </row>
    <row r="3676" spans="18:19" x14ac:dyDescent="0.2">
      <c r="R3676" s="54">
        <f>(N3676+O3676)*60*(1/General!$C$19)*((F3676/100)-E3676*(C3676/100))*1000</f>
        <v>0</v>
      </c>
      <c r="S3676" s="54">
        <f>(N3676+O3676)*60*(1/General!$C$19)*((D3676/100)*E3676-(G3676/100))*1000</f>
        <v>0</v>
      </c>
    </row>
    <row r="3677" spans="18:19" x14ac:dyDescent="0.2">
      <c r="R3677" s="54">
        <f>(N3677+O3677)*60*(1/General!$C$19)*((F3677/100)-E3677*(C3677/100))*1000</f>
        <v>0</v>
      </c>
      <c r="S3677" s="54">
        <f>(N3677+O3677)*60*(1/General!$C$19)*((D3677/100)*E3677-(G3677/100))*1000</f>
        <v>0</v>
      </c>
    </row>
    <row r="3678" spans="18:19" x14ac:dyDescent="0.2">
      <c r="R3678" s="54">
        <f>(N3678+O3678)*60*(1/General!$C$19)*((F3678/100)-E3678*(C3678/100))*1000</f>
        <v>0</v>
      </c>
      <c r="S3678" s="54">
        <f>(N3678+O3678)*60*(1/General!$C$19)*((D3678/100)*E3678-(G3678/100))*1000</f>
        <v>0</v>
      </c>
    </row>
    <row r="3679" spans="18:19" x14ac:dyDescent="0.2">
      <c r="R3679" s="54">
        <f>(N3679+O3679)*60*(1/General!$C$19)*((F3679/100)-E3679*(C3679/100))*1000</f>
        <v>0</v>
      </c>
      <c r="S3679" s="54">
        <f>(N3679+O3679)*60*(1/General!$C$19)*((D3679/100)*E3679-(G3679/100))*1000</f>
        <v>0</v>
      </c>
    </row>
    <row r="3680" spans="18:19" x14ac:dyDescent="0.2">
      <c r="R3680" s="54">
        <f>(N3680+O3680)*60*(1/General!$C$19)*((F3680/100)-E3680*(C3680/100))*1000</f>
        <v>0</v>
      </c>
      <c r="S3680" s="54">
        <f>(N3680+O3680)*60*(1/General!$C$19)*((D3680/100)*E3680-(G3680/100))*1000</f>
        <v>0</v>
      </c>
    </row>
    <row r="3681" spans="18:19" x14ac:dyDescent="0.2">
      <c r="R3681" s="54">
        <f>(N3681+O3681)*60*(1/General!$C$19)*((F3681/100)-E3681*(C3681/100))*1000</f>
        <v>0</v>
      </c>
      <c r="S3681" s="54">
        <f>(N3681+O3681)*60*(1/General!$C$19)*((D3681/100)*E3681-(G3681/100))*1000</f>
        <v>0</v>
      </c>
    </row>
    <row r="3682" spans="18:19" x14ac:dyDescent="0.2">
      <c r="R3682" s="54">
        <f>(N3682+O3682)*60*(1/General!$C$19)*((F3682/100)-E3682*(C3682/100))*1000</f>
        <v>0</v>
      </c>
      <c r="S3682" s="54">
        <f>(N3682+O3682)*60*(1/General!$C$19)*((D3682/100)*E3682-(G3682/100))*1000</f>
        <v>0</v>
      </c>
    </row>
    <row r="3683" spans="18:19" x14ac:dyDescent="0.2">
      <c r="R3683" s="54">
        <f>(N3683+O3683)*60*(1/General!$C$19)*((F3683/100)-E3683*(C3683/100))*1000</f>
        <v>0</v>
      </c>
      <c r="S3683" s="54">
        <f>(N3683+O3683)*60*(1/General!$C$19)*((D3683/100)*E3683-(G3683/100))*1000</f>
        <v>0</v>
      </c>
    </row>
    <row r="3684" spans="18:19" x14ac:dyDescent="0.2">
      <c r="R3684" s="54">
        <f>(N3684+O3684)*60*(1/General!$C$19)*((F3684/100)-E3684*(C3684/100))*1000</f>
        <v>0</v>
      </c>
      <c r="S3684" s="54">
        <f>(N3684+O3684)*60*(1/General!$C$19)*((D3684/100)*E3684-(G3684/100))*1000</f>
        <v>0</v>
      </c>
    </row>
    <row r="3685" spans="18:19" x14ac:dyDescent="0.2">
      <c r="R3685" s="54">
        <f>(N3685+O3685)*60*(1/General!$C$19)*((F3685/100)-E3685*(C3685/100))*1000</f>
        <v>0</v>
      </c>
      <c r="S3685" s="54">
        <f>(N3685+O3685)*60*(1/General!$C$19)*((D3685/100)*E3685-(G3685/100))*1000</f>
        <v>0</v>
      </c>
    </row>
    <row r="3686" spans="18:19" x14ac:dyDescent="0.2">
      <c r="R3686" s="54">
        <f>(N3686+O3686)*60*(1/General!$C$19)*((F3686/100)-E3686*(C3686/100))*1000</f>
        <v>0</v>
      </c>
      <c r="S3686" s="54">
        <f>(N3686+O3686)*60*(1/General!$C$19)*((D3686/100)*E3686-(G3686/100))*1000</f>
        <v>0</v>
      </c>
    </row>
    <row r="3687" spans="18:19" x14ac:dyDescent="0.2">
      <c r="R3687" s="54">
        <f>(N3687+O3687)*60*(1/General!$C$19)*((F3687/100)-E3687*(C3687/100))*1000</f>
        <v>0</v>
      </c>
      <c r="S3687" s="54">
        <f>(N3687+O3687)*60*(1/General!$C$19)*((D3687/100)*E3687-(G3687/100))*1000</f>
        <v>0</v>
      </c>
    </row>
    <row r="3688" spans="18:19" x14ac:dyDescent="0.2">
      <c r="R3688" s="54">
        <f>(N3688+O3688)*60*(1/General!$C$19)*((F3688/100)-E3688*(C3688/100))*1000</f>
        <v>0</v>
      </c>
      <c r="S3688" s="54">
        <f>(N3688+O3688)*60*(1/General!$C$19)*((D3688/100)*E3688-(G3688/100))*1000</f>
        <v>0</v>
      </c>
    </row>
    <row r="3689" spans="18:19" x14ac:dyDescent="0.2">
      <c r="R3689" s="54">
        <f>(N3689+O3689)*60*(1/General!$C$19)*((F3689/100)-E3689*(C3689/100))*1000</f>
        <v>0</v>
      </c>
      <c r="S3689" s="54">
        <f>(N3689+O3689)*60*(1/General!$C$19)*((D3689/100)*E3689-(G3689/100))*1000</f>
        <v>0</v>
      </c>
    </row>
    <row r="3690" spans="18:19" x14ac:dyDescent="0.2">
      <c r="R3690" s="54">
        <f>(N3690+O3690)*60*(1/General!$C$19)*((F3690/100)-E3690*(C3690/100))*1000</f>
        <v>0</v>
      </c>
      <c r="S3690" s="54">
        <f>(N3690+O3690)*60*(1/General!$C$19)*((D3690/100)*E3690-(G3690/100))*1000</f>
        <v>0</v>
      </c>
    </row>
    <row r="3691" spans="18:19" x14ac:dyDescent="0.2">
      <c r="R3691" s="54">
        <f>(N3691+O3691)*60*(1/General!$C$19)*((F3691/100)-E3691*(C3691/100))*1000</f>
        <v>0</v>
      </c>
      <c r="S3691" s="54">
        <f>(N3691+O3691)*60*(1/General!$C$19)*((D3691/100)*E3691-(G3691/100))*1000</f>
        <v>0</v>
      </c>
    </row>
    <row r="3692" spans="18:19" x14ac:dyDescent="0.2">
      <c r="R3692" s="54">
        <f>(N3692+O3692)*60*(1/General!$C$19)*((F3692/100)-E3692*(C3692/100))*1000</f>
        <v>0</v>
      </c>
      <c r="S3692" s="54">
        <f>(N3692+O3692)*60*(1/General!$C$19)*((D3692/100)*E3692-(G3692/100))*1000</f>
        <v>0</v>
      </c>
    </row>
    <row r="3693" spans="18:19" x14ac:dyDescent="0.2">
      <c r="R3693" s="54">
        <f>(N3693+O3693)*60*(1/General!$C$19)*((F3693/100)-E3693*(C3693/100))*1000</f>
        <v>0</v>
      </c>
      <c r="S3693" s="54">
        <f>(N3693+O3693)*60*(1/General!$C$19)*((D3693/100)*E3693-(G3693/100))*1000</f>
        <v>0</v>
      </c>
    </row>
    <row r="3694" spans="18:19" x14ac:dyDescent="0.2">
      <c r="R3694" s="54">
        <f>(N3694+O3694)*60*(1/General!$C$19)*((F3694/100)-E3694*(C3694/100))*1000</f>
        <v>0</v>
      </c>
      <c r="S3694" s="54">
        <f>(N3694+O3694)*60*(1/General!$C$19)*((D3694/100)*E3694-(G3694/100))*1000</f>
        <v>0</v>
      </c>
    </row>
    <row r="3695" spans="18:19" x14ac:dyDescent="0.2">
      <c r="R3695" s="54">
        <f>(N3695+O3695)*60*(1/General!$C$19)*((F3695/100)-E3695*(C3695/100))*1000</f>
        <v>0</v>
      </c>
      <c r="S3695" s="54">
        <f>(N3695+O3695)*60*(1/General!$C$19)*((D3695/100)*E3695-(G3695/100))*1000</f>
        <v>0</v>
      </c>
    </row>
    <row r="3696" spans="18:19" x14ac:dyDescent="0.2">
      <c r="R3696" s="54">
        <f>(N3696+O3696)*60*(1/General!$C$19)*((F3696/100)-E3696*(C3696/100))*1000</f>
        <v>0</v>
      </c>
      <c r="S3696" s="54">
        <f>(N3696+O3696)*60*(1/General!$C$19)*((D3696/100)*E3696-(G3696/100))*1000</f>
        <v>0</v>
      </c>
    </row>
    <row r="3697" spans="18:19" x14ac:dyDescent="0.2">
      <c r="R3697" s="54">
        <f>(N3697+O3697)*60*(1/General!$C$19)*((F3697/100)-E3697*(C3697/100))*1000</f>
        <v>0</v>
      </c>
      <c r="S3697" s="54">
        <f>(N3697+O3697)*60*(1/General!$C$19)*((D3697/100)*E3697-(G3697/100))*1000</f>
        <v>0</v>
      </c>
    </row>
    <row r="3698" spans="18:19" x14ac:dyDescent="0.2">
      <c r="R3698" s="54">
        <f>(N3698+O3698)*60*(1/General!$C$19)*((F3698/100)-E3698*(C3698/100))*1000</f>
        <v>0</v>
      </c>
      <c r="S3698" s="54">
        <f>(N3698+O3698)*60*(1/General!$C$19)*((D3698/100)*E3698-(G3698/100))*1000</f>
        <v>0</v>
      </c>
    </row>
    <row r="3699" spans="18:19" x14ac:dyDescent="0.2">
      <c r="R3699" s="54">
        <f>(N3699+O3699)*60*(1/General!$C$19)*((F3699/100)-E3699*(C3699/100))*1000</f>
        <v>0</v>
      </c>
      <c r="S3699" s="54">
        <f>(N3699+O3699)*60*(1/General!$C$19)*((D3699/100)*E3699-(G3699/100))*1000</f>
        <v>0</v>
      </c>
    </row>
    <row r="3700" spans="18:19" x14ac:dyDescent="0.2">
      <c r="R3700" s="54">
        <f>(N3700+O3700)*60*(1/General!$C$19)*((F3700/100)-E3700*(C3700/100))*1000</f>
        <v>0</v>
      </c>
      <c r="S3700" s="54">
        <f>(N3700+O3700)*60*(1/General!$C$19)*((D3700/100)*E3700-(G3700/100))*1000</f>
        <v>0</v>
      </c>
    </row>
    <row r="3701" spans="18:19" x14ac:dyDescent="0.2">
      <c r="R3701" s="54">
        <f>(N3701+O3701)*60*(1/General!$C$19)*((F3701/100)-E3701*(C3701/100))*1000</f>
        <v>0</v>
      </c>
      <c r="S3701" s="54">
        <f>(N3701+O3701)*60*(1/General!$C$19)*((D3701/100)*E3701-(G3701/100))*1000</f>
        <v>0</v>
      </c>
    </row>
    <row r="3702" spans="18:19" x14ac:dyDescent="0.2">
      <c r="R3702" s="54">
        <f>(N3702+O3702)*60*(1/General!$C$19)*((F3702/100)-E3702*(C3702/100))*1000</f>
        <v>0</v>
      </c>
      <c r="S3702" s="54">
        <f>(N3702+O3702)*60*(1/General!$C$19)*((D3702/100)*E3702-(G3702/100))*1000</f>
        <v>0</v>
      </c>
    </row>
    <row r="3703" spans="18:19" x14ac:dyDescent="0.2">
      <c r="R3703" s="54">
        <f>(N3703+O3703)*60*(1/General!$C$19)*((F3703/100)-E3703*(C3703/100))*1000</f>
        <v>0</v>
      </c>
      <c r="S3703" s="54">
        <f>(N3703+O3703)*60*(1/General!$C$19)*((D3703/100)*E3703-(G3703/100))*1000</f>
        <v>0</v>
      </c>
    </row>
    <row r="3704" spans="18:19" x14ac:dyDescent="0.2">
      <c r="R3704" s="54">
        <f>(N3704+O3704)*60*(1/General!$C$19)*((F3704/100)-E3704*(C3704/100))*1000</f>
        <v>0</v>
      </c>
      <c r="S3704" s="54">
        <f>(N3704+O3704)*60*(1/General!$C$19)*((D3704/100)*E3704-(G3704/100))*1000</f>
        <v>0</v>
      </c>
    </row>
    <row r="3705" spans="18:19" x14ac:dyDescent="0.2">
      <c r="R3705" s="54">
        <f>(N3705+O3705)*60*(1/General!$C$19)*((F3705/100)-E3705*(C3705/100))*1000</f>
        <v>0</v>
      </c>
      <c r="S3705" s="54">
        <f>(N3705+O3705)*60*(1/General!$C$19)*((D3705/100)*E3705-(G3705/100))*1000</f>
        <v>0</v>
      </c>
    </row>
    <row r="3706" spans="18:19" x14ac:dyDescent="0.2">
      <c r="R3706" s="54">
        <f>(N3706+O3706)*60*(1/General!$C$19)*((F3706/100)-E3706*(C3706/100))*1000</f>
        <v>0</v>
      </c>
      <c r="S3706" s="54">
        <f>(N3706+O3706)*60*(1/General!$C$19)*((D3706/100)*E3706-(G3706/100))*1000</f>
        <v>0</v>
      </c>
    </row>
    <row r="3707" spans="18:19" x14ac:dyDescent="0.2">
      <c r="R3707" s="54">
        <f>(N3707+O3707)*60*(1/General!$C$19)*((F3707/100)-E3707*(C3707/100))*1000</f>
        <v>0</v>
      </c>
      <c r="S3707" s="54">
        <f>(N3707+O3707)*60*(1/General!$C$19)*((D3707/100)*E3707-(G3707/100))*1000</f>
        <v>0</v>
      </c>
    </row>
    <row r="3708" spans="18:19" x14ac:dyDescent="0.2">
      <c r="R3708" s="54">
        <f>(N3708+O3708)*60*(1/General!$C$19)*((F3708/100)-E3708*(C3708/100))*1000</f>
        <v>0</v>
      </c>
      <c r="S3708" s="54">
        <f>(N3708+O3708)*60*(1/General!$C$19)*((D3708/100)*E3708-(G3708/100))*1000</f>
        <v>0</v>
      </c>
    </row>
    <row r="3709" spans="18:19" x14ac:dyDescent="0.2">
      <c r="R3709" s="54">
        <f>(N3709+O3709)*60*(1/General!$C$19)*((F3709/100)-E3709*(C3709/100))*1000</f>
        <v>0</v>
      </c>
      <c r="S3709" s="54">
        <f>(N3709+O3709)*60*(1/General!$C$19)*((D3709/100)*E3709-(G3709/100))*1000</f>
        <v>0</v>
      </c>
    </row>
    <row r="3710" spans="18:19" x14ac:dyDescent="0.2">
      <c r="R3710" s="54">
        <f>(N3710+O3710)*60*(1/General!$C$19)*((F3710/100)-E3710*(C3710/100))*1000</f>
        <v>0</v>
      </c>
      <c r="S3710" s="54">
        <f>(N3710+O3710)*60*(1/General!$C$19)*((D3710/100)*E3710-(G3710/100))*1000</f>
        <v>0</v>
      </c>
    </row>
    <row r="3711" spans="18:19" x14ac:dyDescent="0.2">
      <c r="R3711" s="54">
        <f>(N3711+O3711)*60*(1/General!$C$19)*((F3711/100)-E3711*(C3711/100))*1000</f>
        <v>0</v>
      </c>
      <c r="S3711" s="54">
        <f>(N3711+O3711)*60*(1/General!$C$19)*((D3711/100)*E3711-(G3711/100))*1000</f>
        <v>0</v>
      </c>
    </row>
    <row r="3712" spans="18:19" x14ac:dyDescent="0.2">
      <c r="R3712" s="54">
        <f>(N3712+O3712)*60*(1/General!$C$19)*((F3712/100)-E3712*(C3712/100))*1000</f>
        <v>0</v>
      </c>
      <c r="S3712" s="54">
        <f>(N3712+O3712)*60*(1/General!$C$19)*((D3712/100)*E3712-(G3712/100))*1000</f>
        <v>0</v>
      </c>
    </row>
    <row r="3713" spans="18:19" x14ac:dyDescent="0.2">
      <c r="R3713" s="54">
        <f>(N3713+O3713)*60*(1/General!$C$19)*((F3713/100)-E3713*(C3713/100))*1000</f>
        <v>0</v>
      </c>
      <c r="S3713" s="54">
        <f>(N3713+O3713)*60*(1/General!$C$19)*((D3713/100)*E3713-(G3713/100))*1000</f>
        <v>0</v>
      </c>
    </row>
    <row r="3714" spans="18:19" x14ac:dyDescent="0.2">
      <c r="R3714" s="54">
        <f>(N3714+O3714)*60*(1/General!$C$19)*((F3714/100)-E3714*(C3714/100))*1000</f>
        <v>0</v>
      </c>
      <c r="S3714" s="54">
        <f>(N3714+O3714)*60*(1/General!$C$19)*((D3714/100)*E3714-(G3714/100))*1000</f>
        <v>0</v>
      </c>
    </row>
    <row r="3715" spans="18:19" x14ac:dyDescent="0.2">
      <c r="R3715" s="54">
        <f>(N3715+O3715)*60*(1/General!$C$19)*((F3715/100)-E3715*(C3715/100))*1000</f>
        <v>0</v>
      </c>
      <c r="S3715" s="54">
        <f>(N3715+O3715)*60*(1/General!$C$19)*((D3715/100)*E3715-(G3715/100))*1000</f>
        <v>0</v>
      </c>
    </row>
    <row r="3716" spans="18:19" x14ac:dyDescent="0.2">
      <c r="R3716" s="54">
        <f>(N3716+O3716)*60*(1/General!$C$19)*((F3716/100)-E3716*(C3716/100))*1000</f>
        <v>0</v>
      </c>
      <c r="S3716" s="54">
        <f>(N3716+O3716)*60*(1/General!$C$19)*((D3716/100)*E3716-(G3716/100))*1000</f>
        <v>0</v>
      </c>
    </row>
    <row r="3717" spans="18:19" x14ac:dyDescent="0.2">
      <c r="R3717" s="54">
        <f>(N3717+O3717)*60*(1/General!$C$19)*((F3717/100)-E3717*(C3717/100))*1000</f>
        <v>0</v>
      </c>
      <c r="S3717" s="54">
        <f>(N3717+O3717)*60*(1/General!$C$19)*((D3717/100)*E3717-(G3717/100))*1000</f>
        <v>0</v>
      </c>
    </row>
    <row r="3718" spans="18:19" x14ac:dyDescent="0.2">
      <c r="R3718" s="54">
        <f>(N3718+O3718)*60*(1/General!$C$19)*((F3718/100)-E3718*(C3718/100))*1000</f>
        <v>0</v>
      </c>
      <c r="S3718" s="54">
        <f>(N3718+O3718)*60*(1/General!$C$19)*((D3718/100)*E3718-(G3718/100))*1000</f>
        <v>0</v>
      </c>
    </row>
    <row r="3719" spans="18:19" x14ac:dyDescent="0.2">
      <c r="R3719" s="54">
        <f>(N3719+O3719)*60*(1/General!$C$19)*((F3719/100)-E3719*(C3719/100))*1000</f>
        <v>0</v>
      </c>
      <c r="S3719" s="54">
        <f>(N3719+O3719)*60*(1/General!$C$19)*((D3719/100)*E3719-(G3719/100))*1000</f>
        <v>0</v>
      </c>
    </row>
    <row r="3720" spans="18:19" x14ac:dyDescent="0.2">
      <c r="R3720" s="54">
        <f>(N3720+O3720)*60*(1/General!$C$19)*((F3720/100)-E3720*(C3720/100))*1000</f>
        <v>0</v>
      </c>
      <c r="S3720" s="54">
        <f>(N3720+O3720)*60*(1/General!$C$19)*((D3720/100)*E3720-(G3720/100))*1000</f>
        <v>0</v>
      </c>
    </row>
    <row r="3721" spans="18:19" x14ac:dyDescent="0.2">
      <c r="R3721" s="54">
        <f>(N3721+O3721)*60*(1/General!$C$19)*((F3721/100)-E3721*(C3721/100))*1000</f>
        <v>0</v>
      </c>
      <c r="S3721" s="54">
        <f>(N3721+O3721)*60*(1/General!$C$19)*((D3721/100)*E3721-(G3721/100))*1000</f>
        <v>0</v>
      </c>
    </row>
    <row r="3722" spans="18:19" x14ac:dyDescent="0.2">
      <c r="R3722" s="54">
        <f>(N3722+O3722)*60*(1/General!$C$19)*((F3722/100)-E3722*(C3722/100))*1000</f>
        <v>0</v>
      </c>
      <c r="S3722" s="54">
        <f>(N3722+O3722)*60*(1/General!$C$19)*((D3722/100)*E3722-(G3722/100))*1000</f>
        <v>0</v>
      </c>
    </row>
    <row r="3723" spans="18:19" x14ac:dyDescent="0.2">
      <c r="R3723" s="54">
        <f>(N3723+O3723)*60*(1/General!$C$19)*((F3723/100)-E3723*(C3723/100))*1000</f>
        <v>0</v>
      </c>
      <c r="S3723" s="54">
        <f>(N3723+O3723)*60*(1/General!$C$19)*((D3723/100)*E3723-(G3723/100))*1000</f>
        <v>0</v>
      </c>
    </row>
    <row r="3724" spans="18:19" x14ac:dyDescent="0.2">
      <c r="R3724" s="54">
        <f>(N3724+O3724)*60*(1/General!$C$19)*((F3724/100)-E3724*(C3724/100))*1000</f>
        <v>0</v>
      </c>
      <c r="S3724" s="54">
        <f>(N3724+O3724)*60*(1/General!$C$19)*((D3724/100)*E3724-(G3724/100))*1000</f>
        <v>0</v>
      </c>
    </row>
    <row r="3725" spans="18:19" x14ac:dyDescent="0.2">
      <c r="R3725" s="54">
        <f>(N3725+O3725)*60*(1/General!$C$19)*((F3725/100)-E3725*(C3725/100))*1000</f>
        <v>0</v>
      </c>
      <c r="S3725" s="54">
        <f>(N3725+O3725)*60*(1/General!$C$19)*((D3725/100)*E3725-(G3725/100))*1000</f>
        <v>0</v>
      </c>
    </row>
    <row r="3726" spans="18:19" x14ac:dyDescent="0.2">
      <c r="R3726" s="54">
        <f>(N3726+O3726)*60*(1/General!$C$19)*((F3726/100)-E3726*(C3726/100))*1000</f>
        <v>0</v>
      </c>
      <c r="S3726" s="54">
        <f>(N3726+O3726)*60*(1/General!$C$19)*((D3726/100)*E3726-(G3726/100))*1000</f>
        <v>0</v>
      </c>
    </row>
    <row r="3727" spans="18:19" x14ac:dyDescent="0.2">
      <c r="R3727" s="54">
        <f>(N3727+O3727)*60*(1/General!$C$19)*((F3727/100)-E3727*(C3727/100))*1000</f>
        <v>0</v>
      </c>
      <c r="S3727" s="54">
        <f>(N3727+O3727)*60*(1/General!$C$19)*((D3727/100)*E3727-(G3727/100))*1000</f>
        <v>0</v>
      </c>
    </row>
    <row r="3728" spans="18:19" x14ac:dyDescent="0.2">
      <c r="R3728" s="54">
        <f>(N3728+O3728)*60*(1/General!$C$19)*((F3728/100)-E3728*(C3728/100))*1000</f>
        <v>0</v>
      </c>
      <c r="S3728" s="54">
        <f>(N3728+O3728)*60*(1/General!$C$19)*((D3728/100)*E3728-(G3728/100))*1000</f>
        <v>0</v>
      </c>
    </row>
    <row r="3729" spans="18:19" x14ac:dyDescent="0.2">
      <c r="R3729" s="54">
        <f>(N3729+O3729)*60*(1/General!$C$19)*((F3729/100)-E3729*(C3729/100))*1000</f>
        <v>0</v>
      </c>
      <c r="S3729" s="54">
        <f>(N3729+O3729)*60*(1/General!$C$19)*((D3729/100)*E3729-(G3729/100))*1000</f>
        <v>0</v>
      </c>
    </row>
    <row r="3730" spans="18:19" x14ac:dyDescent="0.2">
      <c r="R3730" s="54">
        <f>(N3730+O3730)*60*(1/General!$C$19)*((F3730/100)-E3730*(C3730/100))*1000</f>
        <v>0</v>
      </c>
      <c r="S3730" s="54">
        <f>(N3730+O3730)*60*(1/General!$C$19)*((D3730/100)*E3730-(G3730/100))*1000</f>
        <v>0</v>
      </c>
    </row>
    <row r="3731" spans="18:19" x14ac:dyDescent="0.2">
      <c r="R3731" s="54">
        <f>(N3731+O3731)*60*(1/General!$C$19)*((F3731/100)-E3731*(C3731/100))*1000</f>
        <v>0</v>
      </c>
      <c r="S3731" s="54">
        <f>(N3731+O3731)*60*(1/General!$C$19)*((D3731/100)*E3731-(G3731/100))*1000</f>
        <v>0</v>
      </c>
    </row>
    <row r="3732" spans="18:19" x14ac:dyDescent="0.2">
      <c r="R3732" s="54">
        <f>(N3732+O3732)*60*(1/General!$C$19)*((F3732/100)-E3732*(C3732/100))*1000</f>
        <v>0</v>
      </c>
      <c r="S3732" s="54">
        <f>(N3732+O3732)*60*(1/General!$C$19)*((D3732/100)*E3732-(G3732/100))*1000</f>
        <v>0</v>
      </c>
    </row>
    <row r="3733" spans="18:19" x14ac:dyDescent="0.2">
      <c r="R3733" s="54">
        <f>(N3733+O3733)*60*(1/General!$C$19)*((F3733/100)-E3733*(C3733/100))*1000</f>
        <v>0</v>
      </c>
      <c r="S3733" s="54">
        <f>(N3733+O3733)*60*(1/General!$C$19)*((D3733/100)*E3733-(G3733/100))*1000</f>
        <v>0</v>
      </c>
    </row>
    <row r="3734" spans="18:19" x14ac:dyDescent="0.2">
      <c r="R3734" s="54">
        <f>(N3734+O3734)*60*(1/General!$C$19)*((F3734/100)-E3734*(C3734/100))*1000</f>
        <v>0</v>
      </c>
      <c r="S3734" s="54">
        <f>(N3734+O3734)*60*(1/General!$C$19)*((D3734/100)*E3734-(G3734/100))*1000</f>
        <v>0</v>
      </c>
    </row>
    <row r="3735" spans="18:19" x14ac:dyDescent="0.2">
      <c r="R3735" s="54">
        <f>(N3735+O3735)*60*(1/General!$C$19)*((F3735/100)-E3735*(C3735/100))*1000</f>
        <v>0</v>
      </c>
      <c r="S3735" s="54">
        <f>(N3735+O3735)*60*(1/General!$C$19)*((D3735/100)*E3735-(G3735/100))*1000</f>
        <v>0</v>
      </c>
    </row>
    <row r="3736" spans="18:19" x14ac:dyDescent="0.2">
      <c r="R3736" s="54">
        <f>(N3736+O3736)*60*(1/General!$C$19)*((F3736/100)-E3736*(C3736/100))*1000</f>
        <v>0</v>
      </c>
      <c r="S3736" s="54">
        <f>(N3736+O3736)*60*(1/General!$C$19)*((D3736/100)*E3736-(G3736/100))*1000</f>
        <v>0</v>
      </c>
    </row>
    <row r="3737" spans="18:19" x14ac:dyDescent="0.2">
      <c r="R3737" s="54">
        <f>(N3737+O3737)*60*(1/General!$C$19)*((F3737/100)-E3737*(C3737/100))*1000</f>
        <v>0</v>
      </c>
      <c r="S3737" s="54">
        <f>(N3737+O3737)*60*(1/General!$C$19)*((D3737/100)*E3737-(G3737/100))*1000</f>
        <v>0</v>
      </c>
    </row>
    <row r="3738" spans="18:19" x14ac:dyDescent="0.2">
      <c r="R3738" s="54">
        <f>(N3738+O3738)*60*(1/General!$C$19)*((F3738/100)-E3738*(C3738/100))*1000</f>
        <v>0</v>
      </c>
      <c r="S3738" s="54">
        <f>(N3738+O3738)*60*(1/General!$C$19)*((D3738/100)*E3738-(G3738/100))*1000</f>
        <v>0</v>
      </c>
    </row>
    <row r="3739" spans="18:19" x14ac:dyDescent="0.2">
      <c r="R3739" s="54">
        <f>(N3739+O3739)*60*(1/General!$C$19)*((F3739/100)-E3739*(C3739/100))*1000</f>
        <v>0</v>
      </c>
      <c r="S3739" s="54">
        <f>(N3739+O3739)*60*(1/General!$C$19)*((D3739/100)*E3739-(G3739/100))*1000</f>
        <v>0</v>
      </c>
    </row>
    <row r="3740" spans="18:19" x14ac:dyDescent="0.2">
      <c r="R3740" s="54">
        <f>(N3740+O3740)*60*(1/General!$C$19)*((F3740/100)-E3740*(C3740/100))*1000</f>
        <v>0</v>
      </c>
      <c r="S3740" s="54">
        <f>(N3740+O3740)*60*(1/General!$C$19)*((D3740/100)*E3740-(G3740/100))*1000</f>
        <v>0</v>
      </c>
    </row>
    <row r="3741" spans="18:19" x14ac:dyDescent="0.2">
      <c r="R3741" s="54">
        <f>(N3741+O3741)*60*(1/General!$C$19)*((F3741/100)-E3741*(C3741/100))*1000</f>
        <v>0</v>
      </c>
      <c r="S3741" s="54">
        <f>(N3741+O3741)*60*(1/General!$C$19)*((D3741/100)*E3741-(G3741/100))*1000</f>
        <v>0</v>
      </c>
    </row>
    <row r="3742" spans="18:19" x14ac:dyDescent="0.2">
      <c r="R3742" s="54">
        <f>(N3742+O3742)*60*(1/General!$C$19)*((F3742/100)-E3742*(C3742/100))*1000</f>
        <v>0</v>
      </c>
      <c r="S3742" s="54">
        <f>(N3742+O3742)*60*(1/General!$C$19)*((D3742/100)*E3742-(G3742/100))*1000</f>
        <v>0</v>
      </c>
    </row>
    <row r="3743" spans="18:19" x14ac:dyDescent="0.2">
      <c r="R3743" s="54">
        <f>(N3743+O3743)*60*(1/General!$C$19)*((F3743/100)-E3743*(C3743/100))*1000</f>
        <v>0</v>
      </c>
      <c r="S3743" s="54">
        <f>(N3743+O3743)*60*(1/General!$C$19)*((D3743/100)*E3743-(G3743/100))*1000</f>
        <v>0</v>
      </c>
    </row>
    <row r="3744" spans="18:19" x14ac:dyDescent="0.2">
      <c r="R3744" s="54">
        <f>(N3744+O3744)*60*(1/General!$C$19)*((F3744/100)-E3744*(C3744/100))*1000</f>
        <v>0</v>
      </c>
      <c r="S3744" s="54">
        <f>(N3744+O3744)*60*(1/General!$C$19)*((D3744/100)*E3744-(G3744/100))*1000</f>
        <v>0</v>
      </c>
    </row>
    <row r="3745" spans="18:19" x14ac:dyDescent="0.2">
      <c r="R3745" s="54">
        <f>(N3745+O3745)*60*(1/General!$C$19)*((F3745/100)-E3745*(C3745/100))*1000</f>
        <v>0</v>
      </c>
      <c r="S3745" s="54">
        <f>(N3745+O3745)*60*(1/General!$C$19)*((D3745/100)*E3745-(G3745/100))*1000</f>
        <v>0</v>
      </c>
    </row>
    <row r="3746" spans="18:19" x14ac:dyDescent="0.2">
      <c r="R3746" s="54">
        <f>(N3746+O3746)*60*(1/General!$C$19)*((F3746/100)-E3746*(C3746/100))*1000</f>
        <v>0</v>
      </c>
      <c r="S3746" s="54">
        <f>(N3746+O3746)*60*(1/General!$C$19)*((D3746/100)*E3746-(G3746/100))*1000</f>
        <v>0</v>
      </c>
    </row>
    <row r="3747" spans="18:19" x14ac:dyDescent="0.2">
      <c r="R3747" s="54">
        <f>(N3747+O3747)*60*(1/General!$C$19)*((F3747/100)-E3747*(C3747/100))*1000</f>
        <v>0</v>
      </c>
      <c r="S3747" s="54">
        <f>(N3747+O3747)*60*(1/General!$C$19)*((D3747/100)*E3747-(G3747/100))*1000</f>
        <v>0</v>
      </c>
    </row>
    <row r="3748" spans="18:19" x14ac:dyDescent="0.2">
      <c r="R3748" s="54">
        <f>(N3748+O3748)*60*(1/General!$C$19)*((F3748/100)-E3748*(C3748/100))*1000</f>
        <v>0</v>
      </c>
      <c r="S3748" s="54">
        <f>(N3748+O3748)*60*(1/General!$C$19)*((D3748/100)*E3748-(G3748/100))*1000</f>
        <v>0</v>
      </c>
    </row>
    <row r="3749" spans="18:19" x14ac:dyDescent="0.2">
      <c r="R3749" s="54">
        <f>(N3749+O3749)*60*(1/General!$C$19)*((F3749/100)-E3749*(C3749/100))*1000</f>
        <v>0</v>
      </c>
      <c r="S3749" s="54">
        <f>(N3749+O3749)*60*(1/General!$C$19)*((D3749/100)*E3749-(G3749/100))*1000</f>
        <v>0</v>
      </c>
    </row>
    <row r="3750" spans="18:19" x14ac:dyDescent="0.2">
      <c r="R3750" s="54">
        <f>(N3750+O3750)*60*(1/General!$C$19)*((F3750/100)-E3750*(C3750/100))*1000</f>
        <v>0</v>
      </c>
      <c r="S3750" s="54">
        <f>(N3750+O3750)*60*(1/General!$C$19)*((D3750/100)*E3750-(G3750/100))*1000</f>
        <v>0</v>
      </c>
    </row>
    <row r="3751" spans="18:19" x14ac:dyDescent="0.2">
      <c r="R3751" s="54">
        <f>(N3751+O3751)*60*(1/General!$C$19)*((F3751/100)-E3751*(C3751/100))*1000</f>
        <v>0</v>
      </c>
      <c r="S3751" s="54">
        <f>(N3751+O3751)*60*(1/General!$C$19)*((D3751/100)*E3751-(G3751/100))*1000</f>
        <v>0</v>
      </c>
    </row>
    <row r="3752" spans="18:19" x14ac:dyDescent="0.2">
      <c r="R3752" s="54">
        <f>(N3752+O3752)*60*(1/General!$C$19)*((F3752/100)-E3752*(C3752/100))*1000</f>
        <v>0</v>
      </c>
      <c r="S3752" s="54">
        <f>(N3752+O3752)*60*(1/General!$C$19)*((D3752/100)*E3752-(G3752/100))*1000</f>
        <v>0</v>
      </c>
    </row>
    <row r="3753" spans="18:19" x14ac:dyDescent="0.2">
      <c r="R3753" s="54">
        <f>(N3753+O3753)*60*(1/General!$C$19)*((F3753/100)-E3753*(C3753/100))*1000</f>
        <v>0</v>
      </c>
      <c r="S3753" s="54">
        <f>(N3753+O3753)*60*(1/General!$C$19)*((D3753/100)*E3753-(G3753/100))*1000</f>
        <v>0</v>
      </c>
    </row>
    <row r="3754" spans="18:19" x14ac:dyDescent="0.2">
      <c r="R3754" s="54">
        <f>(N3754+O3754)*60*(1/General!$C$19)*((F3754/100)-E3754*(C3754/100))*1000</f>
        <v>0</v>
      </c>
      <c r="S3754" s="54">
        <f>(N3754+O3754)*60*(1/General!$C$19)*((D3754/100)*E3754-(G3754/100))*1000</f>
        <v>0</v>
      </c>
    </row>
    <row r="3755" spans="18:19" x14ac:dyDescent="0.2">
      <c r="R3755" s="54">
        <f>(N3755+O3755)*60*(1/General!$C$19)*((F3755/100)-E3755*(C3755/100))*1000</f>
        <v>0</v>
      </c>
      <c r="S3755" s="54">
        <f>(N3755+O3755)*60*(1/General!$C$19)*((D3755/100)*E3755-(G3755/100))*1000</f>
        <v>0</v>
      </c>
    </row>
    <row r="3756" spans="18:19" x14ac:dyDescent="0.2">
      <c r="R3756" s="54">
        <f>(N3756+O3756)*60*(1/General!$C$19)*((F3756/100)-E3756*(C3756/100))*1000</f>
        <v>0</v>
      </c>
      <c r="S3756" s="54">
        <f>(N3756+O3756)*60*(1/General!$C$19)*((D3756/100)*E3756-(G3756/100))*1000</f>
        <v>0</v>
      </c>
    </row>
    <row r="3757" spans="18:19" x14ac:dyDescent="0.2">
      <c r="R3757" s="54">
        <f>(N3757+O3757)*60*(1/General!$C$19)*((F3757/100)-E3757*(C3757/100))*1000</f>
        <v>0</v>
      </c>
      <c r="S3757" s="54">
        <f>(N3757+O3757)*60*(1/General!$C$19)*((D3757/100)*E3757-(G3757/100))*1000</f>
        <v>0</v>
      </c>
    </row>
    <row r="3758" spans="18:19" x14ac:dyDescent="0.2">
      <c r="R3758" s="54">
        <f>(N3758+O3758)*60*(1/General!$C$19)*((F3758/100)-E3758*(C3758/100))*1000</f>
        <v>0</v>
      </c>
      <c r="S3758" s="54">
        <f>(N3758+O3758)*60*(1/General!$C$19)*((D3758/100)*E3758-(G3758/100))*1000</f>
        <v>0</v>
      </c>
    </row>
    <row r="3759" spans="18:19" x14ac:dyDescent="0.2">
      <c r="R3759" s="54">
        <f>(N3759+O3759)*60*(1/General!$C$19)*((F3759/100)-E3759*(C3759/100))*1000</f>
        <v>0</v>
      </c>
      <c r="S3759" s="54">
        <f>(N3759+O3759)*60*(1/General!$C$19)*((D3759/100)*E3759-(G3759/100))*1000</f>
        <v>0</v>
      </c>
    </row>
    <row r="3760" spans="18:19" x14ac:dyDescent="0.2">
      <c r="R3760" s="54">
        <f>(N3760+O3760)*60*(1/General!$C$19)*((F3760/100)-E3760*(C3760/100))*1000</f>
        <v>0</v>
      </c>
      <c r="S3760" s="54">
        <f>(N3760+O3760)*60*(1/General!$C$19)*((D3760/100)*E3760-(G3760/100))*1000</f>
        <v>0</v>
      </c>
    </row>
    <row r="3761" spans="18:19" x14ac:dyDescent="0.2">
      <c r="R3761" s="54">
        <f>(N3761+O3761)*60*(1/General!$C$19)*((F3761/100)-E3761*(C3761/100))*1000</f>
        <v>0</v>
      </c>
      <c r="S3761" s="54">
        <f>(N3761+O3761)*60*(1/General!$C$19)*((D3761/100)*E3761-(G3761/100))*1000</f>
        <v>0</v>
      </c>
    </row>
    <row r="3762" spans="18:19" x14ac:dyDescent="0.2">
      <c r="R3762" s="54">
        <f>(N3762+O3762)*60*(1/General!$C$19)*((F3762/100)-E3762*(C3762/100))*1000</f>
        <v>0</v>
      </c>
      <c r="S3762" s="54">
        <f>(N3762+O3762)*60*(1/General!$C$19)*((D3762/100)*E3762-(G3762/100))*1000</f>
        <v>0</v>
      </c>
    </row>
    <row r="3763" spans="18:19" x14ac:dyDescent="0.2">
      <c r="R3763" s="54">
        <f>(N3763+O3763)*60*(1/General!$C$19)*((F3763/100)-E3763*(C3763/100))*1000</f>
        <v>0</v>
      </c>
      <c r="S3763" s="54">
        <f>(N3763+O3763)*60*(1/General!$C$19)*((D3763/100)*E3763-(G3763/100))*1000</f>
        <v>0</v>
      </c>
    </row>
    <row r="3764" spans="18:19" x14ac:dyDescent="0.2">
      <c r="R3764" s="54">
        <f>(N3764+O3764)*60*(1/General!$C$19)*((F3764/100)-E3764*(C3764/100))*1000</f>
        <v>0</v>
      </c>
      <c r="S3764" s="54">
        <f>(N3764+O3764)*60*(1/General!$C$19)*((D3764/100)*E3764-(G3764/100))*1000</f>
        <v>0</v>
      </c>
    </row>
    <row r="3765" spans="18:19" x14ac:dyDescent="0.2">
      <c r="R3765" s="54">
        <f>(N3765+O3765)*60*(1/General!$C$19)*((F3765/100)-E3765*(C3765/100))*1000</f>
        <v>0</v>
      </c>
      <c r="S3765" s="54">
        <f>(N3765+O3765)*60*(1/General!$C$19)*((D3765/100)*E3765-(G3765/100))*1000</f>
        <v>0</v>
      </c>
    </row>
    <row r="3766" spans="18:19" x14ac:dyDescent="0.2">
      <c r="R3766" s="54">
        <f>(N3766+O3766)*60*(1/General!$C$19)*((F3766/100)-E3766*(C3766/100))*1000</f>
        <v>0</v>
      </c>
      <c r="S3766" s="54">
        <f>(N3766+O3766)*60*(1/General!$C$19)*((D3766/100)*E3766-(G3766/100))*1000</f>
        <v>0</v>
      </c>
    </row>
    <row r="3767" spans="18:19" x14ac:dyDescent="0.2">
      <c r="R3767" s="54">
        <f>(N3767+O3767)*60*(1/General!$C$19)*((F3767/100)-E3767*(C3767/100))*1000</f>
        <v>0</v>
      </c>
      <c r="S3767" s="54">
        <f>(N3767+O3767)*60*(1/General!$C$19)*((D3767/100)*E3767-(G3767/100))*1000</f>
        <v>0</v>
      </c>
    </row>
    <row r="3768" spans="18:19" x14ac:dyDescent="0.2">
      <c r="R3768" s="54">
        <f>(N3768+O3768)*60*(1/General!$C$19)*((F3768/100)-E3768*(C3768/100))*1000</f>
        <v>0</v>
      </c>
      <c r="S3768" s="54">
        <f>(N3768+O3768)*60*(1/General!$C$19)*((D3768/100)*E3768-(G3768/100))*1000</f>
        <v>0</v>
      </c>
    </row>
    <row r="3769" spans="18:19" x14ac:dyDescent="0.2">
      <c r="R3769" s="54">
        <f>(N3769+O3769)*60*(1/General!$C$19)*((F3769/100)-E3769*(C3769/100))*1000</f>
        <v>0</v>
      </c>
      <c r="S3769" s="54">
        <f>(N3769+O3769)*60*(1/General!$C$19)*((D3769/100)*E3769-(G3769/100))*1000</f>
        <v>0</v>
      </c>
    </row>
    <row r="3770" spans="18:19" x14ac:dyDescent="0.2">
      <c r="R3770" s="54">
        <f>(N3770+O3770)*60*(1/General!$C$19)*((F3770/100)-E3770*(C3770/100))*1000</f>
        <v>0</v>
      </c>
      <c r="S3770" s="54">
        <f>(N3770+O3770)*60*(1/General!$C$19)*((D3770/100)*E3770-(G3770/100))*1000</f>
        <v>0</v>
      </c>
    </row>
    <row r="3771" spans="18:19" x14ac:dyDescent="0.2">
      <c r="R3771" s="54">
        <f>(N3771+O3771)*60*(1/General!$C$19)*((F3771/100)-E3771*(C3771/100))*1000</f>
        <v>0</v>
      </c>
      <c r="S3771" s="54">
        <f>(N3771+O3771)*60*(1/General!$C$19)*((D3771/100)*E3771-(G3771/100))*1000</f>
        <v>0</v>
      </c>
    </row>
    <row r="3772" spans="18:19" x14ac:dyDescent="0.2">
      <c r="R3772" s="54">
        <f>(N3772+O3772)*60*(1/General!$C$19)*((F3772/100)-E3772*(C3772/100))*1000</f>
        <v>0</v>
      </c>
      <c r="S3772" s="54">
        <f>(N3772+O3772)*60*(1/General!$C$19)*((D3772/100)*E3772-(G3772/100))*1000</f>
        <v>0</v>
      </c>
    </row>
    <row r="3773" spans="18:19" x14ac:dyDescent="0.2">
      <c r="R3773" s="54">
        <f>(N3773+O3773)*60*(1/General!$C$19)*((F3773/100)-E3773*(C3773/100))*1000</f>
        <v>0</v>
      </c>
      <c r="S3773" s="54">
        <f>(N3773+O3773)*60*(1/General!$C$19)*((D3773/100)*E3773-(G3773/100))*1000</f>
        <v>0</v>
      </c>
    </row>
    <row r="3774" spans="18:19" x14ac:dyDescent="0.2">
      <c r="R3774" s="54">
        <f>(N3774+O3774)*60*(1/General!$C$19)*((F3774/100)-E3774*(C3774/100))*1000</f>
        <v>0</v>
      </c>
      <c r="S3774" s="54">
        <f>(N3774+O3774)*60*(1/General!$C$19)*((D3774/100)*E3774-(G3774/100))*1000</f>
        <v>0</v>
      </c>
    </row>
    <row r="3775" spans="18:19" x14ac:dyDescent="0.2">
      <c r="R3775" s="54">
        <f>(N3775+O3775)*60*(1/General!$C$19)*((F3775/100)-E3775*(C3775/100))*1000</f>
        <v>0</v>
      </c>
      <c r="S3775" s="54">
        <f>(N3775+O3775)*60*(1/General!$C$19)*((D3775/100)*E3775-(G3775/100))*1000</f>
        <v>0</v>
      </c>
    </row>
    <row r="3776" spans="18:19" x14ac:dyDescent="0.2">
      <c r="R3776" s="54">
        <f>(N3776+O3776)*60*(1/General!$C$19)*((F3776/100)-E3776*(C3776/100))*1000</f>
        <v>0</v>
      </c>
      <c r="S3776" s="54">
        <f>(N3776+O3776)*60*(1/General!$C$19)*((D3776/100)*E3776-(G3776/100))*1000</f>
        <v>0</v>
      </c>
    </row>
    <row r="3777" spans="18:19" x14ac:dyDescent="0.2">
      <c r="R3777" s="54">
        <f>(N3777+O3777)*60*(1/General!$C$19)*((F3777/100)-E3777*(C3777/100))*1000</f>
        <v>0</v>
      </c>
      <c r="S3777" s="54">
        <f>(N3777+O3777)*60*(1/General!$C$19)*((D3777/100)*E3777-(G3777/100))*1000</f>
        <v>0</v>
      </c>
    </row>
    <row r="3778" spans="18:19" x14ac:dyDescent="0.2">
      <c r="R3778" s="54">
        <f>(N3778+O3778)*60*(1/General!$C$19)*((F3778/100)-E3778*(C3778/100))*1000</f>
        <v>0</v>
      </c>
      <c r="S3778" s="54">
        <f>(N3778+O3778)*60*(1/General!$C$19)*((D3778/100)*E3778-(G3778/100))*1000</f>
        <v>0</v>
      </c>
    </row>
    <row r="3779" spans="18:19" x14ac:dyDescent="0.2">
      <c r="R3779" s="54">
        <f>(N3779+O3779)*60*(1/General!$C$19)*((F3779/100)-E3779*(C3779/100))*1000</f>
        <v>0</v>
      </c>
      <c r="S3779" s="54">
        <f>(N3779+O3779)*60*(1/General!$C$19)*((D3779/100)*E3779-(G3779/100))*1000</f>
        <v>0</v>
      </c>
    </row>
    <row r="3780" spans="18:19" x14ac:dyDescent="0.2">
      <c r="R3780" s="54">
        <f>(N3780+O3780)*60*(1/General!$C$19)*((F3780/100)-E3780*(C3780/100))*1000</f>
        <v>0</v>
      </c>
      <c r="S3780" s="54">
        <f>(N3780+O3780)*60*(1/General!$C$19)*((D3780/100)*E3780-(G3780/100))*1000</f>
        <v>0</v>
      </c>
    </row>
    <row r="3781" spans="18:19" x14ac:dyDescent="0.2">
      <c r="R3781" s="54">
        <f>(N3781+O3781)*60*(1/General!$C$19)*((F3781/100)-E3781*(C3781/100))*1000</f>
        <v>0</v>
      </c>
      <c r="S3781" s="54">
        <f>(N3781+O3781)*60*(1/General!$C$19)*((D3781/100)*E3781-(G3781/100))*1000</f>
        <v>0</v>
      </c>
    </row>
    <row r="3782" spans="18:19" x14ac:dyDescent="0.2">
      <c r="R3782" s="54">
        <f>(N3782+O3782)*60*(1/General!$C$19)*((F3782/100)-E3782*(C3782/100))*1000</f>
        <v>0</v>
      </c>
      <c r="S3782" s="54">
        <f>(N3782+O3782)*60*(1/General!$C$19)*((D3782/100)*E3782-(G3782/100))*1000</f>
        <v>0</v>
      </c>
    </row>
    <row r="3783" spans="18:19" x14ac:dyDescent="0.2">
      <c r="R3783" s="54">
        <f>(N3783+O3783)*60*(1/General!$C$19)*((F3783/100)-E3783*(C3783/100))*1000</f>
        <v>0</v>
      </c>
      <c r="S3783" s="54">
        <f>(N3783+O3783)*60*(1/General!$C$19)*((D3783/100)*E3783-(G3783/100))*1000</f>
        <v>0</v>
      </c>
    </row>
    <row r="3784" spans="18:19" x14ac:dyDescent="0.2">
      <c r="R3784" s="54">
        <f>(N3784+O3784)*60*(1/General!$C$19)*((F3784/100)-E3784*(C3784/100))*1000</f>
        <v>0</v>
      </c>
      <c r="S3784" s="54">
        <f>(N3784+O3784)*60*(1/General!$C$19)*((D3784/100)*E3784-(G3784/100))*1000</f>
        <v>0</v>
      </c>
    </row>
    <row r="3785" spans="18:19" x14ac:dyDescent="0.2">
      <c r="R3785" s="54">
        <f>(N3785+O3785)*60*(1/General!$C$19)*((F3785/100)-E3785*(C3785/100))*1000</f>
        <v>0</v>
      </c>
      <c r="S3785" s="54">
        <f>(N3785+O3785)*60*(1/General!$C$19)*((D3785/100)*E3785-(G3785/100))*1000</f>
        <v>0</v>
      </c>
    </row>
    <row r="3786" spans="18:19" x14ac:dyDescent="0.2">
      <c r="R3786" s="54">
        <f>(N3786+O3786)*60*(1/General!$C$19)*((F3786/100)-E3786*(C3786/100))*1000</f>
        <v>0</v>
      </c>
      <c r="S3786" s="54">
        <f>(N3786+O3786)*60*(1/General!$C$19)*((D3786/100)*E3786-(G3786/100))*1000</f>
        <v>0</v>
      </c>
    </row>
    <row r="3787" spans="18:19" x14ac:dyDescent="0.2">
      <c r="R3787" s="54">
        <f>(N3787+O3787)*60*(1/General!$C$19)*((F3787/100)-E3787*(C3787/100))*1000</f>
        <v>0</v>
      </c>
      <c r="S3787" s="54">
        <f>(N3787+O3787)*60*(1/General!$C$19)*((D3787/100)*E3787-(G3787/100))*1000</f>
        <v>0</v>
      </c>
    </row>
    <row r="3788" spans="18:19" x14ac:dyDescent="0.2">
      <c r="R3788" s="54">
        <f>(N3788+O3788)*60*(1/General!$C$19)*((F3788/100)-E3788*(C3788/100))*1000</f>
        <v>0</v>
      </c>
      <c r="S3788" s="54">
        <f>(N3788+O3788)*60*(1/General!$C$19)*((D3788/100)*E3788-(G3788/100))*1000</f>
        <v>0</v>
      </c>
    </row>
    <row r="3789" spans="18:19" x14ac:dyDescent="0.2">
      <c r="R3789" s="54">
        <f>(N3789+O3789)*60*(1/General!$C$19)*((F3789/100)-E3789*(C3789/100))*1000</f>
        <v>0</v>
      </c>
      <c r="S3789" s="54">
        <f>(N3789+O3789)*60*(1/General!$C$19)*((D3789/100)*E3789-(G3789/100))*1000</f>
        <v>0</v>
      </c>
    </row>
    <row r="3790" spans="18:19" x14ac:dyDescent="0.2">
      <c r="R3790" s="54">
        <f>(N3790+O3790)*60*(1/General!$C$19)*((F3790/100)-E3790*(C3790/100))*1000</f>
        <v>0</v>
      </c>
      <c r="S3790" s="54">
        <f>(N3790+O3790)*60*(1/General!$C$19)*((D3790/100)*E3790-(G3790/100))*1000</f>
        <v>0</v>
      </c>
    </row>
    <row r="3791" spans="18:19" x14ac:dyDescent="0.2">
      <c r="R3791" s="54">
        <f>(N3791+O3791)*60*(1/General!$C$19)*((F3791/100)-E3791*(C3791/100))*1000</f>
        <v>0</v>
      </c>
      <c r="S3791" s="54">
        <f>(N3791+O3791)*60*(1/General!$C$19)*((D3791/100)*E3791-(G3791/100))*1000</f>
        <v>0</v>
      </c>
    </row>
    <row r="3792" spans="18:19" x14ac:dyDescent="0.2">
      <c r="R3792" s="54">
        <f>(N3792+O3792)*60*(1/General!$C$19)*((F3792/100)-E3792*(C3792/100))*1000</f>
        <v>0</v>
      </c>
      <c r="S3792" s="54">
        <f>(N3792+O3792)*60*(1/General!$C$19)*((D3792/100)*E3792-(G3792/100))*1000</f>
        <v>0</v>
      </c>
    </row>
    <row r="3793" spans="18:19" x14ac:dyDescent="0.2">
      <c r="R3793" s="54">
        <f>(N3793+O3793)*60*(1/General!$C$19)*((F3793/100)-E3793*(C3793/100))*1000</f>
        <v>0</v>
      </c>
      <c r="S3793" s="54">
        <f>(N3793+O3793)*60*(1/General!$C$19)*((D3793/100)*E3793-(G3793/100))*1000</f>
        <v>0</v>
      </c>
    </row>
    <row r="3794" spans="18:19" x14ac:dyDescent="0.2">
      <c r="R3794" s="54">
        <f>(N3794+O3794)*60*(1/General!$C$19)*((F3794/100)-E3794*(C3794/100))*1000</f>
        <v>0</v>
      </c>
      <c r="S3794" s="54">
        <f>(N3794+O3794)*60*(1/General!$C$19)*((D3794/100)*E3794-(G3794/100))*1000</f>
        <v>0</v>
      </c>
    </row>
    <row r="3795" spans="18:19" x14ac:dyDescent="0.2">
      <c r="R3795" s="54">
        <f>(N3795+O3795)*60*(1/General!$C$19)*((F3795/100)-E3795*(C3795/100))*1000</f>
        <v>0</v>
      </c>
      <c r="S3795" s="54">
        <f>(N3795+O3795)*60*(1/General!$C$19)*((D3795/100)*E3795-(G3795/100))*1000</f>
        <v>0</v>
      </c>
    </row>
    <row r="3796" spans="18:19" x14ac:dyDescent="0.2">
      <c r="R3796" s="54">
        <f>(N3796+O3796)*60*(1/General!$C$19)*((F3796/100)-E3796*(C3796/100))*1000</f>
        <v>0</v>
      </c>
      <c r="S3796" s="54">
        <f>(N3796+O3796)*60*(1/General!$C$19)*((D3796/100)*E3796-(G3796/100))*1000</f>
        <v>0</v>
      </c>
    </row>
    <row r="3797" spans="18:19" x14ac:dyDescent="0.2">
      <c r="R3797" s="54">
        <f>(N3797+O3797)*60*(1/General!$C$19)*((F3797/100)-E3797*(C3797/100))*1000</f>
        <v>0</v>
      </c>
      <c r="S3797" s="54">
        <f>(N3797+O3797)*60*(1/General!$C$19)*((D3797/100)*E3797-(G3797/100))*1000</f>
        <v>0</v>
      </c>
    </row>
    <row r="3798" spans="18:19" x14ac:dyDescent="0.2">
      <c r="R3798" s="54">
        <f>(N3798+O3798)*60*(1/General!$C$19)*((F3798/100)-E3798*(C3798/100))*1000</f>
        <v>0</v>
      </c>
      <c r="S3798" s="54">
        <f>(N3798+O3798)*60*(1/General!$C$19)*((D3798/100)*E3798-(G3798/100))*1000</f>
        <v>0</v>
      </c>
    </row>
    <row r="3799" spans="18:19" x14ac:dyDescent="0.2">
      <c r="R3799" s="54">
        <f>(N3799+O3799)*60*(1/General!$C$19)*((F3799/100)-E3799*(C3799/100))*1000</f>
        <v>0</v>
      </c>
      <c r="S3799" s="54">
        <f>(N3799+O3799)*60*(1/General!$C$19)*((D3799/100)*E3799-(G3799/100))*1000</f>
        <v>0</v>
      </c>
    </row>
    <row r="3800" spans="18:19" x14ac:dyDescent="0.2">
      <c r="R3800" s="54">
        <f>(N3800+O3800)*60*(1/General!$C$19)*((F3800/100)-E3800*(C3800/100))*1000</f>
        <v>0</v>
      </c>
      <c r="S3800" s="54">
        <f>(N3800+O3800)*60*(1/General!$C$19)*((D3800/100)*E3800-(G3800/100))*1000</f>
        <v>0</v>
      </c>
    </row>
    <row r="3801" spans="18:19" x14ac:dyDescent="0.2">
      <c r="R3801" s="54">
        <f>(N3801+O3801)*60*(1/General!$C$19)*((F3801/100)-E3801*(C3801/100))*1000</f>
        <v>0</v>
      </c>
      <c r="S3801" s="54">
        <f>(N3801+O3801)*60*(1/General!$C$19)*((D3801/100)*E3801-(G3801/100))*1000</f>
        <v>0</v>
      </c>
    </row>
    <row r="3802" spans="18:19" x14ac:dyDescent="0.2">
      <c r="R3802" s="54">
        <f>(N3802+O3802)*60*(1/General!$C$19)*((F3802/100)-E3802*(C3802/100))*1000</f>
        <v>0</v>
      </c>
      <c r="S3802" s="54">
        <f>(N3802+O3802)*60*(1/General!$C$19)*((D3802/100)*E3802-(G3802/100))*1000</f>
        <v>0</v>
      </c>
    </row>
    <row r="3803" spans="18:19" x14ac:dyDescent="0.2">
      <c r="R3803" s="54">
        <f>(N3803+O3803)*60*(1/General!$C$19)*((F3803/100)-E3803*(C3803/100))*1000</f>
        <v>0</v>
      </c>
      <c r="S3803" s="54">
        <f>(N3803+O3803)*60*(1/General!$C$19)*((D3803/100)*E3803-(G3803/100))*1000</f>
        <v>0</v>
      </c>
    </row>
    <row r="3804" spans="18:19" x14ac:dyDescent="0.2">
      <c r="R3804" s="54">
        <f>(N3804+O3804)*60*(1/General!$C$19)*((F3804/100)-E3804*(C3804/100))*1000</f>
        <v>0</v>
      </c>
      <c r="S3804" s="54">
        <f>(N3804+O3804)*60*(1/General!$C$19)*((D3804/100)*E3804-(G3804/100))*1000</f>
        <v>0</v>
      </c>
    </row>
    <row r="3805" spans="18:19" x14ac:dyDescent="0.2">
      <c r="R3805" s="54">
        <f>(N3805+O3805)*60*(1/General!$C$19)*((F3805/100)-E3805*(C3805/100))*1000</f>
        <v>0</v>
      </c>
      <c r="S3805" s="54">
        <f>(N3805+O3805)*60*(1/General!$C$19)*((D3805/100)*E3805-(G3805/100))*1000</f>
        <v>0</v>
      </c>
    </row>
    <row r="3806" spans="18:19" x14ac:dyDescent="0.2">
      <c r="R3806" s="54">
        <f>(N3806+O3806)*60*(1/General!$C$19)*((F3806/100)-E3806*(C3806/100))*1000</f>
        <v>0</v>
      </c>
      <c r="S3806" s="54">
        <f>(N3806+O3806)*60*(1/General!$C$19)*((D3806/100)*E3806-(G3806/100))*1000</f>
        <v>0</v>
      </c>
    </row>
    <row r="3807" spans="18:19" x14ac:dyDescent="0.2">
      <c r="R3807" s="54">
        <f>(N3807+O3807)*60*(1/General!$C$19)*((F3807/100)-E3807*(C3807/100))*1000</f>
        <v>0</v>
      </c>
      <c r="S3807" s="54">
        <f>(N3807+O3807)*60*(1/General!$C$19)*((D3807/100)*E3807-(G3807/100))*1000</f>
        <v>0</v>
      </c>
    </row>
    <row r="3808" spans="18:19" x14ac:dyDescent="0.2">
      <c r="R3808" s="54">
        <f>(N3808+O3808)*60*(1/General!$C$19)*((F3808/100)-E3808*(C3808/100))*1000</f>
        <v>0</v>
      </c>
      <c r="S3808" s="54">
        <f>(N3808+O3808)*60*(1/General!$C$19)*((D3808/100)*E3808-(G3808/100))*1000</f>
        <v>0</v>
      </c>
    </row>
    <row r="3809" spans="18:19" x14ac:dyDescent="0.2">
      <c r="R3809" s="54">
        <f>(N3809+O3809)*60*(1/General!$C$19)*((F3809/100)-E3809*(C3809/100))*1000</f>
        <v>0</v>
      </c>
      <c r="S3809" s="54">
        <f>(N3809+O3809)*60*(1/General!$C$19)*((D3809/100)*E3809-(G3809/100))*1000</f>
        <v>0</v>
      </c>
    </row>
    <row r="3810" spans="18:19" x14ac:dyDescent="0.2">
      <c r="R3810" s="54">
        <f>(N3810+O3810)*60*(1/General!$C$19)*((F3810/100)-E3810*(C3810/100))*1000</f>
        <v>0</v>
      </c>
      <c r="S3810" s="54">
        <f>(N3810+O3810)*60*(1/General!$C$19)*((D3810/100)*E3810-(G3810/100))*1000</f>
        <v>0</v>
      </c>
    </row>
    <row r="3811" spans="18:19" x14ac:dyDescent="0.2">
      <c r="R3811" s="54">
        <f>(N3811+O3811)*60*(1/General!$C$19)*((F3811/100)-E3811*(C3811/100))*1000</f>
        <v>0</v>
      </c>
      <c r="S3811" s="54">
        <f>(N3811+O3811)*60*(1/General!$C$19)*((D3811/100)*E3811-(G3811/100))*1000</f>
        <v>0</v>
      </c>
    </row>
    <row r="3812" spans="18:19" x14ac:dyDescent="0.2">
      <c r="R3812" s="54">
        <f>(N3812+O3812)*60*(1/General!$C$19)*((F3812/100)-E3812*(C3812/100))*1000</f>
        <v>0</v>
      </c>
      <c r="S3812" s="54">
        <f>(N3812+O3812)*60*(1/General!$C$19)*((D3812/100)*E3812-(G3812/100))*1000</f>
        <v>0</v>
      </c>
    </row>
    <row r="3813" spans="18:19" x14ac:dyDescent="0.2">
      <c r="R3813" s="54">
        <f>(N3813+O3813)*60*(1/General!$C$19)*((F3813/100)-E3813*(C3813/100))*1000</f>
        <v>0</v>
      </c>
      <c r="S3813" s="54">
        <f>(N3813+O3813)*60*(1/General!$C$19)*((D3813/100)*E3813-(G3813/100))*1000</f>
        <v>0</v>
      </c>
    </row>
    <row r="3814" spans="18:19" x14ac:dyDescent="0.2">
      <c r="R3814" s="54">
        <f>(N3814+O3814)*60*(1/General!$C$19)*((F3814/100)-E3814*(C3814/100))*1000</f>
        <v>0</v>
      </c>
      <c r="S3814" s="54">
        <f>(N3814+O3814)*60*(1/General!$C$19)*((D3814/100)*E3814-(G3814/100))*1000</f>
        <v>0</v>
      </c>
    </row>
    <row r="3815" spans="18:19" x14ac:dyDescent="0.2">
      <c r="R3815" s="54">
        <f>(N3815+O3815)*60*(1/General!$C$19)*((F3815/100)-E3815*(C3815/100))*1000</f>
        <v>0</v>
      </c>
      <c r="S3815" s="54">
        <f>(N3815+O3815)*60*(1/General!$C$19)*((D3815/100)*E3815-(G3815/100))*1000</f>
        <v>0</v>
      </c>
    </row>
    <row r="3816" spans="18:19" x14ac:dyDescent="0.2">
      <c r="R3816" s="54">
        <f>(N3816+O3816)*60*(1/General!$C$19)*((F3816/100)-E3816*(C3816/100))*1000</f>
        <v>0</v>
      </c>
      <c r="S3816" s="54">
        <f>(N3816+O3816)*60*(1/General!$C$19)*((D3816/100)*E3816-(G3816/100))*1000</f>
        <v>0</v>
      </c>
    </row>
    <row r="3817" spans="18:19" x14ac:dyDescent="0.2">
      <c r="R3817" s="54">
        <f>(N3817+O3817)*60*(1/General!$C$19)*((F3817/100)-E3817*(C3817/100))*1000</f>
        <v>0</v>
      </c>
      <c r="S3817" s="54">
        <f>(N3817+O3817)*60*(1/General!$C$19)*((D3817/100)*E3817-(G3817/100))*1000</f>
        <v>0</v>
      </c>
    </row>
    <row r="3818" spans="18:19" x14ac:dyDescent="0.2">
      <c r="R3818" s="54">
        <f>(N3818+O3818)*60*(1/General!$C$19)*((F3818/100)-E3818*(C3818/100))*1000</f>
        <v>0</v>
      </c>
      <c r="S3818" s="54">
        <f>(N3818+O3818)*60*(1/General!$C$19)*((D3818/100)*E3818-(G3818/100))*1000</f>
        <v>0</v>
      </c>
    </row>
    <row r="3819" spans="18:19" x14ac:dyDescent="0.2">
      <c r="R3819" s="54">
        <f>(N3819+O3819)*60*(1/General!$C$19)*((F3819/100)-E3819*(C3819/100))*1000</f>
        <v>0</v>
      </c>
      <c r="S3819" s="54">
        <f>(N3819+O3819)*60*(1/General!$C$19)*((D3819/100)*E3819-(G3819/100))*1000</f>
        <v>0</v>
      </c>
    </row>
    <row r="3820" spans="18:19" x14ac:dyDescent="0.2">
      <c r="R3820" s="54">
        <f>(N3820+O3820)*60*(1/General!$C$19)*((F3820/100)-E3820*(C3820/100))*1000</f>
        <v>0</v>
      </c>
      <c r="S3820" s="54">
        <f>(N3820+O3820)*60*(1/General!$C$19)*((D3820/100)*E3820-(G3820/100))*1000</f>
        <v>0</v>
      </c>
    </row>
    <row r="3821" spans="18:19" x14ac:dyDescent="0.2">
      <c r="R3821" s="54">
        <f>(N3821+O3821)*60*(1/General!$C$19)*((F3821/100)-E3821*(C3821/100))*1000</f>
        <v>0</v>
      </c>
      <c r="S3821" s="54">
        <f>(N3821+O3821)*60*(1/General!$C$19)*((D3821/100)*E3821-(G3821/100))*1000</f>
        <v>0</v>
      </c>
    </row>
    <row r="3822" spans="18:19" x14ac:dyDescent="0.2">
      <c r="R3822" s="54">
        <f>(N3822+O3822)*60*(1/General!$C$19)*((F3822/100)-E3822*(C3822/100))*1000</f>
        <v>0</v>
      </c>
      <c r="S3822" s="54">
        <f>(N3822+O3822)*60*(1/General!$C$19)*((D3822/100)*E3822-(G3822/100))*1000</f>
        <v>0</v>
      </c>
    </row>
    <row r="3823" spans="18:19" x14ac:dyDescent="0.2">
      <c r="R3823" s="54">
        <f>(N3823+O3823)*60*(1/General!$C$19)*((F3823/100)-E3823*(C3823/100))*1000</f>
        <v>0</v>
      </c>
      <c r="S3823" s="54">
        <f>(N3823+O3823)*60*(1/General!$C$19)*((D3823/100)*E3823-(G3823/100))*1000</f>
        <v>0</v>
      </c>
    </row>
    <row r="3824" spans="18:19" x14ac:dyDescent="0.2">
      <c r="R3824" s="54">
        <f>(N3824+O3824)*60*(1/General!$C$19)*((F3824/100)-E3824*(C3824/100))*1000</f>
        <v>0</v>
      </c>
      <c r="S3824" s="54">
        <f>(N3824+O3824)*60*(1/General!$C$19)*((D3824/100)*E3824-(G3824/100))*1000</f>
        <v>0</v>
      </c>
    </row>
    <row r="3825" spans="18:19" x14ac:dyDescent="0.2">
      <c r="R3825" s="54">
        <f>(N3825+O3825)*60*(1/General!$C$19)*((F3825/100)-E3825*(C3825/100))*1000</f>
        <v>0</v>
      </c>
      <c r="S3825" s="54">
        <f>(N3825+O3825)*60*(1/General!$C$19)*((D3825/100)*E3825-(G3825/100))*1000</f>
        <v>0</v>
      </c>
    </row>
    <row r="3826" spans="18:19" x14ac:dyDescent="0.2">
      <c r="R3826" s="54">
        <f>(N3826+O3826)*60*(1/General!$C$19)*((F3826/100)-E3826*(C3826/100))*1000</f>
        <v>0</v>
      </c>
      <c r="S3826" s="54">
        <f>(N3826+O3826)*60*(1/General!$C$19)*((D3826/100)*E3826-(G3826/100))*1000</f>
        <v>0</v>
      </c>
    </row>
    <row r="3827" spans="18:19" x14ac:dyDescent="0.2">
      <c r="R3827" s="54">
        <f>(N3827+O3827)*60*(1/General!$C$19)*((F3827/100)-E3827*(C3827/100))*1000</f>
        <v>0</v>
      </c>
      <c r="S3827" s="54">
        <f>(N3827+O3827)*60*(1/General!$C$19)*((D3827/100)*E3827-(G3827/100))*1000</f>
        <v>0</v>
      </c>
    </row>
    <row r="3828" spans="18:19" x14ac:dyDescent="0.2">
      <c r="R3828" s="54">
        <f>(N3828+O3828)*60*(1/General!$C$19)*((F3828/100)-E3828*(C3828/100))*1000</f>
        <v>0</v>
      </c>
      <c r="S3828" s="54">
        <f>(N3828+O3828)*60*(1/General!$C$19)*((D3828/100)*E3828-(G3828/100))*1000</f>
        <v>0</v>
      </c>
    </row>
    <row r="3829" spans="18:19" x14ac:dyDescent="0.2">
      <c r="R3829" s="54">
        <f>(N3829+O3829)*60*(1/General!$C$19)*((F3829/100)-E3829*(C3829/100))*1000</f>
        <v>0</v>
      </c>
      <c r="S3829" s="54">
        <f>(N3829+O3829)*60*(1/General!$C$19)*((D3829/100)*E3829-(G3829/100))*1000</f>
        <v>0</v>
      </c>
    </row>
    <row r="3830" spans="18:19" x14ac:dyDescent="0.2">
      <c r="R3830" s="54">
        <f>(N3830+O3830)*60*(1/General!$C$19)*((F3830/100)-E3830*(C3830/100))*1000</f>
        <v>0</v>
      </c>
      <c r="S3830" s="54">
        <f>(N3830+O3830)*60*(1/General!$C$19)*((D3830/100)*E3830-(G3830/100))*1000</f>
        <v>0</v>
      </c>
    </row>
    <row r="3831" spans="18:19" x14ac:dyDescent="0.2">
      <c r="R3831" s="54">
        <f>(N3831+O3831)*60*(1/General!$C$19)*((F3831/100)-E3831*(C3831/100))*1000</f>
        <v>0</v>
      </c>
      <c r="S3831" s="54">
        <f>(N3831+O3831)*60*(1/General!$C$19)*((D3831/100)*E3831-(G3831/100))*1000</f>
        <v>0</v>
      </c>
    </row>
    <row r="3832" spans="18:19" x14ac:dyDescent="0.2">
      <c r="R3832" s="54">
        <f>(N3832+O3832)*60*(1/General!$C$19)*((F3832/100)-E3832*(C3832/100))*1000</f>
        <v>0</v>
      </c>
      <c r="S3832" s="54">
        <f>(N3832+O3832)*60*(1/General!$C$19)*((D3832/100)*E3832-(G3832/100))*1000</f>
        <v>0</v>
      </c>
    </row>
    <row r="3833" spans="18:19" x14ac:dyDescent="0.2">
      <c r="R3833" s="54">
        <f>(N3833+O3833)*60*(1/General!$C$19)*((F3833/100)-E3833*(C3833/100))*1000</f>
        <v>0</v>
      </c>
      <c r="S3833" s="54">
        <f>(N3833+O3833)*60*(1/General!$C$19)*((D3833/100)*E3833-(G3833/100))*1000</f>
        <v>0</v>
      </c>
    </row>
    <row r="3834" spans="18:19" x14ac:dyDescent="0.2">
      <c r="R3834" s="54">
        <f>(N3834+O3834)*60*(1/General!$C$19)*((F3834/100)-E3834*(C3834/100))*1000</f>
        <v>0</v>
      </c>
      <c r="S3834" s="54">
        <f>(N3834+O3834)*60*(1/General!$C$19)*((D3834/100)*E3834-(G3834/100))*1000</f>
        <v>0</v>
      </c>
    </row>
    <row r="3835" spans="18:19" x14ac:dyDescent="0.2">
      <c r="R3835" s="54">
        <f>(N3835+O3835)*60*(1/General!$C$19)*((F3835/100)-E3835*(C3835/100))*1000</f>
        <v>0</v>
      </c>
      <c r="S3835" s="54">
        <f>(N3835+O3835)*60*(1/General!$C$19)*((D3835/100)*E3835-(G3835/100))*1000</f>
        <v>0</v>
      </c>
    </row>
    <row r="3836" spans="18:19" x14ac:dyDescent="0.2">
      <c r="R3836" s="54">
        <f>(N3836+O3836)*60*(1/General!$C$19)*((F3836/100)-E3836*(C3836/100))*1000</f>
        <v>0</v>
      </c>
      <c r="S3836" s="54">
        <f>(N3836+O3836)*60*(1/General!$C$19)*((D3836/100)*E3836-(G3836/100))*1000</f>
        <v>0</v>
      </c>
    </row>
    <row r="3837" spans="18:19" x14ac:dyDescent="0.2">
      <c r="R3837" s="54">
        <f>(N3837+O3837)*60*(1/General!$C$19)*((F3837/100)-E3837*(C3837/100))*1000</f>
        <v>0</v>
      </c>
      <c r="S3837" s="54">
        <f>(N3837+O3837)*60*(1/General!$C$19)*((D3837/100)*E3837-(G3837/100))*1000</f>
        <v>0</v>
      </c>
    </row>
    <row r="3838" spans="18:19" x14ac:dyDescent="0.2">
      <c r="R3838" s="54">
        <f>(N3838+O3838)*60*(1/General!$C$19)*((F3838/100)-E3838*(C3838/100))*1000</f>
        <v>0</v>
      </c>
      <c r="S3838" s="54">
        <f>(N3838+O3838)*60*(1/General!$C$19)*((D3838/100)*E3838-(G3838/100))*1000</f>
        <v>0</v>
      </c>
    </row>
    <row r="3839" spans="18:19" x14ac:dyDescent="0.2">
      <c r="R3839" s="54">
        <f>(N3839+O3839)*60*(1/General!$C$19)*((F3839/100)-E3839*(C3839/100))*1000</f>
        <v>0</v>
      </c>
      <c r="S3839" s="54">
        <f>(N3839+O3839)*60*(1/General!$C$19)*((D3839/100)*E3839-(G3839/100))*1000</f>
        <v>0</v>
      </c>
    </row>
    <row r="3840" spans="18:19" x14ac:dyDescent="0.2">
      <c r="R3840" s="54">
        <f>(N3840+O3840)*60*(1/General!$C$19)*((F3840/100)-E3840*(C3840/100))*1000</f>
        <v>0</v>
      </c>
      <c r="S3840" s="54">
        <f>(N3840+O3840)*60*(1/General!$C$19)*((D3840/100)*E3840-(G3840/100))*1000</f>
        <v>0</v>
      </c>
    </row>
    <row r="3841" spans="18:19" x14ac:dyDescent="0.2">
      <c r="R3841" s="54">
        <f>(N3841+O3841)*60*(1/General!$C$19)*((F3841/100)-E3841*(C3841/100))*1000</f>
        <v>0</v>
      </c>
      <c r="S3841" s="54">
        <f>(N3841+O3841)*60*(1/General!$C$19)*((D3841/100)*E3841-(G3841/100))*1000</f>
        <v>0</v>
      </c>
    </row>
    <row r="3842" spans="18:19" x14ac:dyDescent="0.2">
      <c r="R3842" s="54">
        <f>(N3842+O3842)*60*(1/General!$C$19)*((F3842/100)-E3842*(C3842/100))*1000</f>
        <v>0</v>
      </c>
      <c r="S3842" s="54">
        <f>(N3842+O3842)*60*(1/General!$C$19)*((D3842/100)*E3842-(G3842/100))*1000</f>
        <v>0</v>
      </c>
    </row>
    <row r="3843" spans="18:19" x14ac:dyDescent="0.2">
      <c r="R3843" s="54">
        <f>(N3843+O3843)*60*(1/General!$C$19)*((F3843/100)-E3843*(C3843/100))*1000</f>
        <v>0</v>
      </c>
      <c r="S3843" s="54">
        <f>(N3843+O3843)*60*(1/General!$C$19)*((D3843/100)*E3843-(G3843/100))*1000</f>
        <v>0</v>
      </c>
    </row>
    <row r="3844" spans="18:19" x14ac:dyDescent="0.2">
      <c r="R3844" s="54">
        <f>(N3844+O3844)*60*(1/General!$C$19)*((F3844/100)-E3844*(C3844/100))*1000</f>
        <v>0</v>
      </c>
      <c r="S3844" s="54">
        <f>(N3844+O3844)*60*(1/General!$C$19)*((D3844/100)*E3844-(G3844/100))*1000</f>
        <v>0</v>
      </c>
    </row>
    <row r="3845" spans="18:19" x14ac:dyDescent="0.2">
      <c r="R3845" s="54">
        <f>(N3845+O3845)*60*(1/General!$C$19)*((F3845/100)-E3845*(C3845/100))*1000</f>
        <v>0</v>
      </c>
      <c r="S3845" s="54">
        <f>(N3845+O3845)*60*(1/General!$C$19)*((D3845/100)*E3845-(G3845/100))*1000</f>
        <v>0</v>
      </c>
    </row>
    <row r="3846" spans="18:19" x14ac:dyDescent="0.2">
      <c r="R3846" s="54">
        <f>(N3846+O3846)*60*(1/General!$C$19)*((F3846/100)-E3846*(C3846/100))*1000</f>
        <v>0</v>
      </c>
      <c r="S3846" s="54">
        <f>(N3846+O3846)*60*(1/General!$C$19)*((D3846/100)*E3846-(G3846/100))*1000</f>
        <v>0</v>
      </c>
    </row>
    <row r="3847" spans="18:19" x14ac:dyDescent="0.2">
      <c r="R3847" s="54">
        <f>(N3847+O3847)*60*(1/General!$C$19)*((F3847/100)-E3847*(C3847/100))*1000</f>
        <v>0</v>
      </c>
      <c r="S3847" s="54">
        <f>(N3847+O3847)*60*(1/General!$C$19)*((D3847/100)*E3847-(G3847/100))*1000</f>
        <v>0</v>
      </c>
    </row>
    <row r="3848" spans="18:19" x14ac:dyDescent="0.2">
      <c r="R3848" s="54">
        <f>(N3848+O3848)*60*(1/General!$C$19)*((F3848/100)-E3848*(C3848/100))*1000</f>
        <v>0</v>
      </c>
      <c r="S3848" s="54">
        <f>(N3848+O3848)*60*(1/General!$C$19)*((D3848/100)*E3848-(G3848/100))*1000</f>
        <v>0</v>
      </c>
    </row>
    <row r="3849" spans="18:19" x14ac:dyDescent="0.2">
      <c r="R3849" s="54">
        <f>(N3849+O3849)*60*(1/General!$C$19)*((F3849/100)-E3849*(C3849/100))*1000</f>
        <v>0</v>
      </c>
      <c r="S3849" s="54">
        <f>(N3849+O3849)*60*(1/General!$C$19)*((D3849/100)*E3849-(G3849/100))*1000</f>
        <v>0</v>
      </c>
    </row>
    <row r="3850" spans="18:19" x14ac:dyDescent="0.2">
      <c r="R3850" s="54">
        <f>(N3850+O3850)*60*(1/General!$C$19)*((F3850/100)-E3850*(C3850/100))*1000</f>
        <v>0</v>
      </c>
      <c r="S3850" s="54">
        <f>(N3850+O3850)*60*(1/General!$C$19)*((D3850/100)*E3850-(G3850/100))*1000</f>
        <v>0</v>
      </c>
    </row>
    <row r="3851" spans="18:19" x14ac:dyDescent="0.2">
      <c r="R3851" s="54">
        <f>(N3851+O3851)*60*(1/General!$C$19)*((F3851/100)-E3851*(C3851/100))*1000</f>
        <v>0</v>
      </c>
      <c r="S3851" s="54">
        <f>(N3851+O3851)*60*(1/General!$C$19)*((D3851/100)*E3851-(G3851/100))*1000</f>
        <v>0</v>
      </c>
    </row>
    <row r="3852" spans="18:19" x14ac:dyDescent="0.2">
      <c r="R3852" s="54">
        <f>(N3852+O3852)*60*(1/General!$C$19)*((F3852/100)-E3852*(C3852/100))*1000</f>
        <v>0</v>
      </c>
      <c r="S3852" s="54">
        <f>(N3852+O3852)*60*(1/General!$C$19)*((D3852/100)*E3852-(G3852/100))*1000</f>
        <v>0</v>
      </c>
    </row>
    <row r="3853" spans="18:19" x14ac:dyDescent="0.2">
      <c r="R3853" s="54">
        <f>(N3853+O3853)*60*(1/General!$C$19)*((F3853/100)-E3853*(C3853/100))*1000</f>
        <v>0</v>
      </c>
      <c r="S3853" s="54">
        <f>(N3853+O3853)*60*(1/General!$C$19)*((D3853/100)*E3853-(G3853/100))*1000</f>
        <v>0</v>
      </c>
    </row>
    <row r="3854" spans="18:19" x14ac:dyDescent="0.2">
      <c r="R3854" s="54">
        <f>(N3854+O3854)*60*(1/General!$C$19)*((F3854/100)-E3854*(C3854/100))*1000</f>
        <v>0</v>
      </c>
      <c r="S3854" s="54">
        <f>(N3854+O3854)*60*(1/General!$C$19)*((D3854/100)*E3854-(G3854/100))*1000</f>
        <v>0</v>
      </c>
    </row>
    <row r="3855" spans="18:19" x14ac:dyDescent="0.2">
      <c r="R3855" s="54">
        <f>(N3855+O3855)*60*(1/General!$C$19)*((F3855/100)-E3855*(C3855/100))*1000</f>
        <v>0</v>
      </c>
      <c r="S3855" s="54">
        <f>(N3855+O3855)*60*(1/General!$C$19)*((D3855/100)*E3855-(G3855/100))*1000</f>
        <v>0</v>
      </c>
    </row>
    <row r="3856" spans="18:19" x14ac:dyDescent="0.2">
      <c r="R3856" s="54">
        <f>(N3856+O3856)*60*(1/General!$C$19)*((F3856/100)-E3856*(C3856/100))*1000</f>
        <v>0</v>
      </c>
      <c r="S3856" s="54">
        <f>(N3856+O3856)*60*(1/General!$C$19)*((D3856/100)*E3856-(G3856/100))*1000</f>
        <v>0</v>
      </c>
    </row>
    <row r="3857" spans="18:19" x14ac:dyDescent="0.2">
      <c r="R3857" s="54">
        <f>(N3857+O3857)*60*(1/General!$C$19)*((F3857/100)-E3857*(C3857/100))*1000</f>
        <v>0</v>
      </c>
      <c r="S3857" s="54">
        <f>(N3857+O3857)*60*(1/General!$C$19)*((D3857/100)*E3857-(G3857/100))*1000</f>
        <v>0</v>
      </c>
    </row>
    <row r="3858" spans="18:19" x14ac:dyDescent="0.2">
      <c r="R3858" s="54">
        <f>(N3858+O3858)*60*(1/General!$C$19)*((F3858/100)-E3858*(C3858/100))*1000</f>
        <v>0</v>
      </c>
      <c r="S3858" s="54">
        <f>(N3858+O3858)*60*(1/General!$C$19)*((D3858/100)*E3858-(G3858/100))*1000</f>
        <v>0</v>
      </c>
    </row>
    <row r="3859" spans="18:19" x14ac:dyDescent="0.2">
      <c r="R3859" s="54">
        <f>(N3859+O3859)*60*(1/General!$C$19)*((F3859/100)-E3859*(C3859/100))*1000</f>
        <v>0</v>
      </c>
      <c r="S3859" s="54">
        <f>(N3859+O3859)*60*(1/General!$C$19)*((D3859/100)*E3859-(G3859/100))*1000</f>
        <v>0</v>
      </c>
    </row>
    <row r="3860" spans="18:19" x14ac:dyDescent="0.2">
      <c r="R3860" s="54">
        <f>(N3860+O3860)*60*(1/General!$C$19)*((F3860/100)-E3860*(C3860/100))*1000</f>
        <v>0</v>
      </c>
      <c r="S3860" s="54">
        <f>(N3860+O3860)*60*(1/General!$C$19)*((D3860/100)*E3860-(G3860/100))*1000</f>
        <v>0</v>
      </c>
    </row>
    <row r="3861" spans="18:19" x14ac:dyDescent="0.2">
      <c r="R3861" s="54">
        <f>(N3861+O3861)*60*(1/General!$C$19)*((F3861/100)-E3861*(C3861/100))*1000</f>
        <v>0</v>
      </c>
      <c r="S3861" s="54">
        <f>(N3861+O3861)*60*(1/General!$C$19)*((D3861/100)*E3861-(G3861/100))*1000</f>
        <v>0</v>
      </c>
    </row>
    <row r="3862" spans="18:19" x14ac:dyDescent="0.2">
      <c r="R3862" s="54">
        <f>(N3862+O3862)*60*(1/General!$C$19)*((F3862/100)-E3862*(C3862/100))*1000</f>
        <v>0</v>
      </c>
      <c r="S3862" s="54">
        <f>(N3862+O3862)*60*(1/General!$C$19)*((D3862/100)*E3862-(G3862/100))*1000</f>
        <v>0</v>
      </c>
    </row>
    <row r="3863" spans="18:19" x14ac:dyDescent="0.2">
      <c r="R3863" s="54">
        <f>(N3863+O3863)*60*(1/General!$C$19)*((F3863/100)-E3863*(C3863/100))*1000</f>
        <v>0</v>
      </c>
      <c r="S3863" s="54">
        <f>(N3863+O3863)*60*(1/General!$C$19)*((D3863/100)*E3863-(G3863/100))*1000</f>
        <v>0</v>
      </c>
    </row>
    <row r="3864" spans="18:19" x14ac:dyDescent="0.2">
      <c r="R3864" s="54">
        <f>(N3864+O3864)*60*(1/General!$C$19)*((F3864/100)-E3864*(C3864/100))*1000</f>
        <v>0</v>
      </c>
      <c r="S3864" s="54">
        <f>(N3864+O3864)*60*(1/General!$C$19)*((D3864/100)*E3864-(G3864/100))*1000</f>
        <v>0</v>
      </c>
    </row>
    <row r="3865" spans="18:19" x14ac:dyDescent="0.2">
      <c r="R3865" s="54">
        <f>(N3865+O3865)*60*(1/General!$C$19)*((F3865/100)-E3865*(C3865/100))*1000</f>
        <v>0</v>
      </c>
      <c r="S3865" s="54">
        <f>(N3865+O3865)*60*(1/General!$C$19)*((D3865/100)*E3865-(G3865/100))*1000</f>
        <v>0</v>
      </c>
    </row>
    <row r="3866" spans="18:19" x14ac:dyDescent="0.2">
      <c r="R3866" s="54">
        <f>(N3866+O3866)*60*(1/General!$C$19)*((F3866/100)-E3866*(C3866/100))*1000</f>
        <v>0</v>
      </c>
      <c r="S3866" s="54">
        <f>(N3866+O3866)*60*(1/General!$C$19)*((D3866/100)*E3866-(G3866/100))*1000</f>
        <v>0</v>
      </c>
    </row>
    <row r="3867" spans="18:19" x14ac:dyDescent="0.2">
      <c r="R3867" s="54">
        <f>(N3867+O3867)*60*(1/General!$C$19)*((F3867/100)-E3867*(C3867/100))*1000</f>
        <v>0</v>
      </c>
      <c r="S3867" s="54">
        <f>(N3867+O3867)*60*(1/General!$C$19)*((D3867/100)*E3867-(G3867/100))*1000</f>
        <v>0</v>
      </c>
    </row>
    <row r="3868" spans="18:19" x14ac:dyDescent="0.2">
      <c r="R3868" s="54">
        <f>(N3868+O3868)*60*(1/General!$C$19)*((F3868/100)-E3868*(C3868/100))*1000</f>
        <v>0</v>
      </c>
      <c r="S3868" s="54">
        <f>(N3868+O3868)*60*(1/General!$C$19)*((D3868/100)*E3868-(G3868/100))*1000</f>
        <v>0</v>
      </c>
    </row>
    <row r="3869" spans="18:19" x14ac:dyDescent="0.2">
      <c r="R3869" s="54">
        <f>(N3869+O3869)*60*(1/General!$C$19)*((F3869/100)-E3869*(C3869/100))*1000</f>
        <v>0</v>
      </c>
      <c r="S3869" s="54">
        <f>(N3869+O3869)*60*(1/General!$C$19)*((D3869/100)*E3869-(G3869/100))*1000</f>
        <v>0</v>
      </c>
    </row>
    <row r="3870" spans="18:19" x14ac:dyDescent="0.2">
      <c r="R3870" s="54">
        <f>(N3870+O3870)*60*(1/General!$C$19)*((F3870/100)-E3870*(C3870/100))*1000</f>
        <v>0</v>
      </c>
      <c r="S3870" s="54">
        <f>(N3870+O3870)*60*(1/General!$C$19)*((D3870/100)*E3870-(G3870/100))*1000</f>
        <v>0</v>
      </c>
    </row>
    <row r="3871" spans="18:19" x14ac:dyDescent="0.2">
      <c r="R3871" s="54">
        <f>(N3871+O3871)*60*(1/General!$C$19)*((F3871/100)-E3871*(C3871/100))*1000</f>
        <v>0</v>
      </c>
      <c r="S3871" s="54">
        <f>(N3871+O3871)*60*(1/General!$C$19)*((D3871/100)*E3871-(G3871/100))*1000</f>
        <v>0</v>
      </c>
    </row>
    <row r="3872" spans="18:19" x14ac:dyDescent="0.2">
      <c r="R3872" s="54">
        <f>(N3872+O3872)*60*(1/General!$C$19)*((F3872/100)-E3872*(C3872/100))*1000</f>
        <v>0</v>
      </c>
      <c r="S3872" s="54">
        <f>(N3872+O3872)*60*(1/General!$C$19)*((D3872/100)*E3872-(G3872/100))*1000</f>
        <v>0</v>
      </c>
    </row>
    <row r="3873" spans="18:19" x14ac:dyDescent="0.2">
      <c r="R3873" s="54">
        <f>(N3873+O3873)*60*(1/General!$C$19)*((F3873/100)-E3873*(C3873/100))*1000</f>
        <v>0</v>
      </c>
      <c r="S3873" s="54">
        <f>(N3873+O3873)*60*(1/General!$C$19)*((D3873/100)*E3873-(G3873/100))*1000</f>
        <v>0</v>
      </c>
    </row>
    <row r="3874" spans="18:19" x14ac:dyDescent="0.2">
      <c r="R3874" s="54">
        <f>(N3874+O3874)*60*(1/General!$C$19)*((F3874/100)-E3874*(C3874/100))*1000</f>
        <v>0</v>
      </c>
      <c r="S3874" s="54">
        <f>(N3874+O3874)*60*(1/General!$C$19)*((D3874/100)*E3874-(G3874/100))*1000</f>
        <v>0</v>
      </c>
    </row>
    <row r="3875" spans="18:19" x14ac:dyDescent="0.2">
      <c r="R3875" s="54">
        <f>(N3875+O3875)*60*(1/General!$C$19)*((F3875/100)-E3875*(C3875/100))*1000</f>
        <v>0</v>
      </c>
      <c r="S3875" s="54">
        <f>(N3875+O3875)*60*(1/General!$C$19)*((D3875/100)*E3875-(G3875/100))*1000</f>
        <v>0</v>
      </c>
    </row>
    <row r="3876" spans="18:19" x14ac:dyDescent="0.2">
      <c r="R3876" s="54">
        <f>(N3876+O3876)*60*(1/General!$C$19)*((F3876/100)-E3876*(C3876/100))*1000</f>
        <v>0</v>
      </c>
      <c r="S3876" s="54">
        <f>(N3876+O3876)*60*(1/General!$C$19)*((D3876/100)*E3876-(G3876/100))*1000</f>
        <v>0</v>
      </c>
    </row>
    <row r="3877" spans="18:19" x14ac:dyDescent="0.2">
      <c r="R3877" s="54">
        <f>(N3877+O3877)*60*(1/General!$C$19)*((F3877/100)-E3877*(C3877/100))*1000</f>
        <v>0</v>
      </c>
      <c r="S3877" s="54">
        <f>(N3877+O3877)*60*(1/General!$C$19)*((D3877/100)*E3877-(G3877/100))*1000</f>
        <v>0</v>
      </c>
    </row>
    <row r="3878" spans="18:19" x14ac:dyDescent="0.2">
      <c r="R3878" s="54">
        <f>(N3878+O3878)*60*(1/General!$C$19)*((F3878/100)-E3878*(C3878/100))*1000</f>
        <v>0</v>
      </c>
      <c r="S3878" s="54">
        <f>(N3878+O3878)*60*(1/General!$C$19)*((D3878/100)*E3878-(G3878/100))*1000</f>
        <v>0</v>
      </c>
    </row>
    <row r="3879" spans="18:19" x14ac:dyDescent="0.2">
      <c r="R3879" s="54">
        <f>(N3879+O3879)*60*(1/General!$C$19)*((F3879/100)-E3879*(C3879/100))*1000</f>
        <v>0</v>
      </c>
      <c r="S3879" s="54">
        <f>(N3879+O3879)*60*(1/General!$C$19)*((D3879/100)*E3879-(G3879/100))*1000</f>
        <v>0</v>
      </c>
    </row>
    <row r="3880" spans="18:19" x14ac:dyDescent="0.2">
      <c r="R3880" s="54">
        <f>(N3880+O3880)*60*(1/General!$C$19)*((F3880/100)-E3880*(C3880/100))*1000</f>
        <v>0</v>
      </c>
      <c r="S3880" s="54">
        <f>(N3880+O3880)*60*(1/General!$C$19)*((D3880/100)*E3880-(G3880/100))*1000</f>
        <v>0</v>
      </c>
    </row>
    <row r="3881" spans="18:19" x14ac:dyDescent="0.2">
      <c r="R3881" s="54">
        <f>(N3881+O3881)*60*(1/General!$C$19)*((F3881/100)-E3881*(C3881/100))*1000</f>
        <v>0</v>
      </c>
      <c r="S3881" s="54">
        <f>(N3881+O3881)*60*(1/General!$C$19)*((D3881/100)*E3881-(G3881/100))*1000</f>
        <v>0</v>
      </c>
    </row>
    <row r="3882" spans="18:19" x14ac:dyDescent="0.2">
      <c r="R3882" s="54">
        <f>(N3882+O3882)*60*(1/General!$C$19)*((F3882/100)-E3882*(C3882/100))*1000</f>
        <v>0</v>
      </c>
      <c r="S3882" s="54">
        <f>(N3882+O3882)*60*(1/General!$C$19)*((D3882/100)*E3882-(G3882/100))*1000</f>
        <v>0</v>
      </c>
    </row>
    <row r="3883" spans="18:19" x14ac:dyDescent="0.2">
      <c r="R3883" s="54">
        <f>(N3883+O3883)*60*(1/General!$C$19)*((F3883/100)-E3883*(C3883/100))*1000</f>
        <v>0</v>
      </c>
      <c r="S3883" s="54">
        <f>(N3883+O3883)*60*(1/General!$C$19)*((D3883/100)*E3883-(G3883/100))*1000</f>
        <v>0</v>
      </c>
    </row>
    <row r="3884" spans="18:19" x14ac:dyDescent="0.2">
      <c r="R3884" s="54">
        <f>(N3884+O3884)*60*(1/General!$C$19)*((F3884/100)-E3884*(C3884/100))*1000</f>
        <v>0</v>
      </c>
      <c r="S3884" s="54">
        <f>(N3884+O3884)*60*(1/General!$C$19)*((D3884/100)*E3884-(G3884/100))*1000</f>
        <v>0</v>
      </c>
    </row>
    <row r="3885" spans="18:19" x14ac:dyDescent="0.2">
      <c r="R3885" s="54">
        <f>(N3885+O3885)*60*(1/General!$C$19)*((F3885/100)-E3885*(C3885/100))*1000</f>
        <v>0</v>
      </c>
      <c r="S3885" s="54">
        <f>(N3885+O3885)*60*(1/General!$C$19)*((D3885/100)*E3885-(G3885/100))*1000</f>
        <v>0</v>
      </c>
    </row>
    <row r="3886" spans="18:19" x14ac:dyDescent="0.2">
      <c r="R3886" s="54">
        <f>(N3886+O3886)*60*(1/General!$C$19)*((F3886/100)-E3886*(C3886/100))*1000</f>
        <v>0</v>
      </c>
      <c r="S3886" s="54">
        <f>(N3886+O3886)*60*(1/General!$C$19)*((D3886/100)*E3886-(G3886/100))*1000</f>
        <v>0</v>
      </c>
    </row>
    <row r="3887" spans="18:19" x14ac:dyDescent="0.2">
      <c r="R3887" s="54">
        <f>(N3887+O3887)*60*(1/General!$C$19)*((F3887/100)-E3887*(C3887/100))*1000</f>
        <v>0</v>
      </c>
      <c r="S3887" s="54">
        <f>(N3887+O3887)*60*(1/General!$C$19)*((D3887/100)*E3887-(G3887/100))*1000</f>
        <v>0</v>
      </c>
    </row>
    <row r="3888" spans="18:19" x14ac:dyDescent="0.2">
      <c r="R3888" s="54">
        <f>(N3888+O3888)*60*(1/General!$C$19)*((F3888/100)-E3888*(C3888/100))*1000</f>
        <v>0</v>
      </c>
      <c r="S3888" s="54">
        <f>(N3888+O3888)*60*(1/General!$C$19)*((D3888/100)*E3888-(G3888/100))*1000</f>
        <v>0</v>
      </c>
    </row>
    <row r="3889" spans="18:19" x14ac:dyDescent="0.2">
      <c r="R3889" s="54">
        <f>(N3889+O3889)*60*(1/General!$C$19)*((F3889/100)-E3889*(C3889/100))*1000</f>
        <v>0</v>
      </c>
      <c r="S3889" s="54">
        <f>(N3889+O3889)*60*(1/General!$C$19)*((D3889/100)*E3889-(G3889/100))*1000</f>
        <v>0</v>
      </c>
    </row>
    <row r="3890" spans="18:19" x14ac:dyDescent="0.2">
      <c r="R3890" s="54">
        <f>(N3890+O3890)*60*(1/General!$C$19)*((F3890/100)-E3890*(C3890/100))*1000</f>
        <v>0</v>
      </c>
      <c r="S3890" s="54">
        <f>(N3890+O3890)*60*(1/General!$C$19)*((D3890/100)*E3890-(G3890/100))*1000</f>
        <v>0</v>
      </c>
    </row>
    <row r="3891" spans="18:19" x14ac:dyDescent="0.2">
      <c r="R3891" s="54">
        <f>(N3891+O3891)*60*(1/General!$C$19)*((F3891/100)-E3891*(C3891/100))*1000</f>
        <v>0</v>
      </c>
      <c r="S3891" s="54">
        <f>(N3891+O3891)*60*(1/General!$C$19)*((D3891/100)*E3891-(G3891/100))*1000</f>
        <v>0</v>
      </c>
    </row>
    <row r="3892" spans="18:19" x14ac:dyDescent="0.2">
      <c r="R3892" s="54">
        <f>(N3892+O3892)*60*(1/General!$C$19)*((F3892/100)-E3892*(C3892/100))*1000</f>
        <v>0</v>
      </c>
      <c r="S3892" s="54">
        <f>(N3892+O3892)*60*(1/General!$C$19)*((D3892/100)*E3892-(G3892/100))*1000</f>
        <v>0</v>
      </c>
    </row>
    <row r="3893" spans="18:19" x14ac:dyDescent="0.2">
      <c r="R3893" s="54">
        <f>(N3893+O3893)*60*(1/General!$C$19)*((F3893/100)-E3893*(C3893/100))*1000</f>
        <v>0</v>
      </c>
      <c r="S3893" s="54">
        <f>(N3893+O3893)*60*(1/General!$C$19)*((D3893/100)*E3893-(G3893/100))*1000</f>
        <v>0</v>
      </c>
    </row>
    <row r="3894" spans="18:19" x14ac:dyDescent="0.2">
      <c r="R3894" s="54">
        <f>(N3894+O3894)*60*(1/General!$C$19)*((F3894/100)-E3894*(C3894/100))*1000</f>
        <v>0</v>
      </c>
      <c r="S3894" s="54">
        <f>(N3894+O3894)*60*(1/General!$C$19)*((D3894/100)*E3894-(G3894/100))*1000</f>
        <v>0</v>
      </c>
    </row>
    <row r="3895" spans="18:19" x14ac:dyDescent="0.2">
      <c r="R3895" s="54">
        <f>(N3895+O3895)*60*(1/General!$C$19)*((F3895/100)-E3895*(C3895/100))*1000</f>
        <v>0</v>
      </c>
      <c r="S3895" s="54">
        <f>(N3895+O3895)*60*(1/General!$C$19)*((D3895/100)*E3895-(G3895/100))*1000</f>
        <v>0</v>
      </c>
    </row>
    <row r="3896" spans="18:19" x14ac:dyDescent="0.2">
      <c r="R3896" s="54">
        <f>(N3896+O3896)*60*(1/General!$C$19)*((F3896/100)-E3896*(C3896/100))*1000</f>
        <v>0</v>
      </c>
      <c r="S3896" s="54">
        <f>(N3896+O3896)*60*(1/General!$C$19)*((D3896/100)*E3896-(G3896/100))*1000</f>
        <v>0</v>
      </c>
    </row>
    <row r="3897" spans="18:19" x14ac:dyDescent="0.2">
      <c r="R3897" s="54">
        <f>(N3897+O3897)*60*(1/General!$C$19)*((F3897/100)-E3897*(C3897/100))*1000</f>
        <v>0</v>
      </c>
      <c r="S3897" s="54">
        <f>(N3897+O3897)*60*(1/General!$C$19)*((D3897/100)*E3897-(G3897/100))*1000</f>
        <v>0</v>
      </c>
    </row>
    <row r="3898" spans="18:19" x14ac:dyDescent="0.2">
      <c r="R3898" s="54">
        <f>(N3898+O3898)*60*(1/General!$C$19)*((F3898/100)-E3898*(C3898/100))*1000</f>
        <v>0</v>
      </c>
      <c r="S3898" s="54">
        <f>(N3898+O3898)*60*(1/General!$C$19)*((D3898/100)*E3898-(G3898/100))*1000</f>
        <v>0</v>
      </c>
    </row>
    <row r="3899" spans="18:19" x14ac:dyDescent="0.2">
      <c r="R3899" s="54">
        <f>(N3899+O3899)*60*(1/General!$C$19)*((F3899/100)-E3899*(C3899/100))*1000</f>
        <v>0</v>
      </c>
      <c r="S3899" s="54">
        <f>(N3899+O3899)*60*(1/General!$C$19)*((D3899/100)*E3899-(G3899/100))*1000</f>
        <v>0</v>
      </c>
    </row>
    <row r="3900" spans="18:19" x14ac:dyDescent="0.2">
      <c r="R3900" s="54">
        <f>(N3900+O3900)*60*(1/General!$C$19)*((F3900/100)-E3900*(C3900/100))*1000</f>
        <v>0</v>
      </c>
      <c r="S3900" s="54">
        <f>(N3900+O3900)*60*(1/General!$C$19)*((D3900/100)*E3900-(G3900/100))*1000</f>
        <v>0</v>
      </c>
    </row>
    <row r="3901" spans="18:19" x14ac:dyDescent="0.2">
      <c r="R3901" s="54">
        <f>(N3901+O3901)*60*(1/General!$C$19)*((F3901/100)-E3901*(C3901/100))*1000</f>
        <v>0</v>
      </c>
      <c r="S3901" s="54">
        <f>(N3901+O3901)*60*(1/General!$C$19)*((D3901/100)*E3901-(G3901/100))*1000</f>
        <v>0</v>
      </c>
    </row>
    <row r="3902" spans="18:19" x14ac:dyDescent="0.2">
      <c r="R3902" s="54">
        <f>(N3902+O3902)*60*(1/General!$C$19)*((F3902/100)-E3902*(C3902/100))*1000</f>
        <v>0</v>
      </c>
      <c r="S3902" s="54">
        <f>(N3902+O3902)*60*(1/General!$C$19)*((D3902/100)*E3902-(G3902/100))*1000</f>
        <v>0</v>
      </c>
    </row>
    <row r="3903" spans="18:19" x14ac:dyDescent="0.2">
      <c r="R3903" s="54">
        <f>(N3903+O3903)*60*(1/General!$C$19)*((F3903/100)-E3903*(C3903/100))*1000</f>
        <v>0</v>
      </c>
      <c r="S3903" s="54">
        <f>(N3903+O3903)*60*(1/General!$C$19)*((D3903/100)*E3903-(G3903/100))*1000</f>
        <v>0</v>
      </c>
    </row>
    <row r="3904" spans="18:19" x14ac:dyDescent="0.2">
      <c r="R3904" s="54">
        <f>(N3904+O3904)*60*(1/General!$C$19)*((F3904/100)-E3904*(C3904/100))*1000</f>
        <v>0</v>
      </c>
      <c r="S3904" s="54">
        <f>(N3904+O3904)*60*(1/General!$C$19)*((D3904/100)*E3904-(G3904/100))*1000</f>
        <v>0</v>
      </c>
    </row>
    <row r="3905" spans="18:19" x14ac:dyDescent="0.2">
      <c r="R3905" s="54">
        <f>(N3905+O3905)*60*(1/General!$C$19)*((F3905/100)-E3905*(C3905/100))*1000</f>
        <v>0</v>
      </c>
      <c r="S3905" s="54">
        <f>(N3905+O3905)*60*(1/General!$C$19)*((D3905/100)*E3905-(G3905/100))*1000</f>
        <v>0</v>
      </c>
    </row>
    <row r="3906" spans="18:19" x14ac:dyDescent="0.2">
      <c r="R3906" s="54">
        <f>(N3906+O3906)*60*(1/General!$C$19)*((F3906/100)-E3906*(C3906/100))*1000</f>
        <v>0</v>
      </c>
      <c r="S3906" s="54">
        <f>(N3906+O3906)*60*(1/General!$C$19)*((D3906/100)*E3906-(G3906/100))*1000</f>
        <v>0</v>
      </c>
    </row>
    <row r="3907" spans="18:19" x14ac:dyDescent="0.2">
      <c r="R3907" s="54">
        <f>(N3907+O3907)*60*(1/General!$C$19)*((F3907/100)-E3907*(C3907/100))*1000</f>
        <v>0</v>
      </c>
      <c r="S3907" s="54">
        <f>(N3907+O3907)*60*(1/General!$C$19)*((D3907/100)*E3907-(G3907/100))*1000</f>
        <v>0</v>
      </c>
    </row>
    <row r="3908" spans="18:19" x14ac:dyDescent="0.2">
      <c r="R3908" s="54">
        <f>(N3908+O3908)*60*(1/General!$C$19)*((F3908/100)-E3908*(C3908/100))*1000</f>
        <v>0</v>
      </c>
      <c r="S3908" s="54">
        <f>(N3908+O3908)*60*(1/General!$C$19)*((D3908/100)*E3908-(G3908/100))*1000</f>
        <v>0</v>
      </c>
    </row>
    <row r="3909" spans="18:19" x14ac:dyDescent="0.2">
      <c r="R3909" s="54">
        <f>(N3909+O3909)*60*(1/General!$C$19)*((F3909/100)-E3909*(C3909/100))*1000</f>
        <v>0</v>
      </c>
      <c r="S3909" s="54">
        <f>(N3909+O3909)*60*(1/General!$C$19)*((D3909/100)*E3909-(G3909/100))*1000</f>
        <v>0</v>
      </c>
    </row>
    <row r="3910" spans="18:19" x14ac:dyDescent="0.2">
      <c r="R3910" s="54">
        <f>(N3910+O3910)*60*(1/General!$C$19)*((F3910/100)-E3910*(C3910/100))*1000</f>
        <v>0</v>
      </c>
      <c r="S3910" s="54">
        <f>(N3910+O3910)*60*(1/General!$C$19)*((D3910/100)*E3910-(G3910/100))*1000</f>
        <v>0</v>
      </c>
    </row>
    <row r="3911" spans="18:19" x14ac:dyDescent="0.2">
      <c r="R3911" s="54">
        <f>(N3911+O3911)*60*(1/General!$C$19)*((F3911/100)-E3911*(C3911/100))*1000</f>
        <v>0</v>
      </c>
      <c r="S3911" s="54">
        <f>(N3911+O3911)*60*(1/General!$C$19)*((D3911/100)*E3911-(G3911/100))*1000</f>
        <v>0</v>
      </c>
    </row>
    <row r="3912" spans="18:19" x14ac:dyDescent="0.2">
      <c r="R3912" s="54">
        <f>(N3912+O3912)*60*(1/General!$C$19)*((F3912/100)-E3912*(C3912/100))*1000</f>
        <v>0</v>
      </c>
      <c r="S3912" s="54">
        <f>(N3912+O3912)*60*(1/General!$C$19)*((D3912/100)*E3912-(G3912/100))*1000</f>
        <v>0</v>
      </c>
    </row>
    <row r="3913" spans="18:19" x14ac:dyDescent="0.2">
      <c r="R3913" s="54">
        <f>(N3913+O3913)*60*(1/General!$C$19)*((F3913/100)-E3913*(C3913/100))*1000</f>
        <v>0</v>
      </c>
      <c r="S3913" s="54">
        <f>(N3913+O3913)*60*(1/General!$C$19)*((D3913/100)*E3913-(G3913/100))*1000</f>
        <v>0</v>
      </c>
    </row>
    <row r="3914" spans="18:19" x14ac:dyDescent="0.2">
      <c r="R3914" s="54">
        <f>(N3914+O3914)*60*(1/General!$C$19)*((F3914/100)-E3914*(C3914/100))*1000</f>
        <v>0</v>
      </c>
      <c r="S3914" s="54">
        <f>(N3914+O3914)*60*(1/General!$C$19)*((D3914/100)*E3914-(G3914/100))*1000</f>
        <v>0</v>
      </c>
    </row>
    <row r="3915" spans="18:19" x14ac:dyDescent="0.2">
      <c r="R3915" s="54">
        <f>(N3915+O3915)*60*(1/General!$C$19)*((F3915/100)-E3915*(C3915/100))*1000</f>
        <v>0</v>
      </c>
      <c r="S3915" s="54">
        <f>(N3915+O3915)*60*(1/General!$C$19)*((D3915/100)*E3915-(G3915/100))*1000</f>
        <v>0</v>
      </c>
    </row>
    <row r="3916" spans="18:19" x14ac:dyDescent="0.2">
      <c r="R3916" s="54">
        <f>(N3916+O3916)*60*(1/General!$C$19)*((F3916/100)-E3916*(C3916/100))*1000</f>
        <v>0</v>
      </c>
      <c r="S3916" s="54">
        <f>(N3916+O3916)*60*(1/General!$C$19)*((D3916/100)*E3916-(G3916/100))*1000</f>
        <v>0</v>
      </c>
    </row>
    <row r="3917" spans="18:19" x14ac:dyDescent="0.2">
      <c r="R3917" s="54">
        <f>(N3917+O3917)*60*(1/General!$C$19)*((F3917/100)-E3917*(C3917/100))*1000</f>
        <v>0</v>
      </c>
      <c r="S3917" s="54">
        <f>(N3917+O3917)*60*(1/General!$C$19)*((D3917/100)*E3917-(G3917/100))*1000</f>
        <v>0</v>
      </c>
    </row>
    <row r="3918" spans="18:19" x14ac:dyDescent="0.2">
      <c r="R3918" s="54">
        <f>(N3918+O3918)*60*(1/General!$C$19)*((F3918/100)-E3918*(C3918/100))*1000</f>
        <v>0</v>
      </c>
      <c r="S3918" s="54">
        <f>(N3918+O3918)*60*(1/General!$C$19)*((D3918/100)*E3918-(G3918/100))*1000</f>
        <v>0</v>
      </c>
    </row>
    <row r="3919" spans="18:19" x14ac:dyDescent="0.2">
      <c r="R3919" s="54">
        <f>(N3919+O3919)*60*(1/General!$C$19)*((F3919/100)-E3919*(C3919/100))*1000</f>
        <v>0</v>
      </c>
      <c r="S3919" s="54">
        <f>(N3919+O3919)*60*(1/General!$C$19)*((D3919/100)*E3919-(G3919/100))*1000</f>
        <v>0</v>
      </c>
    </row>
    <row r="3920" spans="18:19" x14ac:dyDescent="0.2">
      <c r="R3920" s="54">
        <f>(N3920+O3920)*60*(1/General!$C$19)*((F3920/100)-E3920*(C3920/100))*1000</f>
        <v>0</v>
      </c>
      <c r="S3920" s="54">
        <f>(N3920+O3920)*60*(1/General!$C$19)*((D3920/100)*E3920-(G3920/100))*1000</f>
        <v>0</v>
      </c>
    </row>
    <row r="3921" spans="18:19" x14ac:dyDescent="0.2">
      <c r="R3921" s="54">
        <f>(N3921+O3921)*60*(1/General!$C$19)*((F3921/100)-E3921*(C3921/100))*1000</f>
        <v>0</v>
      </c>
      <c r="S3921" s="54">
        <f>(N3921+O3921)*60*(1/General!$C$19)*((D3921/100)*E3921-(G3921/100))*1000</f>
        <v>0</v>
      </c>
    </row>
    <row r="3922" spans="18:19" x14ac:dyDescent="0.2">
      <c r="R3922" s="54">
        <f>(N3922+O3922)*60*(1/General!$C$19)*((F3922/100)-E3922*(C3922/100))*1000</f>
        <v>0</v>
      </c>
      <c r="S3922" s="54">
        <f>(N3922+O3922)*60*(1/General!$C$19)*((D3922/100)*E3922-(G3922/100))*1000</f>
        <v>0</v>
      </c>
    </row>
    <row r="3923" spans="18:19" x14ac:dyDescent="0.2">
      <c r="R3923" s="54">
        <f>(N3923+O3923)*60*(1/General!$C$19)*((F3923/100)-E3923*(C3923/100))*1000</f>
        <v>0</v>
      </c>
      <c r="S3923" s="54">
        <f>(N3923+O3923)*60*(1/General!$C$19)*((D3923/100)*E3923-(G3923/100))*1000</f>
        <v>0</v>
      </c>
    </row>
    <row r="3924" spans="18:19" x14ac:dyDescent="0.2">
      <c r="R3924" s="54">
        <f>(N3924+O3924)*60*(1/General!$C$19)*((F3924/100)-E3924*(C3924/100))*1000</f>
        <v>0</v>
      </c>
      <c r="S3924" s="54">
        <f>(N3924+O3924)*60*(1/General!$C$19)*((D3924/100)*E3924-(G3924/100))*1000</f>
        <v>0</v>
      </c>
    </row>
    <row r="3925" spans="18:19" x14ac:dyDescent="0.2">
      <c r="R3925" s="54">
        <f>(N3925+O3925)*60*(1/General!$C$19)*((F3925/100)-E3925*(C3925/100))*1000</f>
        <v>0</v>
      </c>
      <c r="S3925" s="54">
        <f>(N3925+O3925)*60*(1/General!$C$19)*((D3925/100)*E3925-(G3925/100))*1000</f>
        <v>0</v>
      </c>
    </row>
    <row r="3926" spans="18:19" x14ac:dyDescent="0.2">
      <c r="R3926" s="54">
        <f>(N3926+O3926)*60*(1/General!$C$19)*((F3926/100)-E3926*(C3926/100))*1000</f>
        <v>0</v>
      </c>
      <c r="S3926" s="54">
        <f>(N3926+O3926)*60*(1/General!$C$19)*((D3926/100)*E3926-(G3926/100))*1000</f>
        <v>0</v>
      </c>
    </row>
    <row r="3927" spans="18:19" x14ac:dyDescent="0.2">
      <c r="R3927" s="54">
        <f>(N3927+O3927)*60*(1/General!$C$19)*((F3927/100)-E3927*(C3927/100))*1000</f>
        <v>0</v>
      </c>
      <c r="S3927" s="54">
        <f>(N3927+O3927)*60*(1/General!$C$19)*((D3927/100)*E3927-(G3927/100))*1000</f>
        <v>0</v>
      </c>
    </row>
    <row r="3928" spans="18:19" x14ac:dyDescent="0.2">
      <c r="R3928" s="54">
        <f>(N3928+O3928)*60*(1/General!$C$19)*((F3928/100)-E3928*(C3928/100))*1000</f>
        <v>0</v>
      </c>
      <c r="S3928" s="54">
        <f>(N3928+O3928)*60*(1/General!$C$19)*((D3928/100)*E3928-(G3928/100))*1000</f>
        <v>0</v>
      </c>
    </row>
    <row r="3929" spans="18:19" x14ac:dyDescent="0.2">
      <c r="R3929" s="54">
        <f>(N3929+O3929)*60*(1/General!$C$19)*((F3929/100)-E3929*(C3929/100))*1000</f>
        <v>0</v>
      </c>
      <c r="S3929" s="54">
        <f>(N3929+O3929)*60*(1/General!$C$19)*((D3929/100)*E3929-(G3929/100))*1000</f>
        <v>0</v>
      </c>
    </row>
    <row r="3930" spans="18:19" x14ac:dyDescent="0.2">
      <c r="R3930" s="54">
        <f>(N3930+O3930)*60*(1/General!$C$19)*((F3930/100)-E3930*(C3930/100))*1000</f>
        <v>0</v>
      </c>
      <c r="S3930" s="54">
        <f>(N3930+O3930)*60*(1/General!$C$19)*((D3930/100)*E3930-(G3930/100))*1000</f>
        <v>0</v>
      </c>
    </row>
    <row r="3931" spans="18:19" x14ac:dyDescent="0.2">
      <c r="R3931" s="54">
        <f>(N3931+O3931)*60*(1/General!$C$19)*((F3931/100)-E3931*(C3931/100))*1000</f>
        <v>0</v>
      </c>
      <c r="S3931" s="54">
        <f>(N3931+O3931)*60*(1/General!$C$19)*((D3931/100)*E3931-(G3931/100))*1000</f>
        <v>0</v>
      </c>
    </row>
    <row r="3932" spans="18:19" x14ac:dyDescent="0.2">
      <c r="R3932" s="54">
        <f>(N3932+O3932)*60*(1/General!$C$19)*((F3932/100)-E3932*(C3932/100))*1000</f>
        <v>0</v>
      </c>
      <c r="S3932" s="54">
        <f>(N3932+O3932)*60*(1/General!$C$19)*((D3932/100)*E3932-(G3932/100))*1000</f>
        <v>0</v>
      </c>
    </row>
    <row r="3933" spans="18:19" x14ac:dyDescent="0.2">
      <c r="R3933" s="54">
        <f>(N3933+O3933)*60*(1/General!$C$19)*((F3933/100)-E3933*(C3933/100))*1000</f>
        <v>0</v>
      </c>
      <c r="S3933" s="54">
        <f>(N3933+O3933)*60*(1/General!$C$19)*((D3933/100)*E3933-(G3933/100))*1000</f>
        <v>0</v>
      </c>
    </row>
    <row r="3934" spans="18:19" x14ac:dyDescent="0.2">
      <c r="R3934" s="54">
        <f>(N3934+O3934)*60*(1/General!$C$19)*((F3934/100)-E3934*(C3934/100))*1000</f>
        <v>0</v>
      </c>
      <c r="S3934" s="54">
        <f>(N3934+O3934)*60*(1/General!$C$19)*((D3934/100)*E3934-(G3934/100))*1000</f>
        <v>0</v>
      </c>
    </row>
    <row r="3935" spans="18:19" x14ac:dyDescent="0.2">
      <c r="R3935" s="54">
        <f>(N3935+O3935)*60*(1/General!$C$19)*((F3935/100)-E3935*(C3935/100))*1000</f>
        <v>0</v>
      </c>
      <c r="S3935" s="54">
        <f>(N3935+O3935)*60*(1/General!$C$19)*((D3935/100)*E3935-(G3935/100))*1000</f>
        <v>0</v>
      </c>
    </row>
    <row r="3936" spans="18:19" x14ac:dyDescent="0.2">
      <c r="R3936" s="54">
        <f>(N3936+O3936)*60*(1/General!$C$19)*((F3936/100)-E3936*(C3936/100))*1000</f>
        <v>0</v>
      </c>
      <c r="S3936" s="54">
        <f>(N3936+O3936)*60*(1/General!$C$19)*((D3936/100)*E3936-(G3936/100))*1000</f>
        <v>0</v>
      </c>
    </row>
    <row r="3937" spans="18:19" x14ac:dyDescent="0.2">
      <c r="R3937" s="54">
        <f>(N3937+O3937)*60*(1/General!$C$19)*((F3937/100)-E3937*(C3937/100))*1000</f>
        <v>0</v>
      </c>
      <c r="S3937" s="54">
        <f>(N3937+O3937)*60*(1/General!$C$19)*((D3937/100)*E3937-(G3937/100))*1000</f>
        <v>0</v>
      </c>
    </row>
    <row r="3938" spans="18:19" x14ac:dyDescent="0.2">
      <c r="R3938" s="54">
        <f>(N3938+O3938)*60*(1/General!$C$19)*((F3938/100)-E3938*(C3938/100))*1000</f>
        <v>0</v>
      </c>
      <c r="S3938" s="54">
        <f>(N3938+O3938)*60*(1/General!$C$19)*((D3938/100)*E3938-(G3938/100))*1000</f>
        <v>0</v>
      </c>
    </row>
    <row r="3939" spans="18:19" x14ac:dyDescent="0.2">
      <c r="R3939" s="54">
        <f>(N3939+O3939)*60*(1/General!$C$19)*((F3939/100)-E3939*(C3939/100))*1000</f>
        <v>0</v>
      </c>
      <c r="S3939" s="54">
        <f>(N3939+O3939)*60*(1/General!$C$19)*((D3939/100)*E3939-(G3939/100))*1000</f>
        <v>0</v>
      </c>
    </row>
    <row r="3940" spans="18:19" x14ac:dyDescent="0.2">
      <c r="R3940" s="54">
        <f>(N3940+O3940)*60*(1/General!$C$19)*((F3940/100)-E3940*(C3940/100))*1000</f>
        <v>0</v>
      </c>
      <c r="S3940" s="54">
        <f>(N3940+O3940)*60*(1/General!$C$19)*((D3940/100)*E3940-(G3940/100))*1000</f>
        <v>0</v>
      </c>
    </row>
    <row r="3941" spans="18:19" x14ac:dyDescent="0.2">
      <c r="R3941" s="54">
        <f>(N3941+O3941)*60*(1/General!$C$19)*((F3941/100)-E3941*(C3941/100))*1000</f>
        <v>0</v>
      </c>
      <c r="S3941" s="54">
        <f>(N3941+O3941)*60*(1/General!$C$19)*((D3941/100)*E3941-(G3941/100))*1000</f>
        <v>0</v>
      </c>
    </row>
    <row r="3942" spans="18:19" x14ac:dyDescent="0.2">
      <c r="R3942" s="54">
        <f>(N3942+O3942)*60*(1/General!$C$19)*((F3942/100)-E3942*(C3942/100))*1000</f>
        <v>0</v>
      </c>
      <c r="S3942" s="54">
        <f>(N3942+O3942)*60*(1/General!$C$19)*((D3942/100)*E3942-(G3942/100))*1000</f>
        <v>0</v>
      </c>
    </row>
    <row r="3943" spans="18:19" x14ac:dyDescent="0.2">
      <c r="R3943" s="54">
        <f>(N3943+O3943)*60*(1/General!$C$19)*((F3943/100)-E3943*(C3943/100))*1000</f>
        <v>0</v>
      </c>
      <c r="S3943" s="54">
        <f>(N3943+O3943)*60*(1/General!$C$19)*((D3943/100)*E3943-(G3943/100))*1000</f>
        <v>0</v>
      </c>
    </row>
    <row r="3944" spans="18:19" x14ac:dyDescent="0.2">
      <c r="R3944" s="54">
        <f>(N3944+O3944)*60*(1/General!$C$19)*((F3944/100)-E3944*(C3944/100))*1000</f>
        <v>0</v>
      </c>
      <c r="S3944" s="54">
        <f>(N3944+O3944)*60*(1/General!$C$19)*((D3944/100)*E3944-(G3944/100))*1000</f>
        <v>0</v>
      </c>
    </row>
    <row r="3945" spans="18:19" x14ac:dyDescent="0.2">
      <c r="R3945" s="54">
        <f>(N3945+O3945)*60*(1/General!$C$19)*((F3945/100)-E3945*(C3945/100))*1000</f>
        <v>0</v>
      </c>
      <c r="S3945" s="54">
        <f>(N3945+O3945)*60*(1/General!$C$19)*((D3945/100)*E3945-(G3945/100))*1000</f>
        <v>0</v>
      </c>
    </row>
    <row r="3946" spans="18:19" x14ac:dyDescent="0.2">
      <c r="R3946" s="54">
        <f>(N3946+O3946)*60*(1/General!$C$19)*((F3946/100)-E3946*(C3946/100))*1000</f>
        <v>0</v>
      </c>
      <c r="S3946" s="54">
        <f>(N3946+O3946)*60*(1/General!$C$19)*((D3946/100)*E3946-(G3946/100))*1000</f>
        <v>0</v>
      </c>
    </row>
    <row r="3947" spans="18:19" x14ac:dyDescent="0.2">
      <c r="R3947" s="54">
        <f>(N3947+O3947)*60*(1/General!$C$19)*((F3947/100)-E3947*(C3947/100))*1000</f>
        <v>0</v>
      </c>
      <c r="S3947" s="54">
        <f>(N3947+O3947)*60*(1/General!$C$19)*((D3947/100)*E3947-(G3947/100))*1000</f>
        <v>0</v>
      </c>
    </row>
    <row r="3948" spans="18:19" x14ac:dyDescent="0.2">
      <c r="R3948" s="54">
        <f>(N3948+O3948)*60*(1/General!$C$19)*((F3948/100)-E3948*(C3948/100))*1000</f>
        <v>0</v>
      </c>
      <c r="S3948" s="54">
        <f>(N3948+O3948)*60*(1/General!$C$19)*((D3948/100)*E3948-(G3948/100))*1000</f>
        <v>0</v>
      </c>
    </row>
    <row r="3949" spans="18:19" x14ac:dyDescent="0.2">
      <c r="R3949" s="54">
        <f>(N3949+O3949)*60*(1/General!$C$19)*((F3949/100)-E3949*(C3949/100))*1000</f>
        <v>0</v>
      </c>
      <c r="S3949" s="54">
        <f>(N3949+O3949)*60*(1/General!$C$19)*((D3949/100)*E3949-(G3949/100))*1000</f>
        <v>0</v>
      </c>
    </row>
    <row r="3950" spans="18:19" x14ac:dyDescent="0.2">
      <c r="R3950" s="54">
        <f>(N3950+O3950)*60*(1/General!$C$19)*((F3950/100)-E3950*(C3950/100))*1000</f>
        <v>0</v>
      </c>
      <c r="S3950" s="54">
        <f>(N3950+O3950)*60*(1/General!$C$19)*((D3950/100)*E3950-(G3950/100))*1000</f>
        <v>0</v>
      </c>
    </row>
    <row r="3951" spans="18:19" x14ac:dyDescent="0.2">
      <c r="R3951" s="54">
        <f>(N3951+O3951)*60*(1/General!$C$19)*((F3951/100)-E3951*(C3951/100))*1000</f>
        <v>0</v>
      </c>
      <c r="S3951" s="54">
        <f>(N3951+O3951)*60*(1/General!$C$19)*((D3951/100)*E3951-(G3951/100))*1000</f>
        <v>0</v>
      </c>
    </row>
    <row r="3952" spans="18:19" x14ac:dyDescent="0.2">
      <c r="R3952" s="54">
        <f>(N3952+O3952)*60*(1/General!$C$19)*((F3952/100)-E3952*(C3952/100))*1000</f>
        <v>0</v>
      </c>
      <c r="S3952" s="54">
        <f>(N3952+O3952)*60*(1/General!$C$19)*((D3952/100)*E3952-(G3952/100))*1000</f>
        <v>0</v>
      </c>
    </row>
    <row r="3953" spans="18:19" x14ac:dyDescent="0.2">
      <c r="R3953" s="54">
        <f>(N3953+O3953)*60*(1/General!$C$19)*((F3953/100)-E3953*(C3953/100))*1000</f>
        <v>0</v>
      </c>
      <c r="S3953" s="54">
        <f>(N3953+O3953)*60*(1/General!$C$19)*((D3953/100)*E3953-(G3953/100))*1000</f>
        <v>0</v>
      </c>
    </row>
    <row r="3954" spans="18:19" x14ac:dyDescent="0.2">
      <c r="R3954" s="54">
        <f>(N3954+O3954)*60*(1/General!$C$19)*((F3954/100)-E3954*(C3954/100))*1000</f>
        <v>0</v>
      </c>
      <c r="S3954" s="54">
        <f>(N3954+O3954)*60*(1/General!$C$19)*((D3954/100)*E3954-(G3954/100))*1000</f>
        <v>0</v>
      </c>
    </row>
    <row r="3955" spans="18:19" x14ac:dyDescent="0.2">
      <c r="R3955" s="54">
        <f>(N3955+O3955)*60*(1/General!$C$19)*((F3955/100)-E3955*(C3955/100))*1000</f>
        <v>0</v>
      </c>
      <c r="S3955" s="54">
        <f>(N3955+O3955)*60*(1/General!$C$19)*((D3955/100)*E3955-(G3955/100))*1000</f>
        <v>0</v>
      </c>
    </row>
    <row r="3956" spans="18:19" x14ac:dyDescent="0.2">
      <c r="R3956" s="54">
        <f>(N3956+O3956)*60*(1/General!$C$19)*((F3956/100)-E3956*(C3956/100))*1000</f>
        <v>0</v>
      </c>
      <c r="S3956" s="54">
        <f>(N3956+O3956)*60*(1/General!$C$19)*((D3956/100)*E3956-(G3956/100))*1000</f>
        <v>0</v>
      </c>
    </row>
    <row r="3957" spans="18:19" x14ac:dyDescent="0.2">
      <c r="R3957" s="54">
        <f>(N3957+O3957)*60*(1/General!$C$19)*((F3957/100)-E3957*(C3957/100))*1000</f>
        <v>0</v>
      </c>
      <c r="S3957" s="54">
        <f>(N3957+O3957)*60*(1/General!$C$19)*((D3957/100)*E3957-(G3957/100))*1000</f>
        <v>0</v>
      </c>
    </row>
    <row r="3958" spans="18:19" x14ac:dyDescent="0.2">
      <c r="R3958" s="54">
        <f>(N3958+O3958)*60*(1/General!$C$19)*((F3958/100)-E3958*(C3958/100))*1000</f>
        <v>0</v>
      </c>
      <c r="S3958" s="54">
        <f>(N3958+O3958)*60*(1/General!$C$19)*((D3958/100)*E3958-(G3958/100))*1000</f>
        <v>0</v>
      </c>
    </row>
    <row r="3959" spans="18:19" x14ac:dyDescent="0.2">
      <c r="R3959" s="54">
        <f>(N3959+O3959)*60*(1/General!$C$19)*((F3959/100)-E3959*(C3959/100))*1000</f>
        <v>0</v>
      </c>
      <c r="S3959" s="54">
        <f>(N3959+O3959)*60*(1/General!$C$19)*((D3959/100)*E3959-(G3959/100))*1000</f>
        <v>0</v>
      </c>
    </row>
    <row r="3960" spans="18:19" x14ac:dyDescent="0.2">
      <c r="R3960" s="54">
        <f>(N3960+O3960)*60*(1/General!$C$19)*((F3960/100)-E3960*(C3960/100))*1000</f>
        <v>0</v>
      </c>
      <c r="S3960" s="54">
        <f>(N3960+O3960)*60*(1/General!$C$19)*((D3960/100)*E3960-(G3960/100))*1000</f>
        <v>0</v>
      </c>
    </row>
    <row r="3961" spans="18:19" x14ac:dyDescent="0.2">
      <c r="R3961" s="54">
        <f>(N3961+O3961)*60*(1/General!$C$19)*((F3961/100)-E3961*(C3961/100))*1000</f>
        <v>0</v>
      </c>
      <c r="S3961" s="54">
        <f>(N3961+O3961)*60*(1/General!$C$19)*((D3961/100)*E3961-(G3961/100))*1000</f>
        <v>0</v>
      </c>
    </row>
    <row r="3962" spans="18:19" x14ac:dyDescent="0.2">
      <c r="R3962" s="54">
        <f>(N3962+O3962)*60*(1/General!$C$19)*((F3962/100)-E3962*(C3962/100))*1000</f>
        <v>0</v>
      </c>
      <c r="S3962" s="54">
        <f>(N3962+O3962)*60*(1/General!$C$19)*((D3962/100)*E3962-(G3962/100))*1000</f>
        <v>0</v>
      </c>
    </row>
    <row r="3963" spans="18:19" x14ac:dyDescent="0.2">
      <c r="R3963" s="54">
        <f>(N3963+O3963)*60*(1/General!$C$19)*((F3963/100)-E3963*(C3963/100))*1000</f>
        <v>0</v>
      </c>
      <c r="S3963" s="54">
        <f>(N3963+O3963)*60*(1/General!$C$19)*((D3963/100)*E3963-(G3963/100))*1000</f>
        <v>0</v>
      </c>
    </row>
    <row r="3964" spans="18:19" x14ac:dyDescent="0.2">
      <c r="R3964" s="54">
        <f>(N3964+O3964)*60*(1/General!$C$19)*((F3964/100)-E3964*(C3964/100))*1000</f>
        <v>0</v>
      </c>
      <c r="S3964" s="54">
        <f>(N3964+O3964)*60*(1/General!$C$19)*((D3964/100)*E3964-(G3964/100))*1000</f>
        <v>0</v>
      </c>
    </row>
    <row r="3965" spans="18:19" x14ac:dyDescent="0.2">
      <c r="R3965" s="54">
        <f>(N3965+O3965)*60*(1/General!$C$19)*((F3965/100)-E3965*(C3965/100))*1000</f>
        <v>0</v>
      </c>
      <c r="S3965" s="54">
        <f>(N3965+O3965)*60*(1/General!$C$19)*((D3965/100)*E3965-(G3965/100))*1000</f>
        <v>0</v>
      </c>
    </row>
    <row r="3966" spans="18:19" x14ac:dyDescent="0.2">
      <c r="R3966" s="54">
        <f>(N3966+O3966)*60*(1/General!$C$19)*((F3966/100)-E3966*(C3966/100))*1000</f>
        <v>0</v>
      </c>
      <c r="S3966" s="54">
        <f>(N3966+O3966)*60*(1/General!$C$19)*((D3966/100)*E3966-(G3966/100))*1000</f>
        <v>0</v>
      </c>
    </row>
    <row r="3967" spans="18:19" x14ac:dyDescent="0.2">
      <c r="R3967" s="54">
        <f>(N3967+O3967)*60*(1/General!$C$19)*((F3967/100)-E3967*(C3967/100))*1000</f>
        <v>0</v>
      </c>
      <c r="S3967" s="54">
        <f>(N3967+O3967)*60*(1/General!$C$19)*((D3967/100)*E3967-(G3967/100))*1000</f>
        <v>0</v>
      </c>
    </row>
    <row r="3968" spans="18:19" x14ac:dyDescent="0.2">
      <c r="R3968" s="54">
        <f>(N3968+O3968)*60*(1/General!$C$19)*((F3968/100)-E3968*(C3968/100))*1000</f>
        <v>0</v>
      </c>
      <c r="S3968" s="54">
        <f>(N3968+O3968)*60*(1/General!$C$19)*((D3968/100)*E3968-(G3968/100))*1000</f>
        <v>0</v>
      </c>
    </row>
    <row r="3969" spans="18:19" x14ac:dyDescent="0.2">
      <c r="R3969" s="54">
        <f>(N3969+O3969)*60*(1/General!$C$19)*((F3969/100)-E3969*(C3969/100))*1000</f>
        <v>0</v>
      </c>
      <c r="S3969" s="54">
        <f>(N3969+O3969)*60*(1/General!$C$19)*((D3969/100)*E3969-(G3969/100))*1000</f>
        <v>0</v>
      </c>
    </row>
    <row r="3970" spans="18:19" x14ac:dyDescent="0.2">
      <c r="R3970" s="54">
        <f>(N3970+O3970)*60*(1/General!$C$19)*((F3970/100)-E3970*(C3970/100))*1000</f>
        <v>0</v>
      </c>
      <c r="S3970" s="54">
        <f>(N3970+O3970)*60*(1/General!$C$19)*((D3970/100)*E3970-(G3970/100))*1000</f>
        <v>0</v>
      </c>
    </row>
    <row r="3971" spans="18:19" x14ac:dyDescent="0.2">
      <c r="R3971" s="54">
        <f>(N3971+O3971)*60*(1/General!$C$19)*((F3971/100)-E3971*(C3971/100))*1000</f>
        <v>0</v>
      </c>
      <c r="S3971" s="54">
        <f>(N3971+O3971)*60*(1/General!$C$19)*((D3971/100)*E3971-(G3971/100))*1000</f>
        <v>0</v>
      </c>
    </row>
    <row r="3972" spans="18:19" x14ac:dyDescent="0.2">
      <c r="R3972" s="54">
        <f>(N3972+O3972)*60*(1/General!$C$19)*((F3972/100)-E3972*(C3972/100))*1000</f>
        <v>0</v>
      </c>
      <c r="S3972" s="54">
        <f>(N3972+O3972)*60*(1/General!$C$19)*((D3972/100)*E3972-(G3972/100))*1000</f>
        <v>0</v>
      </c>
    </row>
    <row r="3973" spans="18:19" x14ac:dyDescent="0.2">
      <c r="R3973" s="54">
        <f>(N3973+O3973)*60*(1/General!$C$19)*((F3973/100)-E3973*(C3973/100))*1000</f>
        <v>0</v>
      </c>
      <c r="S3973" s="54">
        <f>(N3973+O3973)*60*(1/General!$C$19)*((D3973/100)*E3973-(G3973/100))*1000</f>
        <v>0</v>
      </c>
    </row>
    <row r="3974" spans="18:19" x14ac:dyDescent="0.2">
      <c r="R3974" s="54">
        <f>(N3974+O3974)*60*(1/General!$C$19)*((F3974/100)-E3974*(C3974/100))*1000</f>
        <v>0</v>
      </c>
      <c r="S3974" s="54">
        <f>(N3974+O3974)*60*(1/General!$C$19)*((D3974/100)*E3974-(G3974/100))*1000</f>
        <v>0</v>
      </c>
    </row>
    <row r="3975" spans="18:19" x14ac:dyDescent="0.2">
      <c r="R3975" s="54">
        <f>(N3975+O3975)*60*(1/General!$C$19)*((F3975/100)-E3975*(C3975/100))*1000</f>
        <v>0</v>
      </c>
      <c r="S3975" s="54">
        <f>(N3975+O3975)*60*(1/General!$C$19)*((D3975/100)*E3975-(G3975/100))*1000</f>
        <v>0</v>
      </c>
    </row>
    <row r="3976" spans="18:19" x14ac:dyDescent="0.2">
      <c r="R3976" s="54">
        <f>(N3976+O3976)*60*(1/General!$C$19)*((F3976/100)-E3976*(C3976/100))*1000</f>
        <v>0</v>
      </c>
      <c r="S3976" s="54">
        <f>(N3976+O3976)*60*(1/General!$C$19)*((D3976/100)*E3976-(G3976/100))*1000</f>
        <v>0</v>
      </c>
    </row>
    <row r="3977" spans="18:19" x14ac:dyDescent="0.2">
      <c r="R3977" s="54">
        <f>(N3977+O3977)*60*(1/General!$C$19)*((F3977/100)-E3977*(C3977/100))*1000</f>
        <v>0</v>
      </c>
      <c r="S3977" s="54">
        <f>(N3977+O3977)*60*(1/General!$C$19)*((D3977/100)*E3977-(G3977/100))*1000</f>
        <v>0</v>
      </c>
    </row>
    <row r="3978" spans="18:19" x14ac:dyDescent="0.2">
      <c r="R3978" s="54">
        <f>(N3978+O3978)*60*(1/General!$C$19)*((F3978/100)-E3978*(C3978/100))*1000</f>
        <v>0</v>
      </c>
      <c r="S3978" s="54">
        <f>(N3978+O3978)*60*(1/General!$C$19)*((D3978/100)*E3978-(G3978/100))*1000</f>
        <v>0</v>
      </c>
    </row>
    <row r="3979" spans="18:19" x14ac:dyDescent="0.2">
      <c r="R3979" s="54">
        <f>(N3979+O3979)*60*(1/General!$C$19)*((F3979/100)-E3979*(C3979/100))*1000</f>
        <v>0</v>
      </c>
      <c r="S3979" s="54">
        <f>(N3979+O3979)*60*(1/General!$C$19)*((D3979/100)*E3979-(G3979/100))*1000</f>
        <v>0</v>
      </c>
    </row>
    <row r="3980" spans="18:19" x14ac:dyDescent="0.2">
      <c r="R3980" s="54">
        <f>(N3980+O3980)*60*(1/General!$C$19)*((F3980/100)-E3980*(C3980/100))*1000</f>
        <v>0</v>
      </c>
      <c r="S3980" s="54">
        <f>(N3980+O3980)*60*(1/General!$C$19)*((D3980/100)*E3980-(G3980/100))*1000</f>
        <v>0</v>
      </c>
    </row>
    <row r="3981" spans="18:19" x14ac:dyDescent="0.2">
      <c r="R3981" s="54">
        <f>(N3981+O3981)*60*(1/General!$C$19)*((F3981/100)-E3981*(C3981/100))*1000</f>
        <v>0</v>
      </c>
      <c r="S3981" s="54">
        <f>(N3981+O3981)*60*(1/General!$C$19)*((D3981/100)*E3981-(G3981/100))*1000</f>
        <v>0</v>
      </c>
    </row>
    <row r="3982" spans="18:19" x14ac:dyDescent="0.2">
      <c r="R3982" s="54">
        <f>(N3982+O3982)*60*(1/General!$C$19)*((F3982/100)-E3982*(C3982/100))*1000</f>
        <v>0</v>
      </c>
      <c r="S3982" s="54">
        <f>(N3982+O3982)*60*(1/General!$C$19)*((D3982/100)*E3982-(G3982/100))*1000</f>
        <v>0</v>
      </c>
    </row>
    <row r="3983" spans="18:19" x14ac:dyDescent="0.2">
      <c r="R3983" s="54">
        <f>(N3983+O3983)*60*(1/General!$C$19)*((F3983/100)-E3983*(C3983/100))*1000</f>
        <v>0</v>
      </c>
      <c r="S3983" s="54">
        <f>(N3983+O3983)*60*(1/General!$C$19)*((D3983/100)*E3983-(G3983/100))*1000</f>
        <v>0</v>
      </c>
    </row>
    <row r="3984" spans="18:19" x14ac:dyDescent="0.2">
      <c r="R3984" s="54">
        <f>(N3984+O3984)*60*(1/General!$C$19)*((F3984/100)-E3984*(C3984/100))*1000</f>
        <v>0</v>
      </c>
      <c r="S3984" s="54">
        <f>(N3984+O3984)*60*(1/General!$C$19)*((D3984/100)*E3984-(G3984/100))*1000</f>
        <v>0</v>
      </c>
    </row>
    <row r="3985" spans="18:19" x14ac:dyDescent="0.2">
      <c r="R3985" s="54">
        <f>(N3985+O3985)*60*(1/General!$C$19)*((F3985/100)-E3985*(C3985/100))*1000</f>
        <v>0</v>
      </c>
      <c r="S3985" s="54">
        <f>(N3985+O3985)*60*(1/General!$C$19)*((D3985/100)*E3985-(G3985/100))*1000</f>
        <v>0</v>
      </c>
    </row>
    <row r="3986" spans="18:19" x14ac:dyDescent="0.2">
      <c r="R3986" s="54">
        <f>(N3986+O3986)*60*(1/General!$C$19)*((F3986/100)-E3986*(C3986/100))*1000</f>
        <v>0</v>
      </c>
      <c r="S3986" s="54">
        <f>(N3986+O3986)*60*(1/General!$C$19)*((D3986/100)*E3986-(G3986/100))*1000</f>
        <v>0</v>
      </c>
    </row>
    <row r="3987" spans="18:19" x14ac:dyDescent="0.2">
      <c r="R3987" s="54">
        <f>(N3987+O3987)*60*(1/General!$C$19)*((F3987/100)-E3987*(C3987/100))*1000</f>
        <v>0</v>
      </c>
      <c r="S3987" s="54">
        <f>(N3987+O3987)*60*(1/General!$C$19)*((D3987/100)*E3987-(G3987/100))*1000</f>
        <v>0</v>
      </c>
    </row>
    <row r="3988" spans="18:19" x14ac:dyDescent="0.2">
      <c r="R3988" s="54">
        <f>(N3988+O3988)*60*(1/General!$C$19)*((F3988/100)-E3988*(C3988/100))*1000</f>
        <v>0</v>
      </c>
      <c r="S3988" s="54">
        <f>(N3988+O3988)*60*(1/General!$C$19)*((D3988/100)*E3988-(G3988/100))*1000</f>
        <v>0</v>
      </c>
    </row>
    <row r="3989" spans="18:19" x14ac:dyDescent="0.2">
      <c r="R3989" s="54">
        <f>(N3989+O3989)*60*(1/General!$C$19)*((F3989/100)-E3989*(C3989/100))*1000</f>
        <v>0</v>
      </c>
      <c r="S3989" s="54">
        <f>(N3989+O3989)*60*(1/General!$C$19)*((D3989/100)*E3989-(G3989/100))*1000</f>
        <v>0</v>
      </c>
    </row>
    <row r="3990" spans="18:19" x14ac:dyDescent="0.2">
      <c r="R3990" s="54">
        <f>(N3990+O3990)*60*(1/General!$C$19)*((F3990/100)-E3990*(C3990/100))*1000</f>
        <v>0</v>
      </c>
      <c r="S3990" s="54">
        <f>(N3990+O3990)*60*(1/General!$C$19)*((D3990/100)*E3990-(G3990/100))*1000</f>
        <v>0</v>
      </c>
    </row>
    <row r="3991" spans="18:19" x14ac:dyDescent="0.2">
      <c r="R3991" s="54">
        <f>(N3991+O3991)*60*(1/General!$C$19)*((F3991/100)-E3991*(C3991/100))*1000</f>
        <v>0</v>
      </c>
      <c r="S3991" s="54">
        <f>(N3991+O3991)*60*(1/General!$C$19)*((D3991/100)*E3991-(G3991/100))*1000</f>
        <v>0</v>
      </c>
    </row>
    <row r="3992" spans="18:19" x14ac:dyDescent="0.2">
      <c r="R3992" s="54">
        <f>(N3992+O3992)*60*(1/General!$C$19)*((F3992/100)-E3992*(C3992/100))*1000</f>
        <v>0</v>
      </c>
      <c r="S3992" s="54">
        <f>(N3992+O3992)*60*(1/General!$C$19)*((D3992/100)*E3992-(G3992/100))*1000</f>
        <v>0</v>
      </c>
    </row>
    <row r="3993" spans="18:19" x14ac:dyDescent="0.2">
      <c r="R3993" s="54">
        <f>(N3993+O3993)*60*(1/General!$C$19)*((F3993/100)-E3993*(C3993/100))*1000</f>
        <v>0</v>
      </c>
      <c r="S3993" s="54">
        <f>(N3993+O3993)*60*(1/General!$C$19)*((D3993/100)*E3993-(G3993/100))*1000</f>
        <v>0</v>
      </c>
    </row>
    <row r="3994" spans="18:19" x14ac:dyDescent="0.2">
      <c r="R3994" s="54">
        <f>(N3994+O3994)*60*(1/General!$C$19)*((F3994/100)-E3994*(C3994/100))*1000</f>
        <v>0</v>
      </c>
      <c r="S3994" s="54">
        <f>(N3994+O3994)*60*(1/General!$C$19)*((D3994/100)*E3994-(G3994/100))*1000</f>
        <v>0</v>
      </c>
    </row>
    <row r="3995" spans="18:19" x14ac:dyDescent="0.2">
      <c r="R3995" s="54">
        <f>(N3995+O3995)*60*(1/General!$C$19)*((F3995/100)-E3995*(C3995/100))*1000</f>
        <v>0</v>
      </c>
      <c r="S3995" s="54">
        <f>(N3995+O3995)*60*(1/General!$C$19)*((D3995/100)*E3995-(G3995/100))*1000</f>
        <v>0</v>
      </c>
    </row>
    <row r="3996" spans="18:19" x14ac:dyDescent="0.2">
      <c r="R3996" s="54">
        <f>(N3996+O3996)*60*(1/General!$C$19)*((F3996/100)-E3996*(C3996/100))*1000</f>
        <v>0</v>
      </c>
      <c r="S3996" s="54">
        <f>(N3996+O3996)*60*(1/General!$C$19)*((D3996/100)*E3996-(G3996/100))*1000</f>
        <v>0</v>
      </c>
    </row>
    <row r="3997" spans="18:19" x14ac:dyDescent="0.2">
      <c r="R3997" s="54">
        <f>(N3997+O3997)*60*(1/General!$C$19)*((F3997/100)-E3997*(C3997/100))*1000</f>
        <v>0</v>
      </c>
      <c r="S3997" s="54">
        <f>(N3997+O3997)*60*(1/General!$C$19)*((D3997/100)*E3997-(G3997/100))*1000</f>
        <v>0</v>
      </c>
    </row>
    <row r="3998" spans="18:19" x14ac:dyDescent="0.2">
      <c r="R3998" s="54">
        <f>(N3998+O3998)*60*(1/General!$C$19)*((F3998/100)-E3998*(C3998/100))*1000</f>
        <v>0</v>
      </c>
      <c r="S3998" s="54">
        <f>(N3998+O3998)*60*(1/General!$C$19)*((D3998/100)*E3998-(G3998/100))*1000</f>
        <v>0</v>
      </c>
    </row>
    <row r="3999" spans="18:19" x14ac:dyDescent="0.2">
      <c r="R3999" s="54">
        <f>(N3999+O3999)*60*(1/General!$C$19)*((F3999/100)-E3999*(C3999/100))*1000</f>
        <v>0</v>
      </c>
      <c r="S3999" s="54">
        <f>(N3999+O3999)*60*(1/General!$C$19)*((D3999/100)*E3999-(G3999/100))*1000</f>
        <v>0</v>
      </c>
    </row>
    <row r="4000" spans="18:19" x14ac:dyDescent="0.2">
      <c r="R4000" s="54">
        <f>(N4000+O4000)*60*(1/General!$C$19)*((F4000/100)-E4000*(C4000/100))*1000</f>
        <v>0</v>
      </c>
      <c r="S4000" s="54">
        <f>(N4000+O4000)*60*(1/General!$C$19)*((D4000/100)*E4000-(G4000/100))*1000</f>
        <v>0</v>
      </c>
    </row>
    <row r="4001" spans="18:19" x14ac:dyDescent="0.2">
      <c r="R4001" s="54">
        <f>(N4001+O4001)*60*(1/General!$C$19)*((F4001/100)-E4001*(C4001/100))*1000</f>
        <v>0</v>
      </c>
      <c r="S4001" s="54">
        <f>(N4001+O4001)*60*(1/General!$C$19)*((D4001/100)*E4001-(G4001/100))*1000</f>
        <v>0</v>
      </c>
    </row>
    <row r="4002" spans="18:19" x14ac:dyDescent="0.2">
      <c r="R4002" s="54">
        <f>(N4002+O4002)*60*(1/General!$C$19)*((F4002/100)-E4002*(C4002/100))*1000</f>
        <v>0</v>
      </c>
      <c r="S4002" s="54">
        <f>(N4002+O4002)*60*(1/General!$C$19)*((D4002/100)*E4002-(G4002/100))*1000</f>
        <v>0</v>
      </c>
    </row>
    <row r="4003" spans="18:19" x14ac:dyDescent="0.2">
      <c r="R4003" s="54">
        <f>(N4003+O4003)*60*(1/General!$C$19)*((F4003/100)-E4003*(C4003/100))*1000</f>
        <v>0</v>
      </c>
      <c r="S4003" s="54">
        <f>(N4003+O4003)*60*(1/General!$C$19)*((D4003/100)*E4003-(G4003/100))*1000</f>
        <v>0</v>
      </c>
    </row>
    <row r="4004" spans="18:19" x14ac:dyDescent="0.2">
      <c r="R4004" s="54">
        <f>(N4004+O4004)*60*(1/General!$C$19)*((F4004/100)-E4004*(C4004/100))*1000</f>
        <v>0</v>
      </c>
      <c r="S4004" s="54">
        <f>(N4004+O4004)*60*(1/General!$C$19)*((D4004/100)*E4004-(G4004/100))*1000</f>
        <v>0</v>
      </c>
    </row>
    <row r="4005" spans="18:19" x14ac:dyDescent="0.2">
      <c r="R4005" s="54">
        <f>(N4005+O4005)*60*(1/General!$C$19)*((F4005/100)-E4005*(C4005/100))*1000</f>
        <v>0</v>
      </c>
      <c r="S4005" s="54">
        <f>(N4005+O4005)*60*(1/General!$C$19)*((D4005/100)*E4005-(G4005/100))*1000</f>
        <v>0</v>
      </c>
    </row>
    <row r="4006" spans="18:19" x14ac:dyDescent="0.2">
      <c r="R4006" s="54">
        <f>(N4006+O4006)*60*(1/General!$C$19)*((F4006/100)-E4006*(C4006/100))*1000</f>
        <v>0</v>
      </c>
      <c r="S4006" s="54">
        <f>(N4006+O4006)*60*(1/General!$C$19)*((D4006/100)*E4006-(G4006/100))*1000</f>
        <v>0</v>
      </c>
    </row>
    <row r="4007" spans="18:19" x14ac:dyDescent="0.2">
      <c r="R4007" s="54">
        <f>(N4007+O4007)*60*(1/General!$C$19)*((F4007/100)-E4007*(C4007/100))*1000</f>
        <v>0</v>
      </c>
      <c r="S4007" s="54">
        <f>(N4007+O4007)*60*(1/General!$C$19)*((D4007/100)*E4007-(G4007/100))*1000</f>
        <v>0</v>
      </c>
    </row>
    <row r="4008" spans="18:19" x14ac:dyDescent="0.2">
      <c r="R4008" s="54">
        <f>(N4008+O4008)*60*(1/General!$C$19)*((F4008/100)-E4008*(C4008/100))*1000</f>
        <v>0</v>
      </c>
      <c r="S4008" s="54">
        <f>(N4008+O4008)*60*(1/General!$C$19)*((D4008/100)*E4008-(G4008/100))*1000</f>
        <v>0</v>
      </c>
    </row>
    <row r="4009" spans="18:19" x14ac:dyDescent="0.2">
      <c r="R4009" s="54">
        <f>(N4009+O4009)*60*(1/General!$C$19)*((F4009/100)-E4009*(C4009/100))*1000</f>
        <v>0</v>
      </c>
      <c r="S4009" s="54">
        <f>(N4009+O4009)*60*(1/General!$C$19)*((D4009/100)*E4009-(G4009/100))*1000</f>
        <v>0</v>
      </c>
    </row>
    <row r="4010" spans="18:19" x14ac:dyDescent="0.2">
      <c r="R4010" s="54">
        <f>(N4010+O4010)*60*(1/General!$C$19)*((F4010/100)-E4010*(C4010/100))*1000</f>
        <v>0</v>
      </c>
      <c r="S4010" s="54">
        <f>(N4010+O4010)*60*(1/General!$C$19)*((D4010/100)*E4010-(G4010/100))*1000</f>
        <v>0</v>
      </c>
    </row>
    <row r="4011" spans="18:19" x14ac:dyDescent="0.2">
      <c r="R4011" s="54">
        <f>(N4011+O4011)*60*(1/General!$C$19)*((F4011/100)-E4011*(C4011/100))*1000</f>
        <v>0</v>
      </c>
      <c r="S4011" s="54">
        <f>(N4011+O4011)*60*(1/General!$C$19)*((D4011/100)*E4011-(G4011/100))*1000</f>
        <v>0</v>
      </c>
    </row>
    <row r="4012" spans="18:19" x14ac:dyDescent="0.2">
      <c r="R4012" s="54">
        <f>(N4012+O4012)*60*(1/General!$C$19)*((F4012/100)-E4012*(C4012/100))*1000</f>
        <v>0</v>
      </c>
      <c r="S4012" s="54">
        <f>(N4012+O4012)*60*(1/General!$C$19)*((D4012/100)*E4012-(G4012/100))*1000</f>
        <v>0</v>
      </c>
    </row>
    <row r="4013" spans="18:19" x14ac:dyDescent="0.2">
      <c r="R4013" s="54">
        <f>(N4013+O4013)*60*(1/General!$C$19)*((F4013/100)-E4013*(C4013/100))*1000</f>
        <v>0</v>
      </c>
      <c r="S4013" s="54">
        <f>(N4013+O4013)*60*(1/General!$C$19)*((D4013/100)*E4013-(G4013/100))*1000</f>
        <v>0</v>
      </c>
    </row>
    <row r="4014" spans="18:19" x14ac:dyDescent="0.2">
      <c r="R4014" s="54">
        <f>(N4014+O4014)*60*(1/General!$C$19)*((F4014/100)-E4014*(C4014/100))*1000</f>
        <v>0</v>
      </c>
      <c r="S4014" s="54">
        <f>(N4014+O4014)*60*(1/General!$C$19)*((D4014/100)*E4014-(G4014/100))*1000</f>
        <v>0</v>
      </c>
    </row>
    <row r="4015" spans="18:19" x14ac:dyDescent="0.2">
      <c r="R4015" s="54">
        <f>(N4015+O4015)*60*(1/General!$C$19)*((F4015/100)-E4015*(C4015/100))*1000</f>
        <v>0</v>
      </c>
      <c r="S4015" s="54">
        <f>(N4015+O4015)*60*(1/General!$C$19)*((D4015/100)*E4015-(G4015/100))*1000</f>
        <v>0</v>
      </c>
    </row>
    <row r="4016" spans="18:19" x14ac:dyDescent="0.2">
      <c r="R4016" s="54">
        <f>(N4016+O4016)*60*(1/General!$C$19)*((F4016/100)-E4016*(C4016/100))*1000</f>
        <v>0</v>
      </c>
      <c r="S4016" s="54">
        <f>(N4016+O4016)*60*(1/General!$C$19)*((D4016/100)*E4016-(G4016/100))*1000</f>
        <v>0</v>
      </c>
    </row>
    <row r="4017" spans="18:19" x14ac:dyDescent="0.2">
      <c r="R4017" s="54">
        <f>(N4017+O4017)*60*(1/General!$C$19)*((F4017/100)-E4017*(C4017/100))*1000</f>
        <v>0</v>
      </c>
      <c r="S4017" s="54">
        <f>(N4017+O4017)*60*(1/General!$C$19)*((D4017/100)*E4017-(G4017/100))*1000</f>
        <v>0</v>
      </c>
    </row>
    <row r="4018" spans="18:19" x14ac:dyDescent="0.2">
      <c r="R4018" s="54">
        <f>(N4018+O4018)*60*(1/General!$C$19)*((F4018/100)-E4018*(C4018/100))*1000</f>
        <v>0</v>
      </c>
      <c r="S4018" s="54">
        <f>(N4018+O4018)*60*(1/General!$C$19)*((D4018/100)*E4018-(G4018/100))*1000</f>
        <v>0</v>
      </c>
    </row>
    <row r="4019" spans="18:19" x14ac:dyDescent="0.2">
      <c r="R4019" s="54">
        <f>(N4019+O4019)*60*(1/General!$C$19)*((F4019/100)-E4019*(C4019/100))*1000</f>
        <v>0</v>
      </c>
      <c r="S4019" s="54">
        <f>(N4019+O4019)*60*(1/General!$C$19)*((D4019/100)*E4019-(G4019/100))*1000</f>
        <v>0</v>
      </c>
    </row>
    <row r="4020" spans="18:19" x14ac:dyDescent="0.2">
      <c r="R4020" s="54">
        <f>(N4020+O4020)*60*(1/General!$C$19)*((F4020/100)-E4020*(C4020/100))*1000</f>
        <v>0</v>
      </c>
      <c r="S4020" s="54">
        <f>(N4020+O4020)*60*(1/General!$C$19)*((D4020/100)*E4020-(G4020/100))*1000</f>
        <v>0</v>
      </c>
    </row>
    <row r="4021" spans="18:19" x14ac:dyDescent="0.2">
      <c r="R4021" s="54">
        <f>(N4021+O4021)*60*(1/General!$C$19)*((F4021/100)-E4021*(C4021/100))*1000</f>
        <v>0</v>
      </c>
      <c r="S4021" s="54">
        <f>(N4021+O4021)*60*(1/General!$C$19)*((D4021/100)*E4021-(G4021/100))*1000</f>
        <v>0</v>
      </c>
    </row>
    <row r="4022" spans="18:19" x14ac:dyDescent="0.2">
      <c r="R4022" s="54">
        <f>(N4022+O4022)*60*(1/General!$C$19)*((F4022/100)-E4022*(C4022/100))*1000</f>
        <v>0</v>
      </c>
      <c r="S4022" s="54">
        <f>(N4022+O4022)*60*(1/General!$C$19)*((D4022/100)*E4022-(G4022/100))*1000</f>
        <v>0</v>
      </c>
    </row>
    <row r="4023" spans="18:19" x14ac:dyDescent="0.2">
      <c r="R4023" s="54">
        <f>(N4023+O4023)*60*(1/General!$C$19)*((F4023/100)-E4023*(C4023/100))*1000</f>
        <v>0</v>
      </c>
      <c r="S4023" s="54">
        <f>(N4023+O4023)*60*(1/General!$C$19)*((D4023/100)*E4023-(G4023/100))*1000</f>
        <v>0</v>
      </c>
    </row>
    <row r="4024" spans="18:19" x14ac:dyDescent="0.2">
      <c r="R4024" s="54">
        <f>(N4024+O4024)*60*(1/General!$C$19)*((F4024/100)-E4024*(C4024/100))*1000</f>
        <v>0</v>
      </c>
      <c r="S4024" s="54">
        <f>(N4024+O4024)*60*(1/General!$C$19)*((D4024/100)*E4024-(G4024/100))*1000</f>
        <v>0</v>
      </c>
    </row>
    <row r="4025" spans="18:19" x14ac:dyDescent="0.2">
      <c r="R4025" s="54">
        <f>(N4025+O4025)*60*(1/General!$C$19)*((F4025/100)-E4025*(C4025/100))*1000</f>
        <v>0</v>
      </c>
      <c r="S4025" s="54">
        <f>(N4025+O4025)*60*(1/General!$C$19)*((D4025/100)*E4025-(G4025/100))*1000</f>
        <v>0</v>
      </c>
    </row>
    <row r="4026" spans="18:19" x14ac:dyDescent="0.2">
      <c r="R4026" s="54">
        <f>(N4026+O4026)*60*(1/General!$C$19)*((F4026/100)-E4026*(C4026/100))*1000</f>
        <v>0</v>
      </c>
      <c r="S4026" s="54">
        <f>(N4026+O4026)*60*(1/General!$C$19)*((D4026/100)*E4026-(G4026/100))*1000</f>
        <v>0</v>
      </c>
    </row>
    <row r="4027" spans="18:19" x14ac:dyDescent="0.2">
      <c r="R4027" s="54">
        <f>(N4027+O4027)*60*(1/General!$C$19)*((F4027/100)-E4027*(C4027/100))*1000</f>
        <v>0</v>
      </c>
      <c r="S4027" s="54">
        <f>(N4027+O4027)*60*(1/General!$C$19)*((D4027/100)*E4027-(G4027/100))*1000</f>
        <v>0</v>
      </c>
    </row>
    <row r="4028" spans="18:19" x14ac:dyDescent="0.2">
      <c r="R4028" s="54">
        <f>(N4028+O4028)*60*(1/General!$C$19)*((F4028/100)-E4028*(C4028/100))*1000</f>
        <v>0</v>
      </c>
      <c r="S4028" s="54">
        <f>(N4028+O4028)*60*(1/General!$C$19)*((D4028/100)*E4028-(G4028/100))*1000</f>
        <v>0</v>
      </c>
    </row>
    <row r="4029" spans="18:19" x14ac:dyDescent="0.2">
      <c r="R4029" s="54">
        <f>(N4029+O4029)*60*(1/General!$C$19)*((F4029/100)-E4029*(C4029/100))*1000</f>
        <v>0</v>
      </c>
      <c r="S4029" s="54">
        <f>(N4029+O4029)*60*(1/General!$C$19)*((D4029/100)*E4029-(G4029/100))*1000</f>
        <v>0</v>
      </c>
    </row>
    <row r="4030" spans="18:19" x14ac:dyDescent="0.2">
      <c r="R4030" s="54">
        <f>(N4030+O4030)*60*(1/General!$C$19)*((F4030/100)-E4030*(C4030/100))*1000</f>
        <v>0</v>
      </c>
      <c r="S4030" s="54">
        <f>(N4030+O4030)*60*(1/General!$C$19)*((D4030/100)*E4030-(G4030/100))*1000</f>
        <v>0</v>
      </c>
    </row>
    <row r="4031" spans="18:19" x14ac:dyDescent="0.2">
      <c r="R4031" s="54">
        <f>(N4031+O4031)*60*(1/General!$C$19)*((F4031/100)-E4031*(C4031/100))*1000</f>
        <v>0</v>
      </c>
      <c r="S4031" s="54">
        <f>(N4031+O4031)*60*(1/General!$C$19)*((D4031/100)*E4031-(G4031/100))*1000</f>
        <v>0</v>
      </c>
    </row>
    <row r="4032" spans="18:19" x14ac:dyDescent="0.2">
      <c r="R4032" s="54">
        <f>(N4032+O4032)*60*(1/General!$C$19)*((F4032/100)-E4032*(C4032/100))*1000</f>
        <v>0</v>
      </c>
      <c r="S4032" s="54">
        <f>(N4032+O4032)*60*(1/General!$C$19)*((D4032/100)*E4032-(G4032/100))*1000</f>
        <v>0</v>
      </c>
    </row>
    <row r="4033" spans="18:19" x14ac:dyDescent="0.2">
      <c r="R4033" s="54">
        <f>(N4033+O4033)*60*(1/General!$C$19)*((F4033/100)-E4033*(C4033/100))*1000</f>
        <v>0</v>
      </c>
      <c r="S4033" s="54">
        <f>(N4033+O4033)*60*(1/General!$C$19)*((D4033/100)*E4033-(G4033/100))*1000</f>
        <v>0</v>
      </c>
    </row>
    <row r="4034" spans="18:19" x14ac:dyDescent="0.2">
      <c r="R4034" s="54">
        <f>(N4034+O4034)*60*(1/General!$C$19)*((F4034/100)-E4034*(C4034/100))*1000</f>
        <v>0</v>
      </c>
      <c r="S4034" s="54">
        <f>(N4034+O4034)*60*(1/General!$C$19)*((D4034/100)*E4034-(G4034/100))*1000</f>
        <v>0</v>
      </c>
    </row>
    <row r="4035" spans="18:19" x14ac:dyDescent="0.2">
      <c r="R4035" s="54">
        <f>(N4035+O4035)*60*(1/General!$C$19)*((F4035/100)-E4035*(C4035/100))*1000</f>
        <v>0</v>
      </c>
      <c r="S4035" s="54">
        <f>(N4035+O4035)*60*(1/General!$C$19)*((D4035/100)*E4035-(G4035/100))*1000</f>
        <v>0</v>
      </c>
    </row>
    <row r="4036" spans="18:19" x14ac:dyDescent="0.2">
      <c r="R4036" s="54">
        <f>(N4036+O4036)*60*(1/General!$C$19)*((F4036/100)-E4036*(C4036/100))*1000</f>
        <v>0</v>
      </c>
      <c r="S4036" s="54">
        <f>(N4036+O4036)*60*(1/General!$C$19)*((D4036/100)*E4036-(G4036/100))*1000</f>
        <v>0</v>
      </c>
    </row>
    <row r="4037" spans="18:19" x14ac:dyDescent="0.2">
      <c r="R4037" s="54">
        <f>(N4037+O4037)*60*(1/General!$C$19)*((F4037/100)-E4037*(C4037/100))*1000</f>
        <v>0</v>
      </c>
      <c r="S4037" s="54">
        <f>(N4037+O4037)*60*(1/General!$C$19)*((D4037/100)*E4037-(G4037/100))*1000</f>
        <v>0</v>
      </c>
    </row>
    <row r="4038" spans="18:19" x14ac:dyDescent="0.2">
      <c r="R4038" s="54">
        <f>(N4038+O4038)*60*(1/General!$C$19)*((F4038/100)-E4038*(C4038/100))*1000</f>
        <v>0</v>
      </c>
      <c r="S4038" s="54">
        <f>(N4038+O4038)*60*(1/General!$C$19)*((D4038/100)*E4038-(G4038/100))*1000</f>
        <v>0</v>
      </c>
    </row>
    <row r="4039" spans="18:19" x14ac:dyDescent="0.2">
      <c r="R4039" s="54">
        <f>(N4039+O4039)*60*(1/General!$C$19)*((F4039/100)-E4039*(C4039/100))*1000</f>
        <v>0</v>
      </c>
      <c r="S4039" s="54">
        <f>(N4039+O4039)*60*(1/General!$C$19)*((D4039/100)*E4039-(G4039/100))*1000</f>
        <v>0</v>
      </c>
    </row>
    <row r="4040" spans="18:19" x14ac:dyDescent="0.2">
      <c r="R4040" s="54">
        <f>(N4040+O4040)*60*(1/General!$C$19)*((F4040/100)-E4040*(C4040/100))*1000</f>
        <v>0</v>
      </c>
      <c r="S4040" s="54">
        <f>(N4040+O4040)*60*(1/General!$C$19)*((D4040/100)*E4040-(G4040/100))*1000</f>
        <v>0</v>
      </c>
    </row>
    <row r="4041" spans="18:19" x14ac:dyDescent="0.2">
      <c r="R4041" s="54">
        <f>(N4041+O4041)*60*(1/General!$C$19)*((F4041/100)-E4041*(C4041/100))*1000</f>
        <v>0</v>
      </c>
      <c r="S4041" s="54">
        <f>(N4041+O4041)*60*(1/General!$C$19)*((D4041/100)*E4041-(G4041/100))*1000</f>
        <v>0</v>
      </c>
    </row>
    <row r="4042" spans="18:19" x14ac:dyDescent="0.2">
      <c r="R4042" s="54">
        <f>(N4042+O4042)*60*(1/General!$C$19)*((F4042/100)-E4042*(C4042/100))*1000</f>
        <v>0</v>
      </c>
      <c r="S4042" s="54">
        <f>(N4042+O4042)*60*(1/General!$C$19)*((D4042/100)*E4042-(G4042/100))*1000</f>
        <v>0</v>
      </c>
    </row>
    <row r="4043" spans="18:19" x14ac:dyDescent="0.2">
      <c r="R4043" s="54">
        <f>(N4043+O4043)*60*(1/General!$C$19)*((F4043/100)-E4043*(C4043/100))*1000</f>
        <v>0</v>
      </c>
      <c r="S4043" s="54">
        <f>(N4043+O4043)*60*(1/General!$C$19)*((D4043/100)*E4043-(G4043/100))*1000</f>
        <v>0</v>
      </c>
    </row>
    <row r="4044" spans="18:19" x14ac:dyDescent="0.2">
      <c r="R4044" s="54">
        <f>(N4044+O4044)*60*(1/General!$C$19)*((F4044/100)-E4044*(C4044/100))*1000</f>
        <v>0</v>
      </c>
      <c r="S4044" s="54">
        <f>(N4044+O4044)*60*(1/General!$C$19)*((D4044/100)*E4044-(G4044/100))*1000</f>
        <v>0</v>
      </c>
    </row>
    <row r="4045" spans="18:19" x14ac:dyDescent="0.2">
      <c r="R4045" s="54">
        <f>(N4045+O4045)*60*(1/General!$C$19)*((F4045/100)-E4045*(C4045/100))*1000</f>
        <v>0</v>
      </c>
      <c r="S4045" s="54">
        <f>(N4045+O4045)*60*(1/General!$C$19)*((D4045/100)*E4045-(G4045/100))*1000</f>
        <v>0</v>
      </c>
    </row>
    <row r="4046" spans="18:19" x14ac:dyDescent="0.2">
      <c r="R4046" s="54">
        <f>(N4046+O4046)*60*(1/General!$C$19)*((F4046/100)-E4046*(C4046/100))*1000</f>
        <v>0</v>
      </c>
      <c r="S4046" s="54">
        <f>(N4046+O4046)*60*(1/General!$C$19)*((D4046/100)*E4046-(G4046/100))*1000</f>
        <v>0</v>
      </c>
    </row>
    <row r="4047" spans="18:19" x14ac:dyDescent="0.2">
      <c r="R4047" s="54">
        <f>(N4047+O4047)*60*(1/General!$C$19)*((F4047/100)-E4047*(C4047/100))*1000</f>
        <v>0</v>
      </c>
      <c r="S4047" s="54">
        <f>(N4047+O4047)*60*(1/General!$C$19)*((D4047/100)*E4047-(G4047/100))*1000</f>
        <v>0</v>
      </c>
    </row>
    <row r="4048" spans="18:19" x14ac:dyDescent="0.2">
      <c r="R4048" s="54">
        <f>(N4048+O4048)*60*(1/General!$C$19)*((F4048/100)-E4048*(C4048/100))*1000</f>
        <v>0</v>
      </c>
      <c r="S4048" s="54">
        <f>(N4048+O4048)*60*(1/General!$C$19)*((D4048/100)*E4048-(G4048/100))*1000</f>
        <v>0</v>
      </c>
    </row>
    <row r="4049" spans="18:19" x14ac:dyDescent="0.2">
      <c r="R4049" s="54">
        <f>(N4049+O4049)*60*(1/General!$C$19)*((F4049/100)-E4049*(C4049/100))*1000</f>
        <v>0</v>
      </c>
      <c r="S4049" s="54">
        <f>(N4049+O4049)*60*(1/General!$C$19)*((D4049/100)*E4049-(G4049/100))*1000</f>
        <v>0</v>
      </c>
    </row>
    <row r="4050" spans="18:19" x14ac:dyDescent="0.2">
      <c r="R4050" s="54">
        <f>(N4050+O4050)*60*(1/General!$C$19)*((F4050/100)-E4050*(C4050/100))*1000</f>
        <v>0</v>
      </c>
      <c r="S4050" s="54">
        <f>(N4050+O4050)*60*(1/General!$C$19)*((D4050/100)*E4050-(G4050/100))*1000</f>
        <v>0</v>
      </c>
    </row>
    <row r="4051" spans="18:19" x14ac:dyDescent="0.2">
      <c r="R4051" s="54">
        <f>(N4051+O4051)*60*(1/General!$C$19)*((F4051/100)-E4051*(C4051/100))*1000</f>
        <v>0</v>
      </c>
      <c r="S4051" s="54">
        <f>(N4051+O4051)*60*(1/General!$C$19)*((D4051/100)*E4051-(G4051/100))*1000</f>
        <v>0</v>
      </c>
    </row>
    <row r="4052" spans="18:19" x14ac:dyDescent="0.2">
      <c r="R4052" s="54">
        <f>(N4052+O4052)*60*(1/General!$C$19)*((F4052/100)-E4052*(C4052/100))*1000</f>
        <v>0</v>
      </c>
      <c r="S4052" s="54">
        <f>(N4052+O4052)*60*(1/General!$C$19)*((D4052/100)*E4052-(G4052/100))*1000</f>
        <v>0</v>
      </c>
    </row>
    <row r="4053" spans="18:19" x14ac:dyDescent="0.2">
      <c r="R4053" s="54">
        <f>(N4053+O4053)*60*(1/General!$C$19)*((F4053/100)-E4053*(C4053/100))*1000</f>
        <v>0</v>
      </c>
      <c r="S4053" s="54">
        <f>(N4053+O4053)*60*(1/General!$C$19)*((D4053/100)*E4053-(G4053/100))*1000</f>
        <v>0</v>
      </c>
    </row>
    <row r="4054" spans="18:19" x14ac:dyDescent="0.2">
      <c r="R4054" s="54">
        <f>(N4054+O4054)*60*(1/General!$C$19)*((F4054/100)-E4054*(C4054/100))*1000</f>
        <v>0</v>
      </c>
      <c r="S4054" s="54">
        <f>(N4054+O4054)*60*(1/General!$C$19)*((D4054/100)*E4054-(G4054/100))*1000</f>
        <v>0</v>
      </c>
    </row>
    <row r="4055" spans="18:19" x14ac:dyDescent="0.2">
      <c r="R4055" s="54">
        <f>(N4055+O4055)*60*(1/General!$C$19)*((F4055/100)-E4055*(C4055/100))*1000</f>
        <v>0</v>
      </c>
      <c r="S4055" s="54">
        <f>(N4055+O4055)*60*(1/General!$C$19)*((D4055/100)*E4055-(G4055/100))*1000</f>
        <v>0</v>
      </c>
    </row>
    <row r="4056" spans="18:19" x14ac:dyDescent="0.2">
      <c r="R4056" s="54">
        <f>(N4056+O4056)*60*(1/General!$C$19)*((F4056/100)-E4056*(C4056/100))*1000</f>
        <v>0</v>
      </c>
      <c r="S4056" s="54">
        <f>(N4056+O4056)*60*(1/General!$C$19)*((D4056/100)*E4056-(G4056/100))*1000</f>
        <v>0</v>
      </c>
    </row>
    <row r="4057" spans="18:19" x14ac:dyDescent="0.2">
      <c r="R4057" s="54">
        <f>(N4057+O4057)*60*(1/General!$C$19)*((F4057/100)-E4057*(C4057/100))*1000</f>
        <v>0</v>
      </c>
      <c r="S4057" s="54">
        <f>(N4057+O4057)*60*(1/General!$C$19)*((D4057/100)*E4057-(G4057/100))*1000</f>
        <v>0</v>
      </c>
    </row>
    <row r="4058" spans="18:19" x14ac:dyDescent="0.2">
      <c r="R4058" s="54">
        <f>(N4058+O4058)*60*(1/General!$C$19)*((F4058/100)-E4058*(C4058/100))*1000</f>
        <v>0</v>
      </c>
      <c r="S4058" s="54">
        <f>(N4058+O4058)*60*(1/General!$C$19)*((D4058/100)*E4058-(G4058/100))*1000</f>
        <v>0</v>
      </c>
    </row>
    <row r="4059" spans="18:19" x14ac:dyDescent="0.2">
      <c r="R4059" s="54">
        <f>(N4059+O4059)*60*(1/General!$C$19)*((F4059/100)-E4059*(C4059/100))*1000</f>
        <v>0</v>
      </c>
      <c r="S4059" s="54">
        <f>(N4059+O4059)*60*(1/General!$C$19)*((D4059/100)*E4059-(G4059/100))*1000</f>
        <v>0</v>
      </c>
    </row>
    <row r="4060" spans="18:19" x14ac:dyDescent="0.2">
      <c r="R4060" s="54">
        <f>(N4060+O4060)*60*(1/General!$C$19)*((F4060/100)-E4060*(C4060/100))*1000</f>
        <v>0</v>
      </c>
      <c r="S4060" s="54">
        <f>(N4060+O4060)*60*(1/General!$C$19)*((D4060/100)*E4060-(G4060/100))*1000</f>
        <v>0</v>
      </c>
    </row>
    <row r="4061" spans="18:19" x14ac:dyDescent="0.2">
      <c r="R4061" s="54">
        <f>(N4061+O4061)*60*(1/General!$C$19)*((F4061/100)-E4061*(C4061/100))*1000</f>
        <v>0</v>
      </c>
      <c r="S4061" s="54">
        <f>(N4061+O4061)*60*(1/General!$C$19)*((D4061/100)*E4061-(G4061/100))*1000</f>
        <v>0</v>
      </c>
    </row>
    <row r="4062" spans="18:19" x14ac:dyDescent="0.2">
      <c r="R4062" s="54">
        <f>(N4062+O4062)*60*(1/General!$C$19)*((F4062/100)-E4062*(C4062/100))*1000</f>
        <v>0</v>
      </c>
      <c r="S4062" s="54">
        <f>(N4062+O4062)*60*(1/General!$C$19)*((D4062/100)*E4062-(G4062/100))*1000</f>
        <v>0</v>
      </c>
    </row>
    <row r="4063" spans="18:19" x14ac:dyDescent="0.2">
      <c r="R4063" s="54">
        <f>(N4063+O4063)*60*(1/General!$C$19)*((F4063/100)-E4063*(C4063/100))*1000</f>
        <v>0</v>
      </c>
      <c r="S4063" s="54">
        <f>(N4063+O4063)*60*(1/General!$C$19)*((D4063/100)*E4063-(G4063/100))*1000</f>
        <v>0</v>
      </c>
    </row>
    <row r="4064" spans="18:19" x14ac:dyDescent="0.2">
      <c r="R4064" s="54">
        <f>(N4064+O4064)*60*(1/General!$C$19)*((F4064/100)-E4064*(C4064/100))*1000</f>
        <v>0</v>
      </c>
      <c r="S4064" s="54">
        <f>(N4064+O4064)*60*(1/General!$C$19)*((D4064/100)*E4064-(G4064/100))*1000</f>
        <v>0</v>
      </c>
    </row>
    <row r="4065" spans="18:19" x14ac:dyDescent="0.2">
      <c r="R4065" s="54">
        <f>(N4065+O4065)*60*(1/General!$C$19)*((F4065/100)-E4065*(C4065/100))*1000</f>
        <v>0</v>
      </c>
      <c r="S4065" s="54">
        <f>(N4065+O4065)*60*(1/General!$C$19)*((D4065/100)*E4065-(G4065/100))*1000</f>
        <v>0</v>
      </c>
    </row>
    <row r="4066" spans="18:19" ht="14.25" customHeight="1" x14ac:dyDescent="0.2">
      <c r="R4066" s="54">
        <f>(N4066+O4066)*60*(1/General!$C$19)*((F4066/100)-E4066*(C4066/100))*1000</f>
        <v>0</v>
      </c>
      <c r="S4066" s="54">
        <f>(N4066+O4066)*60*(1/General!$C$19)*((D4066/100)*E4066-(G4066/100))*1000</f>
        <v>0</v>
      </c>
    </row>
    <row r="4067" spans="18:19" x14ac:dyDescent="0.2">
      <c r="R4067" s="54">
        <f>(N4067+O4067)*60*(1/General!$C$19)*((F4067/100)-E4067*(C4067/100))*1000</f>
        <v>0</v>
      </c>
      <c r="S4067" s="54">
        <f>(N4067+O4067)*60*(1/General!$C$19)*((D4067/100)*E4067-(G4067/100))*1000</f>
        <v>0</v>
      </c>
    </row>
    <row r="4068" spans="18:19" x14ac:dyDescent="0.2">
      <c r="R4068" s="54">
        <f>(N4068+O4068)*60*(1/General!$C$19)*((F4068/100)-E4068*(C4068/100))*1000</f>
        <v>0</v>
      </c>
      <c r="S4068" s="54">
        <f>(N4068+O4068)*60*(1/General!$C$19)*((D4068/100)*E4068-(G4068/100))*1000</f>
        <v>0</v>
      </c>
    </row>
    <row r="4069" spans="18:19" x14ac:dyDescent="0.2">
      <c r="R4069" s="54">
        <f>(N4069+O4069)*60*(1/General!$C$19)*((F4069/100)-E4069*(C4069/100))*1000</f>
        <v>0</v>
      </c>
      <c r="S4069" s="54">
        <f>(N4069+O4069)*60*(1/General!$C$19)*((D4069/100)*E4069-(G4069/100))*1000</f>
        <v>0</v>
      </c>
    </row>
    <row r="4070" spans="18:19" x14ac:dyDescent="0.2">
      <c r="R4070" s="54">
        <f>(N4070+O4070)*60*(1/General!$C$19)*((F4070/100)-E4070*(C4070/100))*1000</f>
        <v>0</v>
      </c>
      <c r="S4070" s="54">
        <f>(N4070+O4070)*60*(1/General!$C$19)*((D4070/100)*E4070-(G4070/100))*1000</f>
        <v>0</v>
      </c>
    </row>
    <row r="4071" spans="18:19" x14ac:dyDescent="0.2">
      <c r="R4071" s="54">
        <f>(N4071+O4071)*60*(1/General!$C$19)*((F4071/100)-E4071*(C4071/100))*1000</f>
        <v>0</v>
      </c>
      <c r="S4071" s="54">
        <f>(N4071+O4071)*60*(1/General!$C$19)*((D4071/100)*E4071-(G4071/100))*1000</f>
        <v>0</v>
      </c>
    </row>
    <row r="4072" spans="18:19" x14ac:dyDescent="0.2">
      <c r="R4072" s="54">
        <f>(N4072+O4072)*60*(1/General!$C$19)*((F4072/100)-E4072*(C4072/100))*1000</f>
        <v>0</v>
      </c>
      <c r="S4072" s="54">
        <f>(N4072+O4072)*60*(1/General!$C$19)*((D4072/100)*E4072-(G4072/100))*1000</f>
        <v>0</v>
      </c>
    </row>
    <row r="4073" spans="18:19" x14ac:dyDescent="0.2">
      <c r="R4073" s="54">
        <f>(N4073+O4073)*60*(1/General!$C$19)*((F4073/100)-E4073*(C4073/100))*1000</f>
        <v>0</v>
      </c>
      <c r="S4073" s="54">
        <f>(N4073+O4073)*60*(1/General!$C$19)*((D4073/100)*E4073-(G4073/100))*1000</f>
        <v>0</v>
      </c>
    </row>
    <row r="4074" spans="18:19" x14ac:dyDescent="0.2">
      <c r="R4074" s="54">
        <f>(N4074+O4074)*60*(1/General!$C$19)*((F4074/100)-E4074*(C4074/100))*1000</f>
        <v>0</v>
      </c>
      <c r="S4074" s="54">
        <f>(N4074+O4074)*60*(1/General!$C$19)*((D4074/100)*E4074-(G4074/100))*1000</f>
        <v>0</v>
      </c>
    </row>
    <row r="4075" spans="18:19" ht="14.25" customHeight="1" x14ac:dyDescent="0.2">
      <c r="R4075" s="54">
        <f>(N4075+O4075)*60*(1/General!$C$19)*((F4075/100)-E4075*(C4075/100))*1000</f>
        <v>0</v>
      </c>
      <c r="S4075" s="54">
        <f>(N4075+O4075)*60*(1/General!$C$19)*((D4075/100)*E4075-(G4075/100))*1000</f>
        <v>0</v>
      </c>
    </row>
  </sheetData>
  <autoFilter ref="A1:R4815"/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zoomScaleNormal="100" workbookViewId="0">
      <selection activeCell="F16" sqref="F16"/>
    </sheetView>
  </sheetViews>
  <sheetFormatPr baseColWidth="10" defaultColWidth="11.42578125" defaultRowHeight="12.75" x14ac:dyDescent="0.2"/>
  <cols>
    <col min="1" max="1" width="19" style="6" customWidth="1"/>
    <col min="2" max="2" width="17.28515625" style="6" customWidth="1"/>
    <col min="3" max="3" width="16.5703125" style="6" bestFit="1" customWidth="1"/>
    <col min="4" max="4" width="12.42578125" style="19" bestFit="1" customWidth="1"/>
    <col min="5" max="5" width="14.42578125" style="19" customWidth="1"/>
    <col min="6" max="6" width="11.140625" style="6" customWidth="1"/>
    <col min="7" max="7" width="14.140625" style="6" bestFit="1" customWidth="1"/>
    <col min="8" max="8" width="19" style="6" bestFit="1" customWidth="1"/>
    <col min="9" max="10" width="22" style="6" customWidth="1"/>
    <col min="11" max="11" width="15.7109375" style="6" customWidth="1"/>
    <col min="12" max="12" width="19" style="6" bestFit="1" customWidth="1"/>
    <col min="13" max="13" width="15.42578125" style="6" customWidth="1"/>
    <col min="14" max="14" width="20.42578125" style="6" bestFit="1" customWidth="1"/>
    <col min="15" max="16" width="19.7109375" style="6" bestFit="1" customWidth="1"/>
    <col min="17" max="17" width="18.28515625" style="6" bestFit="1" customWidth="1"/>
    <col min="18" max="18" width="11.42578125" style="6"/>
    <col min="19" max="19" width="7" style="6" bestFit="1" customWidth="1"/>
    <col min="20" max="20" width="15.28515625" style="6" customWidth="1"/>
    <col min="21" max="21" width="14.28515625" style="6" customWidth="1"/>
    <col min="22" max="16384" width="11.42578125" style="6"/>
  </cols>
  <sheetData>
    <row r="1" spans="1:19" ht="15.75" x14ac:dyDescent="0.25">
      <c r="A1" s="5" t="s">
        <v>7</v>
      </c>
      <c r="C1" s="40" t="s">
        <v>62</v>
      </c>
    </row>
    <row r="3" spans="1:19" ht="15" x14ac:dyDescent="0.25">
      <c r="D3" s="6"/>
      <c r="E3" s="6"/>
      <c r="G3" s="7"/>
      <c r="H3" s="7"/>
      <c r="I3" s="20"/>
      <c r="J3" s="20"/>
      <c r="K3" s="20"/>
    </row>
    <row r="4" spans="1:19" ht="15" x14ac:dyDescent="0.25">
      <c r="A4" s="38" t="s">
        <v>30</v>
      </c>
      <c r="B4" s="38" t="s">
        <v>58</v>
      </c>
      <c r="C4" s="38" t="s">
        <v>60</v>
      </c>
      <c r="D4" s="38" t="s">
        <v>59</v>
      </c>
      <c r="E4" s="39" t="s">
        <v>32</v>
      </c>
      <c r="F4" s="99" t="s">
        <v>64</v>
      </c>
      <c r="G4" s="38" t="s">
        <v>61</v>
      </c>
      <c r="H4" s="38" t="s">
        <v>31</v>
      </c>
      <c r="K4" s="14"/>
    </row>
    <row r="5" spans="1:19" ht="15" x14ac:dyDescent="0.25">
      <c r="A5" s="54" t="s">
        <v>137</v>
      </c>
      <c r="B5" s="54">
        <v>8.9285999999999994</v>
      </c>
      <c r="C5" s="54">
        <v>8.9290000000000003</v>
      </c>
      <c r="D5" s="54">
        <f>(C5-B5)</f>
        <v>4.0000000000084412E-4</v>
      </c>
      <c r="E5" s="26">
        <f>D5*200</f>
        <v>8.0000000000168825E-2</v>
      </c>
      <c r="F5" s="21"/>
      <c r="G5" s="22"/>
      <c r="H5" s="27"/>
      <c r="N5" s="8"/>
      <c r="O5" s="8"/>
      <c r="P5" s="8"/>
      <c r="Q5" s="9"/>
      <c r="R5" s="9"/>
      <c r="S5" s="9"/>
    </row>
    <row r="6" spans="1:19" x14ac:dyDescent="0.2">
      <c r="A6" s="54" t="s">
        <v>138</v>
      </c>
      <c r="B6" s="54">
        <v>8.7261000000000006</v>
      </c>
      <c r="C6" s="54">
        <v>8.7263999999999999</v>
      </c>
      <c r="D6" s="54">
        <f t="shared" ref="D6:D24" si="0">(C6-B6)</f>
        <v>2.9999999999930083E-4</v>
      </c>
      <c r="E6" s="26">
        <f t="shared" ref="E6:E31" si="1">D6*200</f>
        <v>5.9999999999860165E-2</v>
      </c>
      <c r="F6" s="17"/>
      <c r="G6" s="17"/>
      <c r="H6" s="17"/>
      <c r="N6" s="8"/>
      <c r="O6" s="8"/>
      <c r="P6" s="8"/>
      <c r="Q6" s="9"/>
      <c r="R6" s="9"/>
      <c r="S6" s="9"/>
    </row>
    <row r="7" spans="1:19" ht="15" x14ac:dyDescent="0.25">
      <c r="A7" s="54" t="s">
        <v>139</v>
      </c>
      <c r="B7" s="54">
        <v>8.7751000000000001</v>
      </c>
      <c r="C7" s="54">
        <v>8.7756000000000007</v>
      </c>
      <c r="D7" s="54">
        <f t="shared" si="0"/>
        <v>5.0000000000061107E-4</v>
      </c>
      <c r="E7" s="26">
        <f t="shared" si="1"/>
        <v>0.10000000000012221</v>
      </c>
      <c r="F7" s="36">
        <f>AVERAGE(E5:E7)</f>
        <v>8.0000000000050406E-2</v>
      </c>
      <c r="G7" s="22">
        <f>STDEV(E5:E7)</f>
        <v>2.0000000000130996E-2</v>
      </c>
      <c r="H7" s="27">
        <f>(G7/F7)*100</f>
        <v>25.000000000147992</v>
      </c>
      <c r="I7" s="14"/>
      <c r="J7" s="14"/>
      <c r="N7" s="8"/>
      <c r="O7" s="8"/>
      <c r="P7" s="8"/>
      <c r="Q7" s="9"/>
      <c r="R7" s="9"/>
      <c r="S7" s="9"/>
    </row>
    <row r="8" spans="1:19" ht="15" x14ac:dyDescent="0.25">
      <c r="A8" s="54" t="s">
        <v>140</v>
      </c>
      <c r="B8" s="54">
        <v>8.7988999999999997</v>
      </c>
      <c r="C8" s="54">
        <v>8.8057999999999996</v>
      </c>
      <c r="D8" s="54">
        <f t="shared" si="0"/>
        <v>6.8999999999999062E-3</v>
      </c>
      <c r="E8" s="26">
        <f t="shared" si="1"/>
        <v>1.3799999999999812</v>
      </c>
      <c r="F8" s="21"/>
      <c r="G8" s="22"/>
      <c r="H8" s="27"/>
      <c r="N8" s="8"/>
      <c r="O8" s="8"/>
      <c r="P8" s="8"/>
      <c r="Q8" s="9"/>
      <c r="R8" s="9"/>
      <c r="S8" s="9"/>
    </row>
    <row r="9" spans="1:19" x14ac:dyDescent="0.2">
      <c r="A9" s="54" t="s">
        <v>141</v>
      </c>
      <c r="B9" s="54">
        <v>10.7532</v>
      </c>
      <c r="C9" s="54">
        <v>10.76</v>
      </c>
      <c r="D9" s="54">
        <f t="shared" si="0"/>
        <v>6.8000000000001393E-3</v>
      </c>
      <c r="E9" s="26">
        <f t="shared" si="1"/>
        <v>1.3600000000000279</v>
      </c>
      <c r="F9" s="56"/>
      <c r="G9" s="56"/>
      <c r="H9" s="56"/>
      <c r="N9" s="8"/>
      <c r="O9" s="8"/>
      <c r="P9" s="8"/>
      <c r="Q9" s="9"/>
      <c r="R9" s="9"/>
      <c r="S9" s="9"/>
    </row>
    <row r="10" spans="1:19" ht="15" x14ac:dyDescent="0.25">
      <c r="A10" s="54" t="s">
        <v>142</v>
      </c>
      <c r="B10" s="54">
        <v>8.8417999999999992</v>
      </c>
      <c r="C10" s="54">
        <v>8.8485999999999994</v>
      </c>
      <c r="D10" s="54">
        <f t="shared" si="0"/>
        <v>6.8000000000001393E-3</v>
      </c>
      <c r="E10" s="26">
        <f t="shared" si="1"/>
        <v>1.3600000000000279</v>
      </c>
      <c r="F10" s="36">
        <f t="shared" ref="F10" si="2">AVERAGE(E8:E10)</f>
        <v>1.3666666666666789</v>
      </c>
      <c r="G10" s="22">
        <f t="shared" ref="G10" si="3">STDEV(E8:E10)</f>
        <v>1.1547005383765603E-2</v>
      </c>
      <c r="H10" s="27">
        <f t="shared" ref="H10" si="4">(G10/F10)*100</f>
        <v>0.84490283295845114</v>
      </c>
      <c r="N10" s="8"/>
      <c r="O10" s="8"/>
      <c r="P10" s="8"/>
      <c r="Q10" s="9"/>
      <c r="R10" s="9"/>
      <c r="S10" s="9"/>
    </row>
    <row r="11" spans="1:19" ht="15" x14ac:dyDescent="0.25">
      <c r="A11" s="54" t="s">
        <v>133</v>
      </c>
      <c r="B11" s="54">
        <v>8.6989000000000001</v>
      </c>
      <c r="C11" s="54">
        <v>8.7289999999999992</v>
      </c>
      <c r="D11" s="54">
        <f t="shared" si="0"/>
        <v>3.0099999999999127E-2</v>
      </c>
      <c r="E11" s="26">
        <f t="shared" si="1"/>
        <v>6.0199999999998255</v>
      </c>
      <c r="F11" s="21"/>
      <c r="G11" s="22"/>
      <c r="H11" s="27"/>
      <c r="I11" s="14"/>
      <c r="J11" s="14"/>
      <c r="N11" s="8"/>
      <c r="O11" s="8"/>
      <c r="P11" s="8"/>
      <c r="Q11" s="9"/>
      <c r="R11" s="9"/>
      <c r="S11" s="9"/>
    </row>
    <row r="12" spans="1:19" x14ac:dyDescent="0.2">
      <c r="A12" s="54" t="s">
        <v>143</v>
      </c>
      <c r="B12" s="54">
        <v>8.6917000000000009</v>
      </c>
      <c r="C12" s="54">
        <v>8.7216000000000005</v>
      </c>
      <c r="D12" s="54">
        <f t="shared" si="0"/>
        <v>2.9899999999999594E-2</v>
      </c>
      <c r="E12" s="26">
        <f t="shared" si="1"/>
        <v>5.9799999999999187</v>
      </c>
      <c r="F12" s="56"/>
      <c r="G12" s="56"/>
      <c r="H12" s="56"/>
      <c r="N12" s="8"/>
      <c r="O12" s="8"/>
      <c r="P12" s="8"/>
      <c r="Q12" s="9"/>
      <c r="R12" s="9"/>
      <c r="S12" s="9"/>
    </row>
    <row r="13" spans="1:19" ht="15" x14ac:dyDescent="0.25">
      <c r="A13" s="54" t="s">
        <v>144</v>
      </c>
      <c r="B13" s="54">
        <v>8.8915000000000006</v>
      </c>
      <c r="C13" s="54">
        <v>8.9217999999999993</v>
      </c>
      <c r="D13" s="54">
        <f t="shared" si="0"/>
        <v>3.0299999999998661E-2</v>
      </c>
      <c r="E13" s="26">
        <f t="shared" si="1"/>
        <v>6.0599999999997323</v>
      </c>
      <c r="F13" s="36">
        <f t="shared" ref="F13" si="5">AVERAGE(E11:E13)</f>
        <v>6.0199999999998255</v>
      </c>
      <c r="G13" s="22">
        <f t="shared" ref="G13" si="6">STDEV(E11:E13)</f>
        <v>3.9999999999906777E-2</v>
      </c>
      <c r="H13" s="27">
        <f t="shared" ref="H13" si="7">(G13/F13)*100</f>
        <v>0.66445182724099561</v>
      </c>
      <c r="N13" s="8"/>
      <c r="O13" s="8"/>
      <c r="P13" s="8"/>
      <c r="Q13" s="9"/>
      <c r="R13" s="9"/>
      <c r="S13" s="9"/>
    </row>
    <row r="14" spans="1:19" ht="15" x14ac:dyDescent="0.25">
      <c r="A14" s="54" t="s">
        <v>132</v>
      </c>
      <c r="B14" s="54">
        <v>8.7235999999999994</v>
      </c>
      <c r="C14" s="54">
        <v>8.7682000000000002</v>
      </c>
      <c r="D14" s="54">
        <f t="shared" si="0"/>
        <v>4.4600000000000861E-2</v>
      </c>
      <c r="E14" s="26">
        <f t="shared" si="1"/>
        <v>8.9200000000001722</v>
      </c>
      <c r="F14" s="21"/>
      <c r="G14" s="22"/>
      <c r="H14" s="27"/>
      <c r="I14" s="14"/>
      <c r="J14" s="14"/>
      <c r="N14" s="8"/>
      <c r="O14" s="8"/>
      <c r="P14" s="8"/>
      <c r="Q14" s="9"/>
      <c r="R14" s="9"/>
      <c r="S14" s="9"/>
    </row>
    <row r="15" spans="1:19" x14ac:dyDescent="0.2">
      <c r="A15" s="54" t="s">
        <v>145</v>
      </c>
      <c r="B15" s="54">
        <v>8.8984000000000005</v>
      </c>
      <c r="C15" s="54">
        <v>8.9435000000000002</v>
      </c>
      <c r="D15" s="54">
        <f t="shared" si="0"/>
        <v>4.5099999999999696E-2</v>
      </c>
      <c r="E15" s="26">
        <f t="shared" si="1"/>
        <v>9.0199999999999392</v>
      </c>
      <c r="F15" s="56"/>
      <c r="G15" s="56"/>
      <c r="H15" s="56"/>
      <c r="N15" s="8"/>
      <c r="O15" s="8"/>
      <c r="P15" s="8"/>
      <c r="Q15" s="9"/>
      <c r="R15" s="9"/>
      <c r="S15" s="9"/>
    </row>
    <row r="16" spans="1:19" ht="15" x14ac:dyDescent="0.25">
      <c r="A16" s="54" t="s">
        <v>146</v>
      </c>
      <c r="B16" s="54">
        <v>8.8584999999999994</v>
      </c>
      <c r="C16" s="54">
        <v>8.9045000000000005</v>
      </c>
      <c r="D16" s="54">
        <f t="shared" si="0"/>
        <v>4.6000000000001151E-2</v>
      </c>
      <c r="E16" s="26">
        <f t="shared" si="1"/>
        <v>9.2000000000002302</v>
      </c>
      <c r="F16" s="36">
        <f t="shared" ref="F16" si="8">AVERAGE(E14:E16)</f>
        <v>9.0466666666667805</v>
      </c>
      <c r="G16" s="22">
        <f t="shared" ref="G16" si="9">STDEV(E14:E16)</f>
        <v>0.14189197769200498</v>
      </c>
      <c r="H16" s="27">
        <f t="shared" ref="H16" si="10">(G16/F16)*100</f>
        <v>1.5684448528961294</v>
      </c>
      <c r="N16" s="8"/>
      <c r="O16" s="8"/>
      <c r="P16" s="8"/>
      <c r="Q16" s="9"/>
      <c r="R16" s="9"/>
      <c r="S16" s="9"/>
    </row>
    <row r="17" spans="1:19" s="15" customFormat="1" ht="15" x14ac:dyDescent="0.25">
      <c r="A17" s="54" t="s">
        <v>147</v>
      </c>
      <c r="B17" s="54">
        <v>8.8414999999999999</v>
      </c>
      <c r="C17" s="54">
        <v>8.8826000000000001</v>
      </c>
      <c r="D17" s="54">
        <f t="shared" si="0"/>
        <v>4.1100000000000136E-2</v>
      </c>
      <c r="E17" s="26">
        <f t="shared" si="1"/>
        <v>8.2200000000000273</v>
      </c>
      <c r="F17" s="21"/>
      <c r="G17" s="22"/>
      <c r="H17" s="27"/>
      <c r="I17" s="32"/>
      <c r="J17" s="32"/>
      <c r="N17" s="16"/>
      <c r="O17" s="16"/>
      <c r="P17" s="16"/>
      <c r="Q17" s="31"/>
      <c r="R17" s="31"/>
      <c r="S17" s="31"/>
    </row>
    <row r="18" spans="1:19" x14ac:dyDescent="0.2">
      <c r="A18" s="54" t="s">
        <v>148</v>
      </c>
      <c r="B18" s="54">
        <v>9.0061999999999998</v>
      </c>
      <c r="C18" s="54">
        <v>9.0481999999999996</v>
      </c>
      <c r="D18" s="54">
        <f t="shared" si="0"/>
        <v>4.1999999999999815E-2</v>
      </c>
      <c r="E18" s="26">
        <f t="shared" si="1"/>
        <v>8.3999999999999631</v>
      </c>
      <c r="F18" s="56"/>
      <c r="G18" s="56"/>
      <c r="H18" s="56"/>
      <c r="N18" s="8"/>
      <c r="O18" s="8"/>
      <c r="P18" s="8"/>
      <c r="Q18" s="9"/>
      <c r="R18" s="9"/>
      <c r="S18" s="9"/>
    </row>
    <row r="19" spans="1:19" ht="15" x14ac:dyDescent="0.25">
      <c r="A19" s="54" t="s">
        <v>149</v>
      </c>
      <c r="B19" s="54">
        <v>9.5946999999999996</v>
      </c>
      <c r="C19" s="54">
        <v>9.6372999999999998</v>
      </c>
      <c r="D19" s="54">
        <f t="shared" si="0"/>
        <v>4.2600000000000193E-2</v>
      </c>
      <c r="E19" s="26">
        <f t="shared" si="1"/>
        <v>8.5200000000000387</v>
      </c>
      <c r="F19" s="36">
        <f t="shared" ref="F19" si="11">AVERAGE(E17:E19)</f>
        <v>8.3800000000000097</v>
      </c>
      <c r="G19" s="22">
        <f t="shared" ref="G19" si="12">STDEV(E17:E19)</f>
        <v>0.15099668870541602</v>
      </c>
      <c r="H19" s="27">
        <f t="shared" ref="H19" si="13">(G19/F19)*100</f>
        <v>1.8018697936207144</v>
      </c>
      <c r="I19" s="14"/>
      <c r="J19" s="14"/>
      <c r="N19" s="8"/>
      <c r="O19" s="8"/>
      <c r="P19" s="8"/>
      <c r="Q19" s="9"/>
      <c r="R19" s="9"/>
      <c r="S19" s="9"/>
    </row>
    <row r="20" spans="1:19" ht="15" x14ac:dyDescent="0.25">
      <c r="A20" s="54" t="s">
        <v>150</v>
      </c>
      <c r="B20" s="54">
        <v>8.8435000000000006</v>
      </c>
      <c r="C20" s="54">
        <v>8.8897999999999993</v>
      </c>
      <c r="D20" s="54">
        <f t="shared" si="0"/>
        <v>4.6299999999998676E-2</v>
      </c>
      <c r="E20" s="26">
        <f t="shared" si="1"/>
        <v>9.2599999999997351</v>
      </c>
      <c r="F20" s="21"/>
      <c r="G20" s="22"/>
      <c r="H20" s="27"/>
      <c r="N20" s="8"/>
      <c r="O20" s="8"/>
      <c r="P20" s="8"/>
      <c r="Q20" s="4"/>
      <c r="R20" s="4"/>
      <c r="S20" s="4"/>
    </row>
    <row r="21" spans="1:19" x14ac:dyDescent="0.2">
      <c r="A21" s="54" t="s">
        <v>151</v>
      </c>
      <c r="B21" s="54">
        <v>8.8866999999999994</v>
      </c>
      <c r="C21" s="54">
        <v>8.9297000000000004</v>
      </c>
      <c r="D21" s="54">
        <f t="shared" si="0"/>
        <v>4.3000000000001037E-2</v>
      </c>
      <c r="E21" s="26">
        <f t="shared" si="1"/>
        <v>8.6000000000002075</v>
      </c>
      <c r="F21" s="56"/>
      <c r="G21" s="56"/>
      <c r="H21" s="56"/>
      <c r="N21" s="8"/>
      <c r="O21" s="8"/>
      <c r="P21" s="8"/>
      <c r="Q21" s="4"/>
      <c r="R21" s="4"/>
      <c r="S21" s="4"/>
    </row>
    <row r="22" spans="1:19" ht="15" x14ac:dyDescent="0.25">
      <c r="A22" s="54" t="s">
        <v>152</v>
      </c>
      <c r="B22" s="54">
        <v>8.9442000000000004</v>
      </c>
      <c r="C22" s="54">
        <v>8.9873999999999992</v>
      </c>
      <c r="D22" s="54">
        <f t="shared" si="0"/>
        <v>4.3199999999998795E-2</v>
      </c>
      <c r="E22" s="26">
        <f t="shared" si="1"/>
        <v>8.639999999999759</v>
      </c>
      <c r="F22" s="36">
        <f>AVERAGE(E21:E22)</f>
        <v>8.6199999999999832</v>
      </c>
      <c r="G22" s="22">
        <f t="shared" ref="G22" si="14">STDEV(E20:E22)</f>
        <v>0.37004504230325597</v>
      </c>
      <c r="H22" s="27">
        <f t="shared" ref="H22" si="15">(G22/F22)*100</f>
        <v>4.2928659199913763</v>
      </c>
      <c r="I22" s="14"/>
      <c r="J22" s="14"/>
      <c r="N22" s="8"/>
      <c r="O22" s="8"/>
      <c r="P22" s="8"/>
      <c r="Q22" s="4"/>
      <c r="R22" s="4"/>
      <c r="S22" s="4"/>
    </row>
    <row r="23" spans="1:19" s="17" customFormat="1" ht="15" x14ac:dyDescent="0.25">
      <c r="A23" s="54" t="s">
        <v>153</v>
      </c>
      <c r="B23" s="54">
        <v>8.9090000000000007</v>
      </c>
      <c r="C23" s="54">
        <v>8.9527000000000001</v>
      </c>
      <c r="D23" s="54">
        <f t="shared" si="0"/>
        <v>4.3699999999999406E-2</v>
      </c>
      <c r="E23" s="26">
        <f t="shared" si="1"/>
        <v>8.7399999999998812</v>
      </c>
      <c r="F23" s="21"/>
      <c r="G23" s="22"/>
      <c r="H23" s="27"/>
      <c r="N23" s="18"/>
      <c r="O23" s="18"/>
      <c r="P23" s="18"/>
      <c r="Q23" s="29"/>
      <c r="R23" s="29"/>
      <c r="S23" s="29"/>
    </row>
    <row r="24" spans="1:19" x14ac:dyDescent="0.2">
      <c r="A24" s="54" t="s">
        <v>154</v>
      </c>
      <c r="B24" s="54">
        <v>8.7646999999999995</v>
      </c>
      <c r="C24" s="54">
        <v>8.8092000000000006</v>
      </c>
      <c r="D24" s="54">
        <f t="shared" si="0"/>
        <v>4.4500000000001094E-2</v>
      </c>
      <c r="E24" s="26">
        <f t="shared" si="1"/>
        <v>8.9000000000002188</v>
      </c>
      <c r="F24" s="56"/>
      <c r="G24" s="56"/>
      <c r="H24" s="56"/>
      <c r="N24" s="8"/>
      <c r="O24" s="8"/>
      <c r="P24" s="8"/>
      <c r="Q24" s="4"/>
      <c r="R24" s="4"/>
      <c r="S24" s="4"/>
    </row>
    <row r="25" spans="1:19" ht="15" x14ac:dyDescent="0.25">
      <c r="A25" s="54" t="s">
        <v>155</v>
      </c>
      <c r="B25" s="54">
        <v>8.9880999999999993</v>
      </c>
      <c r="C25" s="54">
        <v>9.0320999999999998</v>
      </c>
      <c r="D25" s="54">
        <f>(C25-B25)</f>
        <v>4.4000000000000483E-2</v>
      </c>
      <c r="E25" s="26">
        <f t="shared" si="1"/>
        <v>8.8000000000000966</v>
      </c>
      <c r="F25" s="36">
        <f t="shared" ref="F25" si="16">AVERAGE(E23:E25)</f>
        <v>8.8133333333333983</v>
      </c>
      <c r="G25" s="22">
        <f t="shared" ref="G25" si="17">STDEV(E23:E25)</f>
        <v>8.0829037686710861E-2</v>
      </c>
      <c r="H25" s="27">
        <f t="shared" ref="H25" si="18">(G25/F25)*100</f>
        <v>0.91712221278415584</v>
      </c>
      <c r="J25" s="42" t="s">
        <v>63</v>
      </c>
      <c r="K25" s="17" t="s">
        <v>18</v>
      </c>
      <c r="L25" s="100" t="s">
        <v>64</v>
      </c>
      <c r="M25" s="100" t="s">
        <v>65</v>
      </c>
      <c r="N25" s="6" t="s">
        <v>156</v>
      </c>
      <c r="O25" s="55" t="s">
        <v>157</v>
      </c>
      <c r="P25" s="55" t="s">
        <v>158</v>
      </c>
      <c r="Q25" s="4"/>
      <c r="R25" s="4"/>
      <c r="S25" s="4"/>
    </row>
    <row r="26" spans="1:19" ht="15" x14ac:dyDescent="0.25">
      <c r="A26" s="54" t="s">
        <v>169</v>
      </c>
      <c r="B26" s="54">
        <v>8.8712</v>
      </c>
      <c r="C26" s="54">
        <v>8.9138999999999999</v>
      </c>
      <c r="D26" s="54">
        <f t="shared" ref="D26:D31" si="19">(C26-B26)</f>
        <v>4.269999999999996E-2</v>
      </c>
      <c r="E26" s="26">
        <f t="shared" si="1"/>
        <v>8.539999999999992</v>
      </c>
      <c r="F26" s="21"/>
      <c r="G26" s="22"/>
      <c r="H26" s="27"/>
      <c r="J26" s="14">
        <v>1</v>
      </c>
      <c r="K26" s="47">
        <v>1.82</v>
      </c>
      <c r="L26" s="24">
        <f>F7</f>
        <v>8.0000000000050406E-2</v>
      </c>
      <c r="M26" s="57">
        <f>G7</f>
        <v>2.0000000000130996E-2</v>
      </c>
      <c r="N26" s="6">
        <v>0.34899999999999998</v>
      </c>
      <c r="O26" s="6">
        <v>0.34399999999999997</v>
      </c>
      <c r="P26" s="6">
        <v>1</v>
      </c>
      <c r="Q26" s="4">
        <f>AVERAGE(N26:O26)*P26</f>
        <v>0.34649999999999997</v>
      </c>
      <c r="R26" s="47">
        <f>L26</f>
        <v>8.0000000000050406E-2</v>
      </c>
      <c r="S26" s="4"/>
    </row>
    <row r="27" spans="1:19" x14ac:dyDescent="0.2">
      <c r="A27" s="54" t="s">
        <v>170</v>
      </c>
      <c r="B27" s="54">
        <v>13.9763</v>
      </c>
      <c r="C27" s="54">
        <v>14.0205</v>
      </c>
      <c r="D27" s="54">
        <f t="shared" si="19"/>
        <v>4.4200000000000017E-2</v>
      </c>
      <c r="E27" s="26">
        <f t="shared" si="1"/>
        <v>8.8400000000000034</v>
      </c>
      <c r="F27" s="56"/>
      <c r="G27" s="56"/>
      <c r="H27" s="56"/>
      <c r="J27" s="6">
        <v>2</v>
      </c>
      <c r="K27" s="47">
        <v>21.03</v>
      </c>
      <c r="L27" s="22">
        <f>F10</f>
        <v>1.3666666666666789</v>
      </c>
      <c r="M27" s="22">
        <f>G10</f>
        <v>1.1547005383765603E-2</v>
      </c>
      <c r="N27" s="6">
        <v>0.34899999999999998</v>
      </c>
      <c r="O27" s="6">
        <v>0.35199999999999998</v>
      </c>
      <c r="P27" s="6">
        <v>10</v>
      </c>
      <c r="Q27" s="54">
        <f t="shared" ref="Q27:Q34" si="20">AVERAGE(N27:O27)*P27</f>
        <v>3.5049999999999999</v>
      </c>
      <c r="R27" s="47">
        <f t="shared" ref="R27:R34" si="21">L27</f>
        <v>1.3666666666666789</v>
      </c>
      <c r="S27" s="4"/>
    </row>
    <row r="28" spans="1:19" ht="15" x14ac:dyDescent="0.25">
      <c r="A28" s="54" t="s">
        <v>171</v>
      </c>
      <c r="B28" s="54">
        <v>8.7628000000000004</v>
      </c>
      <c r="C28" s="54">
        <v>8.8068000000000008</v>
      </c>
      <c r="D28" s="54">
        <f t="shared" si="19"/>
        <v>4.4000000000000483E-2</v>
      </c>
      <c r="E28" s="26">
        <f t="shared" si="1"/>
        <v>8.8000000000000966</v>
      </c>
      <c r="F28" s="36">
        <f t="shared" ref="F28" si="22">AVERAGE(E26:E28)</f>
        <v>8.7266666666666968</v>
      </c>
      <c r="G28" s="22">
        <f t="shared" ref="G28" si="23">STDEV(E26:E28)</f>
        <v>0.16289055630496904</v>
      </c>
      <c r="H28" s="27">
        <f t="shared" ref="H28" si="24">(G28/F28)*100</f>
        <v>1.8665839148774079</v>
      </c>
      <c r="J28" s="6">
        <v>3</v>
      </c>
      <c r="K28" s="47">
        <v>53.48</v>
      </c>
      <c r="L28" s="22">
        <f>F13</f>
        <v>6.0199999999998255</v>
      </c>
      <c r="M28" s="22">
        <f>G13</f>
        <v>3.9999999999906777E-2</v>
      </c>
      <c r="N28" s="6">
        <v>0.153</v>
      </c>
      <c r="O28" s="6">
        <v>0.157</v>
      </c>
      <c r="P28" s="6">
        <v>100</v>
      </c>
      <c r="Q28" s="54">
        <f t="shared" si="20"/>
        <v>15.5</v>
      </c>
      <c r="R28" s="47">
        <f t="shared" si="21"/>
        <v>6.0199999999998255</v>
      </c>
      <c r="S28" s="4"/>
    </row>
    <row r="29" spans="1:19" ht="15" x14ac:dyDescent="0.25">
      <c r="A29" s="54" t="s">
        <v>172</v>
      </c>
      <c r="B29" s="54">
        <v>8.9270999999999994</v>
      </c>
      <c r="C29" s="54">
        <v>8.9689999999999994</v>
      </c>
      <c r="D29" s="54">
        <f t="shared" si="19"/>
        <v>4.1900000000000048E-2</v>
      </c>
      <c r="E29" s="26">
        <f t="shared" si="1"/>
        <v>8.3800000000000097</v>
      </c>
      <c r="F29" s="21"/>
      <c r="G29" s="22"/>
      <c r="H29" s="27"/>
      <c r="J29" s="23">
        <v>4</v>
      </c>
      <c r="K29" s="47">
        <v>69.11</v>
      </c>
      <c r="L29" s="48">
        <f>F16</f>
        <v>9.0466666666667805</v>
      </c>
      <c r="M29" s="48">
        <f>G16</f>
        <v>0.14189197769200498</v>
      </c>
      <c r="N29" s="55">
        <v>0.20100000000000001</v>
      </c>
      <c r="O29" s="55">
        <v>0.214</v>
      </c>
      <c r="P29" s="55">
        <v>100</v>
      </c>
      <c r="Q29" s="54">
        <f t="shared" si="20"/>
        <v>20.75</v>
      </c>
      <c r="R29" s="47">
        <f t="shared" si="21"/>
        <v>9.0466666666667805</v>
      </c>
      <c r="S29" s="4"/>
    </row>
    <row r="30" spans="1:19" x14ac:dyDescent="0.2">
      <c r="A30" s="54" t="s">
        <v>173</v>
      </c>
      <c r="B30" s="54">
        <v>8.8445</v>
      </c>
      <c r="C30" s="54">
        <v>8.8858999999999995</v>
      </c>
      <c r="D30" s="54">
        <f t="shared" si="19"/>
        <v>4.1399999999999437E-2</v>
      </c>
      <c r="E30" s="26">
        <f t="shared" si="1"/>
        <v>8.2799999999998875</v>
      </c>
      <c r="F30" s="56"/>
      <c r="G30" s="56"/>
      <c r="H30" s="56"/>
      <c r="J30" s="56">
        <v>5</v>
      </c>
      <c r="K30" s="47">
        <v>95.59</v>
      </c>
      <c r="L30" s="24">
        <f>F19</f>
        <v>8.3800000000000097</v>
      </c>
      <c r="M30" s="57">
        <f>G19</f>
        <v>0.15099668870541602</v>
      </c>
      <c r="N30" s="55">
        <v>0.223</v>
      </c>
      <c r="O30" s="55">
        <v>0.21</v>
      </c>
      <c r="P30" s="55">
        <v>100</v>
      </c>
      <c r="Q30" s="54">
        <f t="shared" si="20"/>
        <v>21.65</v>
      </c>
      <c r="R30" s="47">
        <f t="shared" si="21"/>
        <v>8.3800000000000097</v>
      </c>
      <c r="S30" s="4"/>
    </row>
    <row r="31" spans="1:19" ht="15" x14ac:dyDescent="0.25">
      <c r="A31" s="54" t="s">
        <v>174</v>
      </c>
      <c r="B31" s="54">
        <v>8.9540000000000006</v>
      </c>
      <c r="C31" s="54">
        <v>8.9963999999999995</v>
      </c>
      <c r="D31" s="54">
        <f t="shared" si="19"/>
        <v>4.2399999999998883E-2</v>
      </c>
      <c r="E31" s="26">
        <f t="shared" si="1"/>
        <v>8.4799999999997766</v>
      </c>
      <c r="F31" s="36">
        <f t="shared" ref="F31" si="25">AVERAGE(E29:E31)</f>
        <v>8.3799999999998906</v>
      </c>
      <c r="G31" s="22">
        <f t="shared" ref="G31" si="26">STDEV(E29:E31)</f>
        <v>9.9999999999944592E-2</v>
      </c>
      <c r="H31" s="27">
        <f t="shared" ref="H31" si="27">(G31/F31)*100</f>
        <v>1.1933174224337217</v>
      </c>
      <c r="J31" s="14">
        <v>6</v>
      </c>
      <c r="K31" s="47">
        <v>119.88</v>
      </c>
      <c r="L31" s="24">
        <f>F22</f>
        <v>8.6199999999999832</v>
      </c>
      <c r="M31" s="57">
        <f>G22</f>
        <v>0.37004504230325597</v>
      </c>
      <c r="N31" s="55">
        <v>0.221</v>
      </c>
      <c r="O31" s="55">
        <v>0.23400000000000001</v>
      </c>
      <c r="P31" s="55">
        <v>100</v>
      </c>
      <c r="Q31" s="54">
        <f t="shared" si="20"/>
        <v>22.75</v>
      </c>
      <c r="R31" s="47">
        <f t="shared" si="21"/>
        <v>8.6199999999999832</v>
      </c>
      <c r="S31" s="4"/>
    </row>
    <row r="32" spans="1:19" ht="15" x14ac:dyDescent="0.25">
      <c r="A32" s="54"/>
      <c r="B32" s="54"/>
      <c r="C32" s="54"/>
      <c r="D32" s="54"/>
      <c r="E32" s="26"/>
      <c r="F32" s="21"/>
      <c r="G32" s="22"/>
      <c r="H32" s="27"/>
      <c r="J32" s="122">
        <v>7</v>
      </c>
      <c r="K32" s="47">
        <v>138.58000000000001</v>
      </c>
      <c r="L32" s="24">
        <f>F25</f>
        <v>8.8133333333333983</v>
      </c>
      <c r="M32" s="57">
        <f>G25</f>
        <v>8.0829037686710861E-2</v>
      </c>
      <c r="N32" s="55">
        <v>0.221</v>
      </c>
      <c r="O32" s="55">
        <v>0.223</v>
      </c>
      <c r="P32" s="55">
        <v>100</v>
      </c>
      <c r="Q32" s="54">
        <f t="shared" si="20"/>
        <v>22.2</v>
      </c>
      <c r="R32" s="47">
        <f t="shared" si="21"/>
        <v>8.8133333333333983</v>
      </c>
      <c r="S32" s="4"/>
    </row>
    <row r="33" spans="1:19" x14ac:dyDescent="0.2">
      <c r="A33" s="54"/>
      <c r="B33" s="54"/>
      <c r="C33" s="54"/>
      <c r="D33" s="54"/>
      <c r="E33" s="26"/>
      <c r="F33" s="56"/>
      <c r="G33" s="56"/>
      <c r="H33" s="56"/>
      <c r="J33" s="122">
        <v>8</v>
      </c>
      <c r="K33" s="47">
        <v>141.28</v>
      </c>
      <c r="L33" s="57">
        <f>F28</f>
        <v>8.7266666666666968</v>
      </c>
      <c r="M33" s="57">
        <f>G28</f>
        <v>0.16289055630496904</v>
      </c>
      <c r="N33" s="55">
        <v>0.214</v>
      </c>
      <c r="O33" s="55">
        <v>0.21299999999999999</v>
      </c>
      <c r="P33" s="55">
        <v>100</v>
      </c>
      <c r="Q33" s="54">
        <f t="shared" si="20"/>
        <v>21.349999999999998</v>
      </c>
      <c r="R33" s="47">
        <f t="shared" si="21"/>
        <v>8.7266666666666968</v>
      </c>
      <c r="S33" s="4"/>
    </row>
    <row r="34" spans="1:19" ht="15" x14ac:dyDescent="0.25">
      <c r="A34" s="54"/>
      <c r="B34" s="54"/>
      <c r="C34" s="54"/>
      <c r="D34" s="54"/>
      <c r="E34" s="26"/>
      <c r="F34" s="36"/>
      <c r="G34" s="22"/>
      <c r="H34" s="27"/>
      <c r="J34" s="122">
        <v>9</v>
      </c>
      <c r="K34" s="9">
        <v>143.78</v>
      </c>
      <c r="L34" s="48">
        <f>F31</f>
        <v>8.3799999999998906</v>
      </c>
      <c r="M34" s="48">
        <f>G31</f>
        <v>9.9999999999944592E-2</v>
      </c>
      <c r="N34" s="55">
        <v>0.21099999999999999</v>
      </c>
      <c r="O34" s="55">
        <v>0.217</v>
      </c>
      <c r="P34" s="55">
        <v>100</v>
      </c>
      <c r="Q34" s="54">
        <f t="shared" si="20"/>
        <v>21.4</v>
      </c>
      <c r="R34" s="47">
        <f t="shared" si="21"/>
        <v>8.3799999999998906</v>
      </c>
      <c r="S34" s="4"/>
    </row>
    <row r="35" spans="1:19" x14ac:dyDescent="0.2">
      <c r="A35" s="56"/>
      <c r="B35" s="51"/>
      <c r="C35" s="50"/>
      <c r="E35" s="26"/>
      <c r="J35" s="122"/>
    </row>
    <row r="36" spans="1:19" x14ac:dyDescent="0.2">
      <c r="A36" s="56"/>
      <c r="B36" s="51"/>
      <c r="C36" s="50"/>
      <c r="E36" s="26"/>
    </row>
    <row r="37" spans="1:19" ht="15" x14ac:dyDescent="0.25">
      <c r="A37" s="56"/>
      <c r="B37" s="50"/>
      <c r="C37" s="50"/>
      <c r="D37" s="55"/>
      <c r="E37" s="26"/>
      <c r="F37" s="36"/>
      <c r="G37" s="22"/>
      <c r="H37" s="27"/>
      <c r="Q37" s="4"/>
      <c r="R37" s="4"/>
      <c r="S37" s="4"/>
    </row>
    <row r="38" spans="1:19" ht="15" x14ac:dyDescent="0.25">
      <c r="A38" s="56"/>
      <c r="B38" s="50"/>
      <c r="C38" s="50"/>
      <c r="D38" s="55"/>
      <c r="E38" s="26"/>
      <c r="F38" s="36"/>
      <c r="G38" s="22"/>
      <c r="H38" s="27"/>
      <c r="Q38" s="4"/>
      <c r="R38" s="4"/>
      <c r="S38" s="4"/>
    </row>
    <row r="39" spans="1:19" ht="15" x14ac:dyDescent="0.25">
      <c r="A39" s="56"/>
      <c r="B39" s="51"/>
      <c r="C39" s="50"/>
      <c r="D39" s="55"/>
      <c r="E39" s="26"/>
      <c r="F39" s="36"/>
      <c r="G39" s="22"/>
      <c r="H39" s="27"/>
      <c r="Q39" s="4"/>
      <c r="R39" s="4"/>
      <c r="S39" s="4"/>
    </row>
    <row r="40" spans="1:19" ht="15" x14ac:dyDescent="0.25">
      <c r="A40" s="56"/>
      <c r="B40" s="51"/>
      <c r="C40" s="50"/>
      <c r="D40" s="55"/>
      <c r="E40" s="26"/>
      <c r="F40" s="36"/>
      <c r="G40" s="22"/>
      <c r="H40" s="27"/>
    </row>
    <row r="41" spans="1:19" ht="15" x14ac:dyDescent="0.25">
      <c r="A41" s="56"/>
      <c r="B41" s="51"/>
      <c r="C41" s="50"/>
      <c r="D41" s="55"/>
      <c r="E41" s="26"/>
      <c r="F41" s="36"/>
      <c r="G41" s="22"/>
      <c r="H41" s="27"/>
    </row>
    <row r="42" spans="1:19" ht="15" x14ac:dyDescent="0.25">
      <c r="A42" s="56"/>
      <c r="B42" s="51"/>
      <c r="C42" s="50"/>
      <c r="D42" s="55"/>
      <c r="E42" s="26"/>
      <c r="F42" s="36"/>
      <c r="G42" s="22"/>
      <c r="H42" s="27"/>
    </row>
    <row r="43" spans="1:19" ht="15" x14ac:dyDescent="0.25">
      <c r="E43" s="26"/>
      <c r="F43" s="36"/>
      <c r="G43" s="22"/>
      <c r="H43" s="27"/>
    </row>
    <row r="44" spans="1:19" ht="15" x14ac:dyDescent="0.25">
      <c r="E44" s="26"/>
      <c r="F44" s="36"/>
      <c r="G44" s="22"/>
      <c r="H44" s="27"/>
    </row>
    <row r="45" spans="1:19" ht="15" x14ac:dyDescent="0.25">
      <c r="E45" s="26"/>
      <c r="F45" s="36"/>
      <c r="G45" s="22"/>
      <c r="H45" s="27"/>
    </row>
    <row r="46" spans="1:19" ht="15" x14ac:dyDescent="0.25">
      <c r="E46" s="26"/>
      <c r="F46" s="36"/>
      <c r="G46" s="22"/>
      <c r="H46" s="27"/>
    </row>
    <row r="47" spans="1:19" ht="15" x14ac:dyDescent="0.25">
      <c r="E47" s="26"/>
      <c r="F47" s="36"/>
      <c r="G47" s="22"/>
      <c r="H47" s="27"/>
      <c r="I47" s="25"/>
      <c r="J47" s="25"/>
    </row>
    <row r="48" spans="1:19" ht="15" x14ac:dyDescent="0.25">
      <c r="E48" s="26"/>
      <c r="F48" s="36"/>
      <c r="G48" s="22"/>
      <c r="H48" s="27"/>
      <c r="I48" s="25"/>
      <c r="J48" s="25"/>
    </row>
    <row r="49" spans="1:20" ht="15" x14ac:dyDescent="0.25">
      <c r="E49" s="26"/>
      <c r="F49" s="36"/>
      <c r="G49" s="22"/>
      <c r="H49" s="27"/>
      <c r="I49" s="17"/>
      <c r="J49" s="17"/>
    </row>
    <row r="50" spans="1:20" ht="15" x14ac:dyDescent="0.25">
      <c r="A50" s="30"/>
      <c r="C50" s="47"/>
      <c r="D50" s="6"/>
      <c r="E50" s="26"/>
      <c r="F50" s="21"/>
      <c r="G50" s="22"/>
      <c r="H50" s="27"/>
      <c r="I50" s="17"/>
      <c r="J50" s="17"/>
      <c r="Q50" s="4"/>
      <c r="R50" s="4"/>
      <c r="S50" s="4"/>
    </row>
    <row r="51" spans="1:20" ht="15" x14ac:dyDescent="0.25">
      <c r="A51" s="30"/>
      <c r="B51" s="30"/>
      <c r="C51" s="47"/>
      <c r="D51" s="6"/>
      <c r="E51" s="26"/>
      <c r="F51" s="21"/>
      <c r="G51" s="22"/>
      <c r="H51" s="27"/>
      <c r="N51" s="37"/>
      <c r="O51" s="37"/>
      <c r="P51" s="37"/>
      <c r="Q51" s="37"/>
      <c r="R51" s="37"/>
      <c r="S51" s="37"/>
      <c r="T51" s="37"/>
    </row>
    <row r="52" spans="1:20" ht="15" x14ac:dyDescent="0.25">
      <c r="A52" s="30"/>
      <c r="B52" s="30"/>
      <c r="C52" s="47"/>
      <c r="D52" s="6"/>
      <c r="E52" s="26"/>
      <c r="F52" s="21"/>
      <c r="G52" s="22"/>
      <c r="H52" s="27"/>
      <c r="N52" s="37"/>
      <c r="O52" s="37"/>
      <c r="P52" s="37"/>
      <c r="Q52" s="37"/>
      <c r="R52" s="37"/>
      <c r="S52" s="37"/>
      <c r="T52" s="37"/>
    </row>
    <row r="53" spans="1:20" x14ac:dyDescent="0.2">
      <c r="C53" s="47"/>
      <c r="D53" s="6"/>
      <c r="E53" s="6"/>
      <c r="N53" s="37"/>
      <c r="O53" s="37"/>
      <c r="P53" s="37"/>
      <c r="Q53" s="37"/>
      <c r="R53" s="37"/>
      <c r="S53" s="37"/>
      <c r="T53" s="37"/>
    </row>
    <row r="54" spans="1:20" x14ac:dyDescent="0.2">
      <c r="C54" s="47"/>
      <c r="N54" s="37"/>
      <c r="O54" s="37"/>
      <c r="P54" s="37"/>
      <c r="Q54" s="37"/>
      <c r="R54" s="37"/>
      <c r="S54" s="37"/>
      <c r="T54" s="37"/>
    </row>
    <row r="55" spans="1:20" x14ac:dyDescent="0.2">
      <c r="N55" s="37"/>
      <c r="O55" s="37"/>
      <c r="P55" s="37"/>
      <c r="Q55" s="37"/>
      <c r="R55" s="37"/>
      <c r="S55" s="37"/>
      <c r="T55" s="37"/>
    </row>
    <row r="56" spans="1:20" x14ac:dyDescent="0.2">
      <c r="N56" s="37"/>
      <c r="O56" s="37"/>
      <c r="P56" s="37"/>
      <c r="Q56" s="37"/>
      <c r="R56" s="37"/>
      <c r="S56" s="37"/>
      <c r="T56" s="37"/>
    </row>
    <row r="57" spans="1:20" x14ac:dyDescent="0.2">
      <c r="A57" s="37"/>
      <c r="B57" s="37"/>
      <c r="C57" s="37"/>
      <c r="D57" s="37"/>
      <c r="E57" s="6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x14ac:dyDescent="0.2">
      <c r="A58" s="37"/>
      <c r="B58" s="37"/>
      <c r="C58" s="37"/>
      <c r="D58" s="37"/>
      <c r="E58" s="6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x14ac:dyDescent="0.2">
      <c r="D59" s="6"/>
      <c r="E59" s="6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x14ac:dyDescent="0.2">
      <c r="F60" s="91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s="14" customFormat="1" x14ac:dyDescent="0.2"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s="14" customFormat="1" x14ac:dyDescent="0.2">
      <c r="F62" s="6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s="17" customFormat="1" x14ac:dyDescent="0.2">
      <c r="F63" s="14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s="17" customFormat="1" x14ac:dyDescent="0.2">
      <c r="F64" s="14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s="17" customFormat="1" x14ac:dyDescent="0.2">
      <c r="F65" s="14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s="17" customFormat="1" x14ac:dyDescent="0.2">
      <c r="F66" s="14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s="15" customFormat="1" x14ac:dyDescent="0.2">
      <c r="B67" s="17"/>
      <c r="C67" s="9"/>
      <c r="D67" s="24"/>
      <c r="E67" s="22"/>
      <c r="F67" s="14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x14ac:dyDescent="0.2">
      <c r="B68" s="56"/>
      <c r="C68" s="9"/>
      <c r="D68" s="57"/>
      <c r="E68" s="48"/>
      <c r="F68" s="14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x14ac:dyDescent="0.2">
      <c r="A69" s="56"/>
      <c r="B69" s="56"/>
      <c r="C69" s="8"/>
      <c r="D69" s="57"/>
      <c r="E69" s="48"/>
      <c r="F69" s="14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x14ac:dyDescent="0.2">
      <c r="A70" s="43"/>
      <c r="B70" s="56"/>
      <c r="C70" s="8"/>
      <c r="D70" s="22"/>
      <c r="E70" s="6"/>
      <c r="F70" s="14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x14ac:dyDescent="0.2">
      <c r="A71" s="23"/>
      <c r="B71" s="56"/>
      <c r="C71" s="8"/>
      <c r="D71" s="22"/>
      <c r="E71" s="14"/>
      <c r="F71" s="34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x14ac:dyDescent="0.2">
      <c r="A72" s="23"/>
      <c r="B72" s="56"/>
      <c r="C72" s="8"/>
      <c r="D72" s="57"/>
      <c r="E72" s="14"/>
      <c r="F72" s="34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x14ac:dyDescent="0.2">
      <c r="A73" s="23"/>
      <c r="B73" s="56"/>
      <c r="C73" s="8"/>
      <c r="D73" s="57"/>
      <c r="E73" s="14"/>
      <c r="F73" s="34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x14ac:dyDescent="0.2">
      <c r="A74" s="23"/>
      <c r="B74" s="56"/>
      <c r="C74" s="8"/>
      <c r="D74" s="57"/>
      <c r="E74" s="14"/>
      <c r="F74" s="34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x14ac:dyDescent="0.2">
      <c r="A75" s="23"/>
      <c r="B75" s="56"/>
      <c r="C75" s="8"/>
      <c r="D75" s="57"/>
      <c r="E75" s="14"/>
      <c r="F75" s="34"/>
      <c r="G75" s="37"/>
      <c r="H75" s="37"/>
      <c r="I75" s="37"/>
      <c r="J75" s="37"/>
      <c r="K75" s="37"/>
      <c r="L75" s="37"/>
      <c r="M75" s="37"/>
      <c r="N75" s="37"/>
      <c r="O75" s="26"/>
      <c r="P75" s="49"/>
      <c r="Q75" s="9"/>
    </row>
    <row r="76" spans="1:20" x14ac:dyDescent="0.2">
      <c r="A76" s="23"/>
      <c r="B76" s="35"/>
      <c r="C76" s="37"/>
      <c r="D76" s="57"/>
      <c r="E76" s="14"/>
      <c r="F76" s="34"/>
      <c r="G76" s="37"/>
      <c r="H76" s="37"/>
      <c r="I76" s="37"/>
      <c r="J76" s="37"/>
      <c r="K76" s="37"/>
      <c r="L76" s="37"/>
      <c r="M76" s="37"/>
      <c r="N76" s="37"/>
      <c r="O76" s="26"/>
      <c r="P76" s="49"/>
      <c r="Q76" s="9"/>
    </row>
    <row r="77" spans="1:20" x14ac:dyDescent="0.2">
      <c r="A77" s="23"/>
      <c r="B77" s="35"/>
      <c r="C77" s="37"/>
      <c r="D77" s="37"/>
      <c r="E77" s="14"/>
      <c r="F77" s="34"/>
      <c r="G77" s="37"/>
      <c r="H77" s="37"/>
      <c r="I77" s="37"/>
      <c r="J77" s="37"/>
      <c r="K77" s="37"/>
      <c r="L77" s="37"/>
      <c r="M77" s="37"/>
      <c r="N77" s="37"/>
    </row>
    <row r="78" spans="1:20" x14ac:dyDescent="0.2">
      <c r="A78" s="23"/>
      <c r="B78" s="35"/>
      <c r="C78" s="37"/>
      <c r="D78" s="37"/>
      <c r="E78" s="14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20" x14ac:dyDescent="0.2">
      <c r="C79" s="37"/>
      <c r="D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20" x14ac:dyDescent="0.2">
      <c r="A80" s="17"/>
      <c r="C80" s="37"/>
      <c r="D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 x14ac:dyDescent="0.2">
      <c r="A81" s="17"/>
      <c r="C81" s="37"/>
      <c r="D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 x14ac:dyDescent="0.2">
      <c r="A82" s="17"/>
      <c r="C82" s="37"/>
      <c r="D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 x14ac:dyDescent="0.2">
      <c r="A83" s="17"/>
      <c r="C83" s="37"/>
      <c r="D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x14ac:dyDescent="0.2"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x14ac:dyDescent="0.2"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 x14ac:dyDescent="0.2"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x14ac:dyDescent="0.2"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 x14ac:dyDescent="0.2"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 x14ac:dyDescent="0.2"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pans="1:15" x14ac:dyDescent="0.2">
      <c r="F90" s="37"/>
      <c r="G90" s="37"/>
      <c r="H90" s="37"/>
      <c r="I90" s="37"/>
      <c r="J90" s="37"/>
      <c r="K90" s="37"/>
      <c r="L90" s="37"/>
      <c r="M90" s="37"/>
      <c r="N90" s="37"/>
      <c r="O90" s="37"/>
    </row>
    <row r="91" spans="1:15" x14ac:dyDescent="0.2">
      <c r="F91" s="37"/>
      <c r="G91" s="37"/>
      <c r="H91" s="37"/>
      <c r="I91" s="37"/>
      <c r="J91" s="37"/>
      <c r="K91" s="37"/>
      <c r="L91" s="37"/>
      <c r="M91" s="37"/>
      <c r="N91" s="37"/>
      <c r="O91" s="37"/>
    </row>
    <row r="92" spans="1:15" x14ac:dyDescent="0.2">
      <c r="F92" s="37"/>
      <c r="G92" s="37"/>
      <c r="H92" s="37"/>
      <c r="I92" s="37"/>
      <c r="J92" s="37"/>
      <c r="K92" s="37"/>
      <c r="L92" s="37"/>
      <c r="M92" s="37"/>
      <c r="N92" s="37"/>
      <c r="O92" s="37"/>
    </row>
    <row r="93" spans="1:15" x14ac:dyDescent="0.2">
      <c r="F93" s="37"/>
      <c r="G93" s="37"/>
      <c r="H93" s="37"/>
      <c r="I93" s="37"/>
      <c r="J93" s="37"/>
      <c r="K93" s="37"/>
      <c r="L93" s="37"/>
      <c r="M93" s="37"/>
      <c r="N93" s="37"/>
      <c r="O93" s="37"/>
    </row>
    <row r="94" spans="1:15" x14ac:dyDescent="0.2">
      <c r="F94" s="37"/>
      <c r="G94" s="37"/>
      <c r="H94" s="37"/>
      <c r="I94" s="37"/>
      <c r="J94" s="37"/>
      <c r="K94" s="37"/>
      <c r="L94" s="37"/>
      <c r="M94" s="37"/>
      <c r="N94" s="37"/>
      <c r="O94" s="37"/>
    </row>
    <row r="95" spans="1:15" x14ac:dyDescent="0.2">
      <c r="F95" s="37"/>
      <c r="G95" s="37"/>
      <c r="H95" s="37"/>
      <c r="I95" s="37"/>
      <c r="J95" s="37"/>
      <c r="K95" s="37"/>
      <c r="L95" s="37"/>
      <c r="M95" s="37"/>
      <c r="N95" s="37"/>
      <c r="O95" s="37"/>
    </row>
    <row r="96" spans="1:15" x14ac:dyDescent="0.2">
      <c r="F96" s="37"/>
      <c r="G96" s="37"/>
      <c r="H96" s="37"/>
      <c r="I96" s="37"/>
      <c r="J96" s="37"/>
      <c r="K96" s="37"/>
      <c r="L96" s="37"/>
      <c r="M96" s="37"/>
      <c r="N96" s="37"/>
      <c r="O96" s="37"/>
    </row>
    <row r="97" spans="6:15" x14ac:dyDescent="0.2">
      <c r="F97" s="37"/>
      <c r="G97" s="37"/>
      <c r="H97" s="37"/>
      <c r="I97" s="37"/>
      <c r="J97" s="37"/>
      <c r="K97" s="37"/>
      <c r="L97" s="37"/>
      <c r="M97" s="37"/>
      <c r="N97" s="37"/>
      <c r="O97" s="37"/>
    </row>
    <row r="98" spans="6:15" x14ac:dyDescent="0.2">
      <c r="F98" s="37"/>
      <c r="G98" s="37"/>
      <c r="H98" s="37"/>
      <c r="I98" s="37"/>
      <c r="J98" s="37"/>
      <c r="K98" s="37"/>
      <c r="L98" s="37"/>
      <c r="M98" s="37"/>
      <c r="N98" s="37"/>
      <c r="O98" s="37"/>
    </row>
    <row r="99" spans="6:15" x14ac:dyDescent="0.2">
      <c r="F99" s="37"/>
      <c r="G99" s="37"/>
      <c r="H99" s="37"/>
      <c r="I99" s="37"/>
      <c r="J99" s="37"/>
      <c r="K99" s="37"/>
      <c r="L99" s="37"/>
      <c r="M99" s="37"/>
      <c r="N99" s="37"/>
      <c r="O99" s="37"/>
    </row>
  </sheetData>
  <phoneticPr fontId="3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24"/>
  <sheetViews>
    <sheetView zoomScaleNormal="100" workbookViewId="0">
      <selection activeCell="D29" sqref="D29"/>
    </sheetView>
  </sheetViews>
  <sheetFormatPr baseColWidth="10" defaultColWidth="9.140625" defaultRowHeight="12.75" x14ac:dyDescent="0.2"/>
  <cols>
    <col min="1" max="1" width="18.85546875" style="54" bestFit="1" customWidth="1"/>
    <col min="2" max="2" width="16.42578125" style="54" bestFit="1" customWidth="1"/>
    <col min="3" max="3" width="13.28515625" style="54" bestFit="1" customWidth="1"/>
    <col min="4" max="4" width="10" style="54" bestFit="1" customWidth="1"/>
    <col min="5" max="5" width="12" style="54" bestFit="1" customWidth="1"/>
    <col min="6" max="6" width="10" style="54" bestFit="1" customWidth="1"/>
    <col min="7" max="7" width="12" style="54" bestFit="1" customWidth="1"/>
    <col min="8" max="8" width="10" style="54" bestFit="1" customWidth="1"/>
    <col min="9" max="9" width="12" style="54" bestFit="1" customWidth="1"/>
    <col min="10" max="11" width="12" style="54" customWidth="1"/>
    <col min="12" max="12" width="11.7109375" style="54" customWidth="1"/>
    <col min="13" max="13" width="8.7109375" style="54" bestFit="1" customWidth="1"/>
    <col min="14" max="14" width="8" style="54" hidden="1" customWidth="1"/>
    <col min="15" max="15" width="9.140625" style="54"/>
    <col min="16" max="16" width="0" style="54" hidden="1" customWidth="1"/>
    <col min="17" max="17" width="5.42578125" style="54" hidden="1" customWidth="1"/>
    <col min="18" max="18" width="20.140625" style="54" hidden="1" customWidth="1"/>
    <col min="19" max="20" width="0" style="54" hidden="1" customWidth="1"/>
    <col min="21" max="21" width="12.42578125" style="54" bestFit="1" customWidth="1"/>
    <col min="22" max="22" width="9.42578125" style="54" hidden="1" customWidth="1"/>
    <col min="23" max="23" width="9" style="54" bestFit="1" customWidth="1"/>
    <col min="24" max="25" width="0" style="54" hidden="1" customWidth="1"/>
    <col min="26" max="26" width="20.140625" style="54" bestFit="1" customWidth="1"/>
    <col min="27" max="27" width="10.85546875" style="54" customWidth="1"/>
    <col min="28" max="16384" width="9.140625" style="54"/>
  </cols>
  <sheetData>
    <row r="1" spans="1:42" x14ac:dyDescent="0.2">
      <c r="A1" s="118" t="s">
        <v>73</v>
      </c>
      <c r="B1" s="119" t="s">
        <v>44</v>
      </c>
      <c r="C1" s="120" t="s">
        <v>168</v>
      </c>
      <c r="D1" s="120" t="s">
        <v>167</v>
      </c>
      <c r="W1" s="55"/>
      <c r="X1" s="55"/>
      <c r="Y1" s="55"/>
      <c r="Z1" s="55"/>
      <c r="AA1" s="56"/>
      <c r="AB1" s="56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pans="1:42" x14ac:dyDescent="0.2">
      <c r="A2" s="121"/>
      <c r="B2" s="121"/>
      <c r="C2" s="121" t="s">
        <v>35</v>
      </c>
      <c r="D2" s="121" t="s">
        <v>35</v>
      </c>
      <c r="AA2" s="55"/>
      <c r="AB2" s="8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</row>
    <row r="3" spans="1:42" ht="15" x14ac:dyDescent="0.25">
      <c r="A3" s="47">
        <v>1.82</v>
      </c>
      <c r="B3" s="54">
        <v>1</v>
      </c>
      <c r="C3" s="123">
        <v>18.498801746983691</v>
      </c>
      <c r="D3" s="54">
        <v>0</v>
      </c>
      <c r="AA3" s="9"/>
      <c r="AB3" s="8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</row>
    <row r="4" spans="1:42" ht="15" x14ac:dyDescent="0.25">
      <c r="A4" s="47">
        <v>21.03</v>
      </c>
      <c r="B4" s="54">
        <v>2</v>
      </c>
      <c r="C4" s="54">
        <v>0</v>
      </c>
      <c r="D4" s="124">
        <v>6.0525526182807017</v>
      </c>
      <c r="AA4" s="9"/>
      <c r="AB4" s="8"/>
      <c r="AC4" s="55"/>
      <c r="AD4" s="55"/>
      <c r="AE4" s="55"/>
      <c r="AF4" s="55"/>
      <c r="AG4" s="55"/>
      <c r="AH4" s="55"/>
      <c r="AI4" s="55"/>
      <c r="AJ4" s="56"/>
      <c r="AK4" s="55"/>
      <c r="AL4" s="55"/>
      <c r="AM4" s="55"/>
      <c r="AN4" s="55"/>
      <c r="AO4" s="55"/>
      <c r="AP4" s="55"/>
    </row>
    <row r="5" spans="1:42" ht="15" x14ac:dyDescent="0.25">
      <c r="A5" s="47">
        <v>53.48</v>
      </c>
      <c r="B5" s="54">
        <v>3</v>
      </c>
      <c r="C5" s="54">
        <v>0</v>
      </c>
      <c r="D5" s="124">
        <v>22.011835487554396</v>
      </c>
      <c r="AA5" s="9"/>
      <c r="AB5" s="8"/>
      <c r="AC5" s="55"/>
      <c r="AD5" s="55"/>
      <c r="AE5" s="55"/>
      <c r="AF5" s="55"/>
      <c r="AG5" s="55"/>
      <c r="AH5" s="55"/>
      <c r="AI5" s="55"/>
      <c r="AJ5" s="56"/>
      <c r="AK5" s="8"/>
      <c r="AL5" s="55"/>
      <c r="AM5" s="55"/>
      <c r="AN5" s="55"/>
      <c r="AO5" s="55"/>
      <c r="AP5" s="55"/>
    </row>
    <row r="6" spans="1:42" ht="15" x14ac:dyDescent="0.25">
      <c r="A6" s="47">
        <v>69.11</v>
      </c>
      <c r="B6" s="54">
        <v>4</v>
      </c>
      <c r="C6" s="54">
        <v>0</v>
      </c>
      <c r="D6" s="124">
        <v>33.882950940748927</v>
      </c>
      <c r="AA6" s="55"/>
      <c r="AB6" s="8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</row>
    <row r="7" spans="1:42" ht="15" x14ac:dyDescent="0.25">
      <c r="A7" s="47">
        <v>95.59</v>
      </c>
      <c r="B7" s="54">
        <v>5</v>
      </c>
      <c r="C7" s="54">
        <v>0</v>
      </c>
      <c r="D7" s="124">
        <v>28.986063755605002</v>
      </c>
      <c r="AA7" s="55"/>
      <c r="AB7" s="8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</row>
    <row r="8" spans="1:42" x14ac:dyDescent="0.2">
      <c r="A8" s="47">
        <v>119.88</v>
      </c>
      <c r="B8" s="54">
        <v>6</v>
      </c>
      <c r="C8" s="54">
        <v>0</v>
      </c>
      <c r="D8" s="54">
        <v>25.799042103253583</v>
      </c>
      <c r="AA8" s="55"/>
      <c r="AB8" s="8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</row>
    <row r="9" spans="1:42" x14ac:dyDescent="0.2">
      <c r="A9" s="47">
        <v>138.58000000000001</v>
      </c>
      <c r="B9" s="54">
        <v>7</v>
      </c>
      <c r="C9" s="54">
        <v>0</v>
      </c>
      <c r="D9" s="54">
        <v>24.524042873251855</v>
      </c>
      <c r="X9" s="55"/>
      <c r="Y9" s="55"/>
      <c r="Z9" s="55"/>
      <c r="AA9" s="55"/>
      <c r="AB9" s="8"/>
      <c r="AC9" s="55"/>
      <c r="AD9" s="55"/>
      <c r="AE9" s="55"/>
      <c r="AF9" s="55"/>
      <c r="AG9" s="55"/>
      <c r="AH9" s="55"/>
      <c r="AI9" s="55"/>
      <c r="AL9" s="55"/>
      <c r="AM9" s="55"/>
      <c r="AN9" s="55"/>
      <c r="AO9" s="55"/>
      <c r="AP9" s="55"/>
    </row>
    <row r="10" spans="1:42" x14ac:dyDescent="0.2">
      <c r="A10" s="47">
        <v>141.28</v>
      </c>
      <c r="B10" s="54">
        <v>8</v>
      </c>
      <c r="C10" s="54">
        <v>0</v>
      </c>
      <c r="D10" s="54">
        <v>22.784001344363443</v>
      </c>
      <c r="X10" s="55"/>
      <c r="Y10" s="55"/>
      <c r="Z10" s="56"/>
      <c r="AA10" s="56"/>
      <c r="AB10" s="8"/>
      <c r="AC10" s="55"/>
      <c r="AD10" s="55"/>
      <c r="AE10" s="55"/>
      <c r="AF10" s="55"/>
      <c r="AG10" s="55"/>
      <c r="AH10" s="55"/>
      <c r="AI10" s="55"/>
      <c r="AL10" s="55"/>
      <c r="AM10" s="56"/>
      <c r="AN10" s="55"/>
      <c r="AO10" s="55"/>
      <c r="AP10" s="55"/>
    </row>
    <row r="11" spans="1:42" x14ac:dyDescent="0.2">
      <c r="A11" s="9">
        <v>143.78</v>
      </c>
      <c r="B11" s="54">
        <v>9</v>
      </c>
      <c r="C11" s="54">
        <v>0</v>
      </c>
      <c r="D11" s="54">
        <v>23.87006057130785</v>
      </c>
      <c r="X11" s="55"/>
      <c r="Y11" s="55"/>
      <c r="Z11" s="56"/>
      <c r="AA11" s="56"/>
      <c r="AB11" s="8"/>
      <c r="AC11" s="55"/>
      <c r="AD11" s="55"/>
      <c r="AE11" s="55"/>
      <c r="AF11" s="55"/>
      <c r="AG11" s="55"/>
      <c r="AH11" s="55"/>
      <c r="AI11" s="55"/>
      <c r="AJ11" s="55"/>
      <c r="AK11" s="8"/>
      <c r="AL11" s="55"/>
      <c r="AM11" s="56"/>
      <c r="AN11" s="55"/>
      <c r="AO11" s="56"/>
      <c r="AP11" s="55"/>
    </row>
    <row r="12" spans="1:42" x14ac:dyDescent="0.2">
      <c r="X12" s="55"/>
      <c r="Y12" s="55"/>
      <c r="Z12" s="56"/>
      <c r="AA12" s="56"/>
      <c r="AB12" s="8"/>
      <c r="AC12" s="55"/>
      <c r="AD12" s="55"/>
      <c r="AE12" s="55"/>
      <c r="AF12" s="55"/>
      <c r="AG12" s="55"/>
      <c r="AH12" s="55"/>
      <c r="AI12" s="55"/>
      <c r="AJ12" s="55"/>
      <c r="AK12" s="8"/>
      <c r="AL12" s="55"/>
      <c r="AM12" s="56"/>
      <c r="AN12" s="55"/>
      <c r="AO12" s="56"/>
      <c r="AP12" s="55"/>
    </row>
    <row r="13" spans="1:42" x14ac:dyDescent="0.2">
      <c r="X13" s="55"/>
      <c r="Y13" s="55"/>
      <c r="Z13" s="56"/>
      <c r="AA13" s="56"/>
      <c r="AB13" s="8"/>
      <c r="AC13" s="55"/>
      <c r="AD13" s="55"/>
      <c r="AE13" s="55"/>
      <c r="AF13" s="55"/>
      <c r="AG13" s="55"/>
      <c r="AH13" s="55"/>
      <c r="AI13" s="55"/>
      <c r="AJ13" s="55"/>
      <c r="AK13" s="8"/>
      <c r="AL13" s="55"/>
      <c r="AM13" s="56"/>
      <c r="AN13" s="55"/>
      <c r="AO13" s="56"/>
      <c r="AP13" s="55"/>
    </row>
    <row r="14" spans="1:42" x14ac:dyDescent="0.2">
      <c r="X14" s="55"/>
      <c r="Y14" s="55"/>
      <c r="Z14" s="56"/>
      <c r="AA14" s="56"/>
      <c r="AB14" s="8"/>
      <c r="AC14" s="55"/>
      <c r="AD14" s="55"/>
      <c r="AE14" s="55"/>
      <c r="AF14" s="55"/>
      <c r="AG14" s="55"/>
      <c r="AH14" s="55"/>
      <c r="AI14" s="55"/>
      <c r="AJ14" s="55"/>
      <c r="AK14" s="8"/>
      <c r="AL14" s="55"/>
      <c r="AM14" s="55"/>
      <c r="AN14" s="55"/>
      <c r="AO14" s="55"/>
      <c r="AP14" s="55"/>
    </row>
    <row r="15" spans="1:42" x14ac:dyDescent="0.2">
      <c r="W15" s="55"/>
      <c r="X15" s="55"/>
      <c r="Y15" s="55"/>
      <c r="Z15" s="56"/>
      <c r="AA15" s="56"/>
      <c r="AB15" s="8"/>
      <c r="AC15" s="55"/>
      <c r="AD15" s="55"/>
      <c r="AE15" s="55"/>
      <c r="AF15" s="55"/>
      <c r="AG15" s="55"/>
      <c r="AH15" s="55"/>
      <c r="AI15" s="55"/>
      <c r="AJ15" s="55"/>
      <c r="AK15" s="8"/>
      <c r="AL15" s="55"/>
      <c r="AM15" s="55"/>
      <c r="AN15" s="55"/>
      <c r="AO15" s="55"/>
      <c r="AP15" s="55"/>
    </row>
    <row r="16" spans="1:42" x14ac:dyDescent="0.2">
      <c r="W16" s="55"/>
      <c r="X16" s="55"/>
      <c r="Y16" s="55"/>
      <c r="Z16" s="56"/>
      <c r="AA16" s="56"/>
      <c r="AB16" s="8"/>
      <c r="AC16" s="55"/>
      <c r="AD16" s="55"/>
      <c r="AE16" s="55"/>
      <c r="AF16" s="55"/>
      <c r="AG16" s="55"/>
      <c r="AH16" s="55"/>
      <c r="AI16" s="55"/>
      <c r="AJ16" s="55"/>
      <c r="AK16" s="8"/>
      <c r="AL16" s="55"/>
      <c r="AM16" s="55"/>
      <c r="AN16" s="55"/>
      <c r="AO16" s="55"/>
      <c r="AP16" s="55"/>
    </row>
    <row r="17" spans="23:42" x14ac:dyDescent="0.2">
      <c r="W17" s="55"/>
      <c r="X17" s="55"/>
      <c r="Y17" s="55"/>
      <c r="Z17" s="55"/>
      <c r="AA17" s="56"/>
      <c r="AB17" s="8"/>
      <c r="AC17" s="55"/>
      <c r="AD17" s="55"/>
      <c r="AE17" s="55"/>
      <c r="AF17" s="55"/>
      <c r="AG17" s="55"/>
      <c r="AH17" s="55"/>
      <c r="AI17" s="55"/>
      <c r="AJ17" s="55"/>
      <c r="AK17" s="8"/>
      <c r="AL17" s="55"/>
      <c r="AM17" s="56"/>
      <c r="AN17" s="55"/>
      <c r="AO17" s="55"/>
      <c r="AP17" s="55"/>
    </row>
    <row r="18" spans="23:42" x14ac:dyDescent="0.2">
      <c r="W18" s="55"/>
      <c r="X18" s="55"/>
      <c r="Y18" s="55"/>
      <c r="Z18" s="55"/>
      <c r="AA18" s="56"/>
      <c r="AB18" s="8"/>
      <c r="AC18" s="55"/>
      <c r="AD18" s="55"/>
      <c r="AE18" s="55"/>
      <c r="AF18" s="55"/>
      <c r="AG18" s="55"/>
      <c r="AH18" s="55"/>
      <c r="AI18" s="55"/>
      <c r="AJ18" s="55"/>
      <c r="AK18" s="55"/>
      <c r="AL18" s="7"/>
      <c r="AM18" s="7"/>
      <c r="AN18" s="55"/>
      <c r="AO18" s="55"/>
      <c r="AP18" s="55"/>
    </row>
    <row r="19" spans="23:42" x14ac:dyDescent="0.2">
      <c r="W19" s="55"/>
      <c r="X19" s="55"/>
      <c r="Y19" s="55"/>
      <c r="Z19" s="55"/>
      <c r="AA19" s="56"/>
      <c r="AB19" s="8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7"/>
      <c r="AN19" s="55"/>
      <c r="AO19" s="55"/>
      <c r="AP19" s="55"/>
    </row>
    <row r="20" spans="23:42" x14ac:dyDescent="0.2">
      <c r="W20" s="55"/>
      <c r="X20" s="55"/>
      <c r="Y20" s="55"/>
      <c r="Z20" s="25"/>
      <c r="AA20" s="56"/>
      <c r="AB20" s="8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7"/>
      <c r="AN20" s="55"/>
      <c r="AO20" s="55"/>
      <c r="AP20" s="55"/>
    </row>
    <row r="21" spans="23:42" x14ac:dyDescent="0.2">
      <c r="W21" s="55"/>
      <c r="X21" s="55"/>
      <c r="Y21" s="55"/>
      <c r="Z21" s="55"/>
      <c r="AA21" s="56"/>
      <c r="AB21" s="8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7"/>
      <c r="AN21" s="55"/>
      <c r="AO21" s="55"/>
      <c r="AP21" s="55"/>
    </row>
    <row r="22" spans="23:42" x14ac:dyDescent="0.2">
      <c r="W22" s="55"/>
      <c r="X22" s="55"/>
      <c r="Y22" s="55"/>
      <c r="Z22" s="55"/>
      <c r="AA22" s="56"/>
      <c r="AB22" s="8"/>
      <c r="AC22" s="55"/>
      <c r="AD22" s="56"/>
      <c r="AE22" s="55"/>
      <c r="AF22" s="55"/>
      <c r="AG22" s="55"/>
      <c r="AH22" s="55"/>
      <c r="AI22" s="55"/>
      <c r="AJ22" s="55"/>
      <c r="AK22" s="55"/>
      <c r="AL22" s="55"/>
      <c r="AM22" s="7"/>
      <c r="AN22" s="55"/>
      <c r="AO22" s="55"/>
      <c r="AP22" s="55"/>
    </row>
    <row r="23" spans="23:42" x14ac:dyDescent="0.2"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</row>
    <row r="24" spans="23:42" x14ac:dyDescent="0.2">
      <c r="W24" s="55"/>
      <c r="X24" s="55"/>
      <c r="Y24" s="55"/>
      <c r="Z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FF121"/>
  <sheetViews>
    <sheetView zoomScale="90" zoomScaleNormal="90" zoomScalePageLayoutView="90" workbookViewId="0">
      <pane xSplit="4" ySplit="4" topLeftCell="E5" activePane="bottomRight" state="frozen"/>
      <selection activeCell="C19" sqref="C19"/>
      <selection pane="topRight" activeCell="C19" sqref="C19"/>
      <selection pane="bottomLeft" activeCell="C19" sqref="C19"/>
      <selection pane="bottomRight" activeCell="A35" sqref="A35:XFD35"/>
    </sheetView>
  </sheetViews>
  <sheetFormatPr baseColWidth="10" defaultColWidth="11.42578125" defaultRowHeight="12.75" x14ac:dyDescent="0.2"/>
  <cols>
    <col min="1" max="1" width="10.28515625" style="37" customWidth="1"/>
    <col min="2" max="2" width="14.85546875" style="37" bestFit="1" customWidth="1"/>
    <col min="3" max="3" width="30.42578125" style="37" customWidth="1"/>
    <col min="4" max="4" width="13.7109375" style="37" bestFit="1" customWidth="1"/>
    <col min="5" max="5" width="19" style="37" customWidth="1"/>
    <col min="6" max="6" width="19" style="53" customWidth="1"/>
    <col min="7" max="7" width="15" style="37" customWidth="1"/>
    <col min="8" max="8" width="14.42578125" style="37" customWidth="1"/>
    <col min="9" max="9" width="14.7109375" style="37" customWidth="1"/>
    <col min="10" max="10" width="14.7109375" style="53" customWidth="1"/>
    <col min="11" max="11" width="21" style="58" bestFit="1" customWidth="1"/>
    <col min="12" max="12" width="10" style="53" customWidth="1"/>
    <col min="13" max="13" width="25" style="62" customWidth="1"/>
    <col min="14" max="14" width="22.5703125" style="62" bestFit="1" customWidth="1"/>
    <col min="15" max="15" width="25" style="37" bestFit="1" customWidth="1"/>
    <col min="16" max="16" width="15" style="53" bestFit="1" customWidth="1"/>
    <col min="17" max="17" width="26.140625" style="53" bestFit="1" customWidth="1"/>
    <col min="18" max="19" width="11.5703125" style="53" customWidth="1"/>
    <col min="20" max="20" width="12.28515625" style="53" customWidth="1"/>
    <col min="21" max="22" width="14.42578125" style="53" customWidth="1"/>
    <col min="23" max="23" width="25" style="54" bestFit="1" customWidth="1"/>
    <col min="24" max="24" width="15" style="53" bestFit="1" customWidth="1"/>
    <col min="25" max="25" width="26.140625" style="53" bestFit="1" customWidth="1"/>
    <col min="26" max="27" width="11.5703125" style="53" customWidth="1"/>
    <col min="28" max="28" width="12.28515625" style="53" customWidth="1"/>
    <col min="29" max="30" width="14.42578125" style="53" customWidth="1"/>
    <col min="31" max="31" width="11.42578125" style="53" customWidth="1"/>
    <col min="32" max="32" width="11.7109375" style="53" customWidth="1"/>
    <col min="33" max="33" width="11.42578125" style="53" customWidth="1"/>
    <col min="34" max="34" width="14" style="37" customWidth="1"/>
    <col min="35" max="35" width="13.28515625" style="58" customWidth="1"/>
    <col min="36" max="37" width="13.7109375" style="58" bestFit="1" customWidth="1"/>
    <col min="38" max="38" width="13.7109375" style="53" customWidth="1"/>
    <col min="39" max="40" width="13.7109375" style="53" bestFit="1" customWidth="1"/>
    <col min="41" max="41" width="11.42578125" style="53" customWidth="1"/>
    <col min="42" max="46" width="11.42578125" style="54" customWidth="1"/>
    <col min="47" max="47" width="13.42578125" style="54" customWidth="1"/>
    <col min="48" max="48" width="11.42578125" style="54" customWidth="1"/>
    <col min="49" max="61" width="12.7109375" style="54" customWidth="1"/>
    <col min="62" max="63" width="14.28515625" style="54" customWidth="1"/>
    <col min="64" max="64" width="14.42578125" style="54" customWidth="1"/>
    <col min="65" max="66" width="16.85546875" style="54" customWidth="1"/>
    <col min="67" max="67" width="13.7109375" style="54" customWidth="1"/>
    <col min="68" max="68" width="13.85546875" style="54" customWidth="1"/>
    <col min="69" max="69" width="14.5703125" style="54" customWidth="1"/>
    <col min="70" max="71" width="13.42578125" style="54" customWidth="1"/>
    <col min="72" max="72" width="13.140625" style="54" customWidth="1"/>
    <col min="73" max="3542" width="11.42578125" style="54"/>
    <col min="3543" max="16384" width="11.42578125" style="37"/>
  </cols>
  <sheetData>
    <row r="2" spans="1:3542" x14ac:dyDescent="0.2">
      <c r="AH2" s="58" t="s">
        <v>109</v>
      </c>
      <c r="AI2" s="58" t="s">
        <v>92</v>
      </c>
      <c r="AJ2" s="58" t="s">
        <v>91</v>
      </c>
      <c r="AK2" s="58" t="s">
        <v>93</v>
      </c>
    </row>
    <row r="3" spans="1:3542" s="59" customFormat="1" x14ac:dyDescent="0.2">
      <c r="A3" s="59" t="s">
        <v>66</v>
      </c>
      <c r="B3" s="59" t="s">
        <v>71</v>
      </c>
      <c r="C3" s="59" t="s">
        <v>72</v>
      </c>
      <c r="D3" s="59" t="s">
        <v>73</v>
      </c>
      <c r="E3" s="59" t="s">
        <v>105</v>
      </c>
      <c r="F3" s="61" t="s">
        <v>105</v>
      </c>
      <c r="G3" s="59" t="s">
        <v>106</v>
      </c>
      <c r="H3" s="59" t="s">
        <v>107</v>
      </c>
      <c r="I3" s="59" t="s">
        <v>67</v>
      </c>
      <c r="J3" s="61" t="s">
        <v>74</v>
      </c>
      <c r="K3" s="59" t="s">
        <v>75</v>
      </c>
      <c r="L3" s="61" t="s">
        <v>7</v>
      </c>
      <c r="M3" s="63" t="s">
        <v>182</v>
      </c>
      <c r="N3" s="63" t="s">
        <v>183</v>
      </c>
      <c r="O3" s="59" t="s">
        <v>184</v>
      </c>
      <c r="P3" s="61" t="s">
        <v>185</v>
      </c>
      <c r="Q3" s="61" t="s">
        <v>186</v>
      </c>
      <c r="R3" s="61" t="s">
        <v>187</v>
      </c>
      <c r="S3" s="61" t="s">
        <v>187</v>
      </c>
      <c r="T3" s="61" t="s">
        <v>188</v>
      </c>
      <c r="U3" s="61" t="s">
        <v>189</v>
      </c>
      <c r="V3" s="61" t="s">
        <v>189</v>
      </c>
      <c r="W3" s="59" t="s">
        <v>190</v>
      </c>
      <c r="X3" s="61" t="s">
        <v>191</v>
      </c>
      <c r="Y3" s="61" t="s">
        <v>192</v>
      </c>
      <c r="Z3" s="61" t="s">
        <v>193</v>
      </c>
      <c r="AA3" s="61" t="s">
        <v>193</v>
      </c>
      <c r="AB3" s="61" t="s">
        <v>195</v>
      </c>
      <c r="AC3" s="61" t="s">
        <v>196</v>
      </c>
      <c r="AD3" s="61" t="s">
        <v>196</v>
      </c>
      <c r="AE3" s="61" t="s">
        <v>76</v>
      </c>
      <c r="AF3" s="61" t="s">
        <v>77</v>
      </c>
      <c r="AG3" s="61" t="s">
        <v>78</v>
      </c>
      <c r="AH3" s="59" t="s">
        <v>83</v>
      </c>
      <c r="AI3" s="59" t="s">
        <v>83</v>
      </c>
      <c r="AJ3" s="59" t="s">
        <v>84</v>
      </c>
      <c r="AK3" s="59" t="s">
        <v>84</v>
      </c>
      <c r="AL3" s="61" t="s">
        <v>197</v>
      </c>
      <c r="AM3" s="61" t="s">
        <v>85</v>
      </c>
      <c r="AN3" s="61" t="s">
        <v>89</v>
      </c>
      <c r="AO3" s="61" t="s">
        <v>90</v>
      </c>
      <c r="AP3" s="61" t="s">
        <v>85</v>
      </c>
      <c r="AQ3" s="61" t="s">
        <v>89</v>
      </c>
      <c r="AR3" s="61" t="s">
        <v>199</v>
      </c>
      <c r="AS3" s="61" t="s">
        <v>90</v>
      </c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  <c r="AMO3" s="54"/>
      <c r="AMP3" s="54"/>
      <c r="AMQ3" s="54"/>
      <c r="AMR3" s="54"/>
      <c r="AMS3" s="54"/>
      <c r="AMT3" s="54"/>
      <c r="AMU3" s="54"/>
      <c r="AMV3" s="54"/>
      <c r="AMW3" s="54"/>
      <c r="AMX3" s="54"/>
      <c r="AMY3" s="54"/>
      <c r="AMZ3" s="54"/>
      <c r="ANA3" s="54"/>
      <c r="ANB3" s="54"/>
      <c r="ANC3" s="54"/>
      <c r="AND3" s="54"/>
      <c r="ANE3" s="54"/>
      <c r="ANF3" s="54"/>
      <c r="ANG3" s="54"/>
      <c r="ANH3" s="54"/>
      <c r="ANI3" s="54"/>
      <c r="ANJ3" s="54"/>
      <c r="ANK3" s="54"/>
      <c r="ANL3" s="54"/>
      <c r="ANM3" s="54"/>
      <c r="ANN3" s="54"/>
      <c r="ANO3" s="54"/>
      <c r="ANP3" s="54"/>
      <c r="ANQ3" s="54"/>
      <c r="ANR3" s="54"/>
      <c r="ANS3" s="54"/>
      <c r="ANT3" s="54"/>
      <c r="ANU3" s="54"/>
      <c r="ANV3" s="54"/>
      <c r="ANW3" s="54"/>
      <c r="ANX3" s="54"/>
      <c r="ANY3" s="54"/>
      <c r="ANZ3" s="54"/>
      <c r="AOA3" s="54"/>
      <c r="AOB3" s="54"/>
      <c r="AOC3" s="54"/>
      <c r="AOD3" s="54"/>
      <c r="AOE3" s="54"/>
      <c r="AOF3" s="54"/>
      <c r="AOG3" s="54"/>
      <c r="AOH3" s="54"/>
      <c r="AOI3" s="54"/>
      <c r="AOJ3" s="54"/>
      <c r="AOK3" s="54"/>
      <c r="AOL3" s="54"/>
      <c r="AOM3" s="54"/>
      <c r="AON3" s="54"/>
      <c r="AOO3" s="54"/>
      <c r="AOP3" s="54"/>
      <c r="AOQ3" s="54"/>
      <c r="AOR3" s="54"/>
      <c r="AOS3" s="54"/>
      <c r="AOT3" s="54"/>
      <c r="AOU3" s="54"/>
      <c r="AOV3" s="54"/>
      <c r="AOW3" s="54"/>
      <c r="AOX3" s="54"/>
      <c r="AOY3" s="54"/>
      <c r="AOZ3" s="54"/>
      <c r="APA3" s="54"/>
      <c r="APB3" s="54"/>
      <c r="APC3" s="54"/>
      <c r="APD3" s="54"/>
      <c r="APE3" s="54"/>
      <c r="APF3" s="54"/>
      <c r="APG3" s="54"/>
      <c r="APH3" s="54"/>
      <c r="API3" s="54"/>
      <c r="APJ3" s="54"/>
      <c r="APK3" s="54"/>
      <c r="APL3" s="54"/>
      <c r="APM3" s="54"/>
      <c r="APN3" s="54"/>
      <c r="APO3" s="54"/>
      <c r="APP3" s="54"/>
      <c r="APQ3" s="54"/>
      <c r="APR3" s="54"/>
      <c r="APS3" s="54"/>
      <c r="APT3" s="54"/>
      <c r="APU3" s="54"/>
      <c r="APV3" s="54"/>
      <c r="APW3" s="54"/>
      <c r="APX3" s="54"/>
      <c r="APY3" s="54"/>
      <c r="APZ3" s="54"/>
      <c r="AQA3" s="54"/>
      <c r="AQB3" s="54"/>
      <c r="AQC3" s="54"/>
      <c r="AQD3" s="54"/>
      <c r="AQE3" s="54"/>
      <c r="AQF3" s="54"/>
      <c r="AQG3" s="54"/>
      <c r="AQH3" s="54"/>
      <c r="AQI3" s="54"/>
      <c r="AQJ3" s="54"/>
      <c r="AQK3" s="54"/>
      <c r="AQL3" s="54"/>
      <c r="AQM3" s="54"/>
      <c r="AQN3" s="54"/>
      <c r="AQO3" s="54"/>
      <c r="AQP3" s="54"/>
      <c r="AQQ3" s="54"/>
      <c r="AQR3" s="54"/>
      <c r="AQS3" s="54"/>
      <c r="AQT3" s="54"/>
      <c r="AQU3" s="54"/>
      <c r="AQV3" s="54"/>
      <c r="AQW3" s="54"/>
      <c r="AQX3" s="54"/>
      <c r="AQY3" s="54"/>
      <c r="AQZ3" s="54"/>
      <c r="ARA3" s="54"/>
      <c r="ARB3" s="54"/>
      <c r="ARC3" s="54"/>
      <c r="ARD3" s="54"/>
      <c r="ARE3" s="54"/>
      <c r="ARF3" s="54"/>
      <c r="ARG3" s="54"/>
      <c r="ARH3" s="54"/>
      <c r="ARI3" s="54"/>
      <c r="ARJ3" s="54"/>
      <c r="ARK3" s="54"/>
      <c r="ARL3" s="54"/>
      <c r="ARM3" s="54"/>
      <c r="ARN3" s="54"/>
      <c r="ARO3" s="54"/>
      <c r="ARP3" s="54"/>
      <c r="ARQ3" s="54"/>
      <c r="ARR3" s="54"/>
      <c r="ARS3" s="54"/>
      <c r="ART3" s="54"/>
      <c r="ARU3" s="54"/>
      <c r="ARV3" s="54"/>
      <c r="ARW3" s="54"/>
      <c r="ARX3" s="54"/>
      <c r="ARY3" s="54"/>
      <c r="ARZ3" s="54"/>
      <c r="ASA3" s="54"/>
      <c r="ASB3" s="54"/>
      <c r="ASC3" s="54"/>
      <c r="ASD3" s="54"/>
      <c r="ASE3" s="54"/>
      <c r="ASF3" s="54"/>
      <c r="ASG3" s="54"/>
      <c r="ASH3" s="54"/>
      <c r="ASI3" s="54"/>
      <c r="ASJ3" s="54"/>
      <c r="ASK3" s="54"/>
      <c r="ASL3" s="54"/>
      <c r="ASM3" s="54"/>
      <c r="ASN3" s="54"/>
      <c r="ASO3" s="54"/>
      <c r="ASP3" s="54"/>
      <c r="ASQ3" s="54"/>
      <c r="ASR3" s="54"/>
      <c r="ASS3" s="54"/>
      <c r="AST3" s="54"/>
      <c r="ASU3" s="54"/>
      <c r="ASV3" s="54"/>
      <c r="ASW3" s="54"/>
      <c r="ASX3" s="54"/>
      <c r="ASY3" s="54"/>
      <c r="ASZ3" s="54"/>
      <c r="ATA3" s="54"/>
      <c r="ATB3" s="54"/>
      <c r="ATC3" s="54"/>
      <c r="ATD3" s="54"/>
      <c r="ATE3" s="54"/>
      <c r="ATF3" s="54"/>
      <c r="ATG3" s="54"/>
      <c r="ATH3" s="54"/>
      <c r="ATI3" s="54"/>
      <c r="ATJ3" s="54"/>
      <c r="ATK3" s="54"/>
      <c r="ATL3" s="54"/>
      <c r="ATM3" s="54"/>
      <c r="ATN3" s="54"/>
      <c r="ATO3" s="54"/>
      <c r="ATP3" s="54"/>
      <c r="ATQ3" s="54"/>
      <c r="ATR3" s="54"/>
      <c r="ATS3" s="54"/>
      <c r="ATT3" s="54"/>
      <c r="ATU3" s="54"/>
      <c r="ATV3" s="54"/>
      <c r="ATW3" s="54"/>
      <c r="ATX3" s="54"/>
      <c r="ATY3" s="54"/>
      <c r="ATZ3" s="54"/>
      <c r="AUA3" s="54"/>
      <c r="AUB3" s="54"/>
      <c r="AUC3" s="54"/>
      <c r="AUD3" s="54"/>
      <c r="AUE3" s="54"/>
      <c r="AUF3" s="54"/>
      <c r="AUG3" s="54"/>
      <c r="AUH3" s="54"/>
      <c r="AUI3" s="54"/>
      <c r="AUJ3" s="54"/>
      <c r="AUK3" s="54"/>
      <c r="AUL3" s="54"/>
      <c r="AUM3" s="54"/>
      <c r="AUN3" s="54"/>
      <c r="AUO3" s="54"/>
      <c r="AUP3" s="54"/>
      <c r="AUQ3" s="54"/>
      <c r="AUR3" s="54"/>
      <c r="AUS3" s="54"/>
      <c r="AUT3" s="54"/>
      <c r="AUU3" s="54"/>
      <c r="AUV3" s="54"/>
      <c r="AUW3" s="54"/>
      <c r="AUX3" s="54"/>
      <c r="AUY3" s="54"/>
      <c r="AUZ3" s="54"/>
      <c r="AVA3" s="54"/>
      <c r="AVB3" s="54"/>
      <c r="AVC3" s="54"/>
      <c r="AVD3" s="54"/>
      <c r="AVE3" s="54"/>
      <c r="AVF3" s="54"/>
      <c r="AVG3" s="54"/>
      <c r="AVH3" s="54"/>
      <c r="AVI3" s="54"/>
      <c r="AVJ3" s="54"/>
      <c r="AVK3" s="54"/>
      <c r="AVL3" s="54"/>
      <c r="AVM3" s="54"/>
      <c r="AVN3" s="54"/>
      <c r="AVO3" s="54"/>
      <c r="AVP3" s="54"/>
      <c r="AVQ3" s="54"/>
      <c r="AVR3" s="54"/>
      <c r="AVS3" s="54"/>
      <c r="AVT3" s="54"/>
      <c r="AVU3" s="54"/>
      <c r="AVV3" s="54"/>
      <c r="AVW3" s="54"/>
      <c r="AVX3" s="54"/>
      <c r="AVY3" s="54"/>
      <c r="AVZ3" s="54"/>
      <c r="AWA3" s="54"/>
      <c r="AWB3" s="54"/>
      <c r="AWC3" s="54"/>
      <c r="AWD3" s="54"/>
      <c r="AWE3" s="54"/>
      <c r="AWF3" s="54"/>
      <c r="AWG3" s="54"/>
      <c r="AWH3" s="54"/>
      <c r="AWI3" s="54"/>
      <c r="AWJ3" s="54"/>
      <c r="AWK3" s="54"/>
      <c r="AWL3" s="54"/>
      <c r="AWM3" s="54"/>
      <c r="AWN3" s="54"/>
      <c r="AWO3" s="54"/>
      <c r="AWP3" s="54"/>
      <c r="AWQ3" s="54"/>
      <c r="AWR3" s="54"/>
      <c r="AWS3" s="54"/>
      <c r="AWT3" s="54"/>
      <c r="AWU3" s="54"/>
      <c r="AWV3" s="54"/>
      <c r="AWW3" s="54"/>
      <c r="AWX3" s="54"/>
      <c r="AWY3" s="54"/>
      <c r="AWZ3" s="54"/>
      <c r="AXA3" s="54"/>
      <c r="AXB3" s="54"/>
      <c r="AXC3" s="54"/>
      <c r="AXD3" s="54"/>
      <c r="AXE3" s="54"/>
      <c r="AXF3" s="54"/>
      <c r="AXG3" s="54"/>
      <c r="AXH3" s="54"/>
      <c r="AXI3" s="54"/>
      <c r="AXJ3" s="54"/>
      <c r="AXK3" s="54"/>
      <c r="AXL3" s="54"/>
      <c r="AXM3" s="54"/>
      <c r="AXN3" s="54"/>
      <c r="AXO3" s="54"/>
      <c r="AXP3" s="54"/>
      <c r="AXQ3" s="54"/>
      <c r="AXR3" s="54"/>
      <c r="AXS3" s="54"/>
      <c r="AXT3" s="54"/>
      <c r="AXU3" s="54"/>
      <c r="AXV3" s="54"/>
      <c r="AXW3" s="54"/>
      <c r="AXX3" s="54"/>
      <c r="AXY3" s="54"/>
      <c r="AXZ3" s="54"/>
      <c r="AYA3" s="54"/>
      <c r="AYB3" s="54"/>
      <c r="AYC3" s="54"/>
      <c r="AYD3" s="54"/>
      <c r="AYE3" s="54"/>
      <c r="AYF3" s="54"/>
      <c r="AYG3" s="54"/>
      <c r="AYH3" s="54"/>
      <c r="AYI3" s="54"/>
      <c r="AYJ3" s="54"/>
      <c r="AYK3" s="54"/>
      <c r="AYL3" s="54"/>
      <c r="AYM3" s="54"/>
      <c r="AYN3" s="54"/>
      <c r="AYO3" s="54"/>
      <c r="AYP3" s="54"/>
      <c r="AYQ3" s="54"/>
      <c r="AYR3" s="54"/>
      <c r="AYS3" s="54"/>
      <c r="AYT3" s="54"/>
      <c r="AYU3" s="54"/>
      <c r="AYV3" s="54"/>
      <c r="AYW3" s="54"/>
      <c r="AYX3" s="54"/>
      <c r="AYY3" s="54"/>
      <c r="AYZ3" s="54"/>
      <c r="AZA3" s="54"/>
      <c r="AZB3" s="54"/>
      <c r="AZC3" s="54"/>
      <c r="AZD3" s="54"/>
      <c r="AZE3" s="54"/>
      <c r="AZF3" s="54"/>
      <c r="AZG3" s="54"/>
      <c r="AZH3" s="54"/>
      <c r="AZI3" s="54"/>
      <c r="AZJ3" s="54"/>
      <c r="AZK3" s="54"/>
      <c r="AZL3" s="54"/>
      <c r="AZM3" s="54"/>
      <c r="AZN3" s="54"/>
      <c r="AZO3" s="54"/>
      <c r="AZP3" s="54"/>
      <c r="AZQ3" s="54"/>
      <c r="AZR3" s="54"/>
      <c r="AZS3" s="54"/>
      <c r="AZT3" s="54"/>
      <c r="AZU3" s="54"/>
      <c r="AZV3" s="54"/>
      <c r="AZW3" s="54"/>
      <c r="AZX3" s="54"/>
      <c r="AZY3" s="54"/>
      <c r="AZZ3" s="54"/>
      <c r="BAA3" s="54"/>
      <c r="BAB3" s="54"/>
      <c r="BAC3" s="54"/>
      <c r="BAD3" s="54"/>
      <c r="BAE3" s="54"/>
      <c r="BAF3" s="54"/>
      <c r="BAG3" s="54"/>
      <c r="BAH3" s="54"/>
      <c r="BAI3" s="54"/>
      <c r="BAJ3" s="54"/>
      <c r="BAK3" s="54"/>
      <c r="BAL3" s="54"/>
      <c r="BAM3" s="54"/>
      <c r="BAN3" s="54"/>
      <c r="BAO3" s="54"/>
      <c r="BAP3" s="54"/>
      <c r="BAQ3" s="54"/>
      <c r="BAR3" s="54"/>
      <c r="BAS3" s="54"/>
      <c r="BAT3" s="54"/>
      <c r="BAU3" s="54"/>
      <c r="BAV3" s="54"/>
      <c r="BAW3" s="54"/>
      <c r="BAX3" s="54"/>
      <c r="BAY3" s="54"/>
      <c r="BAZ3" s="54"/>
      <c r="BBA3" s="54"/>
      <c r="BBB3" s="54"/>
      <c r="BBC3" s="54"/>
      <c r="BBD3" s="54"/>
      <c r="BBE3" s="54"/>
      <c r="BBF3" s="54"/>
      <c r="BBG3" s="54"/>
      <c r="BBH3" s="54"/>
      <c r="BBI3" s="54"/>
      <c r="BBJ3" s="54"/>
      <c r="BBK3" s="54"/>
      <c r="BBL3" s="54"/>
      <c r="BBM3" s="54"/>
      <c r="BBN3" s="54"/>
      <c r="BBO3" s="54"/>
      <c r="BBP3" s="54"/>
      <c r="BBQ3" s="54"/>
      <c r="BBR3" s="54"/>
      <c r="BBS3" s="54"/>
      <c r="BBT3" s="54"/>
      <c r="BBU3" s="54"/>
      <c r="BBV3" s="54"/>
      <c r="BBW3" s="54"/>
      <c r="BBX3" s="54"/>
      <c r="BBY3" s="54"/>
      <c r="BBZ3" s="54"/>
      <c r="BCA3" s="54"/>
      <c r="BCB3" s="54"/>
      <c r="BCC3" s="54"/>
      <c r="BCD3" s="54"/>
      <c r="BCE3" s="54"/>
      <c r="BCF3" s="54"/>
      <c r="BCG3" s="54"/>
      <c r="BCH3" s="54"/>
      <c r="BCI3" s="54"/>
      <c r="BCJ3" s="54"/>
      <c r="BCK3" s="54"/>
      <c r="BCL3" s="54"/>
      <c r="BCM3" s="54"/>
      <c r="BCN3" s="54"/>
      <c r="BCO3" s="54"/>
      <c r="BCP3" s="54"/>
      <c r="BCQ3" s="54"/>
      <c r="BCR3" s="54"/>
      <c r="BCS3" s="54"/>
      <c r="BCT3" s="54"/>
      <c r="BCU3" s="54"/>
      <c r="BCV3" s="54"/>
      <c r="BCW3" s="54"/>
      <c r="BCX3" s="54"/>
      <c r="BCY3" s="54"/>
      <c r="BCZ3" s="54"/>
      <c r="BDA3" s="54"/>
      <c r="BDB3" s="54"/>
      <c r="BDC3" s="54"/>
      <c r="BDD3" s="54"/>
      <c r="BDE3" s="54"/>
      <c r="BDF3" s="54"/>
      <c r="BDG3" s="54"/>
      <c r="BDH3" s="54"/>
      <c r="BDI3" s="54"/>
      <c r="BDJ3" s="54"/>
      <c r="BDK3" s="54"/>
      <c r="BDL3" s="54"/>
      <c r="BDM3" s="54"/>
      <c r="BDN3" s="54"/>
      <c r="BDO3" s="54"/>
      <c r="BDP3" s="54"/>
      <c r="BDQ3" s="54"/>
      <c r="BDR3" s="54"/>
      <c r="BDS3" s="54"/>
      <c r="BDT3" s="54"/>
      <c r="BDU3" s="54"/>
      <c r="BDV3" s="54"/>
      <c r="BDW3" s="54"/>
      <c r="BDX3" s="54"/>
      <c r="BDY3" s="54"/>
      <c r="BDZ3" s="54"/>
      <c r="BEA3" s="54"/>
      <c r="BEB3" s="54"/>
      <c r="BEC3" s="54"/>
      <c r="BED3" s="54"/>
      <c r="BEE3" s="54"/>
      <c r="BEF3" s="54"/>
      <c r="BEG3" s="54"/>
      <c r="BEH3" s="54"/>
      <c r="BEI3" s="54"/>
      <c r="BEJ3" s="54"/>
      <c r="BEK3" s="54"/>
      <c r="BEL3" s="54"/>
      <c r="BEM3" s="54"/>
      <c r="BEN3" s="54"/>
      <c r="BEO3" s="54"/>
      <c r="BEP3" s="54"/>
      <c r="BEQ3" s="54"/>
      <c r="BER3" s="54"/>
      <c r="BES3" s="54"/>
      <c r="BET3" s="54"/>
      <c r="BEU3" s="54"/>
      <c r="BEV3" s="54"/>
      <c r="BEW3" s="54"/>
      <c r="BEX3" s="54"/>
      <c r="BEY3" s="54"/>
      <c r="BEZ3" s="54"/>
      <c r="BFA3" s="54"/>
      <c r="BFB3" s="54"/>
      <c r="BFC3" s="54"/>
      <c r="BFD3" s="54"/>
      <c r="BFE3" s="54"/>
      <c r="BFF3" s="54"/>
      <c r="BFG3" s="54"/>
      <c r="BFH3" s="54"/>
      <c r="BFI3" s="54"/>
      <c r="BFJ3" s="54"/>
      <c r="BFK3" s="54"/>
      <c r="BFL3" s="54"/>
      <c r="BFM3" s="54"/>
      <c r="BFN3" s="54"/>
      <c r="BFO3" s="54"/>
      <c r="BFP3" s="54"/>
      <c r="BFQ3" s="54"/>
      <c r="BFR3" s="54"/>
      <c r="BFS3" s="54"/>
      <c r="BFT3" s="54"/>
      <c r="BFU3" s="54"/>
      <c r="BFV3" s="54"/>
      <c r="BFW3" s="54"/>
      <c r="BFX3" s="54"/>
      <c r="BFY3" s="54"/>
      <c r="BFZ3" s="54"/>
      <c r="BGA3" s="54"/>
      <c r="BGB3" s="54"/>
      <c r="BGC3" s="54"/>
      <c r="BGD3" s="54"/>
      <c r="BGE3" s="54"/>
      <c r="BGF3" s="54"/>
      <c r="BGG3" s="54"/>
      <c r="BGH3" s="54"/>
      <c r="BGI3" s="54"/>
      <c r="BGJ3" s="54"/>
      <c r="BGK3" s="54"/>
      <c r="BGL3" s="54"/>
      <c r="BGM3" s="54"/>
      <c r="BGN3" s="54"/>
      <c r="BGO3" s="54"/>
      <c r="BGP3" s="54"/>
      <c r="BGQ3" s="54"/>
      <c r="BGR3" s="54"/>
      <c r="BGS3" s="54"/>
      <c r="BGT3" s="54"/>
      <c r="BGU3" s="54"/>
      <c r="BGV3" s="54"/>
      <c r="BGW3" s="54"/>
      <c r="BGX3" s="54"/>
      <c r="BGY3" s="54"/>
      <c r="BGZ3" s="54"/>
      <c r="BHA3" s="54"/>
      <c r="BHB3" s="54"/>
      <c r="BHC3" s="54"/>
      <c r="BHD3" s="54"/>
      <c r="BHE3" s="54"/>
      <c r="BHF3" s="54"/>
      <c r="BHG3" s="54"/>
      <c r="BHH3" s="54"/>
      <c r="BHI3" s="54"/>
      <c r="BHJ3" s="54"/>
      <c r="BHK3" s="54"/>
      <c r="BHL3" s="54"/>
      <c r="BHM3" s="54"/>
      <c r="BHN3" s="54"/>
      <c r="BHO3" s="54"/>
      <c r="BHP3" s="54"/>
      <c r="BHQ3" s="54"/>
      <c r="BHR3" s="54"/>
      <c r="BHS3" s="54"/>
      <c r="BHT3" s="54"/>
      <c r="BHU3" s="54"/>
      <c r="BHV3" s="54"/>
      <c r="BHW3" s="54"/>
      <c r="BHX3" s="54"/>
      <c r="BHY3" s="54"/>
      <c r="BHZ3" s="54"/>
      <c r="BIA3" s="54"/>
      <c r="BIB3" s="54"/>
      <c r="BIC3" s="54"/>
      <c r="BID3" s="54"/>
      <c r="BIE3" s="54"/>
      <c r="BIF3" s="54"/>
      <c r="BIG3" s="54"/>
      <c r="BIH3" s="54"/>
      <c r="BII3" s="54"/>
      <c r="BIJ3" s="54"/>
      <c r="BIK3" s="54"/>
      <c r="BIL3" s="54"/>
      <c r="BIM3" s="54"/>
      <c r="BIN3" s="54"/>
      <c r="BIO3" s="54"/>
      <c r="BIP3" s="54"/>
      <c r="BIQ3" s="54"/>
      <c r="BIR3" s="54"/>
      <c r="BIS3" s="54"/>
      <c r="BIT3" s="54"/>
      <c r="BIU3" s="54"/>
      <c r="BIV3" s="54"/>
      <c r="BIW3" s="54"/>
      <c r="BIX3" s="54"/>
      <c r="BIY3" s="54"/>
      <c r="BIZ3" s="54"/>
      <c r="BJA3" s="54"/>
      <c r="BJB3" s="54"/>
      <c r="BJC3" s="54"/>
      <c r="BJD3" s="54"/>
      <c r="BJE3" s="54"/>
      <c r="BJF3" s="54"/>
      <c r="BJG3" s="54"/>
      <c r="BJH3" s="54"/>
      <c r="BJI3" s="54"/>
      <c r="BJJ3" s="54"/>
      <c r="BJK3" s="54"/>
      <c r="BJL3" s="54"/>
      <c r="BJM3" s="54"/>
      <c r="BJN3" s="54"/>
      <c r="BJO3" s="54"/>
      <c r="BJP3" s="54"/>
      <c r="BJQ3" s="54"/>
      <c r="BJR3" s="54"/>
      <c r="BJS3" s="54"/>
      <c r="BJT3" s="54"/>
      <c r="BJU3" s="54"/>
      <c r="BJV3" s="54"/>
      <c r="BJW3" s="54"/>
      <c r="BJX3" s="54"/>
      <c r="BJY3" s="54"/>
      <c r="BJZ3" s="54"/>
      <c r="BKA3" s="54"/>
      <c r="BKB3" s="54"/>
      <c r="BKC3" s="54"/>
      <c r="BKD3" s="54"/>
      <c r="BKE3" s="54"/>
      <c r="BKF3" s="54"/>
      <c r="BKG3" s="54"/>
      <c r="BKH3" s="54"/>
      <c r="BKI3" s="54"/>
      <c r="BKJ3" s="54"/>
      <c r="BKK3" s="54"/>
      <c r="BKL3" s="54"/>
      <c r="BKM3" s="54"/>
      <c r="BKN3" s="54"/>
      <c r="BKO3" s="54"/>
      <c r="BKP3" s="54"/>
      <c r="BKQ3" s="54"/>
      <c r="BKR3" s="54"/>
      <c r="BKS3" s="54"/>
      <c r="BKT3" s="54"/>
      <c r="BKU3" s="54"/>
      <c r="BKV3" s="54"/>
      <c r="BKW3" s="54"/>
      <c r="BKX3" s="54"/>
      <c r="BKY3" s="54"/>
      <c r="BKZ3" s="54"/>
      <c r="BLA3" s="54"/>
      <c r="BLB3" s="54"/>
      <c r="BLC3" s="54"/>
      <c r="BLD3" s="54"/>
      <c r="BLE3" s="54"/>
      <c r="BLF3" s="54"/>
      <c r="BLG3" s="54"/>
      <c r="BLH3" s="54"/>
      <c r="BLI3" s="54"/>
      <c r="BLJ3" s="54"/>
      <c r="BLK3" s="54"/>
      <c r="BLL3" s="54"/>
      <c r="BLM3" s="54"/>
      <c r="BLN3" s="54"/>
      <c r="BLO3" s="54"/>
      <c r="BLP3" s="54"/>
      <c r="BLQ3" s="54"/>
      <c r="BLR3" s="54"/>
      <c r="BLS3" s="54"/>
      <c r="BLT3" s="54"/>
      <c r="BLU3" s="54"/>
      <c r="BLV3" s="54"/>
      <c r="BLW3" s="54"/>
      <c r="BLX3" s="54"/>
      <c r="BLY3" s="54"/>
      <c r="BLZ3" s="54"/>
      <c r="BMA3" s="54"/>
      <c r="BMB3" s="54"/>
      <c r="BMC3" s="54"/>
      <c r="BMD3" s="54"/>
      <c r="BME3" s="54"/>
      <c r="BMF3" s="54"/>
      <c r="BMG3" s="54"/>
      <c r="BMH3" s="54"/>
      <c r="BMI3" s="54"/>
      <c r="BMJ3" s="54"/>
      <c r="BMK3" s="54"/>
      <c r="BML3" s="54"/>
      <c r="BMM3" s="54"/>
      <c r="BMN3" s="54"/>
      <c r="BMO3" s="54"/>
      <c r="BMP3" s="54"/>
      <c r="BMQ3" s="54"/>
      <c r="BMR3" s="54"/>
      <c r="BMS3" s="54"/>
      <c r="BMT3" s="54"/>
      <c r="BMU3" s="54"/>
      <c r="BMV3" s="54"/>
      <c r="BMW3" s="54"/>
      <c r="BMX3" s="54"/>
      <c r="BMY3" s="54"/>
      <c r="BMZ3" s="54"/>
      <c r="BNA3" s="54"/>
      <c r="BNB3" s="54"/>
      <c r="BNC3" s="54"/>
      <c r="BND3" s="54"/>
      <c r="BNE3" s="54"/>
      <c r="BNF3" s="54"/>
      <c r="BNG3" s="54"/>
      <c r="BNH3" s="54"/>
      <c r="BNI3" s="54"/>
      <c r="BNJ3" s="54"/>
      <c r="BNK3" s="54"/>
      <c r="BNL3" s="54"/>
      <c r="BNM3" s="54"/>
      <c r="BNN3" s="54"/>
      <c r="BNO3" s="54"/>
      <c r="BNP3" s="54"/>
      <c r="BNQ3" s="54"/>
      <c r="BNR3" s="54"/>
      <c r="BNS3" s="54"/>
      <c r="BNT3" s="54"/>
      <c r="BNU3" s="54"/>
      <c r="BNV3" s="54"/>
      <c r="BNW3" s="54"/>
      <c r="BNX3" s="54"/>
      <c r="BNY3" s="54"/>
      <c r="BNZ3" s="54"/>
      <c r="BOA3" s="54"/>
      <c r="BOB3" s="54"/>
      <c r="BOC3" s="54"/>
      <c r="BOD3" s="54"/>
      <c r="BOE3" s="54"/>
      <c r="BOF3" s="54"/>
      <c r="BOG3" s="54"/>
      <c r="BOH3" s="54"/>
      <c r="BOI3" s="54"/>
      <c r="BOJ3" s="54"/>
      <c r="BOK3" s="54"/>
      <c r="BOL3" s="54"/>
      <c r="BOM3" s="54"/>
      <c r="BON3" s="54"/>
      <c r="BOO3" s="54"/>
      <c r="BOP3" s="54"/>
      <c r="BOQ3" s="54"/>
      <c r="BOR3" s="54"/>
      <c r="BOS3" s="54"/>
      <c r="BOT3" s="54"/>
      <c r="BOU3" s="54"/>
      <c r="BOV3" s="54"/>
      <c r="BOW3" s="54"/>
      <c r="BOX3" s="54"/>
      <c r="BOY3" s="54"/>
      <c r="BOZ3" s="54"/>
      <c r="BPA3" s="54"/>
      <c r="BPB3" s="54"/>
      <c r="BPC3" s="54"/>
      <c r="BPD3" s="54"/>
      <c r="BPE3" s="54"/>
      <c r="BPF3" s="54"/>
      <c r="BPG3" s="54"/>
      <c r="BPH3" s="54"/>
      <c r="BPI3" s="54"/>
      <c r="BPJ3" s="54"/>
      <c r="BPK3" s="54"/>
      <c r="BPL3" s="54"/>
      <c r="BPM3" s="54"/>
      <c r="BPN3" s="54"/>
      <c r="BPO3" s="54"/>
      <c r="BPP3" s="54"/>
      <c r="BPQ3" s="54"/>
      <c r="BPR3" s="54"/>
      <c r="BPS3" s="54"/>
      <c r="BPT3" s="54"/>
      <c r="BPU3" s="54"/>
      <c r="BPV3" s="54"/>
      <c r="BPW3" s="54"/>
      <c r="BPX3" s="54"/>
      <c r="BPY3" s="54"/>
      <c r="BPZ3" s="54"/>
      <c r="BQA3" s="54"/>
      <c r="BQB3" s="54"/>
      <c r="BQC3" s="54"/>
      <c r="BQD3" s="54"/>
      <c r="BQE3" s="54"/>
      <c r="BQF3" s="54"/>
      <c r="BQG3" s="54"/>
      <c r="BQH3" s="54"/>
      <c r="BQI3" s="54"/>
      <c r="BQJ3" s="54"/>
      <c r="BQK3" s="54"/>
      <c r="BQL3" s="54"/>
      <c r="BQM3" s="54"/>
      <c r="BQN3" s="54"/>
      <c r="BQO3" s="54"/>
      <c r="BQP3" s="54"/>
      <c r="BQQ3" s="54"/>
      <c r="BQR3" s="54"/>
      <c r="BQS3" s="54"/>
      <c r="BQT3" s="54"/>
      <c r="BQU3" s="54"/>
      <c r="BQV3" s="54"/>
      <c r="BQW3" s="54"/>
      <c r="BQX3" s="54"/>
      <c r="BQY3" s="54"/>
      <c r="BQZ3" s="54"/>
      <c r="BRA3" s="54"/>
      <c r="BRB3" s="54"/>
      <c r="BRC3" s="54"/>
      <c r="BRD3" s="54"/>
      <c r="BRE3" s="54"/>
      <c r="BRF3" s="54"/>
      <c r="BRG3" s="54"/>
      <c r="BRH3" s="54"/>
      <c r="BRI3" s="54"/>
      <c r="BRJ3" s="54"/>
      <c r="BRK3" s="54"/>
      <c r="BRL3" s="54"/>
      <c r="BRM3" s="54"/>
      <c r="BRN3" s="54"/>
      <c r="BRO3" s="54"/>
      <c r="BRP3" s="54"/>
      <c r="BRQ3" s="54"/>
      <c r="BRR3" s="54"/>
      <c r="BRS3" s="54"/>
      <c r="BRT3" s="54"/>
      <c r="BRU3" s="54"/>
      <c r="BRV3" s="54"/>
      <c r="BRW3" s="54"/>
      <c r="BRX3" s="54"/>
      <c r="BRY3" s="54"/>
      <c r="BRZ3" s="54"/>
      <c r="BSA3" s="54"/>
      <c r="BSB3" s="54"/>
      <c r="BSC3" s="54"/>
      <c r="BSD3" s="54"/>
      <c r="BSE3" s="54"/>
      <c r="BSF3" s="54"/>
      <c r="BSG3" s="54"/>
      <c r="BSH3" s="54"/>
      <c r="BSI3" s="54"/>
      <c r="BSJ3" s="54"/>
      <c r="BSK3" s="54"/>
      <c r="BSL3" s="54"/>
      <c r="BSM3" s="54"/>
      <c r="BSN3" s="54"/>
      <c r="BSO3" s="54"/>
      <c r="BSP3" s="54"/>
      <c r="BSQ3" s="54"/>
      <c r="BSR3" s="54"/>
      <c r="BSS3" s="54"/>
      <c r="BST3" s="54"/>
      <c r="BSU3" s="54"/>
      <c r="BSV3" s="54"/>
      <c r="BSW3" s="54"/>
      <c r="BSX3" s="54"/>
      <c r="BSY3" s="54"/>
      <c r="BSZ3" s="54"/>
      <c r="BTA3" s="54"/>
      <c r="BTB3" s="54"/>
      <c r="BTC3" s="54"/>
      <c r="BTD3" s="54"/>
      <c r="BTE3" s="54"/>
      <c r="BTF3" s="54"/>
      <c r="BTG3" s="54"/>
      <c r="BTH3" s="54"/>
      <c r="BTI3" s="54"/>
      <c r="BTJ3" s="54"/>
      <c r="BTK3" s="54"/>
      <c r="BTL3" s="54"/>
      <c r="BTM3" s="54"/>
      <c r="BTN3" s="54"/>
      <c r="BTO3" s="54"/>
      <c r="BTP3" s="54"/>
      <c r="BTQ3" s="54"/>
      <c r="BTR3" s="54"/>
      <c r="BTS3" s="54"/>
      <c r="BTT3" s="54"/>
      <c r="BTU3" s="54"/>
      <c r="BTV3" s="54"/>
      <c r="BTW3" s="54"/>
      <c r="BTX3" s="54"/>
      <c r="BTY3" s="54"/>
      <c r="BTZ3" s="54"/>
      <c r="BUA3" s="54"/>
      <c r="BUB3" s="54"/>
      <c r="BUC3" s="54"/>
      <c r="BUD3" s="54"/>
      <c r="BUE3" s="54"/>
      <c r="BUF3" s="54"/>
      <c r="BUG3" s="54"/>
      <c r="BUH3" s="54"/>
      <c r="BUI3" s="54"/>
      <c r="BUJ3" s="54"/>
      <c r="BUK3" s="54"/>
      <c r="BUL3" s="54"/>
      <c r="BUM3" s="54"/>
      <c r="BUN3" s="54"/>
      <c r="BUO3" s="54"/>
      <c r="BUP3" s="54"/>
      <c r="BUQ3" s="54"/>
      <c r="BUR3" s="54"/>
      <c r="BUS3" s="54"/>
      <c r="BUT3" s="54"/>
      <c r="BUU3" s="54"/>
      <c r="BUV3" s="54"/>
      <c r="BUW3" s="54"/>
      <c r="BUX3" s="54"/>
      <c r="BUY3" s="54"/>
      <c r="BUZ3" s="54"/>
      <c r="BVA3" s="54"/>
      <c r="BVB3" s="54"/>
      <c r="BVC3" s="54"/>
      <c r="BVD3" s="54"/>
      <c r="BVE3" s="54"/>
      <c r="BVF3" s="54"/>
      <c r="BVG3" s="54"/>
      <c r="BVH3" s="54"/>
      <c r="BVI3" s="54"/>
      <c r="BVJ3" s="54"/>
      <c r="BVK3" s="54"/>
      <c r="BVL3" s="54"/>
      <c r="BVM3" s="54"/>
      <c r="BVN3" s="54"/>
      <c r="BVO3" s="54"/>
      <c r="BVP3" s="54"/>
      <c r="BVQ3" s="54"/>
      <c r="BVR3" s="54"/>
      <c r="BVS3" s="54"/>
      <c r="BVT3" s="54"/>
      <c r="BVU3" s="54"/>
      <c r="BVV3" s="54"/>
      <c r="BVW3" s="54"/>
      <c r="BVX3" s="54"/>
      <c r="BVY3" s="54"/>
      <c r="BVZ3" s="54"/>
      <c r="BWA3" s="54"/>
      <c r="BWB3" s="54"/>
      <c r="BWC3" s="54"/>
      <c r="BWD3" s="54"/>
      <c r="BWE3" s="54"/>
      <c r="BWF3" s="54"/>
      <c r="BWG3" s="54"/>
      <c r="BWH3" s="54"/>
      <c r="BWI3" s="54"/>
      <c r="BWJ3" s="54"/>
      <c r="BWK3" s="54"/>
      <c r="BWL3" s="54"/>
      <c r="BWM3" s="54"/>
      <c r="BWN3" s="54"/>
      <c r="BWO3" s="54"/>
      <c r="BWP3" s="54"/>
      <c r="BWQ3" s="54"/>
      <c r="BWR3" s="54"/>
      <c r="BWS3" s="54"/>
      <c r="BWT3" s="54"/>
      <c r="BWU3" s="54"/>
      <c r="BWV3" s="54"/>
      <c r="BWW3" s="54"/>
      <c r="BWX3" s="54"/>
      <c r="BWY3" s="54"/>
      <c r="BWZ3" s="54"/>
      <c r="BXA3" s="54"/>
      <c r="BXB3" s="54"/>
      <c r="BXC3" s="54"/>
      <c r="BXD3" s="54"/>
      <c r="BXE3" s="54"/>
      <c r="BXF3" s="54"/>
      <c r="BXG3" s="54"/>
      <c r="BXH3" s="54"/>
      <c r="BXI3" s="54"/>
      <c r="BXJ3" s="54"/>
      <c r="BXK3" s="54"/>
      <c r="BXL3" s="54"/>
      <c r="BXM3" s="54"/>
      <c r="BXN3" s="54"/>
      <c r="BXO3" s="54"/>
      <c r="BXP3" s="54"/>
      <c r="BXQ3" s="54"/>
      <c r="BXR3" s="54"/>
      <c r="BXS3" s="54"/>
      <c r="BXT3" s="54"/>
      <c r="BXU3" s="54"/>
      <c r="BXV3" s="54"/>
      <c r="BXW3" s="54"/>
      <c r="BXX3" s="54"/>
      <c r="BXY3" s="54"/>
      <c r="BXZ3" s="54"/>
      <c r="BYA3" s="54"/>
      <c r="BYB3" s="54"/>
      <c r="BYC3" s="54"/>
      <c r="BYD3" s="54"/>
      <c r="BYE3" s="54"/>
      <c r="BYF3" s="54"/>
      <c r="BYG3" s="54"/>
      <c r="BYH3" s="54"/>
      <c r="BYI3" s="54"/>
      <c r="BYJ3" s="54"/>
      <c r="BYK3" s="54"/>
      <c r="BYL3" s="54"/>
      <c r="BYM3" s="54"/>
      <c r="BYN3" s="54"/>
      <c r="BYO3" s="54"/>
      <c r="BYP3" s="54"/>
      <c r="BYQ3" s="54"/>
      <c r="BYR3" s="54"/>
      <c r="BYS3" s="54"/>
      <c r="BYT3" s="54"/>
      <c r="BYU3" s="54"/>
      <c r="BYV3" s="54"/>
      <c r="BYW3" s="54"/>
      <c r="BYX3" s="54"/>
      <c r="BYY3" s="54"/>
      <c r="BYZ3" s="54"/>
      <c r="BZA3" s="54"/>
      <c r="BZB3" s="54"/>
      <c r="BZC3" s="54"/>
      <c r="BZD3" s="54"/>
      <c r="BZE3" s="54"/>
      <c r="BZF3" s="54"/>
      <c r="BZG3" s="54"/>
      <c r="BZH3" s="54"/>
      <c r="BZI3" s="54"/>
      <c r="BZJ3" s="54"/>
      <c r="BZK3" s="54"/>
      <c r="BZL3" s="54"/>
      <c r="BZM3" s="54"/>
      <c r="BZN3" s="54"/>
      <c r="BZO3" s="54"/>
      <c r="BZP3" s="54"/>
      <c r="BZQ3" s="54"/>
      <c r="BZR3" s="54"/>
      <c r="BZS3" s="54"/>
      <c r="BZT3" s="54"/>
      <c r="BZU3" s="54"/>
      <c r="BZV3" s="54"/>
      <c r="BZW3" s="54"/>
      <c r="BZX3" s="54"/>
      <c r="BZY3" s="54"/>
      <c r="BZZ3" s="54"/>
      <c r="CAA3" s="54"/>
      <c r="CAB3" s="54"/>
      <c r="CAC3" s="54"/>
      <c r="CAD3" s="54"/>
      <c r="CAE3" s="54"/>
      <c r="CAF3" s="54"/>
      <c r="CAG3" s="54"/>
      <c r="CAH3" s="54"/>
      <c r="CAI3" s="54"/>
      <c r="CAJ3" s="54"/>
      <c r="CAK3" s="54"/>
      <c r="CAL3" s="54"/>
      <c r="CAM3" s="54"/>
      <c r="CAN3" s="54"/>
      <c r="CAO3" s="54"/>
      <c r="CAP3" s="54"/>
      <c r="CAQ3" s="54"/>
      <c r="CAR3" s="54"/>
      <c r="CAS3" s="54"/>
      <c r="CAT3" s="54"/>
      <c r="CAU3" s="54"/>
      <c r="CAV3" s="54"/>
      <c r="CAW3" s="54"/>
      <c r="CAX3" s="54"/>
      <c r="CAY3" s="54"/>
      <c r="CAZ3" s="54"/>
      <c r="CBA3" s="54"/>
      <c r="CBB3" s="54"/>
      <c r="CBC3" s="54"/>
      <c r="CBD3" s="54"/>
      <c r="CBE3" s="54"/>
      <c r="CBF3" s="54"/>
      <c r="CBG3" s="54"/>
      <c r="CBH3" s="54"/>
      <c r="CBI3" s="54"/>
      <c r="CBJ3" s="54"/>
      <c r="CBK3" s="54"/>
      <c r="CBL3" s="54"/>
      <c r="CBM3" s="54"/>
      <c r="CBN3" s="54"/>
      <c r="CBO3" s="54"/>
      <c r="CBP3" s="54"/>
      <c r="CBQ3" s="54"/>
      <c r="CBR3" s="54"/>
      <c r="CBS3" s="54"/>
      <c r="CBT3" s="54"/>
      <c r="CBU3" s="54"/>
      <c r="CBV3" s="54"/>
      <c r="CBW3" s="54"/>
      <c r="CBX3" s="54"/>
      <c r="CBY3" s="54"/>
      <c r="CBZ3" s="54"/>
      <c r="CCA3" s="54"/>
      <c r="CCB3" s="54"/>
      <c r="CCC3" s="54"/>
      <c r="CCD3" s="54"/>
      <c r="CCE3" s="54"/>
      <c r="CCF3" s="54"/>
      <c r="CCG3" s="54"/>
      <c r="CCH3" s="54"/>
      <c r="CCI3" s="54"/>
      <c r="CCJ3" s="54"/>
      <c r="CCK3" s="54"/>
      <c r="CCL3" s="54"/>
      <c r="CCM3" s="54"/>
      <c r="CCN3" s="54"/>
      <c r="CCO3" s="54"/>
      <c r="CCP3" s="54"/>
      <c r="CCQ3" s="54"/>
      <c r="CCR3" s="54"/>
      <c r="CCS3" s="54"/>
      <c r="CCT3" s="54"/>
      <c r="CCU3" s="54"/>
      <c r="CCV3" s="54"/>
      <c r="CCW3" s="54"/>
      <c r="CCX3" s="54"/>
      <c r="CCY3" s="54"/>
      <c r="CCZ3" s="54"/>
      <c r="CDA3" s="54"/>
      <c r="CDB3" s="54"/>
      <c r="CDC3" s="54"/>
      <c r="CDD3" s="54"/>
      <c r="CDE3" s="54"/>
      <c r="CDF3" s="54"/>
      <c r="CDG3" s="54"/>
      <c r="CDH3" s="54"/>
      <c r="CDI3" s="54"/>
      <c r="CDJ3" s="54"/>
      <c r="CDK3" s="54"/>
      <c r="CDL3" s="54"/>
      <c r="CDM3" s="54"/>
      <c r="CDN3" s="54"/>
      <c r="CDO3" s="54"/>
      <c r="CDP3" s="54"/>
      <c r="CDQ3" s="54"/>
      <c r="CDR3" s="54"/>
      <c r="CDS3" s="54"/>
      <c r="CDT3" s="54"/>
      <c r="CDU3" s="54"/>
      <c r="CDV3" s="54"/>
      <c r="CDW3" s="54"/>
      <c r="CDX3" s="54"/>
      <c r="CDY3" s="54"/>
      <c r="CDZ3" s="54"/>
      <c r="CEA3" s="54"/>
      <c r="CEB3" s="54"/>
      <c r="CEC3" s="54"/>
      <c r="CED3" s="54"/>
      <c r="CEE3" s="54"/>
      <c r="CEF3" s="54"/>
      <c r="CEG3" s="54"/>
      <c r="CEH3" s="54"/>
      <c r="CEI3" s="54"/>
      <c r="CEJ3" s="54"/>
      <c r="CEK3" s="54"/>
      <c r="CEL3" s="54"/>
      <c r="CEM3" s="54"/>
      <c r="CEN3" s="54"/>
      <c r="CEO3" s="54"/>
      <c r="CEP3" s="54"/>
      <c r="CEQ3" s="54"/>
      <c r="CER3" s="54"/>
      <c r="CES3" s="54"/>
      <c r="CET3" s="54"/>
      <c r="CEU3" s="54"/>
      <c r="CEV3" s="54"/>
      <c r="CEW3" s="54"/>
      <c r="CEX3" s="54"/>
      <c r="CEY3" s="54"/>
      <c r="CEZ3" s="54"/>
      <c r="CFA3" s="54"/>
      <c r="CFB3" s="54"/>
      <c r="CFC3" s="54"/>
      <c r="CFD3" s="54"/>
      <c r="CFE3" s="54"/>
      <c r="CFF3" s="54"/>
      <c r="CFG3" s="54"/>
      <c r="CFH3" s="54"/>
      <c r="CFI3" s="54"/>
      <c r="CFJ3" s="54"/>
      <c r="CFK3" s="54"/>
      <c r="CFL3" s="54"/>
      <c r="CFM3" s="54"/>
      <c r="CFN3" s="54"/>
      <c r="CFO3" s="54"/>
      <c r="CFP3" s="54"/>
      <c r="CFQ3" s="54"/>
      <c r="CFR3" s="54"/>
      <c r="CFS3" s="54"/>
      <c r="CFT3" s="54"/>
      <c r="CFU3" s="54"/>
      <c r="CFV3" s="54"/>
      <c r="CFW3" s="54"/>
      <c r="CFX3" s="54"/>
      <c r="CFY3" s="54"/>
      <c r="CFZ3" s="54"/>
      <c r="CGA3" s="54"/>
      <c r="CGB3" s="54"/>
      <c r="CGC3" s="54"/>
      <c r="CGD3" s="54"/>
      <c r="CGE3" s="54"/>
      <c r="CGF3" s="54"/>
      <c r="CGG3" s="54"/>
      <c r="CGH3" s="54"/>
      <c r="CGI3" s="54"/>
      <c r="CGJ3" s="54"/>
      <c r="CGK3" s="54"/>
      <c r="CGL3" s="54"/>
      <c r="CGM3" s="54"/>
      <c r="CGN3" s="54"/>
      <c r="CGO3" s="54"/>
      <c r="CGP3" s="54"/>
      <c r="CGQ3" s="54"/>
      <c r="CGR3" s="54"/>
      <c r="CGS3" s="54"/>
      <c r="CGT3" s="54"/>
      <c r="CGU3" s="54"/>
      <c r="CGV3" s="54"/>
      <c r="CGW3" s="54"/>
      <c r="CGX3" s="54"/>
      <c r="CGY3" s="54"/>
      <c r="CGZ3" s="54"/>
      <c r="CHA3" s="54"/>
      <c r="CHB3" s="54"/>
      <c r="CHC3" s="54"/>
      <c r="CHD3" s="54"/>
      <c r="CHE3" s="54"/>
      <c r="CHF3" s="54"/>
      <c r="CHG3" s="54"/>
      <c r="CHH3" s="54"/>
      <c r="CHI3" s="54"/>
      <c r="CHJ3" s="54"/>
      <c r="CHK3" s="54"/>
      <c r="CHL3" s="54"/>
      <c r="CHM3" s="54"/>
      <c r="CHN3" s="54"/>
      <c r="CHO3" s="54"/>
      <c r="CHP3" s="54"/>
      <c r="CHQ3" s="54"/>
      <c r="CHR3" s="54"/>
      <c r="CHS3" s="54"/>
      <c r="CHT3" s="54"/>
      <c r="CHU3" s="54"/>
      <c r="CHV3" s="54"/>
      <c r="CHW3" s="54"/>
      <c r="CHX3" s="54"/>
      <c r="CHY3" s="54"/>
      <c r="CHZ3" s="54"/>
      <c r="CIA3" s="54"/>
      <c r="CIB3" s="54"/>
      <c r="CIC3" s="54"/>
      <c r="CID3" s="54"/>
      <c r="CIE3" s="54"/>
      <c r="CIF3" s="54"/>
      <c r="CIG3" s="54"/>
      <c r="CIH3" s="54"/>
      <c r="CII3" s="54"/>
      <c r="CIJ3" s="54"/>
      <c r="CIK3" s="54"/>
      <c r="CIL3" s="54"/>
      <c r="CIM3" s="54"/>
      <c r="CIN3" s="54"/>
      <c r="CIO3" s="54"/>
      <c r="CIP3" s="54"/>
      <c r="CIQ3" s="54"/>
      <c r="CIR3" s="54"/>
      <c r="CIS3" s="54"/>
      <c r="CIT3" s="54"/>
      <c r="CIU3" s="54"/>
      <c r="CIV3" s="54"/>
      <c r="CIW3" s="54"/>
      <c r="CIX3" s="54"/>
      <c r="CIY3" s="54"/>
      <c r="CIZ3" s="54"/>
      <c r="CJA3" s="54"/>
      <c r="CJB3" s="54"/>
      <c r="CJC3" s="54"/>
      <c r="CJD3" s="54"/>
      <c r="CJE3" s="54"/>
      <c r="CJF3" s="54"/>
      <c r="CJG3" s="54"/>
      <c r="CJH3" s="54"/>
      <c r="CJI3" s="54"/>
      <c r="CJJ3" s="54"/>
      <c r="CJK3" s="54"/>
      <c r="CJL3" s="54"/>
      <c r="CJM3" s="54"/>
      <c r="CJN3" s="54"/>
      <c r="CJO3" s="54"/>
      <c r="CJP3" s="54"/>
      <c r="CJQ3" s="54"/>
      <c r="CJR3" s="54"/>
      <c r="CJS3" s="54"/>
      <c r="CJT3" s="54"/>
      <c r="CJU3" s="54"/>
      <c r="CJV3" s="54"/>
      <c r="CJW3" s="54"/>
      <c r="CJX3" s="54"/>
      <c r="CJY3" s="54"/>
      <c r="CJZ3" s="54"/>
      <c r="CKA3" s="54"/>
      <c r="CKB3" s="54"/>
      <c r="CKC3" s="54"/>
      <c r="CKD3" s="54"/>
      <c r="CKE3" s="54"/>
      <c r="CKF3" s="54"/>
      <c r="CKG3" s="54"/>
      <c r="CKH3" s="54"/>
      <c r="CKI3" s="54"/>
      <c r="CKJ3" s="54"/>
      <c r="CKK3" s="54"/>
      <c r="CKL3" s="54"/>
      <c r="CKM3" s="54"/>
      <c r="CKN3" s="54"/>
      <c r="CKO3" s="54"/>
      <c r="CKP3" s="54"/>
      <c r="CKQ3" s="54"/>
      <c r="CKR3" s="54"/>
      <c r="CKS3" s="54"/>
      <c r="CKT3" s="54"/>
      <c r="CKU3" s="54"/>
      <c r="CKV3" s="54"/>
      <c r="CKW3" s="54"/>
      <c r="CKX3" s="54"/>
      <c r="CKY3" s="54"/>
      <c r="CKZ3" s="54"/>
      <c r="CLA3" s="54"/>
      <c r="CLB3" s="54"/>
      <c r="CLC3" s="54"/>
      <c r="CLD3" s="54"/>
      <c r="CLE3" s="54"/>
      <c r="CLF3" s="54"/>
      <c r="CLG3" s="54"/>
      <c r="CLH3" s="54"/>
      <c r="CLI3" s="54"/>
      <c r="CLJ3" s="54"/>
      <c r="CLK3" s="54"/>
      <c r="CLL3" s="54"/>
      <c r="CLM3" s="54"/>
      <c r="CLN3" s="54"/>
      <c r="CLO3" s="54"/>
      <c r="CLP3" s="54"/>
      <c r="CLQ3" s="54"/>
      <c r="CLR3" s="54"/>
      <c r="CLS3" s="54"/>
      <c r="CLT3" s="54"/>
      <c r="CLU3" s="54"/>
      <c r="CLV3" s="54"/>
      <c r="CLW3" s="54"/>
      <c r="CLX3" s="54"/>
      <c r="CLY3" s="54"/>
      <c r="CLZ3" s="54"/>
      <c r="CMA3" s="54"/>
      <c r="CMB3" s="54"/>
      <c r="CMC3" s="54"/>
      <c r="CMD3" s="54"/>
      <c r="CME3" s="54"/>
      <c r="CMF3" s="54"/>
      <c r="CMG3" s="54"/>
      <c r="CMH3" s="54"/>
      <c r="CMI3" s="54"/>
      <c r="CMJ3" s="54"/>
      <c r="CMK3" s="54"/>
      <c r="CML3" s="54"/>
      <c r="CMM3" s="54"/>
      <c r="CMN3" s="54"/>
      <c r="CMO3" s="54"/>
      <c r="CMP3" s="54"/>
      <c r="CMQ3" s="54"/>
      <c r="CMR3" s="54"/>
      <c r="CMS3" s="54"/>
      <c r="CMT3" s="54"/>
      <c r="CMU3" s="54"/>
      <c r="CMV3" s="54"/>
      <c r="CMW3" s="54"/>
      <c r="CMX3" s="54"/>
      <c r="CMY3" s="54"/>
      <c r="CMZ3" s="54"/>
      <c r="CNA3" s="54"/>
      <c r="CNB3" s="54"/>
      <c r="CNC3" s="54"/>
      <c r="CND3" s="54"/>
      <c r="CNE3" s="54"/>
      <c r="CNF3" s="54"/>
      <c r="CNG3" s="54"/>
      <c r="CNH3" s="54"/>
      <c r="CNI3" s="54"/>
      <c r="CNJ3" s="54"/>
      <c r="CNK3" s="54"/>
      <c r="CNL3" s="54"/>
      <c r="CNM3" s="54"/>
      <c r="CNN3" s="54"/>
      <c r="CNO3" s="54"/>
      <c r="CNP3" s="54"/>
      <c r="CNQ3" s="54"/>
      <c r="CNR3" s="54"/>
      <c r="CNS3" s="54"/>
      <c r="CNT3" s="54"/>
      <c r="CNU3" s="54"/>
      <c r="CNV3" s="54"/>
      <c r="CNW3" s="54"/>
      <c r="CNX3" s="54"/>
      <c r="CNY3" s="54"/>
      <c r="CNZ3" s="54"/>
      <c r="COA3" s="54"/>
      <c r="COB3" s="54"/>
      <c r="COC3" s="54"/>
      <c r="COD3" s="54"/>
      <c r="COE3" s="54"/>
      <c r="COF3" s="54"/>
      <c r="COG3" s="54"/>
      <c r="COH3" s="54"/>
      <c r="COI3" s="54"/>
      <c r="COJ3" s="54"/>
      <c r="COK3" s="54"/>
      <c r="COL3" s="54"/>
      <c r="COM3" s="54"/>
      <c r="CON3" s="54"/>
      <c r="COO3" s="54"/>
      <c r="COP3" s="54"/>
      <c r="COQ3" s="54"/>
      <c r="COR3" s="54"/>
      <c r="COS3" s="54"/>
      <c r="COT3" s="54"/>
      <c r="COU3" s="54"/>
      <c r="COV3" s="54"/>
      <c r="COW3" s="54"/>
      <c r="COX3" s="54"/>
      <c r="COY3" s="54"/>
      <c r="COZ3" s="54"/>
      <c r="CPA3" s="54"/>
      <c r="CPB3" s="54"/>
      <c r="CPC3" s="54"/>
      <c r="CPD3" s="54"/>
      <c r="CPE3" s="54"/>
      <c r="CPF3" s="54"/>
      <c r="CPG3" s="54"/>
      <c r="CPH3" s="54"/>
      <c r="CPI3" s="54"/>
      <c r="CPJ3" s="54"/>
      <c r="CPK3" s="54"/>
      <c r="CPL3" s="54"/>
      <c r="CPM3" s="54"/>
      <c r="CPN3" s="54"/>
      <c r="CPO3" s="54"/>
      <c r="CPP3" s="54"/>
      <c r="CPQ3" s="54"/>
      <c r="CPR3" s="54"/>
      <c r="CPS3" s="54"/>
      <c r="CPT3" s="54"/>
      <c r="CPU3" s="54"/>
      <c r="CPV3" s="54"/>
      <c r="CPW3" s="54"/>
      <c r="CPX3" s="54"/>
      <c r="CPY3" s="54"/>
      <c r="CPZ3" s="54"/>
      <c r="CQA3" s="54"/>
      <c r="CQB3" s="54"/>
      <c r="CQC3" s="54"/>
      <c r="CQD3" s="54"/>
      <c r="CQE3" s="54"/>
      <c r="CQF3" s="54"/>
      <c r="CQG3" s="54"/>
      <c r="CQH3" s="54"/>
      <c r="CQI3" s="54"/>
      <c r="CQJ3" s="54"/>
      <c r="CQK3" s="54"/>
      <c r="CQL3" s="54"/>
      <c r="CQM3" s="54"/>
      <c r="CQN3" s="54"/>
      <c r="CQO3" s="54"/>
      <c r="CQP3" s="54"/>
      <c r="CQQ3" s="54"/>
      <c r="CQR3" s="54"/>
      <c r="CQS3" s="54"/>
      <c r="CQT3" s="54"/>
      <c r="CQU3" s="54"/>
      <c r="CQV3" s="54"/>
      <c r="CQW3" s="54"/>
      <c r="CQX3" s="54"/>
      <c r="CQY3" s="54"/>
      <c r="CQZ3" s="54"/>
      <c r="CRA3" s="54"/>
      <c r="CRB3" s="54"/>
      <c r="CRC3" s="54"/>
      <c r="CRD3" s="54"/>
      <c r="CRE3" s="54"/>
      <c r="CRF3" s="54"/>
      <c r="CRG3" s="54"/>
      <c r="CRH3" s="54"/>
      <c r="CRI3" s="54"/>
      <c r="CRJ3" s="54"/>
      <c r="CRK3" s="54"/>
      <c r="CRL3" s="54"/>
      <c r="CRM3" s="54"/>
      <c r="CRN3" s="54"/>
      <c r="CRO3" s="54"/>
      <c r="CRP3" s="54"/>
      <c r="CRQ3" s="54"/>
      <c r="CRR3" s="54"/>
      <c r="CRS3" s="54"/>
      <c r="CRT3" s="54"/>
      <c r="CRU3" s="54"/>
      <c r="CRV3" s="54"/>
      <c r="CRW3" s="54"/>
      <c r="CRX3" s="54"/>
      <c r="CRY3" s="54"/>
      <c r="CRZ3" s="54"/>
      <c r="CSA3" s="54"/>
      <c r="CSB3" s="54"/>
      <c r="CSC3" s="54"/>
      <c r="CSD3" s="54"/>
      <c r="CSE3" s="54"/>
      <c r="CSF3" s="54"/>
      <c r="CSG3" s="54"/>
      <c r="CSH3" s="54"/>
      <c r="CSI3" s="54"/>
      <c r="CSJ3" s="54"/>
      <c r="CSK3" s="54"/>
      <c r="CSL3" s="54"/>
      <c r="CSM3" s="54"/>
      <c r="CSN3" s="54"/>
      <c r="CSO3" s="54"/>
      <c r="CSP3" s="54"/>
      <c r="CSQ3" s="54"/>
      <c r="CSR3" s="54"/>
      <c r="CSS3" s="54"/>
      <c r="CST3" s="54"/>
      <c r="CSU3" s="54"/>
      <c r="CSV3" s="54"/>
      <c r="CSW3" s="54"/>
      <c r="CSX3" s="54"/>
      <c r="CSY3" s="54"/>
      <c r="CSZ3" s="54"/>
      <c r="CTA3" s="54"/>
      <c r="CTB3" s="54"/>
      <c r="CTC3" s="54"/>
      <c r="CTD3" s="54"/>
      <c r="CTE3" s="54"/>
      <c r="CTF3" s="54"/>
      <c r="CTG3" s="54"/>
      <c r="CTH3" s="54"/>
      <c r="CTI3" s="54"/>
      <c r="CTJ3" s="54"/>
      <c r="CTK3" s="54"/>
      <c r="CTL3" s="54"/>
      <c r="CTM3" s="54"/>
      <c r="CTN3" s="54"/>
      <c r="CTO3" s="54"/>
      <c r="CTP3" s="54"/>
      <c r="CTQ3" s="54"/>
      <c r="CTR3" s="54"/>
      <c r="CTS3" s="54"/>
      <c r="CTT3" s="54"/>
      <c r="CTU3" s="54"/>
      <c r="CTV3" s="54"/>
      <c r="CTW3" s="54"/>
      <c r="CTX3" s="54"/>
      <c r="CTY3" s="54"/>
      <c r="CTZ3" s="54"/>
      <c r="CUA3" s="54"/>
      <c r="CUB3" s="54"/>
      <c r="CUC3" s="54"/>
      <c r="CUD3" s="54"/>
      <c r="CUE3" s="54"/>
      <c r="CUF3" s="54"/>
      <c r="CUG3" s="54"/>
      <c r="CUH3" s="54"/>
      <c r="CUI3" s="54"/>
      <c r="CUJ3" s="54"/>
      <c r="CUK3" s="54"/>
      <c r="CUL3" s="54"/>
      <c r="CUM3" s="54"/>
      <c r="CUN3" s="54"/>
      <c r="CUO3" s="54"/>
      <c r="CUP3" s="54"/>
      <c r="CUQ3" s="54"/>
      <c r="CUR3" s="54"/>
      <c r="CUS3" s="54"/>
      <c r="CUT3" s="54"/>
      <c r="CUU3" s="54"/>
      <c r="CUV3" s="54"/>
      <c r="CUW3" s="54"/>
      <c r="CUX3" s="54"/>
      <c r="CUY3" s="54"/>
      <c r="CUZ3" s="54"/>
      <c r="CVA3" s="54"/>
      <c r="CVB3" s="54"/>
      <c r="CVC3" s="54"/>
      <c r="CVD3" s="54"/>
      <c r="CVE3" s="54"/>
      <c r="CVF3" s="54"/>
      <c r="CVG3" s="54"/>
      <c r="CVH3" s="54"/>
      <c r="CVI3" s="54"/>
      <c r="CVJ3" s="54"/>
      <c r="CVK3" s="54"/>
      <c r="CVL3" s="54"/>
      <c r="CVM3" s="54"/>
      <c r="CVN3" s="54"/>
      <c r="CVO3" s="54"/>
      <c r="CVP3" s="54"/>
      <c r="CVQ3" s="54"/>
      <c r="CVR3" s="54"/>
      <c r="CVS3" s="54"/>
      <c r="CVT3" s="54"/>
      <c r="CVU3" s="54"/>
      <c r="CVV3" s="54"/>
      <c r="CVW3" s="54"/>
      <c r="CVX3" s="54"/>
      <c r="CVY3" s="54"/>
      <c r="CVZ3" s="54"/>
      <c r="CWA3" s="54"/>
      <c r="CWB3" s="54"/>
      <c r="CWC3" s="54"/>
      <c r="CWD3" s="54"/>
      <c r="CWE3" s="54"/>
      <c r="CWF3" s="54"/>
      <c r="CWG3" s="54"/>
      <c r="CWH3" s="54"/>
      <c r="CWI3" s="54"/>
      <c r="CWJ3" s="54"/>
      <c r="CWK3" s="54"/>
      <c r="CWL3" s="54"/>
      <c r="CWM3" s="54"/>
      <c r="CWN3" s="54"/>
      <c r="CWO3" s="54"/>
      <c r="CWP3" s="54"/>
      <c r="CWQ3" s="54"/>
      <c r="CWR3" s="54"/>
      <c r="CWS3" s="54"/>
      <c r="CWT3" s="54"/>
      <c r="CWU3" s="54"/>
      <c r="CWV3" s="54"/>
      <c r="CWW3" s="54"/>
      <c r="CWX3" s="54"/>
      <c r="CWY3" s="54"/>
      <c r="CWZ3" s="54"/>
      <c r="CXA3" s="54"/>
      <c r="CXB3" s="54"/>
      <c r="CXC3" s="54"/>
      <c r="CXD3" s="54"/>
      <c r="CXE3" s="54"/>
      <c r="CXF3" s="54"/>
      <c r="CXG3" s="54"/>
      <c r="CXH3" s="54"/>
      <c r="CXI3" s="54"/>
      <c r="CXJ3" s="54"/>
      <c r="CXK3" s="54"/>
      <c r="CXL3" s="54"/>
      <c r="CXM3" s="54"/>
      <c r="CXN3" s="54"/>
      <c r="CXO3" s="54"/>
      <c r="CXP3" s="54"/>
      <c r="CXQ3" s="54"/>
      <c r="CXR3" s="54"/>
      <c r="CXS3" s="54"/>
      <c r="CXT3" s="54"/>
      <c r="CXU3" s="54"/>
      <c r="CXV3" s="54"/>
      <c r="CXW3" s="54"/>
      <c r="CXX3" s="54"/>
      <c r="CXY3" s="54"/>
      <c r="CXZ3" s="54"/>
      <c r="CYA3" s="54"/>
      <c r="CYB3" s="54"/>
      <c r="CYC3" s="54"/>
      <c r="CYD3" s="54"/>
      <c r="CYE3" s="54"/>
      <c r="CYF3" s="54"/>
      <c r="CYG3" s="54"/>
      <c r="CYH3" s="54"/>
      <c r="CYI3" s="54"/>
      <c r="CYJ3" s="54"/>
      <c r="CYK3" s="54"/>
      <c r="CYL3" s="54"/>
      <c r="CYM3" s="54"/>
      <c r="CYN3" s="54"/>
      <c r="CYO3" s="54"/>
      <c r="CYP3" s="54"/>
      <c r="CYQ3" s="54"/>
      <c r="CYR3" s="54"/>
      <c r="CYS3" s="54"/>
      <c r="CYT3" s="54"/>
      <c r="CYU3" s="54"/>
      <c r="CYV3" s="54"/>
      <c r="CYW3" s="54"/>
      <c r="CYX3" s="54"/>
      <c r="CYY3" s="54"/>
      <c r="CYZ3" s="54"/>
      <c r="CZA3" s="54"/>
      <c r="CZB3" s="54"/>
      <c r="CZC3" s="54"/>
      <c r="CZD3" s="54"/>
      <c r="CZE3" s="54"/>
      <c r="CZF3" s="54"/>
      <c r="CZG3" s="54"/>
      <c r="CZH3" s="54"/>
      <c r="CZI3" s="54"/>
      <c r="CZJ3" s="54"/>
      <c r="CZK3" s="54"/>
      <c r="CZL3" s="54"/>
      <c r="CZM3" s="54"/>
      <c r="CZN3" s="54"/>
      <c r="CZO3" s="54"/>
      <c r="CZP3" s="54"/>
      <c r="CZQ3" s="54"/>
      <c r="CZR3" s="54"/>
      <c r="CZS3" s="54"/>
      <c r="CZT3" s="54"/>
      <c r="CZU3" s="54"/>
      <c r="CZV3" s="54"/>
      <c r="CZW3" s="54"/>
      <c r="CZX3" s="54"/>
      <c r="CZY3" s="54"/>
      <c r="CZZ3" s="54"/>
      <c r="DAA3" s="54"/>
      <c r="DAB3" s="54"/>
      <c r="DAC3" s="54"/>
      <c r="DAD3" s="54"/>
      <c r="DAE3" s="54"/>
      <c r="DAF3" s="54"/>
      <c r="DAG3" s="54"/>
      <c r="DAH3" s="54"/>
      <c r="DAI3" s="54"/>
      <c r="DAJ3" s="54"/>
      <c r="DAK3" s="54"/>
      <c r="DAL3" s="54"/>
      <c r="DAM3" s="54"/>
      <c r="DAN3" s="54"/>
      <c r="DAO3" s="54"/>
      <c r="DAP3" s="54"/>
      <c r="DAQ3" s="54"/>
      <c r="DAR3" s="54"/>
      <c r="DAS3" s="54"/>
      <c r="DAT3" s="54"/>
      <c r="DAU3" s="54"/>
      <c r="DAV3" s="54"/>
      <c r="DAW3" s="54"/>
      <c r="DAX3" s="54"/>
      <c r="DAY3" s="54"/>
      <c r="DAZ3" s="54"/>
      <c r="DBA3" s="54"/>
      <c r="DBB3" s="54"/>
      <c r="DBC3" s="54"/>
      <c r="DBD3" s="54"/>
      <c r="DBE3" s="54"/>
      <c r="DBF3" s="54"/>
      <c r="DBG3" s="54"/>
      <c r="DBH3" s="54"/>
      <c r="DBI3" s="54"/>
      <c r="DBJ3" s="54"/>
      <c r="DBK3" s="54"/>
      <c r="DBL3" s="54"/>
      <c r="DBM3" s="54"/>
      <c r="DBN3" s="54"/>
      <c r="DBO3" s="54"/>
      <c r="DBP3" s="54"/>
      <c r="DBQ3" s="54"/>
      <c r="DBR3" s="54"/>
      <c r="DBS3" s="54"/>
      <c r="DBT3" s="54"/>
      <c r="DBU3" s="54"/>
      <c r="DBV3" s="54"/>
      <c r="DBW3" s="54"/>
      <c r="DBX3" s="54"/>
      <c r="DBY3" s="54"/>
      <c r="DBZ3" s="54"/>
      <c r="DCA3" s="54"/>
      <c r="DCB3" s="54"/>
      <c r="DCC3" s="54"/>
      <c r="DCD3" s="54"/>
      <c r="DCE3" s="54"/>
      <c r="DCF3" s="54"/>
      <c r="DCG3" s="54"/>
      <c r="DCH3" s="54"/>
      <c r="DCI3" s="54"/>
      <c r="DCJ3" s="54"/>
      <c r="DCK3" s="54"/>
      <c r="DCL3" s="54"/>
      <c r="DCM3" s="54"/>
      <c r="DCN3" s="54"/>
      <c r="DCO3" s="54"/>
      <c r="DCP3" s="54"/>
      <c r="DCQ3" s="54"/>
      <c r="DCR3" s="54"/>
      <c r="DCS3" s="54"/>
      <c r="DCT3" s="54"/>
      <c r="DCU3" s="54"/>
      <c r="DCV3" s="54"/>
      <c r="DCW3" s="54"/>
      <c r="DCX3" s="54"/>
      <c r="DCY3" s="54"/>
      <c r="DCZ3" s="54"/>
      <c r="DDA3" s="54"/>
      <c r="DDB3" s="54"/>
      <c r="DDC3" s="54"/>
      <c r="DDD3" s="54"/>
      <c r="DDE3" s="54"/>
      <c r="DDF3" s="54"/>
      <c r="DDG3" s="54"/>
      <c r="DDH3" s="54"/>
      <c r="DDI3" s="54"/>
      <c r="DDJ3" s="54"/>
      <c r="DDK3" s="54"/>
      <c r="DDL3" s="54"/>
      <c r="DDM3" s="54"/>
      <c r="DDN3" s="54"/>
      <c r="DDO3" s="54"/>
      <c r="DDP3" s="54"/>
      <c r="DDQ3" s="54"/>
      <c r="DDR3" s="54"/>
      <c r="DDS3" s="54"/>
      <c r="DDT3" s="54"/>
      <c r="DDU3" s="54"/>
      <c r="DDV3" s="54"/>
      <c r="DDW3" s="54"/>
      <c r="DDX3" s="54"/>
      <c r="DDY3" s="54"/>
      <c r="DDZ3" s="54"/>
      <c r="DEA3" s="54"/>
      <c r="DEB3" s="54"/>
      <c r="DEC3" s="54"/>
      <c r="DED3" s="54"/>
      <c r="DEE3" s="54"/>
      <c r="DEF3" s="54"/>
      <c r="DEG3" s="54"/>
      <c r="DEH3" s="54"/>
      <c r="DEI3" s="54"/>
      <c r="DEJ3" s="54"/>
      <c r="DEK3" s="54"/>
      <c r="DEL3" s="54"/>
      <c r="DEM3" s="54"/>
      <c r="DEN3" s="54"/>
      <c r="DEO3" s="54"/>
      <c r="DEP3" s="54"/>
      <c r="DEQ3" s="54"/>
      <c r="DER3" s="54"/>
      <c r="DES3" s="54"/>
      <c r="DET3" s="54"/>
      <c r="DEU3" s="54"/>
      <c r="DEV3" s="54"/>
      <c r="DEW3" s="54"/>
      <c r="DEX3" s="54"/>
      <c r="DEY3" s="54"/>
      <c r="DEZ3" s="54"/>
      <c r="DFA3" s="54"/>
      <c r="DFB3" s="54"/>
      <c r="DFC3" s="54"/>
      <c r="DFD3" s="54"/>
      <c r="DFE3" s="54"/>
      <c r="DFF3" s="54"/>
      <c r="DFG3" s="54"/>
      <c r="DFH3" s="54"/>
      <c r="DFI3" s="54"/>
      <c r="DFJ3" s="54"/>
      <c r="DFK3" s="54"/>
      <c r="DFL3" s="54"/>
      <c r="DFM3" s="54"/>
      <c r="DFN3" s="54"/>
      <c r="DFO3" s="54"/>
      <c r="DFP3" s="54"/>
      <c r="DFQ3" s="54"/>
      <c r="DFR3" s="54"/>
      <c r="DFS3" s="54"/>
      <c r="DFT3" s="54"/>
      <c r="DFU3" s="54"/>
      <c r="DFV3" s="54"/>
      <c r="DFW3" s="54"/>
      <c r="DFX3" s="54"/>
      <c r="DFY3" s="54"/>
      <c r="DFZ3" s="54"/>
      <c r="DGA3" s="54"/>
      <c r="DGB3" s="54"/>
      <c r="DGC3" s="54"/>
      <c r="DGD3" s="54"/>
      <c r="DGE3" s="54"/>
      <c r="DGF3" s="54"/>
      <c r="DGG3" s="54"/>
      <c r="DGH3" s="54"/>
      <c r="DGI3" s="54"/>
      <c r="DGJ3" s="54"/>
      <c r="DGK3" s="54"/>
      <c r="DGL3" s="54"/>
      <c r="DGM3" s="54"/>
      <c r="DGN3" s="54"/>
      <c r="DGO3" s="54"/>
      <c r="DGP3" s="54"/>
      <c r="DGQ3" s="54"/>
      <c r="DGR3" s="54"/>
      <c r="DGS3" s="54"/>
      <c r="DGT3" s="54"/>
      <c r="DGU3" s="54"/>
      <c r="DGV3" s="54"/>
      <c r="DGW3" s="54"/>
      <c r="DGX3" s="54"/>
      <c r="DGY3" s="54"/>
      <c r="DGZ3" s="54"/>
      <c r="DHA3" s="54"/>
      <c r="DHB3" s="54"/>
      <c r="DHC3" s="54"/>
      <c r="DHD3" s="54"/>
      <c r="DHE3" s="54"/>
      <c r="DHF3" s="54"/>
      <c r="DHG3" s="54"/>
      <c r="DHH3" s="54"/>
      <c r="DHI3" s="54"/>
      <c r="DHJ3" s="54"/>
      <c r="DHK3" s="54"/>
      <c r="DHL3" s="54"/>
      <c r="DHM3" s="54"/>
      <c r="DHN3" s="54"/>
      <c r="DHO3" s="54"/>
      <c r="DHP3" s="54"/>
      <c r="DHQ3" s="54"/>
      <c r="DHR3" s="54"/>
      <c r="DHS3" s="54"/>
      <c r="DHT3" s="54"/>
      <c r="DHU3" s="54"/>
      <c r="DHV3" s="54"/>
      <c r="DHW3" s="54"/>
      <c r="DHX3" s="54"/>
      <c r="DHY3" s="54"/>
      <c r="DHZ3" s="54"/>
      <c r="DIA3" s="54"/>
      <c r="DIB3" s="54"/>
      <c r="DIC3" s="54"/>
      <c r="DID3" s="54"/>
      <c r="DIE3" s="54"/>
      <c r="DIF3" s="54"/>
      <c r="DIG3" s="54"/>
      <c r="DIH3" s="54"/>
      <c r="DII3" s="54"/>
      <c r="DIJ3" s="54"/>
      <c r="DIK3" s="54"/>
      <c r="DIL3" s="54"/>
      <c r="DIM3" s="54"/>
      <c r="DIN3" s="54"/>
      <c r="DIO3" s="54"/>
      <c r="DIP3" s="54"/>
      <c r="DIQ3" s="54"/>
      <c r="DIR3" s="54"/>
      <c r="DIS3" s="54"/>
      <c r="DIT3" s="54"/>
      <c r="DIU3" s="54"/>
      <c r="DIV3" s="54"/>
      <c r="DIW3" s="54"/>
      <c r="DIX3" s="54"/>
      <c r="DIY3" s="54"/>
      <c r="DIZ3" s="54"/>
      <c r="DJA3" s="54"/>
      <c r="DJB3" s="54"/>
      <c r="DJC3" s="54"/>
      <c r="DJD3" s="54"/>
      <c r="DJE3" s="54"/>
      <c r="DJF3" s="54"/>
      <c r="DJG3" s="54"/>
      <c r="DJH3" s="54"/>
      <c r="DJI3" s="54"/>
      <c r="DJJ3" s="54"/>
      <c r="DJK3" s="54"/>
      <c r="DJL3" s="54"/>
      <c r="DJM3" s="54"/>
      <c r="DJN3" s="54"/>
      <c r="DJO3" s="54"/>
      <c r="DJP3" s="54"/>
      <c r="DJQ3" s="54"/>
      <c r="DJR3" s="54"/>
      <c r="DJS3" s="54"/>
      <c r="DJT3" s="54"/>
      <c r="DJU3" s="54"/>
      <c r="DJV3" s="54"/>
      <c r="DJW3" s="54"/>
      <c r="DJX3" s="54"/>
      <c r="DJY3" s="54"/>
      <c r="DJZ3" s="54"/>
      <c r="DKA3" s="54"/>
      <c r="DKB3" s="54"/>
      <c r="DKC3" s="54"/>
      <c r="DKD3" s="54"/>
      <c r="DKE3" s="54"/>
      <c r="DKF3" s="54"/>
      <c r="DKG3" s="54"/>
      <c r="DKH3" s="54"/>
      <c r="DKI3" s="54"/>
      <c r="DKJ3" s="54"/>
      <c r="DKK3" s="54"/>
      <c r="DKL3" s="54"/>
      <c r="DKM3" s="54"/>
      <c r="DKN3" s="54"/>
      <c r="DKO3" s="54"/>
      <c r="DKP3" s="54"/>
      <c r="DKQ3" s="54"/>
      <c r="DKR3" s="54"/>
      <c r="DKS3" s="54"/>
      <c r="DKT3" s="54"/>
      <c r="DKU3" s="54"/>
      <c r="DKV3" s="54"/>
      <c r="DKW3" s="54"/>
      <c r="DKX3" s="54"/>
      <c r="DKY3" s="54"/>
      <c r="DKZ3" s="54"/>
      <c r="DLA3" s="54"/>
      <c r="DLB3" s="54"/>
      <c r="DLC3" s="54"/>
      <c r="DLD3" s="54"/>
      <c r="DLE3" s="54"/>
      <c r="DLF3" s="54"/>
      <c r="DLG3" s="54"/>
      <c r="DLH3" s="54"/>
      <c r="DLI3" s="54"/>
      <c r="DLJ3" s="54"/>
      <c r="DLK3" s="54"/>
      <c r="DLL3" s="54"/>
      <c r="DLM3" s="54"/>
      <c r="DLN3" s="54"/>
      <c r="DLO3" s="54"/>
      <c r="DLP3" s="54"/>
      <c r="DLQ3" s="54"/>
      <c r="DLR3" s="54"/>
      <c r="DLS3" s="54"/>
      <c r="DLT3" s="54"/>
      <c r="DLU3" s="54"/>
      <c r="DLV3" s="54"/>
      <c r="DLW3" s="54"/>
      <c r="DLX3" s="54"/>
      <c r="DLY3" s="54"/>
      <c r="DLZ3" s="54"/>
      <c r="DMA3" s="54"/>
      <c r="DMB3" s="54"/>
      <c r="DMC3" s="54"/>
      <c r="DMD3" s="54"/>
      <c r="DME3" s="54"/>
      <c r="DMF3" s="54"/>
      <c r="DMG3" s="54"/>
      <c r="DMH3" s="54"/>
      <c r="DMI3" s="54"/>
      <c r="DMJ3" s="54"/>
      <c r="DMK3" s="54"/>
      <c r="DML3" s="54"/>
      <c r="DMM3" s="54"/>
      <c r="DMN3" s="54"/>
      <c r="DMO3" s="54"/>
      <c r="DMP3" s="54"/>
      <c r="DMQ3" s="54"/>
      <c r="DMR3" s="54"/>
      <c r="DMS3" s="54"/>
      <c r="DMT3" s="54"/>
      <c r="DMU3" s="54"/>
      <c r="DMV3" s="54"/>
      <c r="DMW3" s="54"/>
      <c r="DMX3" s="54"/>
      <c r="DMY3" s="54"/>
      <c r="DMZ3" s="54"/>
      <c r="DNA3" s="54"/>
      <c r="DNB3" s="54"/>
      <c r="DNC3" s="54"/>
      <c r="DND3" s="54"/>
      <c r="DNE3" s="54"/>
      <c r="DNF3" s="54"/>
      <c r="DNG3" s="54"/>
      <c r="DNH3" s="54"/>
      <c r="DNI3" s="54"/>
      <c r="DNJ3" s="54"/>
      <c r="DNK3" s="54"/>
      <c r="DNL3" s="54"/>
      <c r="DNM3" s="54"/>
      <c r="DNN3" s="54"/>
      <c r="DNO3" s="54"/>
      <c r="DNP3" s="54"/>
      <c r="DNQ3" s="54"/>
      <c r="DNR3" s="54"/>
      <c r="DNS3" s="54"/>
      <c r="DNT3" s="54"/>
      <c r="DNU3" s="54"/>
      <c r="DNV3" s="54"/>
      <c r="DNW3" s="54"/>
      <c r="DNX3" s="54"/>
      <c r="DNY3" s="54"/>
      <c r="DNZ3" s="54"/>
      <c r="DOA3" s="54"/>
      <c r="DOB3" s="54"/>
      <c r="DOC3" s="54"/>
      <c r="DOD3" s="54"/>
      <c r="DOE3" s="54"/>
      <c r="DOF3" s="54"/>
      <c r="DOG3" s="54"/>
      <c r="DOH3" s="54"/>
      <c r="DOI3" s="54"/>
      <c r="DOJ3" s="54"/>
      <c r="DOK3" s="54"/>
      <c r="DOL3" s="54"/>
      <c r="DOM3" s="54"/>
      <c r="DON3" s="54"/>
      <c r="DOO3" s="54"/>
      <c r="DOP3" s="54"/>
      <c r="DOQ3" s="54"/>
      <c r="DOR3" s="54"/>
      <c r="DOS3" s="54"/>
      <c r="DOT3" s="54"/>
      <c r="DOU3" s="54"/>
      <c r="DOV3" s="54"/>
      <c r="DOW3" s="54"/>
      <c r="DOX3" s="54"/>
      <c r="DOY3" s="54"/>
      <c r="DOZ3" s="54"/>
      <c r="DPA3" s="54"/>
      <c r="DPB3" s="54"/>
      <c r="DPC3" s="54"/>
      <c r="DPD3" s="54"/>
      <c r="DPE3" s="54"/>
      <c r="DPF3" s="54"/>
      <c r="DPG3" s="54"/>
      <c r="DPH3" s="54"/>
      <c r="DPI3" s="54"/>
      <c r="DPJ3" s="54"/>
      <c r="DPK3" s="54"/>
      <c r="DPL3" s="54"/>
      <c r="DPM3" s="54"/>
      <c r="DPN3" s="54"/>
      <c r="DPO3" s="54"/>
      <c r="DPP3" s="54"/>
      <c r="DPQ3" s="54"/>
      <c r="DPR3" s="54"/>
      <c r="DPS3" s="54"/>
      <c r="DPT3" s="54"/>
      <c r="DPU3" s="54"/>
      <c r="DPV3" s="54"/>
      <c r="DPW3" s="54"/>
      <c r="DPX3" s="54"/>
      <c r="DPY3" s="54"/>
      <c r="DPZ3" s="54"/>
      <c r="DQA3" s="54"/>
      <c r="DQB3" s="54"/>
      <c r="DQC3" s="54"/>
      <c r="DQD3" s="54"/>
      <c r="DQE3" s="54"/>
      <c r="DQF3" s="54"/>
      <c r="DQG3" s="54"/>
      <c r="DQH3" s="54"/>
      <c r="DQI3" s="54"/>
      <c r="DQJ3" s="54"/>
      <c r="DQK3" s="54"/>
      <c r="DQL3" s="54"/>
      <c r="DQM3" s="54"/>
      <c r="DQN3" s="54"/>
      <c r="DQO3" s="54"/>
      <c r="DQP3" s="54"/>
      <c r="DQQ3" s="54"/>
      <c r="DQR3" s="54"/>
      <c r="DQS3" s="54"/>
      <c r="DQT3" s="54"/>
      <c r="DQU3" s="54"/>
      <c r="DQV3" s="54"/>
      <c r="DQW3" s="54"/>
      <c r="DQX3" s="54"/>
      <c r="DQY3" s="54"/>
      <c r="DQZ3" s="54"/>
      <c r="DRA3" s="54"/>
      <c r="DRB3" s="54"/>
      <c r="DRC3" s="54"/>
      <c r="DRD3" s="54"/>
      <c r="DRE3" s="54"/>
      <c r="DRF3" s="54"/>
      <c r="DRG3" s="54"/>
      <c r="DRH3" s="54"/>
      <c r="DRI3" s="54"/>
      <c r="DRJ3" s="54"/>
      <c r="DRK3" s="54"/>
      <c r="DRL3" s="54"/>
      <c r="DRM3" s="54"/>
      <c r="DRN3" s="54"/>
      <c r="DRO3" s="54"/>
      <c r="DRP3" s="54"/>
      <c r="DRQ3" s="54"/>
      <c r="DRR3" s="54"/>
      <c r="DRS3" s="54"/>
      <c r="DRT3" s="54"/>
      <c r="DRU3" s="54"/>
      <c r="DRV3" s="54"/>
      <c r="DRW3" s="54"/>
      <c r="DRX3" s="54"/>
      <c r="DRY3" s="54"/>
      <c r="DRZ3" s="54"/>
      <c r="DSA3" s="54"/>
      <c r="DSB3" s="54"/>
      <c r="DSC3" s="54"/>
      <c r="DSD3" s="54"/>
      <c r="DSE3" s="54"/>
      <c r="DSF3" s="54"/>
      <c r="DSG3" s="54"/>
      <c r="DSH3" s="54"/>
      <c r="DSI3" s="54"/>
      <c r="DSJ3" s="54"/>
      <c r="DSK3" s="54"/>
      <c r="DSL3" s="54"/>
      <c r="DSM3" s="54"/>
      <c r="DSN3" s="54"/>
      <c r="DSO3" s="54"/>
      <c r="DSP3" s="54"/>
      <c r="DSQ3" s="54"/>
      <c r="DSR3" s="54"/>
      <c r="DSS3" s="54"/>
      <c r="DST3" s="54"/>
      <c r="DSU3" s="54"/>
      <c r="DSV3" s="54"/>
      <c r="DSW3" s="54"/>
      <c r="DSX3" s="54"/>
      <c r="DSY3" s="54"/>
      <c r="DSZ3" s="54"/>
      <c r="DTA3" s="54"/>
      <c r="DTB3" s="54"/>
      <c r="DTC3" s="54"/>
      <c r="DTD3" s="54"/>
      <c r="DTE3" s="54"/>
      <c r="DTF3" s="54"/>
      <c r="DTG3" s="54"/>
      <c r="DTH3" s="54"/>
      <c r="DTI3" s="54"/>
      <c r="DTJ3" s="54"/>
      <c r="DTK3" s="54"/>
      <c r="DTL3" s="54"/>
      <c r="DTM3" s="54"/>
      <c r="DTN3" s="54"/>
      <c r="DTO3" s="54"/>
      <c r="DTP3" s="54"/>
      <c r="DTQ3" s="54"/>
      <c r="DTR3" s="54"/>
      <c r="DTS3" s="54"/>
      <c r="DTT3" s="54"/>
      <c r="DTU3" s="54"/>
      <c r="DTV3" s="54"/>
      <c r="DTW3" s="54"/>
      <c r="DTX3" s="54"/>
      <c r="DTY3" s="54"/>
      <c r="DTZ3" s="54"/>
      <c r="DUA3" s="54"/>
      <c r="DUB3" s="54"/>
      <c r="DUC3" s="54"/>
      <c r="DUD3" s="54"/>
      <c r="DUE3" s="54"/>
      <c r="DUF3" s="54"/>
      <c r="DUG3" s="54"/>
      <c r="DUH3" s="54"/>
      <c r="DUI3" s="54"/>
      <c r="DUJ3" s="54"/>
      <c r="DUK3" s="54"/>
      <c r="DUL3" s="54"/>
      <c r="DUM3" s="54"/>
      <c r="DUN3" s="54"/>
      <c r="DUO3" s="54"/>
      <c r="DUP3" s="54"/>
      <c r="DUQ3" s="54"/>
      <c r="DUR3" s="54"/>
      <c r="DUS3" s="54"/>
      <c r="DUT3" s="54"/>
      <c r="DUU3" s="54"/>
      <c r="DUV3" s="54"/>
      <c r="DUW3" s="54"/>
      <c r="DUX3" s="54"/>
      <c r="DUY3" s="54"/>
      <c r="DUZ3" s="54"/>
      <c r="DVA3" s="54"/>
      <c r="DVB3" s="54"/>
      <c r="DVC3" s="54"/>
      <c r="DVD3" s="54"/>
      <c r="DVE3" s="54"/>
      <c r="DVF3" s="54"/>
      <c r="DVG3" s="54"/>
      <c r="DVH3" s="54"/>
      <c r="DVI3" s="54"/>
      <c r="DVJ3" s="54"/>
      <c r="DVK3" s="54"/>
      <c r="DVL3" s="54"/>
      <c r="DVM3" s="54"/>
      <c r="DVN3" s="54"/>
      <c r="DVO3" s="54"/>
      <c r="DVP3" s="54"/>
      <c r="DVQ3" s="54"/>
      <c r="DVR3" s="54"/>
      <c r="DVS3" s="54"/>
      <c r="DVT3" s="54"/>
      <c r="DVU3" s="54"/>
      <c r="DVV3" s="54"/>
      <c r="DVW3" s="54"/>
      <c r="DVX3" s="54"/>
      <c r="DVY3" s="54"/>
      <c r="DVZ3" s="54"/>
      <c r="DWA3" s="54"/>
      <c r="DWB3" s="54"/>
      <c r="DWC3" s="54"/>
      <c r="DWD3" s="54"/>
      <c r="DWE3" s="54"/>
      <c r="DWF3" s="54"/>
      <c r="DWG3" s="54"/>
      <c r="DWH3" s="54"/>
      <c r="DWI3" s="54"/>
      <c r="DWJ3" s="54"/>
      <c r="DWK3" s="54"/>
      <c r="DWL3" s="54"/>
      <c r="DWM3" s="54"/>
      <c r="DWN3" s="54"/>
      <c r="DWO3" s="54"/>
      <c r="DWP3" s="54"/>
      <c r="DWQ3" s="54"/>
      <c r="DWR3" s="54"/>
      <c r="DWS3" s="54"/>
      <c r="DWT3" s="54"/>
      <c r="DWU3" s="54"/>
      <c r="DWV3" s="54"/>
      <c r="DWW3" s="54"/>
      <c r="DWX3" s="54"/>
      <c r="DWY3" s="54"/>
      <c r="DWZ3" s="54"/>
      <c r="DXA3" s="54"/>
      <c r="DXB3" s="54"/>
      <c r="DXC3" s="54"/>
      <c r="DXD3" s="54"/>
      <c r="DXE3" s="54"/>
      <c r="DXF3" s="54"/>
      <c r="DXG3" s="54"/>
      <c r="DXH3" s="54"/>
      <c r="DXI3" s="54"/>
      <c r="DXJ3" s="54"/>
      <c r="DXK3" s="54"/>
      <c r="DXL3" s="54"/>
      <c r="DXM3" s="54"/>
      <c r="DXN3" s="54"/>
      <c r="DXO3" s="54"/>
      <c r="DXP3" s="54"/>
      <c r="DXQ3" s="54"/>
      <c r="DXR3" s="54"/>
      <c r="DXS3" s="54"/>
      <c r="DXT3" s="54"/>
      <c r="DXU3" s="54"/>
      <c r="DXV3" s="54"/>
      <c r="DXW3" s="54"/>
      <c r="DXX3" s="54"/>
      <c r="DXY3" s="54"/>
      <c r="DXZ3" s="54"/>
      <c r="DYA3" s="54"/>
      <c r="DYB3" s="54"/>
      <c r="DYC3" s="54"/>
      <c r="DYD3" s="54"/>
      <c r="DYE3" s="54"/>
      <c r="DYF3" s="54"/>
      <c r="DYG3" s="54"/>
      <c r="DYH3" s="54"/>
      <c r="DYI3" s="54"/>
      <c r="DYJ3" s="54"/>
      <c r="DYK3" s="54"/>
      <c r="DYL3" s="54"/>
      <c r="DYM3" s="54"/>
      <c r="DYN3" s="54"/>
      <c r="DYO3" s="54"/>
      <c r="DYP3" s="54"/>
      <c r="DYQ3" s="54"/>
      <c r="DYR3" s="54"/>
      <c r="DYS3" s="54"/>
      <c r="DYT3" s="54"/>
      <c r="DYU3" s="54"/>
      <c r="DYV3" s="54"/>
      <c r="DYW3" s="54"/>
      <c r="DYX3" s="54"/>
      <c r="DYY3" s="54"/>
      <c r="DYZ3" s="54"/>
      <c r="DZA3" s="54"/>
      <c r="DZB3" s="54"/>
      <c r="DZC3" s="54"/>
      <c r="DZD3" s="54"/>
      <c r="DZE3" s="54"/>
      <c r="DZF3" s="54"/>
      <c r="DZG3" s="54"/>
      <c r="DZH3" s="54"/>
      <c r="DZI3" s="54"/>
      <c r="DZJ3" s="54"/>
      <c r="DZK3" s="54"/>
      <c r="DZL3" s="54"/>
      <c r="DZM3" s="54"/>
      <c r="DZN3" s="54"/>
      <c r="DZO3" s="54"/>
      <c r="DZP3" s="54"/>
      <c r="DZQ3" s="54"/>
      <c r="DZR3" s="54"/>
      <c r="DZS3" s="54"/>
      <c r="DZT3" s="54"/>
      <c r="DZU3" s="54"/>
      <c r="DZV3" s="54"/>
      <c r="DZW3" s="54"/>
      <c r="DZX3" s="54"/>
      <c r="DZY3" s="54"/>
      <c r="DZZ3" s="54"/>
      <c r="EAA3" s="54"/>
      <c r="EAB3" s="54"/>
      <c r="EAC3" s="54"/>
      <c r="EAD3" s="54"/>
      <c r="EAE3" s="54"/>
      <c r="EAF3" s="54"/>
      <c r="EAG3" s="54"/>
      <c r="EAH3" s="54"/>
      <c r="EAI3" s="54"/>
      <c r="EAJ3" s="54"/>
      <c r="EAK3" s="54"/>
      <c r="EAL3" s="54"/>
      <c r="EAM3" s="54"/>
      <c r="EAN3" s="54"/>
      <c r="EAO3" s="54"/>
      <c r="EAP3" s="54"/>
      <c r="EAQ3" s="54"/>
      <c r="EAR3" s="54"/>
      <c r="EAS3" s="54"/>
      <c r="EAT3" s="54"/>
      <c r="EAU3" s="54"/>
      <c r="EAV3" s="54"/>
      <c r="EAW3" s="54"/>
      <c r="EAX3" s="54"/>
      <c r="EAY3" s="54"/>
      <c r="EAZ3" s="54"/>
      <c r="EBA3" s="54"/>
      <c r="EBB3" s="54"/>
      <c r="EBC3" s="54"/>
      <c r="EBD3" s="54"/>
      <c r="EBE3" s="54"/>
      <c r="EBF3" s="54"/>
      <c r="EBG3" s="54"/>
      <c r="EBH3" s="54"/>
      <c r="EBI3" s="54"/>
      <c r="EBJ3" s="54"/>
      <c r="EBK3" s="54"/>
      <c r="EBL3" s="54"/>
      <c r="EBM3" s="54"/>
      <c r="EBN3" s="54"/>
      <c r="EBO3" s="54"/>
      <c r="EBP3" s="54"/>
      <c r="EBQ3" s="54"/>
      <c r="EBR3" s="54"/>
      <c r="EBS3" s="54"/>
      <c r="EBT3" s="54"/>
      <c r="EBU3" s="54"/>
      <c r="EBV3" s="54"/>
      <c r="EBW3" s="54"/>
      <c r="EBX3" s="54"/>
      <c r="EBY3" s="54"/>
      <c r="EBZ3" s="54"/>
      <c r="ECA3" s="54"/>
      <c r="ECB3" s="54"/>
      <c r="ECC3" s="54"/>
      <c r="ECD3" s="54"/>
      <c r="ECE3" s="54"/>
      <c r="ECF3" s="54"/>
      <c r="ECG3" s="54"/>
      <c r="ECH3" s="54"/>
      <c r="ECI3" s="54"/>
      <c r="ECJ3" s="54"/>
      <c r="ECK3" s="54"/>
      <c r="ECL3" s="54"/>
      <c r="ECM3" s="54"/>
      <c r="ECN3" s="54"/>
      <c r="ECO3" s="54"/>
      <c r="ECP3" s="54"/>
      <c r="ECQ3" s="54"/>
      <c r="ECR3" s="54"/>
      <c r="ECS3" s="54"/>
      <c r="ECT3" s="54"/>
      <c r="ECU3" s="54"/>
      <c r="ECV3" s="54"/>
      <c r="ECW3" s="54"/>
      <c r="ECX3" s="54"/>
      <c r="ECY3" s="54"/>
      <c r="ECZ3" s="54"/>
      <c r="EDA3" s="54"/>
      <c r="EDB3" s="54"/>
      <c r="EDC3" s="54"/>
      <c r="EDD3" s="54"/>
      <c r="EDE3" s="54"/>
      <c r="EDF3" s="54"/>
      <c r="EDG3" s="54"/>
      <c r="EDH3" s="54"/>
      <c r="EDI3" s="54"/>
      <c r="EDJ3" s="54"/>
      <c r="EDK3" s="54"/>
      <c r="EDL3" s="54"/>
      <c r="EDM3" s="54"/>
      <c r="EDN3" s="54"/>
      <c r="EDO3" s="54"/>
      <c r="EDP3" s="54"/>
      <c r="EDQ3" s="54"/>
      <c r="EDR3" s="54"/>
      <c r="EDS3" s="54"/>
      <c r="EDT3" s="54"/>
      <c r="EDU3" s="54"/>
      <c r="EDV3" s="54"/>
      <c r="EDW3" s="54"/>
      <c r="EDX3" s="54"/>
      <c r="EDY3" s="54"/>
      <c r="EDZ3" s="54"/>
      <c r="EEA3" s="54"/>
      <c r="EEB3" s="54"/>
      <c r="EEC3" s="54"/>
      <c r="EED3" s="54"/>
      <c r="EEE3" s="54"/>
      <c r="EEF3" s="54"/>
      <c r="EEG3" s="54"/>
      <c r="EEH3" s="54"/>
      <c r="EEI3" s="54"/>
      <c r="EEJ3" s="54"/>
      <c r="EEK3" s="54"/>
      <c r="EEL3" s="54"/>
      <c r="EEM3" s="54"/>
      <c r="EEN3" s="54"/>
      <c r="EEO3" s="54"/>
      <c r="EEP3" s="54"/>
      <c r="EEQ3" s="54"/>
      <c r="EER3" s="54"/>
      <c r="EES3" s="54"/>
      <c r="EET3" s="54"/>
      <c r="EEU3" s="54"/>
      <c r="EEV3" s="54"/>
      <c r="EEW3" s="54"/>
      <c r="EEX3" s="54"/>
      <c r="EEY3" s="54"/>
      <c r="EEZ3" s="54"/>
      <c r="EFA3" s="54"/>
      <c r="EFB3" s="54"/>
      <c r="EFC3" s="54"/>
      <c r="EFD3" s="54"/>
      <c r="EFE3" s="54"/>
      <c r="EFF3" s="54"/>
    </row>
    <row r="4" spans="1:3542" s="59" customFormat="1" x14ac:dyDescent="0.2">
      <c r="B4" s="59" t="s">
        <v>36</v>
      </c>
      <c r="D4" s="59" t="s">
        <v>36</v>
      </c>
      <c r="E4" s="59" t="s">
        <v>37</v>
      </c>
      <c r="F4" s="61" t="s">
        <v>108</v>
      </c>
      <c r="G4" s="59" t="s">
        <v>37</v>
      </c>
      <c r="H4" s="59" t="s">
        <v>37</v>
      </c>
      <c r="I4" s="59" t="s">
        <v>37</v>
      </c>
      <c r="J4" s="61" t="s">
        <v>37</v>
      </c>
      <c r="K4" s="59" t="s">
        <v>35</v>
      </c>
      <c r="L4" s="61" t="s">
        <v>37</v>
      </c>
      <c r="M4" s="63" t="s">
        <v>37</v>
      </c>
      <c r="N4" s="63" t="s">
        <v>37</v>
      </c>
      <c r="O4" s="59" t="s">
        <v>35</v>
      </c>
      <c r="P4" s="61" t="s">
        <v>37</v>
      </c>
      <c r="Q4" s="61" t="s">
        <v>37</v>
      </c>
      <c r="R4" s="61" t="s">
        <v>79</v>
      </c>
      <c r="S4" s="61" t="s">
        <v>81</v>
      </c>
      <c r="T4" s="61" t="s">
        <v>80</v>
      </c>
      <c r="U4" s="61" t="s">
        <v>95</v>
      </c>
      <c r="V4" s="61" t="s">
        <v>94</v>
      </c>
      <c r="W4" s="59" t="s">
        <v>35</v>
      </c>
      <c r="X4" s="61" t="s">
        <v>37</v>
      </c>
      <c r="Y4" s="61" t="s">
        <v>37</v>
      </c>
      <c r="Z4" s="61" t="s">
        <v>79</v>
      </c>
      <c r="AA4" s="61" t="s">
        <v>81</v>
      </c>
      <c r="AB4" s="61" t="s">
        <v>80</v>
      </c>
      <c r="AC4" s="61" t="s">
        <v>95</v>
      </c>
      <c r="AD4" s="61" t="s">
        <v>94</v>
      </c>
      <c r="AE4" s="61" t="s">
        <v>79</v>
      </c>
      <c r="AF4" s="61" t="s">
        <v>81</v>
      </c>
      <c r="AG4" s="61" t="s">
        <v>82</v>
      </c>
      <c r="AH4" s="59" t="s">
        <v>86</v>
      </c>
      <c r="AI4" s="59" t="s">
        <v>87</v>
      </c>
      <c r="AJ4" s="7" t="s">
        <v>86</v>
      </c>
      <c r="AK4" s="59" t="s">
        <v>87</v>
      </c>
      <c r="AL4" s="61" t="s">
        <v>81</v>
      </c>
      <c r="AM4" s="61" t="s">
        <v>88</v>
      </c>
      <c r="AN4" s="61" t="s">
        <v>88</v>
      </c>
      <c r="AO4" s="61" t="s">
        <v>200</v>
      </c>
      <c r="AP4" s="61" t="s">
        <v>88</v>
      </c>
      <c r="AQ4" s="61" t="s">
        <v>88</v>
      </c>
      <c r="AR4" s="61" t="s">
        <v>88</v>
      </c>
      <c r="AS4" s="61" t="s">
        <v>200</v>
      </c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</row>
    <row r="5" spans="1:3542" s="59" customFormat="1" x14ac:dyDescent="0.2">
      <c r="B5" s="101"/>
      <c r="C5" s="107" t="s">
        <v>98</v>
      </c>
      <c r="F5" s="61"/>
      <c r="J5" s="61"/>
      <c r="L5" s="61"/>
      <c r="M5" s="63"/>
      <c r="N5" s="63"/>
      <c r="P5" s="61"/>
      <c r="Q5" s="61"/>
      <c r="R5" s="61"/>
      <c r="S5" s="61"/>
      <c r="T5" s="61"/>
      <c r="U5" s="61"/>
      <c r="V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J5" s="54"/>
      <c r="AL5" s="61"/>
      <c r="AM5" s="61"/>
      <c r="AN5" s="61"/>
      <c r="AO5" s="61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</row>
    <row r="6" spans="1:3542" x14ac:dyDescent="0.2">
      <c r="B6" s="58"/>
      <c r="F6" s="53">
        <f>E6/1000</f>
        <v>0</v>
      </c>
    </row>
    <row r="7" spans="1:3542" s="41" customFormat="1" x14ac:dyDescent="0.2">
      <c r="A7" s="70" t="s">
        <v>45</v>
      </c>
      <c r="B7" s="102"/>
      <c r="C7" s="46" t="s">
        <v>136</v>
      </c>
      <c r="D7" s="71">
        <f>Offgas!A30</f>
        <v>1.91686</v>
      </c>
      <c r="E7" s="71">
        <f>Offgas!Q30</f>
        <v>2135.3000000000002</v>
      </c>
      <c r="F7" s="73">
        <f t="shared" ref="F7:F22" si="0">E7/1000</f>
        <v>2.1353</v>
      </c>
      <c r="G7" s="71">
        <f>Offgas!K30</f>
        <v>0</v>
      </c>
      <c r="H7" s="71">
        <f>Offgas!L30</f>
        <v>-0.3</v>
      </c>
      <c r="I7" s="72">
        <v>41</v>
      </c>
      <c r="J7" s="74"/>
      <c r="K7" s="75">
        <f>Biomass!L26</f>
        <v>8.0000000000050406E-2</v>
      </c>
      <c r="L7" s="73">
        <f>K7*F7/General!$C$25</f>
        <v>0.15700735294127538</v>
      </c>
      <c r="M7" s="73"/>
      <c r="N7" s="73"/>
      <c r="O7" s="71">
        <f>HPLC_sugars!C3</f>
        <v>18.498801746983691</v>
      </c>
      <c r="P7" s="73">
        <f>(O7*(F7/General!$C$21))</f>
        <v>37.089663258529832</v>
      </c>
      <c r="Q7" s="74"/>
      <c r="R7" s="74"/>
      <c r="S7" s="74"/>
      <c r="T7" s="74"/>
      <c r="U7" s="74"/>
      <c r="V7" s="74"/>
      <c r="W7" s="71">
        <f>HPLC_sugars!D3</f>
        <v>0</v>
      </c>
      <c r="X7" s="73">
        <f>(W7*(F7/General!$C$25))</f>
        <v>0</v>
      </c>
      <c r="Y7" s="74"/>
      <c r="Z7" s="74"/>
      <c r="AA7" s="74"/>
      <c r="AB7" s="74"/>
      <c r="AC7" s="74"/>
      <c r="AD7" s="74"/>
      <c r="AE7" s="74"/>
      <c r="AF7" s="74"/>
      <c r="AG7" s="74"/>
      <c r="AL7" s="74"/>
      <c r="AM7" s="74"/>
      <c r="AN7" s="74"/>
      <c r="AO7" s="74"/>
      <c r="AP7" s="74"/>
      <c r="AQ7" s="74"/>
      <c r="AR7" s="74"/>
      <c r="AS7" s="7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  <c r="AMO7" s="54"/>
      <c r="AMP7" s="54"/>
      <c r="AMQ7" s="54"/>
      <c r="AMR7" s="54"/>
      <c r="AMS7" s="54"/>
      <c r="AMT7" s="54"/>
      <c r="AMU7" s="54"/>
      <c r="AMV7" s="54"/>
      <c r="AMW7" s="54"/>
      <c r="AMX7" s="54"/>
      <c r="AMY7" s="54"/>
      <c r="AMZ7" s="54"/>
      <c r="ANA7" s="54"/>
      <c r="ANB7" s="54"/>
      <c r="ANC7" s="54"/>
      <c r="AND7" s="54"/>
      <c r="ANE7" s="54"/>
      <c r="ANF7" s="54"/>
      <c r="ANG7" s="54"/>
      <c r="ANH7" s="54"/>
      <c r="ANI7" s="54"/>
      <c r="ANJ7" s="54"/>
      <c r="ANK7" s="54"/>
      <c r="ANL7" s="54"/>
      <c r="ANM7" s="54"/>
      <c r="ANN7" s="54"/>
      <c r="ANO7" s="54"/>
      <c r="ANP7" s="54"/>
      <c r="ANQ7" s="54"/>
      <c r="ANR7" s="54"/>
      <c r="ANS7" s="54"/>
      <c r="ANT7" s="54"/>
      <c r="ANU7" s="54"/>
      <c r="ANV7" s="54"/>
      <c r="ANW7" s="54"/>
      <c r="ANX7" s="54"/>
      <c r="ANY7" s="54"/>
      <c r="ANZ7" s="54"/>
      <c r="AOA7" s="54"/>
      <c r="AOB7" s="54"/>
      <c r="AOC7" s="54"/>
      <c r="AOD7" s="54"/>
      <c r="AOE7" s="54"/>
      <c r="AOF7" s="54"/>
      <c r="AOG7" s="54"/>
      <c r="AOH7" s="54"/>
      <c r="AOI7" s="54"/>
      <c r="AOJ7" s="54"/>
      <c r="AOK7" s="54"/>
      <c r="AOL7" s="54"/>
      <c r="AOM7" s="54"/>
      <c r="AON7" s="54"/>
      <c r="AOO7" s="54"/>
      <c r="AOP7" s="54"/>
      <c r="AOQ7" s="54"/>
      <c r="AOR7" s="54"/>
      <c r="AOS7" s="54"/>
      <c r="AOT7" s="54"/>
      <c r="AOU7" s="54"/>
      <c r="AOV7" s="54"/>
      <c r="AOW7" s="54"/>
      <c r="AOX7" s="54"/>
      <c r="AOY7" s="54"/>
      <c r="AOZ7" s="54"/>
      <c r="APA7" s="54"/>
      <c r="APB7" s="54"/>
      <c r="APC7" s="54"/>
      <c r="APD7" s="54"/>
      <c r="APE7" s="54"/>
      <c r="APF7" s="54"/>
      <c r="APG7" s="54"/>
      <c r="APH7" s="54"/>
      <c r="API7" s="54"/>
      <c r="APJ7" s="54"/>
      <c r="APK7" s="54"/>
      <c r="APL7" s="54"/>
      <c r="APM7" s="54"/>
      <c r="APN7" s="54"/>
      <c r="APO7" s="54"/>
      <c r="APP7" s="54"/>
      <c r="APQ7" s="54"/>
      <c r="APR7" s="54"/>
      <c r="APS7" s="54"/>
      <c r="APT7" s="54"/>
      <c r="APU7" s="54"/>
      <c r="APV7" s="54"/>
      <c r="APW7" s="54"/>
      <c r="APX7" s="54"/>
      <c r="APY7" s="54"/>
      <c r="APZ7" s="54"/>
      <c r="AQA7" s="54"/>
      <c r="AQB7" s="54"/>
      <c r="AQC7" s="54"/>
      <c r="AQD7" s="54"/>
      <c r="AQE7" s="54"/>
      <c r="AQF7" s="54"/>
      <c r="AQG7" s="54"/>
      <c r="AQH7" s="54"/>
      <c r="AQI7" s="54"/>
      <c r="AQJ7" s="54"/>
      <c r="AQK7" s="54"/>
      <c r="AQL7" s="54"/>
      <c r="AQM7" s="54"/>
      <c r="AQN7" s="54"/>
      <c r="AQO7" s="54"/>
      <c r="AQP7" s="54"/>
      <c r="AQQ7" s="54"/>
      <c r="AQR7" s="54"/>
      <c r="AQS7" s="54"/>
      <c r="AQT7" s="54"/>
      <c r="AQU7" s="54"/>
      <c r="AQV7" s="54"/>
      <c r="AQW7" s="54"/>
      <c r="AQX7" s="54"/>
      <c r="AQY7" s="54"/>
      <c r="AQZ7" s="54"/>
      <c r="ARA7" s="54"/>
      <c r="ARB7" s="54"/>
      <c r="ARC7" s="54"/>
      <c r="ARD7" s="54"/>
      <c r="ARE7" s="54"/>
      <c r="ARF7" s="54"/>
      <c r="ARG7" s="54"/>
      <c r="ARH7" s="54"/>
      <c r="ARI7" s="54"/>
      <c r="ARJ7" s="54"/>
      <c r="ARK7" s="54"/>
      <c r="ARL7" s="54"/>
      <c r="ARM7" s="54"/>
      <c r="ARN7" s="54"/>
      <c r="ARO7" s="54"/>
      <c r="ARP7" s="54"/>
      <c r="ARQ7" s="54"/>
      <c r="ARR7" s="54"/>
      <c r="ARS7" s="54"/>
      <c r="ART7" s="54"/>
      <c r="ARU7" s="54"/>
      <c r="ARV7" s="54"/>
      <c r="ARW7" s="54"/>
      <c r="ARX7" s="54"/>
      <c r="ARY7" s="54"/>
      <c r="ARZ7" s="54"/>
      <c r="ASA7" s="54"/>
      <c r="ASB7" s="54"/>
      <c r="ASC7" s="54"/>
      <c r="ASD7" s="54"/>
      <c r="ASE7" s="54"/>
      <c r="ASF7" s="54"/>
      <c r="ASG7" s="54"/>
      <c r="ASH7" s="54"/>
      <c r="ASI7" s="54"/>
      <c r="ASJ7" s="54"/>
      <c r="ASK7" s="54"/>
      <c r="ASL7" s="54"/>
      <c r="ASM7" s="54"/>
      <c r="ASN7" s="54"/>
      <c r="ASO7" s="54"/>
      <c r="ASP7" s="54"/>
      <c r="ASQ7" s="54"/>
      <c r="ASR7" s="54"/>
      <c r="ASS7" s="54"/>
      <c r="AST7" s="54"/>
      <c r="ASU7" s="54"/>
      <c r="ASV7" s="54"/>
      <c r="ASW7" s="54"/>
      <c r="ASX7" s="54"/>
      <c r="ASY7" s="54"/>
      <c r="ASZ7" s="54"/>
      <c r="ATA7" s="54"/>
      <c r="ATB7" s="54"/>
      <c r="ATC7" s="54"/>
      <c r="ATD7" s="54"/>
      <c r="ATE7" s="54"/>
      <c r="ATF7" s="54"/>
      <c r="ATG7" s="54"/>
      <c r="ATH7" s="54"/>
      <c r="ATI7" s="54"/>
      <c r="ATJ7" s="54"/>
      <c r="ATK7" s="54"/>
      <c r="ATL7" s="54"/>
      <c r="ATM7" s="54"/>
      <c r="ATN7" s="54"/>
      <c r="ATO7" s="54"/>
      <c r="ATP7" s="54"/>
      <c r="ATQ7" s="54"/>
      <c r="ATR7" s="54"/>
      <c r="ATS7" s="54"/>
      <c r="ATT7" s="54"/>
      <c r="ATU7" s="54"/>
      <c r="ATV7" s="54"/>
      <c r="ATW7" s="54"/>
      <c r="ATX7" s="54"/>
      <c r="ATY7" s="54"/>
      <c r="ATZ7" s="54"/>
      <c r="AUA7" s="54"/>
      <c r="AUB7" s="54"/>
      <c r="AUC7" s="54"/>
      <c r="AUD7" s="54"/>
      <c r="AUE7" s="54"/>
      <c r="AUF7" s="54"/>
      <c r="AUG7" s="54"/>
      <c r="AUH7" s="54"/>
      <c r="AUI7" s="54"/>
      <c r="AUJ7" s="54"/>
      <c r="AUK7" s="54"/>
      <c r="AUL7" s="54"/>
      <c r="AUM7" s="54"/>
      <c r="AUN7" s="54"/>
      <c r="AUO7" s="54"/>
      <c r="AUP7" s="54"/>
      <c r="AUQ7" s="54"/>
      <c r="AUR7" s="54"/>
      <c r="AUS7" s="54"/>
      <c r="AUT7" s="54"/>
      <c r="AUU7" s="54"/>
      <c r="AUV7" s="54"/>
      <c r="AUW7" s="54"/>
      <c r="AUX7" s="54"/>
      <c r="AUY7" s="54"/>
      <c r="AUZ7" s="54"/>
      <c r="AVA7" s="54"/>
      <c r="AVB7" s="54"/>
      <c r="AVC7" s="54"/>
      <c r="AVD7" s="54"/>
      <c r="AVE7" s="54"/>
      <c r="AVF7" s="54"/>
      <c r="AVG7" s="54"/>
      <c r="AVH7" s="54"/>
      <c r="AVI7" s="54"/>
      <c r="AVJ7" s="54"/>
      <c r="AVK7" s="54"/>
      <c r="AVL7" s="54"/>
      <c r="AVM7" s="54"/>
      <c r="AVN7" s="54"/>
      <c r="AVO7" s="54"/>
      <c r="AVP7" s="54"/>
      <c r="AVQ7" s="54"/>
      <c r="AVR7" s="54"/>
      <c r="AVS7" s="54"/>
      <c r="AVT7" s="54"/>
      <c r="AVU7" s="54"/>
      <c r="AVV7" s="54"/>
      <c r="AVW7" s="54"/>
      <c r="AVX7" s="54"/>
      <c r="AVY7" s="54"/>
      <c r="AVZ7" s="54"/>
      <c r="AWA7" s="54"/>
      <c r="AWB7" s="54"/>
      <c r="AWC7" s="54"/>
      <c r="AWD7" s="54"/>
      <c r="AWE7" s="54"/>
      <c r="AWF7" s="54"/>
      <c r="AWG7" s="54"/>
      <c r="AWH7" s="54"/>
      <c r="AWI7" s="54"/>
      <c r="AWJ7" s="54"/>
      <c r="AWK7" s="54"/>
      <c r="AWL7" s="54"/>
      <c r="AWM7" s="54"/>
      <c r="AWN7" s="54"/>
      <c r="AWO7" s="54"/>
      <c r="AWP7" s="54"/>
      <c r="AWQ7" s="54"/>
      <c r="AWR7" s="54"/>
      <c r="AWS7" s="54"/>
      <c r="AWT7" s="54"/>
      <c r="AWU7" s="54"/>
      <c r="AWV7" s="54"/>
      <c r="AWW7" s="54"/>
      <c r="AWX7" s="54"/>
      <c r="AWY7" s="54"/>
      <c r="AWZ7" s="54"/>
      <c r="AXA7" s="54"/>
      <c r="AXB7" s="54"/>
      <c r="AXC7" s="54"/>
      <c r="AXD7" s="54"/>
      <c r="AXE7" s="54"/>
      <c r="AXF7" s="54"/>
      <c r="AXG7" s="54"/>
      <c r="AXH7" s="54"/>
      <c r="AXI7" s="54"/>
      <c r="AXJ7" s="54"/>
      <c r="AXK7" s="54"/>
      <c r="AXL7" s="54"/>
      <c r="AXM7" s="54"/>
      <c r="AXN7" s="54"/>
      <c r="AXO7" s="54"/>
      <c r="AXP7" s="54"/>
      <c r="AXQ7" s="54"/>
      <c r="AXR7" s="54"/>
      <c r="AXS7" s="54"/>
      <c r="AXT7" s="54"/>
      <c r="AXU7" s="54"/>
      <c r="AXV7" s="54"/>
      <c r="AXW7" s="54"/>
      <c r="AXX7" s="54"/>
      <c r="AXY7" s="54"/>
      <c r="AXZ7" s="54"/>
      <c r="AYA7" s="54"/>
      <c r="AYB7" s="54"/>
      <c r="AYC7" s="54"/>
      <c r="AYD7" s="54"/>
      <c r="AYE7" s="54"/>
      <c r="AYF7" s="54"/>
      <c r="AYG7" s="54"/>
      <c r="AYH7" s="54"/>
      <c r="AYI7" s="54"/>
      <c r="AYJ7" s="54"/>
      <c r="AYK7" s="54"/>
      <c r="AYL7" s="54"/>
      <c r="AYM7" s="54"/>
      <c r="AYN7" s="54"/>
      <c r="AYO7" s="54"/>
      <c r="AYP7" s="54"/>
      <c r="AYQ7" s="54"/>
      <c r="AYR7" s="54"/>
      <c r="AYS7" s="54"/>
      <c r="AYT7" s="54"/>
      <c r="AYU7" s="54"/>
      <c r="AYV7" s="54"/>
      <c r="AYW7" s="54"/>
      <c r="AYX7" s="54"/>
      <c r="AYY7" s="54"/>
      <c r="AYZ7" s="54"/>
      <c r="AZA7" s="54"/>
      <c r="AZB7" s="54"/>
      <c r="AZC7" s="54"/>
      <c r="AZD7" s="54"/>
      <c r="AZE7" s="54"/>
      <c r="AZF7" s="54"/>
      <c r="AZG7" s="54"/>
      <c r="AZH7" s="54"/>
      <c r="AZI7" s="54"/>
      <c r="AZJ7" s="54"/>
      <c r="AZK7" s="54"/>
      <c r="AZL7" s="54"/>
      <c r="AZM7" s="54"/>
      <c r="AZN7" s="54"/>
      <c r="AZO7" s="54"/>
      <c r="AZP7" s="54"/>
      <c r="AZQ7" s="54"/>
      <c r="AZR7" s="54"/>
      <c r="AZS7" s="54"/>
      <c r="AZT7" s="54"/>
      <c r="AZU7" s="54"/>
      <c r="AZV7" s="54"/>
      <c r="AZW7" s="54"/>
      <c r="AZX7" s="54"/>
      <c r="AZY7" s="54"/>
      <c r="AZZ7" s="54"/>
      <c r="BAA7" s="54"/>
      <c r="BAB7" s="54"/>
      <c r="BAC7" s="54"/>
      <c r="BAD7" s="54"/>
      <c r="BAE7" s="54"/>
      <c r="BAF7" s="54"/>
      <c r="BAG7" s="54"/>
      <c r="BAH7" s="54"/>
      <c r="BAI7" s="54"/>
      <c r="BAJ7" s="54"/>
      <c r="BAK7" s="54"/>
      <c r="BAL7" s="54"/>
      <c r="BAM7" s="54"/>
      <c r="BAN7" s="54"/>
      <c r="BAO7" s="54"/>
      <c r="BAP7" s="54"/>
      <c r="BAQ7" s="54"/>
      <c r="BAR7" s="54"/>
      <c r="BAS7" s="54"/>
      <c r="BAT7" s="54"/>
      <c r="BAU7" s="54"/>
      <c r="BAV7" s="54"/>
      <c r="BAW7" s="54"/>
      <c r="BAX7" s="54"/>
      <c r="BAY7" s="54"/>
      <c r="BAZ7" s="54"/>
      <c r="BBA7" s="54"/>
      <c r="BBB7" s="54"/>
      <c r="BBC7" s="54"/>
      <c r="BBD7" s="54"/>
      <c r="BBE7" s="54"/>
      <c r="BBF7" s="54"/>
      <c r="BBG7" s="54"/>
      <c r="BBH7" s="54"/>
      <c r="BBI7" s="54"/>
      <c r="BBJ7" s="54"/>
      <c r="BBK7" s="54"/>
      <c r="BBL7" s="54"/>
      <c r="BBM7" s="54"/>
      <c r="BBN7" s="54"/>
      <c r="BBO7" s="54"/>
      <c r="BBP7" s="54"/>
      <c r="BBQ7" s="54"/>
      <c r="BBR7" s="54"/>
      <c r="BBS7" s="54"/>
      <c r="BBT7" s="54"/>
      <c r="BBU7" s="54"/>
      <c r="BBV7" s="54"/>
      <c r="BBW7" s="54"/>
      <c r="BBX7" s="54"/>
      <c r="BBY7" s="54"/>
      <c r="BBZ7" s="54"/>
      <c r="BCA7" s="54"/>
      <c r="BCB7" s="54"/>
      <c r="BCC7" s="54"/>
      <c r="BCD7" s="54"/>
      <c r="BCE7" s="54"/>
      <c r="BCF7" s="54"/>
      <c r="BCG7" s="54"/>
      <c r="BCH7" s="54"/>
      <c r="BCI7" s="54"/>
      <c r="BCJ7" s="54"/>
      <c r="BCK7" s="54"/>
      <c r="BCL7" s="54"/>
      <c r="BCM7" s="54"/>
      <c r="BCN7" s="54"/>
      <c r="BCO7" s="54"/>
      <c r="BCP7" s="54"/>
      <c r="BCQ7" s="54"/>
      <c r="BCR7" s="54"/>
      <c r="BCS7" s="54"/>
      <c r="BCT7" s="54"/>
      <c r="BCU7" s="54"/>
      <c r="BCV7" s="54"/>
      <c r="BCW7" s="54"/>
      <c r="BCX7" s="54"/>
      <c r="BCY7" s="54"/>
      <c r="BCZ7" s="54"/>
      <c r="BDA7" s="54"/>
      <c r="BDB7" s="54"/>
      <c r="BDC7" s="54"/>
      <c r="BDD7" s="54"/>
      <c r="BDE7" s="54"/>
      <c r="BDF7" s="54"/>
      <c r="BDG7" s="54"/>
      <c r="BDH7" s="54"/>
      <c r="BDI7" s="54"/>
      <c r="BDJ7" s="54"/>
      <c r="BDK7" s="54"/>
      <c r="BDL7" s="54"/>
      <c r="BDM7" s="54"/>
      <c r="BDN7" s="54"/>
      <c r="BDO7" s="54"/>
      <c r="BDP7" s="54"/>
      <c r="BDQ7" s="54"/>
      <c r="BDR7" s="54"/>
      <c r="BDS7" s="54"/>
      <c r="BDT7" s="54"/>
      <c r="BDU7" s="54"/>
      <c r="BDV7" s="54"/>
      <c r="BDW7" s="54"/>
      <c r="BDX7" s="54"/>
      <c r="BDY7" s="54"/>
      <c r="BDZ7" s="54"/>
      <c r="BEA7" s="54"/>
      <c r="BEB7" s="54"/>
      <c r="BEC7" s="54"/>
      <c r="BED7" s="54"/>
      <c r="BEE7" s="54"/>
      <c r="BEF7" s="54"/>
      <c r="BEG7" s="54"/>
      <c r="BEH7" s="54"/>
      <c r="BEI7" s="54"/>
      <c r="BEJ7" s="54"/>
      <c r="BEK7" s="54"/>
      <c r="BEL7" s="54"/>
      <c r="BEM7" s="54"/>
      <c r="BEN7" s="54"/>
      <c r="BEO7" s="54"/>
      <c r="BEP7" s="54"/>
      <c r="BEQ7" s="54"/>
      <c r="BER7" s="54"/>
      <c r="BES7" s="54"/>
      <c r="BET7" s="54"/>
      <c r="BEU7" s="54"/>
      <c r="BEV7" s="54"/>
      <c r="BEW7" s="54"/>
      <c r="BEX7" s="54"/>
      <c r="BEY7" s="54"/>
      <c r="BEZ7" s="54"/>
      <c r="BFA7" s="54"/>
      <c r="BFB7" s="54"/>
      <c r="BFC7" s="54"/>
      <c r="BFD7" s="54"/>
      <c r="BFE7" s="54"/>
      <c r="BFF7" s="54"/>
      <c r="BFG7" s="54"/>
      <c r="BFH7" s="54"/>
      <c r="BFI7" s="54"/>
      <c r="BFJ7" s="54"/>
      <c r="BFK7" s="54"/>
      <c r="BFL7" s="54"/>
      <c r="BFM7" s="54"/>
      <c r="BFN7" s="54"/>
      <c r="BFO7" s="54"/>
      <c r="BFP7" s="54"/>
      <c r="BFQ7" s="54"/>
      <c r="BFR7" s="54"/>
      <c r="BFS7" s="54"/>
      <c r="BFT7" s="54"/>
      <c r="BFU7" s="54"/>
      <c r="BFV7" s="54"/>
      <c r="BFW7" s="54"/>
      <c r="BFX7" s="54"/>
      <c r="BFY7" s="54"/>
      <c r="BFZ7" s="54"/>
      <c r="BGA7" s="54"/>
      <c r="BGB7" s="54"/>
      <c r="BGC7" s="54"/>
      <c r="BGD7" s="54"/>
      <c r="BGE7" s="54"/>
      <c r="BGF7" s="54"/>
      <c r="BGG7" s="54"/>
      <c r="BGH7" s="54"/>
      <c r="BGI7" s="54"/>
      <c r="BGJ7" s="54"/>
      <c r="BGK7" s="54"/>
      <c r="BGL7" s="54"/>
      <c r="BGM7" s="54"/>
      <c r="BGN7" s="54"/>
      <c r="BGO7" s="54"/>
      <c r="BGP7" s="54"/>
      <c r="BGQ7" s="54"/>
      <c r="BGR7" s="54"/>
      <c r="BGS7" s="54"/>
      <c r="BGT7" s="54"/>
      <c r="BGU7" s="54"/>
      <c r="BGV7" s="54"/>
      <c r="BGW7" s="54"/>
      <c r="BGX7" s="54"/>
      <c r="BGY7" s="54"/>
      <c r="BGZ7" s="54"/>
      <c r="BHA7" s="54"/>
      <c r="BHB7" s="54"/>
      <c r="BHC7" s="54"/>
      <c r="BHD7" s="54"/>
      <c r="BHE7" s="54"/>
      <c r="BHF7" s="54"/>
      <c r="BHG7" s="54"/>
      <c r="BHH7" s="54"/>
      <c r="BHI7" s="54"/>
      <c r="BHJ7" s="54"/>
      <c r="BHK7" s="54"/>
      <c r="BHL7" s="54"/>
      <c r="BHM7" s="54"/>
      <c r="BHN7" s="54"/>
      <c r="BHO7" s="54"/>
      <c r="BHP7" s="54"/>
      <c r="BHQ7" s="54"/>
      <c r="BHR7" s="54"/>
      <c r="BHS7" s="54"/>
      <c r="BHT7" s="54"/>
      <c r="BHU7" s="54"/>
      <c r="BHV7" s="54"/>
      <c r="BHW7" s="54"/>
      <c r="BHX7" s="54"/>
      <c r="BHY7" s="54"/>
      <c r="BHZ7" s="54"/>
      <c r="BIA7" s="54"/>
      <c r="BIB7" s="54"/>
      <c r="BIC7" s="54"/>
      <c r="BID7" s="54"/>
      <c r="BIE7" s="54"/>
      <c r="BIF7" s="54"/>
      <c r="BIG7" s="54"/>
      <c r="BIH7" s="54"/>
      <c r="BII7" s="54"/>
      <c r="BIJ7" s="54"/>
      <c r="BIK7" s="54"/>
      <c r="BIL7" s="54"/>
      <c r="BIM7" s="54"/>
      <c r="BIN7" s="54"/>
      <c r="BIO7" s="54"/>
      <c r="BIP7" s="54"/>
      <c r="BIQ7" s="54"/>
      <c r="BIR7" s="54"/>
      <c r="BIS7" s="54"/>
      <c r="BIT7" s="54"/>
      <c r="BIU7" s="54"/>
      <c r="BIV7" s="54"/>
      <c r="BIW7" s="54"/>
      <c r="BIX7" s="54"/>
      <c r="BIY7" s="54"/>
      <c r="BIZ7" s="54"/>
      <c r="BJA7" s="54"/>
      <c r="BJB7" s="54"/>
      <c r="BJC7" s="54"/>
      <c r="BJD7" s="54"/>
      <c r="BJE7" s="54"/>
      <c r="BJF7" s="54"/>
      <c r="BJG7" s="54"/>
      <c r="BJH7" s="54"/>
      <c r="BJI7" s="54"/>
      <c r="BJJ7" s="54"/>
      <c r="BJK7" s="54"/>
      <c r="BJL7" s="54"/>
      <c r="BJM7" s="54"/>
      <c r="BJN7" s="54"/>
      <c r="BJO7" s="54"/>
      <c r="BJP7" s="54"/>
      <c r="BJQ7" s="54"/>
      <c r="BJR7" s="54"/>
      <c r="BJS7" s="54"/>
      <c r="BJT7" s="54"/>
      <c r="BJU7" s="54"/>
      <c r="BJV7" s="54"/>
      <c r="BJW7" s="54"/>
      <c r="BJX7" s="54"/>
      <c r="BJY7" s="54"/>
      <c r="BJZ7" s="54"/>
      <c r="BKA7" s="54"/>
      <c r="BKB7" s="54"/>
      <c r="BKC7" s="54"/>
      <c r="BKD7" s="54"/>
      <c r="BKE7" s="54"/>
      <c r="BKF7" s="54"/>
      <c r="BKG7" s="54"/>
      <c r="BKH7" s="54"/>
      <c r="BKI7" s="54"/>
      <c r="BKJ7" s="54"/>
      <c r="BKK7" s="54"/>
      <c r="BKL7" s="54"/>
      <c r="BKM7" s="54"/>
      <c r="BKN7" s="54"/>
      <c r="BKO7" s="54"/>
      <c r="BKP7" s="54"/>
      <c r="BKQ7" s="54"/>
      <c r="BKR7" s="54"/>
      <c r="BKS7" s="54"/>
      <c r="BKT7" s="54"/>
      <c r="BKU7" s="54"/>
      <c r="BKV7" s="54"/>
      <c r="BKW7" s="54"/>
      <c r="BKX7" s="54"/>
      <c r="BKY7" s="54"/>
      <c r="BKZ7" s="54"/>
      <c r="BLA7" s="54"/>
      <c r="BLB7" s="54"/>
      <c r="BLC7" s="54"/>
      <c r="BLD7" s="54"/>
      <c r="BLE7" s="54"/>
      <c r="BLF7" s="54"/>
      <c r="BLG7" s="54"/>
      <c r="BLH7" s="54"/>
      <c r="BLI7" s="54"/>
      <c r="BLJ7" s="54"/>
      <c r="BLK7" s="54"/>
      <c r="BLL7" s="54"/>
      <c r="BLM7" s="54"/>
      <c r="BLN7" s="54"/>
      <c r="BLO7" s="54"/>
      <c r="BLP7" s="54"/>
      <c r="BLQ7" s="54"/>
      <c r="BLR7" s="54"/>
      <c r="BLS7" s="54"/>
      <c r="BLT7" s="54"/>
      <c r="BLU7" s="54"/>
      <c r="BLV7" s="54"/>
      <c r="BLW7" s="54"/>
      <c r="BLX7" s="54"/>
      <c r="BLY7" s="54"/>
      <c r="BLZ7" s="54"/>
      <c r="BMA7" s="54"/>
      <c r="BMB7" s="54"/>
      <c r="BMC7" s="54"/>
      <c r="BMD7" s="54"/>
      <c r="BME7" s="54"/>
      <c r="BMF7" s="54"/>
      <c r="BMG7" s="54"/>
      <c r="BMH7" s="54"/>
      <c r="BMI7" s="54"/>
      <c r="BMJ7" s="54"/>
      <c r="BMK7" s="54"/>
      <c r="BML7" s="54"/>
      <c r="BMM7" s="54"/>
      <c r="BMN7" s="54"/>
      <c r="BMO7" s="54"/>
      <c r="BMP7" s="54"/>
      <c r="BMQ7" s="54"/>
      <c r="BMR7" s="54"/>
      <c r="BMS7" s="54"/>
      <c r="BMT7" s="54"/>
      <c r="BMU7" s="54"/>
      <c r="BMV7" s="54"/>
      <c r="BMW7" s="54"/>
      <c r="BMX7" s="54"/>
      <c r="BMY7" s="54"/>
      <c r="BMZ7" s="54"/>
      <c r="BNA7" s="54"/>
      <c r="BNB7" s="54"/>
      <c r="BNC7" s="54"/>
      <c r="BND7" s="54"/>
      <c r="BNE7" s="54"/>
      <c r="BNF7" s="54"/>
      <c r="BNG7" s="54"/>
      <c r="BNH7" s="54"/>
      <c r="BNI7" s="54"/>
      <c r="BNJ7" s="54"/>
      <c r="BNK7" s="54"/>
      <c r="BNL7" s="54"/>
      <c r="BNM7" s="54"/>
      <c r="BNN7" s="54"/>
      <c r="BNO7" s="54"/>
      <c r="BNP7" s="54"/>
      <c r="BNQ7" s="54"/>
      <c r="BNR7" s="54"/>
      <c r="BNS7" s="54"/>
      <c r="BNT7" s="54"/>
      <c r="BNU7" s="54"/>
      <c r="BNV7" s="54"/>
      <c r="BNW7" s="54"/>
      <c r="BNX7" s="54"/>
      <c r="BNY7" s="54"/>
      <c r="BNZ7" s="54"/>
      <c r="BOA7" s="54"/>
      <c r="BOB7" s="54"/>
      <c r="BOC7" s="54"/>
      <c r="BOD7" s="54"/>
      <c r="BOE7" s="54"/>
      <c r="BOF7" s="54"/>
      <c r="BOG7" s="54"/>
      <c r="BOH7" s="54"/>
      <c r="BOI7" s="54"/>
      <c r="BOJ7" s="54"/>
      <c r="BOK7" s="54"/>
      <c r="BOL7" s="54"/>
      <c r="BOM7" s="54"/>
      <c r="BON7" s="54"/>
      <c r="BOO7" s="54"/>
      <c r="BOP7" s="54"/>
      <c r="BOQ7" s="54"/>
      <c r="BOR7" s="54"/>
      <c r="BOS7" s="54"/>
      <c r="BOT7" s="54"/>
      <c r="BOU7" s="54"/>
      <c r="BOV7" s="54"/>
      <c r="BOW7" s="54"/>
      <c r="BOX7" s="54"/>
      <c r="BOY7" s="54"/>
      <c r="BOZ7" s="54"/>
      <c r="BPA7" s="54"/>
      <c r="BPB7" s="54"/>
      <c r="BPC7" s="54"/>
      <c r="BPD7" s="54"/>
      <c r="BPE7" s="54"/>
      <c r="BPF7" s="54"/>
      <c r="BPG7" s="54"/>
      <c r="BPH7" s="54"/>
      <c r="BPI7" s="54"/>
      <c r="BPJ7" s="54"/>
      <c r="BPK7" s="54"/>
      <c r="BPL7" s="54"/>
      <c r="BPM7" s="54"/>
      <c r="BPN7" s="54"/>
      <c r="BPO7" s="54"/>
      <c r="BPP7" s="54"/>
      <c r="BPQ7" s="54"/>
      <c r="BPR7" s="54"/>
      <c r="BPS7" s="54"/>
      <c r="BPT7" s="54"/>
      <c r="BPU7" s="54"/>
      <c r="BPV7" s="54"/>
      <c r="BPW7" s="54"/>
      <c r="BPX7" s="54"/>
      <c r="BPY7" s="54"/>
      <c r="BPZ7" s="54"/>
      <c r="BQA7" s="54"/>
      <c r="BQB7" s="54"/>
      <c r="BQC7" s="54"/>
      <c r="BQD7" s="54"/>
      <c r="BQE7" s="54"/>
      <c r="BQF7" s="54"/>
      <c r="BQG7" s="54"/>
      <c r="BQH7" s="54"/>
      <c r="BQI7" s="54"/>
      <c r="BQJ7" s="54"/>
      <c r="BQK7" s="54"/>
      <c r="BQL7" s="54"/>
      <c r="BQM7" s="54"/>
      <c r="BQN7" s="54"/>
      <c r="BQO7" s="54"/>
      <c r="BQP7" s="54"/>
      <c r="BQQ7" s="54"/>
      <c r="BQR7" s="54"/>
      <c r="BQS7" s="54"/>
      <c r="BQT7" s="54"/>
      <c r="BQU7" s="54"/>
      <c r="BQV7" s="54"/>
      <c r="BQW7" s="54"/>
      <c r="BQX7" s="54"/>
      <c r="BQY7" s="54"/>
      <c r="BQZ7" s="54"/>
      <c r="BRA7" s="54"/>
      <c r="BRB7" s="54"/>
      <c r="BRC7" s="54"/>
      <c r="BRD7" s="54"/>
      <c r="BRE7" s="54"/>
      <c r="BRF7" s="54"/>
      <c r="BRG7" s="54"/>
      <c r="BRH7" s="54"/>
      <c r="BRI7" s="54"/>
      <c r="BRJ7" s="54"/>
      <c r="BRK7" s="54"/>
      <c r="BRL7" s="54"/>
      <c r="BRM7" s="54"/>
      <c r="BRN7" s="54"/>
      <c r="BRO7" s="54"/>
      <c r="BRP7" s="54"/>
      <c r="BRQ7" s="54"/>
      <c r="BRR7" s="54"/>
      <c r="BRS7" s="54"/>
      <c r="BRT7" s="54"/>
      <c r="BRU7" s="54"/>
      <c r="BRV7" s="54"/>
      <c r="BRW7" s="54"/>
      <c r="BRX7" s="54"/>
      <c r="BRY7" s="54"/>
      <c r="BRZ7" s="54"/>
      <c r="BSA7" s="54"/>
      <c r="BSB7" s="54"/>
      <c r="BSC7" s="54"/>
      <c r="BSD7" s="54"/>
      <c r="BSE7" s="54"/>
      <c r="BSF7" s="54"/>
      <c r="BSG7" s="54"/>
      <c r="BSH7" s="54"/>
      <c r="BSI7" s="54"/>
      <c r="BSJ7" s="54"/>
      <c r="BSK7" s="54"/>
      <c r="BSL7" s="54"/>
      <c r="BSM7" s="54"/>
      <c r="BSN7" s="54"/>
      <c r="BSO7" s="54"/>
      <c r="BSP7" s="54"/>
      <c r="BSQ7" s="54"/>
      <c r="BSR7" s="54"/>
      <c r="BSS7" s="54"/>
      <c r="BST7" s="54"/>
      <c r="BSU7" s="54"/>
      <c r="BSV7" s="54"/>
      <c r="BSW7" s="54"/>
      <c r="BSX7" s="54"/>
      <c r="BSY7" s="54"/>
      <c r="BSZ7" s="54"/>
      <c r="BTA7" s="54"/>
      <c r="BTB7" s="54"/>
      <c r="BTC7" s="54"/>
      <c r="BTD7" s="54"/>
      <c r="BTE7" s="54"/>
      <c r="BTF7" s="54"/>
      <c r="BTG7" s="54"/>
      <c r="BTH7" s="54"/>
      <c r="BTI7" s="54"/>
      <c r="BTJ7" s="54"/>
      <c r="BTK7" s="54"/>
      <c r="BTL7" s="54"/>
      <c r="BTM7" s="54"/>
      <c r="BTN7" s="54"/>
      <c r="BTO7" s="54"/>
      <c r="BTP7" s="54"/>
      <c r="BTQ7" s="54"/>
      <c r="BTR7" s="54"/>
      <c r="BTS7" s="54"/>
      <c r="BTT7" s="54"/>
      <c r="BTU7" s="54"/>
      <c r="BTV7" s="54"/>
      <c r="BTW7" s="54"/>
      <c r="BTX7" s="54"/>
      <c r="BTY7" s="54"/>
      <c r="BTZ7" s="54"/>
      <c r="BUA7" s="54"/>
      <c r="BUB7" s="54"/>
      <c r="BUC7" s="54"/>
      <c r="BUD7" s="54"/>
      <c r="BUE7" s="54"/>
      <c r="BUF7" s="54"/>
      <c r="BUG7" s="54"/>
      <c r="BUH7" s="54"/>
      <c r="BUI7" s="54"/>
      <c r="BUJ7" s="54"/>
      <c r="BUK7" s="54"/>
      <c r="BUL7" s="54"/>
      <c r="BUM7" s="54"/>
      <c r="BUN7" s="54"/>
      <c r="BUO7" s="54"/>
      <c r="BUP7" s="54"/>
      <c r="BUQ7" s="54"/>
      <c r="BUR7" s="54"/>
      <c r="BUS7" s="54"/>
      <c r="BUT7" s="54"/>
      <c r="BUU7" s="54"/>
      <c r="BUV7" s="54"/>
      <c r="BUW7" s="54"/>
      <c r="BUX7" s="54"/>
      <c r="BUY7" s="54"/>
      <c r="BUZ7" s="54"/>
      <c r="BVA7" s="54"/>
      <c r="BVB7" s="54"/>
      <c r="BVC7" s="54"/>
      <c r="BVD7" s="54"/>
      <c r="BVE7" s="54"/>
      <c r="BVF7" s="54"/>
      <c r="BVG7" s="54"/>
      <c r="BVH7" s="54"/>
      <c r="BVI7" s="54"/>
      <c r="BVJ7" s="54"/>
      <c r="BVK7" s="54"/>
      <c r="BVL7" s="54"/>
      <c r="BVM7" s="54"/>
      <c r="BVN7" s="54"/>
      <c r="BVO7" s="54"/>
      <c r="BVP7" s="54"/>
      <c r="BVQ7" s="54"/>
      <c r="BVR7" s="54"/>
      <c r="BVS7" s="54"/>
      <c r="BVT7" s="54"/>
      <c r="BVU7" s="54"/>
      <c r="BVV7" s="54"/>
      <c r="BVW7" s="54"/>
      <c r="BVX7" s="54"/>
      <c r="BVY7" s="54"/>
      <c r="BVZ7" s="54"/>
      <c r="BWA7" s="54"/>
      <c r="BWB7" s="54"/>
      <c r="BWC7" s="54"/>
      <c r="BWD7" s="54"/>
      <c r="BWE7" s="54"/>
      <c r="BWF7" s="54"/>
      <c r="BWG7" s="54"/>
      <c r="BWH7" s="54"/>
      <c r="BWI7" s="54"/>
      <c r="BWJ7" s="54"/>
      <c r="BWK7" s="54"/>
      <c r="BWL7" s="54"/>
      <c r="BWM7" s="54"/>
      <c r="BWN7" s="54"/>
      <c r="BWO7" s="54"/>
      <c r="BWP7" s="54"/>
      <c r="BWQ7" s="54"/>
      <c r="BWR7" s="54"/>
      <c r="BWS7" s="54"/>
      <c r="BWT7" s="54"/>
      <c r="BWU7" s="54"/>
      <c r="BWV7" s="54"/>
      <c r="BWW7" s="54"/>
      <c r="BWX7" s="54"/>
      <c r="BWY7" s="54"/>
      <c r="BWZ7" s="54"/>
      <c r="BXA7" s="54"/>
      <c r="BXB7" s="54"/>
      <c r="BXC7" s="54"/>
      <c r="BXD7" s="54"/>
      <c r="BXE7" s="54"/>
      <c r="BXF7" s="54"/>
      <c r="BXG7" s="54"/>
      <c r="BXH7" s="54"/>
      <c r="BXI7" s="54"/>
      <c r="BXJ7" s="54"/>
      <c r="BXK7" s="54"/>
      <c r="BXL7" s="54"/>
      <c r="BXM7" s="54"/>
      <c r="BXN7" s="54"/>
      <c r="BXO7" s="54"/>
      <c r="BXP7" s="54"/>
      <c r="BXQ7" s="54"/>
      <c r="BXR7" s="54"/>
      <c r="BXS7" s="54"/>
      <c r="BXT7" s="54"/>
      <c r="BXU7" s="54"/>
      <c r="BXV7" s="54"/>
      <c r="BXW7" s="54"/>
      <c r="BXX7" s="54"/>
      <c r="BXY7" s="54"/>
      <c r="BXZ7" s="54"/>
      <c r="BYA7" s="54"/>
      <c r="BYB7" s="54"/>
      <c r="BYC7" s="54"/>
      <c r="BYD7" s="54"/>
      <c r="BYE7" s="54"/>
      <c r="BYF7" s="54"/>
      <c r="BYG7" s="54"/>
      <c r="BYH7" s="54"/>
      <c r="BYI7" s="54"/>
      <c r="BYJ7" s="54"/>
      <c r="BYK7" s="54"/>
      <c r="BYL7" s="54"/>
      <c r="BYM7" s="54"/>
      <c r="BYN7" s="54"/>
      <c r="BYO7" s="54"/>
      <c r="BYP7" s="54"/>
      <c r="BYQ7" s="54"/>
      <c r="BYR7" s="54"/>
      <c r="BYS7" s="54"/>
      <c r="BYT7" s="54"/>
      <c r="BYU7" s="54"/>
      <c r="BYV7" s="54"/>
      <c r="BYW7" s="54"/>
      <c r="BYX7" s="54"/>
      <c r="BYY7" s="54"/>
      <c r="BYZ7" s="54"/>
      <c r="BZA7" s="54"/>
      <c r="BZB7" s="54"/>
      <c r="BZC7" s="54"/>
      <c r="BZD7" s="54"/>
      <c r="BZE7" s="54"/>
      <c r="BZF7" s="54"/>
      <c r="BZG7" s="54"/>
      <c r="BZH7" s="54"/>
      <c r="BZI7" s="54"/>
      <c r="BZJ7" s="54"/>
      <c r="BZK7" s="54"/>
      <c r="BZL7" s="54"/>
      <c r="BZM7" s="54"/>
      <c r="BZN7" s="54"/>
      <c r="BZO7" s="54"/>
      <c r="BZP7" s="54"/>
      <c r="BZQ7" s="54"/>
      <c r="BZR7" s="54"/>
      <c r="BZS7" s="54"/>
      <c r="BZT7" s="54"/>
      <c r="BZU7" s="54"/>
      <c r="BZV7" s="54"/>
      <c r="BZW7" s="54"/>
      <c r="BZX7" s="54"/>
      <c r="BZY7" s="54"/>
      <c r="BZZ7" s="54"/>
      <c r="CAA7" s="54"/>
      <c r="CAB7" s="54"/>
      <c r="CAC7" s="54"/>
      <c r="CAD7" s="54"/>
      <c r="CAE7" s="54"/>
      <c r="CAF7" s="54"/>
      <c r="CAG7" s="54"/>
      <c r="CAH7" s="54"/>
      <c r="CAI7" s="54"/>
      <c r="CAJ7" s="54"/>
      <c r="CAK7" s="54"/>
      <c r="CAL7" s="54"/>
      <c r="CAM7" s="54"/>
      <c r="CAN7" s="54"/>
      <c r="CAO7" s="54"/>
      <c r="CAP7" s="54"/>
      <c r="CAQ7" s="54"/>
      <c r="CAR7" s="54"/>
      <c r="CAS7" s="54"/>
      <c r="CAT7" s="54"/>
      <c r="CAU7" s="54"/>
      <c r="CAV7" s="54"/>
      <c r="CAW7" s="54"/>
      <c r="CAX7" s="54"/>
      <c r="CAY7" s="54"/>
      <c r="CAZ7" s="54"/>
      <c r="CBA7" s="54"/>
      <c r="CBB7" s="54"/>
      <c r="CBC7" s="54"/>
      <c r="CBD7" s="54"/>
      <c r="CBE7" s="54"/>
      <c r="CBF7" s="54"/>
      <c r="CBG7" s="54"/>
      <c r="CBH7" s="54"/>
      <c r="CBI7" s="54"/>
      <c r="CBJ7" s="54"/>
      <c r="CBK7" s="54"/>
      <c r="CBL7" s="54"/>
      <c r="CBM7" s="54"/>
      <c r="CBN7" s="54"/>
      <c r="CBO7" s="54"/>
      <c r="CBP7" s="54"/>
      <c r="CBQ7" s="54"/>
      <c r="CBR7" s="54"/>
      <c r="CBS7" s="54"/>
      <c r="CBT7" s="54"/>
      <c r="CBU7" s="54"/>
      <c r="CBV7" s="54"/>
      <c r="CBW7" s="54"/>
      <c r="CBX7" s="54"/>
      <c r="CBY7" s="54"/>
      <c r="CBZ7" s="54"/>
      <c r="CCA7" s="54"/>
      <c r="CCB7" s="54"/>
      <c r="CCC7" s="54"/>
      <c r="CCD7" s="54"/>
      <c r="CCE7" s="54"/>
      <c r="CCF7" s="54"/>
      <c r="CCG7" s="54"/>
      <c r="CCH7" s="54"/>
      <c r="CCI7" s="54"/>
      <c r="CCJ7" s="54"/>
      <c r="CCK7" s="54"/>
      <c r="CCL7" s="54"/>
      <c r="CCM7" s="54"/>
      <c r="CCN7" s="54"/>
      <c r="CCO7" s="54"/>
      <c r="CCP7" s="54"/>
      <c r="CCQ7" s="54"/>
      <c r="CCR7" s="54"/>
      <c r="CCS7" s="54"/>
      <c r="CCT7" s="54"/>
      <c r="CCU7" s="54"/>
      <c r="CCV7" s="54"/>
      <c r="CCW7" s="54"/>
      <c r="CCX7" s="54"/>
      <c r="CCY7" s="54"/>
      <c r="CCZ7" s="54"/>
      <c r="CDA7" s="54"/>
      <c r="CDB7" s="54"/>
      <c r="CDC7" s="54"/>
      <c r="CDD7" s="54"/>
      <c r="CDE7" s="54"/>
      <c r="CDF7" s="54"/>
      <c r="CDG7" s="54"/>
      <c r="CDH7" s="54"/>
      <c r="CDI7" s="54"/>
      <c r="CDJ7" s="54"/>
      <c r="CDK7" s="54"/>
      <c r="CDL7" s="54"/>
      <c r="CDM7" s="54"/>
      <c r="CDN7" s="54"/>
      <c r="CDO7" s="54"/>
      <c r="CDP7" s="54"/>
      <c r="CDQ7" s="54"/>
      <c r="CDR7" s="54"/>
      <c r="CDS7" s="54"/>
      <c r="CDT7" s="54"/>
      <c r="CDU7" s="54"/>
      <c r="CDV7" s="54"/>
      <c r="CDW7" s="54"/>
      <c r="CDX7" s="54"/>
      <c r="CDY7" s="54"/>
      <c r="CDZ7" s="54"/>
      <c r="CEA7" s="54"/>
      <c r="CEB7" s="54"/>
      <c r="CEC7" s="54"/>
      <c r="CED7" s="54"/>
      <c r="CEE7" s="54"/>
      <c r="CEF7" s="54"/>
      <c r="CEG7" s="54"/>
      <c r="CEH7" s="54"/>
      <c r="CEI7" s="54"/>
      <c r="CEJ7" s="54"/>
      <c r="CEK7" s="54"/>
      <c r="CEL7" s="54"/>
      <c r="CEM7" s="54"/>
      <c r="CEN7" s="54"/>
      <c r="CEO7" s="54"/>
      <c r="CEP7" s="54"/>
      <c r="CEQ7" s="54"/>
      <c r="CER7" s="54"/>
      <c r="CES7" s="54"/>
      <c r="CET7" s="54"/>
      <c r="CEU7" s="54"/>
      <c r="CEV7" s="54"/>
      <c r="CEW7" s="54"/>
      <c r="CEX7" s="54"/>
      <c r="CEY7" s="54"/>
      <c r="CEZ7" s="54"/>
      <c r="CFA7" s="54"/>
      <c r="CFB7" s="54"/>
      <c r="CFC7" s="54"/>
      <c r="CFD7" s="54"/>
      <c r="CFE7" s="54"/>
      <c r="CFF7" s="54"/>
      <c r="CFG7" s="54"/>
      <c r="CFH7" s="54"/>
      <c r="CFI7" s="54"/>
      <c r="CFJ7" s="54"/>
      <c r="CFK7" s="54"/>
      <c r="CFL7" s="54"/>
      <c r="CFM7" s="54"/>
      <c r="CFN7" s="54"/>
      <c r="CFO7" s="54"/>
      <c r="CFP7" s="54"/>
      <c r="CFQ7" s="54"/>
      <c r="CFR7" s="54"/>
      <c r="CFS7" s="54"/>
      <c r="CFT7" s="54"/>
      <c r="CFU7" s="54"/>
      <c r="CFV7" s="54"/>
      <c r="CFW7" s="54"/>
      <c r="CFX7" s="54"/>
      <c r="CFY7" s="54"/>
      <c r="CFZ7" s="54"/>
      <c r="CGA7" s="54"/>
      <c r="CGB7" s="54"/>
      <c r="CGC7" s="54"/>
      <c r="CGD7" s="54"/>
      <c r="CGE7" s="54"/>
      <c r="CGF7" s="54"/>
      <c r="CGG7" s="54"/>
      <c r="CGH7" s="54"/>
      <c r="CGI7" s="54"/>
      <c r="CGJ7" s="54"/>
      <c r="CGK7" s="54"/>
      <c r="CGL7" s="54"/>
      <c r="CGM7" s="54"/>
      <c r="CGN7" s="54"/>
      <c r="CGO7" s="54"/>
      <c r="CGP7" s="54"/>
      <c r="CGQ7" s="54"/>
      <c r="CGR7" s="54"/>
      <c r="CGS7" s="54"/>
      <c r="CGT7" s="54"/>
      <c r="CGU7" s="54"/>
      <c r="CGV7" s="54"/>
      <c r="CGW7" s="54"/>
      <c r="CGX7" s="54"/>
      <c r="CGY7" s="54"/>
      <c r="CGZ7" s="54"/>
      <c r="CHA7" s="54"/>
      <c r="CHB7" s="54"/>
      <c r="CHC7" s="54"/>
      <c r="CHD7" s="54"/>
      <c r="CHE7" s="54"/>
      <c r="CHF7" s="54"/>
      <c r="CHG7" s="54"/>
      <c r="CHH7" s="54"/>
      <c r="CHI7" s="54"/>
      <c r="CHJ7" s="54"/>
      <c r="CHK7" s="54"/>
      <c r="CHL7" s="54"/>
      <c r="CHM7" s="54"/>
      <c r="CHN7" s="54"/>
      <c r="CHO7" s="54"/>
      <c r="CHP7" s="54"/>
      <c r="CHQ7" s="54"/>
      <c r="CHR7" s="54"/>
      <c r="CHS7" s="54"/>
      <c r="CHT7" s="54"/>
      <c r="CHU7" s="54"/>
      <c r="CHV7" s="54"/>
      <c r="CHW7" s="54"/>
      <c r="CHX7" s="54"/>
      <c r="CHY7" s="54"/>
      <c r="CHZ7" s="54"/>
      <c r="CIA7" s="54"/>
      <c r="CIB7" s="54"/>
      <c r="CIC7" s="54"/>
      <c r="CID7" s="54"/>
      <c r="CIE7" s="54"/>
      <c r="CIF7" s="54"/>
      <c r="CIG7" s="54"/>
      <c r="CIH7" s="54"/>
      <c r="CII7" s="54"/>
      <c r="CIJ7" s="54"/>
      <c r="CIK7" s="54"/>
      <c r="CIL7" s="54"/>
      <c r="CIM7" s="54"/>
      <c r="CIN7" s="54"/>
      <c r="CIO7" s="54"/>
      <c r="CIP7" s="54"/>
      <c r="CIQ7" s="54"/>
      <c r="CIR7" s="54"/>
      <c r="CIS7" s="54"/>
      <c r="CIT7" s="54"/>
      <c r="CIU7" s="54"/>
      <c r="CIV7" s="54"/>
      <c r="CIW7" s="54"/>
      <c r="CIX7" s="54"/>
      <c r="CIY7" s="54"/>
      <c r="CIZ7" s="54"/>
      <c r="CJA7" s="54"/>
      <c r="CJB7" s="54"/>
      <c r="CJC7" s="54"/>
      <c r="CJD7" s="54"/>
      <c r="CJE7" s="54"/>
      <c r="CJF7" s="54"/>
      <c r="CJG7" s="54"/>
      <c r="CJH7" s="54"/>
      <c r="CJI7" s="54"/>
      <c r="CJJ7" s="54"/>
      <c r="CJK7" s="54"/>
      <c r="CJL7" s="54"/>
      <c r="CJM7" s="54"/>
      <c r="CJN7" s="54"/>
      <c r="CJO7" s="54"/>
      <c r="CJP7" s="54"/>
      <c r="CJQ7" s="54"/>
      <c r="CJR7" s="54"/>
      <c r="CJS7" s="54"/>
      <c r="CJT7" s="54"/>
      <c r="CJU7" s="54"/>
      <c r="CJV7" s="54"/>
      <c r="CJW7" s="54"/>
      <c r="CJX7" s="54"/>
      <c r="CJY7" s="54"/>
      <c r="CJZ7" s="54"/>
      <c r="CKA7" s="54"/>
      <c r="CKB7" s="54"/>
      <c r="CKC7" s="54"/>
      <c r="CKD7" s="54"/>
      <c r="CKE7" s="54"/>
      <c r="CKF7" s="54"/>
      <c r="CKG7" s="54"/>
      <c r="CKH7" s="54"/>
      <c r="CKI7" s="54"/>
      <c r="CKJ7" s="54"/>
      <c r="CKK7" s="54"/>
      <c r="CKL7" s="54"/>
      <c r="CKM7" s="54"/>
      <c r="CKN7" s="54"/>
      <c r="CKO7" s="54"/>
      <c r="CKP7" s="54"/>
      <c r="CKQ7" s="54"/>
      <c r="CKR7" s="54"/>
      <c r="CKS7" s="54"/>
      <c r="CKT7" s="54"/>
      <c r="CKU7" s="54"/>
      <c r="CKV7" s="54"/>
      <c r="CKW7" s="54"/>
      <c r="CKX7" s="54"/>
      <c r="CKY7" s="54"/>
      <c r="CKZ7" s="54"/>
      <c r="CLA7" s="54"/>
      <c r="CLB7" s="54"/>
      <c r="CLC7" s="54"/>
      <c r="CLD7" s="54"/>
      <c r="CLE7" s="54"/>
      <c r="CLF7" s="54"/>
      <c r="CLG7" s="54"/>
      <c r="CLH7" s="54"/>
      <c r="CLI7" s="54"/>
      <c r="CLJ7" s="54"/>
      <c r="CLK7" s="54"/>
      <c r="CLL7" s="54"/>
      <c r="CLM7" s="54"/>
      <c r="CLN7" s="54"/>
      <c r="CLO7" s="54"/>
      <c r="CLP7" s="54"/>
      <c r="CLQ7" s="54"/>
      <c r="CLR7" s="54"/>
      <c r="CLS7" s="54"/>
      <c r="CLT7" s="54"/>
      <c r="CLU7" s="54"/>
      <c r="CLV7" s="54"/>
      <c r="CLW7" s="54"/>
      <c r="CLX7" s="54"/>
      <c r="CLY7" s="54"/>
      <c r="CLZ7" s="54"/>
      <c r="CMA7" s="54"/>
      <c r="CMB7" s="54"/>
      <c r="CMC7" s="54"/>
      <c r="CMD7" s="54"/>
      <c r="CME7" s="54"/>
      <c r="CMF7" s="54"/>
      <c r="CMG7" s="54"/>
      <c r="CMH7" s="54"/>
      <c r="CMI7" s="54"/>
      <c r="CMJ7" s="54"/>
      <c r="CMK7" s="54"/>
      <c r="CML7" s="54"/>
      <c r="CMM7" s="54"/>
      <c r="CMN7" s="54"/>
      <c r="CMO7" s="54"/>
      <c r="CMP7" s="54"/>
      <c r="CMQ7" s="54"/>
      <c r="CMR7" s="54"/>
      <c r="CMS7" s="54"/>
      <c r="CMT7" s="54"/>
      <c r="CMU7" s="54"/>
      <c r="CMV7" s="54"/>
      <c r="CMW7" s="54"/>
      <c r="CMX7" s="54"/>
      <c r="CMY7" s="54"/>
      <c r="CMZ7" s="54"/>
      <c r="CNA7" s="54"/>
      <c r="CNB7" s="54"/>
      <c r="CNC7" s="54"/>
      <c r="CND7" s="54"/>
      <c r="CNE7" s="54"/>
      <c r="CNF7" s="54"/>
      <c r="CNG7" s="54"/>
      <c r="CNH7" s="54"/>
      <c r="CNI7" s="54"/>
      <c r="CNJ7" s="54"/>
      <c r="CNK7" s="54"/>
      <c r="CNL7" s="54"/>
      <c r="CNM7" s="54"/>
      <c r="CNN7" s="54"/>
      <c r="CNO7" s="54"/>
      <c r="CNP7" s="54"/>
      <c r="CNQ7" s="54"/>
      <c r="CNR7" s="54"/>
      <c r="CNS7" s="54"/>
      <c r="CNT7" s="54"/>
      <c r="CNU7" s="54"/>
      <c r="CNV7" s="54"/>
      <c r="CNW7" s="54"/>
      <c r="CNX7" s="54"/>
      <c r="CNY7" s="54"/>
      <c r="CNZ7" s="54"/>
      <c r="COA7" s="54"/>
      <c r="COB7" s="54"/>
      <c r="COC7" s="54"/>
      <c r="COD7" s="54"/>
      <c r="COE7" s="54"/>
      <c r="COF7" s="54"/>
      <c r="COG7" s="54"/>
      <c r="COH7" s="54"/>
      <c r="COI7" s="54"/>
      <c r="COJ7" s="54"/>
      <c r="COK7" s="54"/>
      <c r="COL7" s="54"/>
      <c r="COM7" s="54"/>
      <c r="CON7" s="54"/>
      <c r="COO7" s="54"/>
      <c r="COP7" s="54"/>
      <c r="COQ7" s="54"/>
      <c r="COR7" s="54"/>
      <c r="COS7" s="54"/>
      <c r="COT7" s="54"/>
      <c r="COU7" s="54"/>
      <c r="COV7" s="54"/>
      <c r="COW7" s="54"/>
      <c r="COX7" s="54"/>
      <c r="COY7" s="54"/>
      <c r="COZ7" s="54"/>
      <c r="CPA7" s="54"/>
      <c r="CPB7" s="54"/>
      <c r="CPC7" s="54"/>
      <c r="CPD7" s="54"/>
      <c r="CPE7" s="54"/>
      <c r="CPF7" s="54"/>
      <c r="CPG7" s="54"/>
      <c r="CPH7" s="54"/>
      <c r="CPI7" s="54"/>
      <c r="CPJ7" s="54"/>
      <c r="CPK7" s="54"/>
      <c r="CPL7" s="54"/>
      <c r="CPM7" s="54"/>
      <c r="CPN7" s="54"/>
      <c r="CPO7" s="54"/>
      <c r="CPP7" s="54"/>
      <c r="CPQ7" s="54"/>
      <c r="CPR7" s="54"/>
      <c r="CPS7" s="54"/>
      <c r="CPT7" s="54"/>
      <c r="CPU7" s="54"/>
      <c r="CPV7" s="54"/>
      <c r="CPW7" s="54"/>
      <c r="CPX7" s="54"/>
      <c r="CPY7" s="54"/>
      <c r="CPZ7" s="54"/>
      <c r="CQA7" s="54"/>
      <c r="CQB7" s="54"/>
      <c r="CQC7" s="54"/>
      <c r="CQD7" s="54"/>
      <c r="CQE7" s="54"/>
      <c r="CQF7" s="54"/>
      <c r="CQG7" s="54"/>
      <c r="CQH7" s="54"/>
      <c r="CQI7" s="54"/>
      <c r="CQJ7" s="54"/>
      <c r="CQK7" s="54"/>
      <c r="CQL7" s="54"/>
      <c r="CQM7" s="54"/>
      <c r="CQN7" s="54"/>
      <c r="CQO7" s="54"/>
      <c r="CQP7" s="54"/>
      <c r="CQQ7" s="54"/>
      <c r="CQR7" s="54"/>
      <c r="CQS7" s="54"/>
      <c r="CQT7" s="54"/>
      <c r="CQU7" s="54"/>
      <c r="CQV7" s="54"/>
      <c r="CQW7" s="54"/>
      <c r="CQX7" s="54"/>
      <c r="CQY7" s="54"/>
      <c r="CQZ7" s="54"/>
      <c r="CRA7" s="54"/>
      <c r="CRB7" s="54"/>
      <c r="CRC7" s="54"/>
      <c r="CRD7" s="54"/>
      <c r="CRE7" s="54"/>
      <c r="CRF7" s="54"/>
      <c r="CRG7" s="54"/>
      <c r="CRH7" s="54"/>
      <c r="CRI7" s="54"/>
      <c r="CRJ7" s="54"/>
      <c r="CRK7" s="54"/>
      <c r="CRL7" s="54"/>
      <c r="CRM7" s="54"/>
      <c r="CRN7" s="54"/>
      <c r="CRO7" s="54"/>
      <c r="CRP7" s="54"/>
      <c r="CRQ7" s="54"/>
      <c r="CRR7" s="54"/>
      <c r="CRS7" s="54"/>
      <c r="CRT7" s="54"/>
      <c r="CRU7" s="54"/>
      <c r="CRV7" s="54"/>
      <c r="CRW7" s="54"/>
      <c r="CRX7" s="54"/>
      <c r="CRY7" s="54"/>
      <c r="CRZ7" s="54"/>
      <c r="CSA7" s="54"/>
      <c r="CSB7" s="54"/>
      <c r="CSC7" s="54"/>
      <c r="CSD7" s="54"/>
      <c r="CSE7" s="54"/>
      <c r="CSF7" s="54"/>
      <c r="CSG7" s="54"/>
      <c r="CSH7" s="54"/>
      <c r="CSI7" s="54"/>
      <c r="CSJ7" s="54"/>
      <c r="CSK7" s="54"/>
      <c r="CSL7" s="54"/>
      <c r="CSM7" s="54"/>
      <c r="CSN7" s="54"/>
      <c r="CSO7" s="54"/>
      <c r="CSP7" s="54"/>
      <c r="CSQ7" s="54"/>
      <c r="CSR7" s="54"/>
      <c r="CSS7" s="54"/>
      <c r="CST7" s="54"/>
      <c r="CSU7" s="54"/>
      <c r="CSV7" s="54"/>
      <c r="CSW7" s="54"/>
      <c r="CSX7" s="54"/>
      <c r="CSY7" s="54"/>
      <c r="CSZ7" s="54"/>
      <c r="CTA7" s="54"/>
      <c r="CTB7" s="54"/>
      <c r="CTC7" s="54"/>
      <c r="CTD7" s="54"/>
      <c r="CTE7" s="54"/>
      <c r="CTF7" s="54"/>
      <c r="CTG7" s="54"/>
      <c r="CTH7" s="54"/>
      <c r="CTI7" s="54"/>
      <c r="CTJ7" s="54"/>
      <c r="CTK7" s="54"/>
      <c r="CTL7" s="54"/>
      <c r="CTM7" s="54"/>
      <c r="CTN7" s="54"/>
      <c r="CTO7" s="54"/>
      <c r="CTP7" s="54"/>
      <c r="CTQ7" s="54"/>
      <c r="CTR7" s="54"/>
      <c r="CTS7" s="54"/>
      <c r="CTT7" s="54"/>
      <c r="CTU7" s="54"/>
      <c r="CTV7" s="54"/>
      <c r="CTW7" s="54"/>
      <c r="CTX7" s="54"/>
      <c r="CTY7" s="54"/>
      <c r="CTZ7" s="54"/>
      <c r="CUA7" s="54"/>
      <c r="CUB7" s="54"/>
      <c r="CUC7" s="54"/>
      <c r="CUD7" s="54"/>
      <c r="CUE7" s="54"/>
      <c r="CUF7" s="54"/>
      <c r="CUG7" s="54"/>
      <c r="CUH7" s="54"/>
      <c r="CUI7" s="54"/>
      <c r="CUJ7" s="54"/>
      <c r="CUK7" s="54"/>
      <c r="CUL7" s="54"/>
      <c r="CUM7" s="54"/>
      <c r="CUN7" s="54"/>
      <c r="CUO7" s="54"/>
      <c r="CUP7" s="54"/>
      <c r="CUQ7" s="54"/>
      <c r="CUR7" s="54"/>
      <c r="CUS7" s="54"/>
      <c r="CUT7" s="54"/>
      <c r="CUU7" s="54"/>
      <c r="CUV7" s="54"/>
      <c r="CUW7" s="54"/>
      <c r="CUX7" s="54"/>
      <c r="CUY7" s="54"/>
      <c r="CUZ7" s="54"/>
      <c r="CVA7" s="54"/>
      <c r="CVB7" s="54"/>
      <c r="CVC7" s="54"/>
      <c r="CVD7" s="54"/>
      <c r="CVE7" s="54"/>
      <c r="CVF7" s="54"/>
      <c r="CVG7" s="54"/>
      <c r="CVH7" s="54"/>
      <c r="CVI7" s="54"/>
      <c r="CVJ7" s="54"/>
      <c r="CVK7" s="54"/>
      <c r="CVL7" s="54"/>
      <c r="CVM7" s="54"/>
      <c r="CVN7" s="54"/>
      <c r="CVO7" s="54"/>
      <c r="CVP7" s="54"/>
      <c r="CVQ7" s="54"/>
      <c r="CVR7" s="54"/>
      <c r="CVS7" s="54"/>
      <c r="CVT7" s="54"/>
      <c r="CVU7" s="54"/>
      <c r="CVV7" s="54"/>
      <c r="CVW7" s="54"/>
      <c r="CVX7" s="54"/>
      <c r="CVY7" s="54"/>
      <c r="CVZ7" s="54"/>
      <c r="CWA7" s="54"/>
      <c r="CWB7" s="54"/>
      <c r="CWC7" s="54"/>
      <c r="CWD7" s="54"/>
      <c r="CWE7" s="54"/>
      <c r="CWF7" s="54"/>
      <c r="CWG7" s="54"/>
      <c r="CWH7" s="54"/>
      <c r="CWI7" s="54"/>
      <c r="CWJ7" s="54"/>
      <c r="CWK7" s="54"/>
      <c r="CWL7" s="54"/>
      <c r="CWM7" s="54"/>
      <c r="CWN7" s="54"/>
      <c r="CWO7" s="54"/>
      <c r="CWP7" s="54"/>
      <c r="CWQ7" s="54"/>
      <c r="CWR7" s="54"/>
      <c r="CWS7" s="54"/>
      <c r="CWT7" s="54"/>
      <c r="CWU7" s="54"/>
      <c r="CWV7" s="54"/>
      <c r="CWW7" s="54"/>
      <c r="CWX7" s="54"/>
      <c r="CWY7" s="54"/>
      <c r="CWZ7" s="54"/>
      <c r="CXA7" s="54"/>
      <c r="CXB7" s="54"/>
      <c r="CXC7" s="54"/>
      <c r="CXD7" s="54"/>
      <c r="CXE7" s="54"/>
      <c r="CXF7" s="54"/>
      <c r="CXG7" s="54"/>
      <c r="CXH7" s="54"/>
      <c r="CXI7" s="54"/>
      <c r="CXJ7" s="54"/>
      <c r="CXK7" s="54"/>
      <c r="CXL7" s="54"/>
      <c r="CXM7" s="54"/>
      <c r="CXN7" s="54"/>
      <c r="CXO7" s="54"/>
      <c r="CXP7" s="54"/>
      <c r="CXQ7" s="54"/>
      <c r="CXR7" s="54"/>
      <c r="CXS7" s="54"/>
      <c r="CXT7" s="54"/>
      <c r="CXU7" s="54"/>
      <c r="CXV7" s="54"/>
      <c r="CXW7" s="54"/>
      <c r="CXX7" s="54"/>
      <c r="CXY7" s="54"/>
      <c r="CXZ7" s="54"/>
      <c r="CYA7" s="54"/>
      <c r="CYB7" s="54"/>
      <c r="CYC7" s="54"/>
      <c r="CYD7" s="54"/>
      <c r="CYE7" s="54"/>
      <c r="CYF7" s="54"/>
      <c r="CYG7" s="54"/>
      <c r="CYH7" s="54"/>
      <c r="CYI7" s="54"/>
      <c r="CYJ7" s="54"/>
      <c r="CYK7" s="54"/>
      <c r="CYL7" s="54"/>
      <c r="CYM7" s="54"/>
      <c r="CYN7" s="54"/>
      <c r="CYO7" s="54"/>
      <c r="CYP7" s="54"/>
      <c r="CYQ7" s="54"/>
      <c r="CYR7" s="54"/>
      <c r="CYS7" s="54"/>
      <c r="CYT7" s="54"/>
      <c r="CYU7" s="54"/>
      <c r="CYV7" s="54"/>
      <c r="CYW7" s="54"/>
      <c r="CYX7" s="54"/>
      <c r="CYY7" s="54"/>
      <c r="CYZ7" s="54"/>
      <c r="CZA7" s="54"/>
      <c r="CZB7" s="54"/>
      <c r="CZC7" s="54"/>
      <c r="CZD7" s="54"/>
      <c r="CZE7" s="54"/>
      <c r="CZF7" s="54"/>
      <c r="CZG7" s="54"/>
      <c r="CZH7" s="54"/>
      <c r="CZI7" s="54"/>
      <c r="CZJ7" s="54"/>
      <c r="CZK7" s="54"/>
      <c r="CZL7" s="54"/>
      <c r="CZM7" s="54"/>
      <c r="CZN7" s="54"/>
      <c r="CZO7" s="54"/>
      <c r="CZP7" s="54"/>
      <c r="CZQ7" s="54"/>
      <c r="CZR7" s="54"/>
      <c r="CZS7" s="54"/>
      <c r="CZT7" s="54"/>
      <c r="CZU7" s="54"/>
      <c r="CZV7" s="54"/>
      <c r="CZW7" s="54"/>
      <c r="CZX7" s="54"/>
      <c r="CZY7" s="54"/>
      <c r="CZZ7" s="54"/>
      <c r="DAA7" s="54"/>
      <c r="DAB7" s="54"/>
      <c r="DAC7" s="54"/>
      <c r="DAD7" s="54"/>
      <c r="DAE7" s="54"/>
      <c r="DAF7" s="54"/>
      <c r="DAG7" s="54"/>
      <c r="DAH7" s="54"/>
      <c r="DAI7" s="54"/>
      <c r="DAJ7" s="54"/>
      <c r="DAK7" s="54"/>
      <c r="DAL7" s="54"/>
      <c r="DAM7" s="54"/>
      <c r="DAN7" s="54"/>
      <c r="DAO7" s="54"/>
      <c r="DAP7" s="54"/>
      <c r="DAQ7" s="54"/>
      <c r="DAR7" s="54"/>
      <c r="DAS7" s="54"/>
      <c r="DAT7" s="54"/>
      <c r="DAU7" s="54"/>
      <c r="DAV7" s="54"/>
      <c r="DAW7" s="54"/>
      <c r="DAX7" s="54"/>
      <c r="DAY7" s="54"/>
      <c r="DAZ7" s="54"/>
      <c r="DBA7" s="54"/>
      <c r="DBB7" s="54"/>
      <c r="DBC7" s="54"/>
      <c r="DBD7" s="54"/>
      <c r="DBE7" s="54"/>
      <c r="DBF7" s="54"/>
      <c r="DBG7" s="54"/>
      <c r="DBH7" s="54"/>
      <c r="DBI7" s="54"/>
      <c r="DBJ7" s="54"/>
      <c r="DBK7" s="54"/>
      <c r="DBL7" s="54"/>
      <c r="DBM7" s="54"/>
      <c r="DBN7" s="54"/>
      <c r="DBO7" s="54"/>
      <c r="DBP7" s="54"/>
      <c r="DBQ7" s="54"/>
      <c r="DBR7" s="54"/>
      <c r="DBS7" s="54"/>
      <c r="DBT7" s="54"/>
      <c r="DBU7" s="54"/>
      <c r="DBV7" s="54"/>
      <c r="DBW7" s="54"/>
      <c r="DBX7" s="54"/>
      <c r="DBY7" s="54"/>
      <c r="DBZ7" s="54"/>
      <c r="DCA7" s="54"/>
      <c r="DCB7" s="54"/>
      <c r="DCC7" s="54"/>
      <c r="DCD7" s="54"/>
      <c r="DCE7" s="54"/>
      <c r="DCF7" s="54"/>
      <c r="DCG7" s="54"/>
      <c r="DCH7" s="54"/>
      <c r="DCI7" s="54"/>
      <c r="DCJ7" s="54"/>
      <c r="DCK7" s="54"/>
      <c r="DCL7" s="54"/>
      <c r="DCM7" s="54"/>
      <c r="DCN7" s="54"/>
      <c r="DCO7" s="54"/>
      <c r="DCP7" s="54"/>
      <c r="DCQ7" s="54"/>
      <c r="DCR7" s="54"/>
      <c r="DCS7" s="54"/>
      <c r="DCT7" s="54"/>
      <c r="DCU7" s="54"/>
      <c r="DCV7" s="54"/>
      <c r="DCW7" s="54"/>
      <c r="DCX7" s="54"/>
      <c r="DCY7" s="54"/>
      <c r="DCZ7" s="54"/>
      <c r="DDA7" s="54"/>
      <c r="DDB7" s="54"/>
      <c r="DDC7" s="54"/>
      <c r="DDD7" s="54"/>
      <c r="DDE7" s="54"/>
      <c r="DDF7" s="54"/>
      <c r="DDG7" s="54"/>
      <c r="DDH7" s="54"/>
      <c r="DDI7" s="54"/>
      <c r="DDJ7" s="54"/>
      <c r="DDK7" s="54"/>
      <c r="DDL7" s="54"/>
      <c r="DDM7" s="54"/>
      <c r="DDN7" s="54"/>
      <c r="DDO7" s="54"/>
      <c r="DDP7" s="54"/>
      <c r="DDQ7" s="54"/>
      <c r="DDR7" s="54"/>
      <c r="DDS7" s="54"/>
      <c r="DDT7" s="54"/>
      <c r="DDU7" s="54"/>
      <c r="DDV7" s="54"/>
      <c r="DDW7" s="54"/>
      <c r="DDX7" s="54"/>
      <c r="DDY7" s="54"/>
      <c r="DDZ7" s="54"/>
      <c r="DEA7" s="54"/>
      <c r="DEB7" s="54"/>
      <c r="DEC7" s="54"/>
      <c r="DED7" s="54"/>
      <c r="DEE7" s="54"/>
      <c r="DEF7" s="54"/>
      <c r="DEG7" s="54"/>
      <c r="DEH7" s="54"/>
      <c r="DEI7" s="54"/>
      <c r="DEJ7" s="54"/>
      <c r="DEK7" s="54"/>
      <c r="DEL7" s="54"/>
      <c r="DEM7" s="54"/>
      <c r="DEN7" s="54"/>
      <c r="DEO7" s="54"/>
      <c r="DEP7" s="54"/>
      <c r="DEQ7" s="54"/>
      <c r="DER7" s="54"/>
      <c r="DES7" s="54"/>
      <c r="DET7" s="54"/>
      <c r="DEU7" s="54"/>
      <c r="DEV7" s="54"/>
      <c r="DEW7" s="54"/>
      <c r="DEX7" s="54"/>
      <c r="DEY7" s="54"/>
      <c r="DEZ7" s="54"/>
      <c r="DFA7" s="54"/>
      <c r="DFB7" s="54"/>
      <c r="DFC7" s="54"/>
      <c r="DFD7" s="54"/>
      <c r="DFE7" s="54"/>
      <c r="DFF7" s="54"/>
      <c r="DFG7" s="54"/>
      <c r="DFH7" s="54"/>
      <c r="DFI7" s="54"/>
      <c r="DFJ7" s="54"/>
      <c r="DFK7" s="54"/>
      <c r="DFL7" s="54"/>
      <c r="DFM7" s="54"/>
      <c r="DFN7" s="54"/>
      <c r="DFO7" s="54"/>
      <c r="DFP7" s="54"/>
      <c r="DFQ7" s="54"/>
      <c r="DFR7" s="54"/>
      <c r="DFS7" s="54"/>
      <c r="DFT7" s="54"/>
      <c r="DFU7" s="54"/>
      <c r="DFV7" s="54"/>
      <c r="DFW7" s="54"/>
      <c r="DFX7" s="54"/>
      <c r="DFY7" s="54"/>
      <c r="DFZ7" s="54"/>
      <c r="DGA7" s="54"/>
      <c r="DGB7" s="54"/>
      <c r="DGC7" s="54"/>
      <c r="DGD7" s="54"/>
      <c r="DGE7" s="54"/>
      <c r="DGF7" s="54"/>
      <c r="DGG7" s="54"/>
      <c r="DGH7" s="54"/>
      <c r="DGI7" s="54"/>
      <c r="DGJ7" s="54"/>
      <c r="DGK7" s="54"/>
      <c r="DGL7" s="54"/>
      <c r="DGM7" s="54"/>
      <c r="DGN7" s="54"/>
      <c r="DGO7" s="54"/>
      <c r="DGP7" s="54"/>
      <c r="DGQ7" s="54"/>
      <c r="DGR7" s="54"/>
      <c r="DGS7" s="54"/>
      <c r="DGT7" s="54"/>
      <c r="DGU7" s="54"/>
      <c r="DGV7" s="54"/>
      <c r="DGW7" s="54"/>
      <c r="DGX7" s="54"/>
      <c r="DGY7" s="54"/>
      <c r="DGZ7" s="54"/>
      <c r="DHA7" s="54"/>
      <c r="DHB7" s="54"/>
      <c r="DHC7" s="54"/>
      <c r="DHD7" s="54"/>
      <c r="DHE7" s="54"/>
      <c r="DHF7" s="54"/>
      <c r="DHG7" s="54"/>
      <c r="DHH7" s="54"/>
      <c r="DHI7" s="54"/>
      <c r="DHJ7" s="54"/>
      <c r="DHK7" s="54"/>
      <c r="DHL7" s="54"/>
      <c r="DHM7" s="54"/>
      <c r="DHN7" s="54"/>
      <c r="DHO7" s="54"/>
      <c r="DHP7" s="54"/>
      <c r="DHQ7" s="54"/>
      <c r="DHR7" s="54"/>
      <c r="DHS7" s="54"/>
      <c r="DHT7" s="54"/>
      <c r="DHU7" s="54"/>
      <c r="DHV7" s="54"/>
      <c r="DHW7" s="54"/>
      <c r="DHX7" s="54"/>
      <c r="DHY7" s="54"/>
      <c r="DHZ7" s="54"/>
      <c r="DIA7" s="54"/>
      <c r="DIB7" s="54"/>
      <c r="DIC7" s="54"/>
      <c r="DID7" s="54"/>
      <c r="DIE7" s="54"/>
      <c r="DIF7" s="54"/>
      <c r="DIG7" s="54"/>
      <c r="DIH7" s="54"/>
      <c r="DII7" s="54"/>
      <c r="DIJ7" s="54"/>
      <c r="DIK7" s="54"/>
      <c r="DIL7" s="54"/>
      <c r="DIM7" s="54"/>
      <c r="DIN7" s="54"/>
      <c r="DIO7" s="54"/>
      <c r="DIP7" s="54"/>
      <c r="DIQ7" s="54"/>
      <c r="DIR7" s="54"/>
      <c r="DIS7" s="54"/>
      <c r="DIT7" s="54"/>
      <c r="DIU7" s="54"/>
      <c r="DIV7" s="54"/>
      <c r="DIW7" s="54"/>
      <c r="DIX7" s="54"/>
      <c r="DIY7" s="54"/>
      <c r="DIZ7" s="54"/>
      <c r="DJA7" s="54"/>
      <c r="DJB7" s="54"/>
      <c r="DJC7" s="54"/>
      <c r="DJD7" s="54"/>
      <c r="DJE7" s="54"/>
      <c r="DJF7" s="54"/>
      <c r="DJG7" s="54"/>
      <c r="DJH7" s="54"/>
      <c r="DJI7" s="54"/>
      <c r="DJJ7" s="54"/>
      <c r="DJK7" s="54"/>
      <c r="DJL7" s="54"/>
      <c r="DJM7" s="54"/>
      <c r="DJN7" s="54"/>
      <c r="DJO7" s="54"/>
      <c r="DJP7" s="54"/>
      <c r="DJQ7" s="54"/>
      <c r="DJR7" s="54"/>
      <c r="DJS7" s="54"/>
      <c r="DJT7" s="54"/>
      <c r="DJU7" s="54"/>
      <c r="DJV7" s="54"/>
      <c r="DJW7" s="54"/>
      <c r="DJX7" s="54"/>
      <c r="DJY7" s="54"/>
      <c r="DJZ7" s="54"/>
      <c r="DKA7" s="54"/>
      <c r="DKB7" s="54"/>
      <c r="DKC7" s="54"/>
      <c r="DKD7" s="54"/>
      <c r="DKE7" s="54"/>
      <c r="DKF7" s="54"/>
      <c r="DKG7" s="54"/>
      <c r="DKH7" s="54"/>
      <c r="DKI7" s="54"/>
      <c r="DKJ7" s="54"/>
      <c r="DKK7" s="54"/>
      <c r="DKL7" s="54"/>
      <c r="DKM7" s="54"/>
      <c r="DKN7" s="54"/>
      <c r="DKO7" s="54"/>
      <c r="DKP7" s="54"/>
      <c r="DKQ7" s="54"/>
      <c r="DKR7" s="54"/>
      <c r="DKS7" s="54"/>
      <c r="DKT7" s="54"/>
      <c r="DKU7" s="54"/>
      <c r="DKV7" s="54"/>
      <c r="DKW7" s="54"/>
      <c r="DKX7" s="54"/>
      <c r="DKY7" s="54"/>
      <c r="DKZ7" s="54"/>
      <c r="DLA7" s="54"/>
      <c r="DLB7" s="54"/>
      <c r="DLC7" s="54"/>
      <c r="DLD7" s="54"/>
      <c r="DLE7" s="54"/>
      <c r="DLF7" s="54"/>
      <c r="DLG7" s="54"/>
      <c r="DLH7" s="54"/>
      <c r="DLI7" s="54"/>
      <c r="DLJ7" s="54"/>
      <c r="DLK7" s="54"/>
      <c r="DLL7" s="54"/>
      <c r="DLM7" s="54"/>
      <c r="DLN7" s="54"/>
      <c r="DLO7" s="54"/>
      <c r="DLP7" s="54"/>
      <c r="DLQ7" s="54"/>
      <c r="DLR7" s="54"/>
      <c r="DLS7" s="54"/>
      <c r="DLT7" s="54"/>
      <c r="DLU7" s="54"/>
      <c r="DLV7" s="54"/>
      <c r="DLW7" s="54"/>
      <c r="DLX7" s="54"/>
      <c r="DLY7" s="54"/>
      <c r="DLZ7" s="54"/>
      <c r="DMA7" s="54"/>
      <c r="DMB7" s="54"/>
      <c r="DMC7" s="54"/>
      <c r="DMD7" s="54"/>
      <c r="DME7" s="54"/>
      <c r="DMF7" s="54"/>
      <c r="DMG7" s="54"/>
      <c r="DMH7" s="54"/>
      <c r="DMI7" s="54"/>
      <c r="DMJ7" s="54"/>
      <c r="DMK7" s="54"/>
      <c r="DML7" s="54"/>
      <c r="DMM7" s="54"/>
      <c r="DMN7" s="54"/>
      <c r="DMO7" s="54"/>
      <c r="DMP7" s="54"/>
      <c r="DMQ7" s="54"/>
      <c r="DMR7" s="54"/>
      <c r="DMS7" s="54"/>
      <c r="DMT7" s="54"/>
      <c r="DMU7" s="54"/>
      <c r="DMV7" s="54"/>
      <c r="DMW7" s="54"/>
      <c r="DMX7" s="54"/>
      <c r="DMY7" s="54"/>
      <c r="DMZ7" s="54"/>
      <c r="DNA7" s="54"/>
      <c r="DNB7" s="54"/>
      <c r="DNC7" s="54"/>
      <c r="DND7" s="54"/>
      <c r="DNE7" s="54"/>
      <c r="DNF7" s="54"/>
      <c r="DNG7" s="54"/>
      <c r="DNH7" s="54"/>
      <c r="DNI7" s="54"/>
      <c r="DNJ7" s="54"/>
      <c r="DNK7" s="54"/>
      <c r="DNL7" s="54"/>
      <c r="DNM7" s="54"/>
      <c r="DNN7" s="54"/>
      <c r="DNO7" s="54"/>
      <c r="DNP7" s="54"/>
      <c r="DNQ7" s="54"/>
      <c r="DNR7" s="54"/>
      <c r="DNS7" s="54"/>
      <c r="DNT7" s="54"/>
      <c r="DNU7" s="54"/>
      <c r="DNV7" s="54"/>
      <c r="DNW7" s="54"/>
      <c r="DNX7" s="54"/>
      <c r="DNY7" s="54"/>
      <c r="DNZ7" s="54"/>
      <c r="DOA7" s="54"/>
      <c r="DOB7" s="54"/>
      <c r="DOC7" s="54"/>
      <c r="DOD7" s="54"/>
      <c r="DOE7" s="54"/>
      <c r="DOF7" s="54"/>
      <c r="DOG7" s="54"/>
      <c r="DOH7" s="54"/>
      <c r="DOI7" s="54"/>
      <c r="DOJ7" s="54"/>
      <c r="DOK7" s="54"/>
      <c r="DOL7" s="54"/>
      <c r="DOM7" s="54"/>
      <c r="DON7" s="54"/>
      <c r="DOO7" s="54"/>
      <c r="DOP7" s="54"/>
      <c r="DOQ7" s="54"/>
      <c r="DOR7" s="54"/>
      <c r="DOS7" s="54"/>
      <c r="DOT7" s="54"/>
      <c r="DOU7" s="54"/>
      <c r="DOV7" s="54"/>
      <c r="DOW7" s="54"/>
      <c r="DOX7" s="54"/>
      <c r="DOY7" s="54"/>
      <c r="DOZ7" s="54"/>
      <c r="DPA7" s="54"/>
      <c r="DPB7" s="54"/>
      <c r="DPC7" s="54"/>
      <c r="DPD7" s="54"/>
      <c r="DPE7" s="54"/>
      <c r="DPF7" s="54"/>
      <c r="DPG7" s="54"/>
      <c r="DPH7" s="54"/>
      <c r="DPI7" s="54"/>
      <c r="DPJ7" s="54"/>
      <c r="DPK7" s="54"/>
      <c r="DPL7" s="54"/>
      <c r="DPM7" s="54"/>
      <c r="DPN7" s="54"/>
      <c r="DPO7" s="54"/>
      <c r="DPP7" s="54"/>
      <c r="DPQ7" s="54"/>
      <c r="DPR7" s="54"/>
      <c r="DPS7" s="54"/>
      <c r="DPT7" s="54"/>
      <c r="DPU7" s="54"/>
      <c r="DPV7" s="54"/>
      <c r="DPW7" s="54"/>
      <c r="DPX7" s="54"/>
      <c r="DPY7" s="54"/>
      <c r="DPZ7" s="54"/>
      <c r="DQA7" s="54"/>
      <c r="DQB7" s="54"/>
      <c r="DQC7" s="54"/>
      <c r="DQD7" s="54"/>
      <c r="DQE7" s="54"/>
      <c r="DQF7" s="54"/>
      <c r="DQG7" s="54"/>
      <c r="DQH7" s="54"/>
      <c r="DQI7" s="54"/>
      <c r="DQJ7" s="54"/>
      <c r="DQK7" s="54"/>
      <c r="DQL7" s="54"/>
      <c r="DQM7" s="54"/>
      <c r="DQN7" s="54"/>
      <c r="DQO7" s="54"/>
      <c r="DQP7" s="54"/>
      <c r="DQQ7" s="54"/>
      <c r="DQR7" s="54"/>
      <c r="DQS7" s="54"/>
      <c r="DQT7" s="54"/>
      <c r="DQU7" s="54"/>
      <c r="DQV7" s="54"/>
      <c r="DQW7" s="54"/>
      <c r="DQX7" s="54"/>
      <c r="DQY7" s="54"/>
      <c r="DQZ7" s="54"/>
      <c r="DRA7" s="54"/>
      <c r="DRB7" s="54"/>
      <c r="DRC7" s="54"/>
      <c r="DRD7" s="54"/>
      <c r="DRE7" s="54"/>
      <c r="DRF7" s="54"/>
      <c r="DRG7" s="54"/>
      <c r="DRH7" s="54"/>
      <c r="DRI7" s="54"/>
      <c r="DRJ7" s="54"/>
      <c r="DRK7" s="54"/>
      <c r="DRL7" s="54"/>
      <c r="DRM7" s="54"/>
      <c r="DRN7" s="54"/>
      <c r="DRO7" s="54"/>
      <c r="DRP7" s="54"/>
      <c r="DRQ7" s="54"/>
      <c r="DRR7" s="54"/>
      <c r="DRS7" s="54"/>
      <c r="DRT7" s="54"/>
      <c r="DRU7" s="54"/>
      <c r="DRV7" s="54"/>
      <c r="DRW7" s="54"/>
      <c r="DRX7" s="54"/>
      <c r="DRY7" s="54"/>
      <c r="DRZ7" s="54"/>
      <c r="DSA7" s="54"/>
      <c r="DSB7" s="54"/>
      <c r="DSC7" s="54"/>
      <c r="DSD7" s="54"/>
      <c r="DSE7" s="54"/>
      <c r="DSF7" s="54"/>
      <c r="DSG7" s="54"/>
      <c r="DSH7" s="54"/>
      <c r="DSI7" s="54"/>
      <c r="DSJ7" s="54"/>
      <c r="DSK7" s="54"/>
      <c r="DSL7" s="54"/>
      <c r="DSM7" s="54"/>
      <c r="DSN7" s="54"/>
      <c r="DSO7" s="54"/>
      <c r="DSP7" s="54"/>
      <c r="DSQ7" s="54"/>
      <c r="DSR7" s="54"/>
      <c r="DSS7" s="54"/>
      <c r="DST7" s="54"/>
      <c r="DSU7" s="54"/>
      <c r="DSV7" s="54"/>
      <c r="DSW7" s="54"/>
      <c r="DSX7" s="54"/>
      <c r="DSY7" s="54"/>
      <c r="DSZ7" s="54"/>
      <c r="DTA7" s="54"/>
      <c r="DTB7" s="54"/>
      <c r="DTC7" s="54"/>
      <c r="DTD7" s="54"/>
      <c r="DTE7" s="54"/>
      <c r="DTF7" s="54"/>
      <c r="DTG7" s="54"/>
      <c r="DTH7" s="54"/>
      <c r="DTI7" s="54"/>
      <c r="DTJ7" s="54"/>
      <c r="DTK7" s="54"/>
      <c r="DTL7" s="54"/>
      <c r="DTM7" s="54"/>
      <c r="DTN7" s="54"/>
      <c r="DTO7" s="54"/>
      <c r="DTP7" s="54"/>
      <c r="DTQ7" s="54"/>
      <c r="DTR7" s="54"/>
      <c r="DTS7" s="54"/>
      <c r="DTT7" s="54"/>
      <c r="DTU7" s="54"/>
      <c r="DTV7" s="54"/>
      <c r="DTW7" s="54"/>
      <c r="DTX7" s="54"/>
      <c r="DTY7" s="54"/>
      <c r="DTZ7" s="54"/>
      <c r="DUA7" s="54"/>
      <c r="DUB7" s="54"/>
      <c r="DUC7" s="54"/>
      <c r="DUD7" s="54"/>
      <c r="DUE7" s="54"/>
      <c r="DUF7" s="54"/>
      <c r="DUG7" s="54"/>
      <c r="DUH7" s="54"/>
      <c r="DUI7" s="54"/>
      <c r="DUJ7" s="54"/>
      <c r="DUK7" s="54"/>
      <c r="DUL7" s="54"/>
      <c r="DUM7" s="54"/>
      <c r="DUN7" s="54"/>
      <c r="DUO7" s="54"/>
      <c r="DUP7" s="54"/>
      <c r="DUQ7" s="54"/>
      <c r="DUR7" s="54"/>
      <c r="DUS7" s="54"/>
      <c r="DUT7" s="54"/>
      <c r="DUU7" s="54"/>
      <c r="DUV7" s="54"/>
      <c r="DUW7" s="54"/>
      <c r="DUX7" s="54"/>
      <c r="DUY7" s="54"/>
      <c r="DUZ7" s="54"/>
      <c r="DVA7" s="54"/>
      <c r="DVB7" s="54"/>
      <c r="DVC7" s="54"/>
      <c r="DVD7" s="54"/>
      <c r="DVE7" s="54"/>
      <c r="DVF7" s="54"/>
      <c r="DVG7" s="54"/>
      <c r="DVH7" s="54"/>
      <c r="DVI7" s="54"/>
      <c r="DVJ7" s="54"/>
      <c r="DVK7" s="54"/>
      <c r="DVL7" s="54"/>
      <c r="DVM7" s="54"/>
      <c r="DVN7" s="54"/>
      <c r="DVO7" s="54"/>
      <c r="DVP7" s="54"/>
      <c r="DVQ7" s="54"/>
      <c r="DVR7" s="54"/>
      <c r="DVS7" s="54"/>
      <c r="DVT7" s="54"/>
      <c r="DVU7" s="54"/>
      <c r="DVV7" s="54"/>
      <c r="DVW7" s="54"/>
      <c r="DVX7" s="54"/>
      <c r="DVY7" s="54"/>
      <c r="DVZ7" s="54"/>
      <c r="DWA7" s="54"/>
      <c r="DWB7" s="54"/>
      <c r="DWC7" s="54"/>
      <c r="DWD7" s="54"/>
      <c r="DWE7" s="54"/>
      <c r="DWF7" s="54"/>
      <c r="DWG7" s="54"/>
      <c r="DWH7" s="54"/>
      <c r="DWI7" s="54"/>
      <c r="DWJ7" s="54"/>
      <c r="DWK7" s="54"/>
      <c r="DWL7" s="54"/>
      <c r="DWM7" s="54"/>
      <c r="DWN7" s="54"/>
      <c r="DWO7" s="54"/>
      <c r="DWP7" s="54"/>
      <c r="DWQ7" s="54"/>
      <c r="DWR7" s="54"/>
      <c r="DWS7" s="54"/>
      <c r="DWT7" s="54"/>
      <c r="DWU7" s="54"/>
      <c r="DWV7" s="54"/>
      <c r="DWW7" s="54"/>
      <c r="DWX7" s="54"/>
      <c r="DWY7" s="54"/>
      <c r="DWZ7" s="54"/>
      <c r="DXA7" s="54"/>
      <c r="DXB7" s="54"/>
      <c r="DXC7" s="54"/>
      <c r="DXD7" s="54"/>
      <c r="DXE7" s="54"/>
      <c r="DXF7" s="54"/>
      <c r="DXG7" s="54"/>
      <c r="DXH7" s="54"/>
      <c r="DXI7" s="54"/>
      <c r="DXJ7" s="54"/>
      <c r="DXK7" s="54"/>
      <c r="DXL7" s="54"/>
      <c r="DXM7" s="54"/>
      <c r="DXN7" s="54"/>
      <c r="DXO7" s="54"/>
      <c r="DXP7" s="54"/>
      <c r="DXQ7" s="54"/>
      <c r="DXR7" s="54"/>
      <c r="DXS7" s="54"/>
      <c r="DXT7" s="54"/>
      <c r="DXU7" s="54"/>
      <c r="DXV7" s="54"/>
      <c r="DXW7" s="54"/>
      <c r="DXX7" s="54"/>
      <c r="DXY7" s="54"/>
      <c r="DXZ7" s="54"/>
      <c r="DYA7" s="54"/>
      <c r="DYB7" s="54"/>
      <c r="DYC7" s="54"/>
      <c r="DYD7" s="54"/>
      <c r="DYE7" s="54"/>
      <c r="DYF7" s="54"/>
      <c r="DYG7" s="54"/>
      <c r="DYH7" s="54"/>
      <c r="DYI7" s="54"/>
      <c r="DYJ7" s="54"/>
      <c r="DYK7" s="54"/>
      <c r="DYL7" s="54"/>
      <c r="DYM7" s="54"/>
      <c r="DYN7" s="54"/>
      <c r="DYO7" s="54"/>
      <c r="DYP7" s="54"/>
      <c r="DYQ7" s="54"/>
      <c r="DYR7" s="54"/>
      <c r="DYS7" s="54"/>
      <c r="DYT7" s="54"/>
      <c r="DYU7" s="54"/>
      <c r="DYV7" s="54"/>
      <c r="DYW7" s="54"/>
      <c r="DYX7" s="54"/>
      <c r="DYY7" s="54"/>
      <c r="DYZ7" s="54"/>
      <c r="DZA7" s="54"/>
      <c r="DZB7" s="54"/>
      <c r="DZC7" s="54"/>
      <c r="DZD7" s="54"/>
      <c r="DZE7" s="54"/>
      <c r="DZF7" s="54"/>
      <c r="DZG7" s="54"/>
      <c r="DZH7" s="54"/>
      <c r="DZI7" s="54"/>
      <c r="DZJ7" s="54"/>
      <c r="DZK7" s="54"/>
      <c r="DZL7" s="54"/>
      <c r="DZM7" s="54"/>
      <c r="DZN7" s="54"/>
      <c r="DZO7" s="54"/>
      <c r="DZP7" s="54"/>
      <c r="DZQ7" s="54"/>
      <c r="DZR7" s="54"/>
      <c r="DZS7" s="54"/>
      <c r="DZT7" s="54"/>
      <c r="DZU7" s="54"/>
      <c r="DZV7" s="54"/>
      <c r="DZW7" s="54"/>
      <c r="DZX7" s="54"/>
      <c r="DZY7" s="54"/>
      <c r="DZZ7" s="54"/>
      <c r="EAA7" s="54"/>
      <c r="EAB7" s="54"/>
      <c r="EAC7" s="54"/>
      <c r="EAD7" s="54"/>
      <c r="EAE7" s="54"/>
      <c r="EAF7" s="54"/>
      <c r="EAG7" s="54"/>
      <c r="EAH7" s="54"/>
      <c r="EAI7" s="54"/>
      <c r="EAJ7" s="54"/>
      <c r="EAK7" s="54"/>
      <c r="EAL7" s="54"/>
      <c r="EAM7" s="54"/>
      <c r="EAN7" s="54"/>
      <c r="EAO7" s="54"/>
      <c r="EAP7" s="54"/>
      <c r="EAQ7" s="54"/>
      <c r="EAR7" s="54"/>
      <c r="EAS7" s="54"/>
      <c r="EAT7" s="54"/>
      <c r="EAU7" s="54"/>
      <c r="EAV7" s="54"/>
      <c r="EAW7" s="54"/>
      <c r="EAX7" s="54"/>
      <c r="EAY7" s="54"/>
      <c r="EAZ7" s="54"/>
      <c r="EBA7" s="54"/>
      <c r="EBB7" s="54"/>
      <c r="EBC7" s="54"/>
      <c r="EBD7" s="54"/>
      <c r="EBE7" s="54"/>
      <c r="EBF7" s="54"/>
      <c r="EBG7" s="54"/>
      <c r="EBH7" s="54"/>
      <c r="EBI7" s="54"/>
      <c r="EBJ7" s="54"/>
      <c r="EBK7" s="54"/>
      <c r="EBL7" s="54"/>
      <c r="EBM7" s="54"/>
      <c r="EBN7" s="54"/>
      <c r="EBO7" s="54"/>
      <c r="EBP7" s="54"/>
      <c r="EBQ7" s="54"/>
      <c r="EBR7" s="54"/>
      <c r="EBS7" s="54"/>
      <c r="EBT7" s="54"/>
      <c r="EBU7" s="54"/>
      <c r="EBV7" s="54"/>
      <c r="EBW7" s="54"/>
      <c r="EBX7" s="54"/>
      <c r="EBY7" s="54"/>
      <c r="EBZ7" s="54"/>
      <c r="ECA7" s="54"/>
      <c r="ECB7" s="54"/>
      <c r="ECC7" s="54"/>
      <c r="ECD7" s="54"/>
      <c r="ECE7" s="54"/>
      <c r="ECF7" s="54"/>
      <c r="ECG7" s="54"/>
      <c r="ECH7" s="54"/>
      <c r="ECI7" s="54"/>
      <c r="ECJ7" s="54"/>
      <c r="ECK7" s="54"/>
      <c r="ECL7" s="54"/>
      <c r="ECM7" s="54"/>
      <c r="ECN7" s="54"/>
      <c r="ECO7" s="54"/>
      <c r="ECP7" s="54"/>
      <c r="ECQ7" s="54"/>
      <c r="ECR7" s="54"/>
      <c r="ECS7" s="54"/>
      <c r="ECT7" s="54"/>
      <c r="ECU7" s="54"/>
      <c r="ECV7" s="54"/>
      <c r="ECW7" s="54"/>
      <c r="ECX7" s="54"/>
      <c r="ECY7" s="54"/>
      <c r="ECZ7" s="54"/>
      <c r="EDA7" s="54"/>
      <c r="EDB7" s="54"/>
      <c r="EDC7" s="54"/>
      <c r="EDD7" s="54"/>
      <c r="EDE7" s="54"/>
      <c r="EDF7" s="54"/>
      <c r="EDG7" s="54"/>
      <c r="EDH7" s="54"/>
      <c r="EDI7" s="54"/>
      <c r="EDJ7" s="54"/>
      <c r="EDK7" s="54"/>
      <c r="EDL7" s="54"/>
      <c r="EDM7" s="54"/>
      <c r="EDN7" s="54"/>
      <c r="EDO7" s="54"/>
      <c r="EDP7" s="54"/>
      <c r="EDQ7" s="54"/>
      <c r="EDR7" s="54"/>
      <c r="EDS7" s="54"/>
      <c r="EDT7" s="54"/>
      <c r="EDU7" s="54"/>
      <c r="EDV7" s="54"/>
      <c r="EDW7" s="54"/>
      <c r="EDX7" s="54"/>
      <c r="EDY7" s="54"/>
      <c r="EDZ7" s="54"/>
      <c r="EEA7" s="54"/>
      <c r="EEB7" s="54"/>
      <c r="EEC7" s="54"/>
      <c r="EED7" s="54"/>
      <c r="EEE7" s="54"/>
      <c r="EEF7" s="54"/>
      <c r="EEG7" s="54"/>
      <c r="EEH7" s="54"/>
      <c r="EEI7" s="54"/>
      <c r="EEJ7" s="54"/>
      <c r="EEK7" s="54"/>
      <c r="EEL7" s="54"/>
      <c r="EEM7" s="54"/>
      <c r="EEN7" s="54"/>
      <c r="EEO7" s="54"/>
      <c r="EEP7" s="54"/>
      <c r="EEQ7" s="54"/>
      <c r="EER7" s="54"/>
      <c r="EES7" s="54"/>
      <c r="EET7" s="54"/>
      <c r="EEU7" s="54"/>
      <c r="EEV7" s="54"/>
      <c r="EEW7" s="54"/>
      <c r="EEX7" s="54"/>
      <c r="EEY7" s="54"/>
      <c r="EEZ7" s="54"/>
      <c r="EFA7" s="54"/>
      <c r="EFB7" s="54"/>
      <c r="EFC7" s="54"/>
      <c r="EFD7" s="54"/>
      <c r="EFE7" s="54"/>
      <c r="EFF7" s="54"/>
    </row>
    <row r="8" spans="1:3542" s="41" customFormat="1" x14ac:dyDescent="0.2">
      <c r="A8" s="70" t="s">
        <v>96</v>
      </c>
      <c r="B8" s="102"/>
      <c r="C8" s="46" t="s">
        <v>100</v>
      </c>
      <c r="D8" s="71">
        <f>Offgas!A275</f>
        <v>22.333500000000001</v>
      </c>
      <c r="E8" s="71">
        <f>Offgas!Q274</f>
        <v>2143.8000000000002</v>
      </c>
      <c r="F8" s="73">
        <f t="shared" si="0"/>
        <v>2.1438000000000001</v>
      </c>
      <c r="G8" s="71">
        <f>Offgas!K275</f>
        <v>-0.69777800000000001</v>
      </c>
      <c r="H8" s="71">
        <f>Offgas!L275</f>
        <v>-8.8000000000000007</v>
      </c>
      <c r="I8" s="72"/>
      <c r="J8" s="94">
        <f>E8-E7</f>
        <v>8.5</v>
      </c>
      <c r="K8" s="75">
        <f>Biomass!L27</f>
        <v>1.3666666666666789</v>
      </c>
      <c r="L8" s="73">
        <f>K8*F8/General!$C$25</f>
        <v>2.6928860294117887</v>
      </c>
      <c r="M8" s="73">
        <f>(G7-G8)/General!$C$21</f>
        <v>0.65519061032863857</v>
      </c>
      <c r="N8" s="73">
        <f>M8*General!$C$20/1000</f>
        <v>0.1308415648826291</v>
      </c>
      <c r="O8" s="71">
        <f>HPLC_sugars!C4</f>
        <v>0</v>
      </c>
      <c r="P8" s="73">
        <f>(O8*F8)/General!$C$25</f>
        <v>0</v>
      </c>
      <c r="Q8" s="73">
        <f>P7-P8</f>
        <v>37.089663258529832</v>
      </c>
      <c r="R8" s="73">
        <f>(Q8+N8)/(D8-D7)</f>
        <v>1.8230475153312427</v>
      </c>
      <c r="S8" s="73">
        <f>R8/General!$C$26*1000</f>
        <v>60.768250511041423</v>
      </c>
      <c r="T8" s="73">
        <f>R8/AVERAGE(L7:L8)</f>
        <v>1.2793794509084488</v>
      </c>
      <c r="U8" s="73">
        <f>T8/General!$C$26*1000</f>
        <v>42.645981696948297</v>
      </c>
      <c r="V8" s="73">
        <f>U8/1000*General!$C$26</f>
        <v>1.2793794509084488</v>
      </c>
      <c r="W8" s="71">
        <f>HPLC_sugars!D4</f>
        <v>6.0525526182807017</v>
      </c>
      <c r="X8" s="73">
        <f>(W8*(F8/General!$C$25))</f>
        <v>11.925976381498316</v>
      </c>
      <c r="Y8" s="73">
        <f>X7-X8</f>
        <v>-11.925976381498316</v>
      </c>
      <c r="Z8" s="73">
        <f>(Y8)/(D8-D7)</f>
        <v>-0.58413021836591694</v>
      </c>
      <c r="AA8" s="73">
        <f>Z8/General!$C$27*1000</f>
        <v>-25.359235883217096</v>
      </c>
      <c r="AB8" s="73">
        <f>Z8/AVERAGE(L7:L8)</f>
        <v>-0.40993127811933766</v>
      </c>
      <c r="AC8" s="73">
        <f>AB8/General!$C$27*1000</f>
        <v>-17.796620772022568</v>
      </c>
      <c r="AD8" s="73">
        <f>AC8/1000*General!$C$27</f>
        <v>-0.40993127811933766</v>
      </c>
      <c r="AE8" s="73">
        <f>(L8-L7)/(D8-D7)</f>
        <v>0.12420646474985664</v>
      </c>
      <c r="AF8" s="73">
        <f>AE8/General!$B$37*1000</f>
        <v>4.6694159680397229</v>
      </c>
      <c r="AG8" s="73">
        <f>AE8/AVERAGE(L7:L8)</f>
        <v>8.7165692245864582E-2</v>
      </c>
      <c r="AH8" s="71">
        <f>AVERAGE(Offgas!H30:H275)</f>
        <v>8.3433676781799324</v>
      </c>
      <c r="AI8" s="71">
        <f>AVERAGE(Offgas!R30:R275)</f>
        <v>17.871289229366422</v>
      </c>
      <c r="AJ8" s="71">
        <f>AVERAGE(Offgas!I30:I255)</f>
        <v>9.5347148002715745</v>
      </c>
      <c r="AK8" s="71">
        <f>AVERAGE(Offgas!S30:S255)</f>
        <v>20.430297398853018</v>
      </c>
      <c r="AL8" s="73">
        <f>S8+AA8</f>
        <v>35.409014627824327</v>
      </c>
      <c r="AM8" s="73">
        <f>AK8/(AL8)</f>
        <v>0.5769801168880575</v>
      </c>
      <c r="AN8" s="73">
        <f>AF8/AL8</f>
        <v>0.13187082490486776</v>
      </c>
      <c r="AO8" s="95">
        <f>AM8+AN8</f>
        <v>0.70885094179292529</v>
      </c>
      <c r="AP8" s="73">
        <f>AK8/S8</f>
        <v>0.33620019051134092</v>
      </c>
      <c r="AQ8" s="73">
        <f>AF8/S8</f>
        <v>7.6839730102009479E-2</v>
      </c>
      <c r="AR8" s="73">
        <f>AA8/S8</f>
        <v>-0.41731061318952062</v>
      </c>
      <c r="AS8" s="95">
        <f>AP8+AQ8-AR8</f>
        <v>0.83035053380287094</v>
      </c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</row>
    <row r="9" spans="1:3542" s="54" customFormat="1" x14ac:dyDescent="0.2">
      <c r="B9" s="58"/>
      <c r="C9" s="96"/>
      <c r="I9" s="108"/>
      <c r="N9" s="111"/>
      <c r="O9" s="47"/>
      <c r="P9" s="111"/>
      <c r="Q9" s="55"/>
      <c r="W9" s="47"/>
      <c r="X9" s="111"/>
      <c r="Y9" s="55"/>
      <c r="AL9" s="53"/>
      <c r="AP9" s="53"/>
    </row>
    <row r="10" spans="1:3542" s="77" customFormat="1" ht="14.25" x14ac:dyDescent="0.25">
      <c r="A10" s="76" t="s">
        <v>97</v>
      </c>
      <c r="B10" s="76"/>
      <c r="C10" s="97" t="s">
        <v>181</v>
      </c>
      <c r="D10" s="78">
        <f>Offgas!A275</f>
        <v>22.333500000000001</v>
      </c>
      <c r="E10" s="78">
        <f>Offgas!Q275</f>
        <v>2100.4977779999999</v>
      </c>
      <c r="F10" s="80">
        <f t="shared" si="0"/>
        <v>2.1004977779999998</v>
      </c>
      <c r="G10" s="78">
        <f>Offgas!K275</f>
        <v>-0.69777800000000001</v>
      </c>
      <c r="H10" s="78">
        <f>Offgas!L275</f>
        <v>-8.8000000000000007</v>
      </c>
      <c r="I10" s="116">
        <v>44</v>
      </c>
      <c r="J10" s="81"/>
      <c r="K10" s="82">
        <f>K8</f>
        <v>1.3666666666666789</v>
      </c>
      <c r="L10" s="80">
        <f>K10*F10/General!$C$25</f>
        <v>2.6384929196691411</v>
      </c>
      <c r="M10" s="80"/>
      <c r="N10" s="80"/>
      <c r="O10" s="78">
        <f>O8</f>
        <v>0</v>
      </c>
      <c r="P10" s="80">
        <f>(O10*F10)/General!$C$21</f>
        <v>0</v>
      </c>
      <c r="Q10" s="83"/>
      <c r="R10" s="80"/>
      <c r="S10" s="80"/>
      <c r="T10" s="80"/>
      <c r="U10" s="80"/>
      <c r="V10" s="80"/>
      <c r="W10" s="78">
        <f>W8</f>
        <v>6.0525526182807017</v>
      </c>
      <c r="X10" s="80">
        <f>(W10*(F10/General!$C$25))</f>
        <v>11.685085777506153</v>
      </c>
      <c r="Y10" s="83"/>
      <c r="Z10" s="80"/>
      <c r="AA10" s="80"/>
      <c r="AB10" s="80"/>
      <c r="AC10" s="80"/>
      <c r="AD10" s="80"/>
      <c r="AE10" s="80"/>
      <c r="AF10" s="80"/>
      <c r="AG10" s="80"/>
      <c r="AH10" s="78"/>
      <c r="AI10" s="78"/>
      <c r="AJ10" s="78"/>
      <c r="AK10" s="78"/>
      <c r="AL10" s="80"/>
      <c r="AM10" s="80"/>
      <c r="AN10" s="80"/>
      <c r="AO10" s="84"/>
      <c r="AP10" s="80"/>
      <c r="AQ10" s="80"/>
      <c r="AR10" s="80"/>
      <c r="AS10" s="8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  <c r="AAA10" s="54"/>
      <c r="AAB10" s="54"/>
      <c r="AAC10" s="54"/>
      <c r="AAD10" s="54"/>
      <c r="AAE10" s="54"/>
      <c r="AAF10" s="54"/>
      <c r="AAG10" s="54"/>
      <c r="AAH10" s="54"/>
      <c r="AAI10" s="54"/>
      <c r="AAJ10" s="54"/>
      <c r="AAK10" s="54"/>
      <c r="AAL10" s="54"/>
      <c r="AAM10" s="54"/>
      <c r="AAN10" s="54"/>
      <c r="AAO10" s="54"/>
      <c r="AAP10" s="54"/>
      <c r="AAQ10" s="54"/>
      <c r="AAR10" s="54"/>
      <c r="AAS10" s="54"/>
      <c r="AAT10" s="54"/>
      <c r="AAU10" s="54"/>
      <c r="AAV10" s="54"/>
      <c r="AAW10" s="54"/>
      <c r="AAX10" s="54"/>
      <c r="AAY10" s="54"/>
      <c r="AAZ10" s="54"/>
      <c r="ABA10" s="54"/>
      <c r="ABB10" s="54"/>
      <c r="ABC10" s="54"/>
      <c r="ABD10" s="54"/>
      <c r="ABE10" s="54"/>
      <c r="ABF10" s="54"/>
      <c r="ABG10" s="54"/>
      <c r="ABH10" s="54"/>
      <c r="ABI10" s="54"/>
      <c r="ABJ10" s="54"/>
      <c r="ABK10" s="54"/>
      <c r="ABL10" s="54"/>
      <c r="ABM10" s="54"/>
      <c r="ABN10" s="54"/>
      <c r="ABO10" s="54"/>
      <c r="ABP10" s="54"/>
      <c r="ABQ10" s="54"/>
      <c r="ABR10" s="54"/>
      <c r="ABS10" s="54"/>
      <c r="ABT10" s="54"/>
      <c r="ABU10" s="54"/>
      <c r="ABV10" s="54"/>
      <c r="ABW10" s="54"/>
      <c r="ABX10" s="54"/>
      <c r="ABY10" s="54"/>
      <c r="ABZ10" s="54"/>
      <c r="ACA10" s="54"/>
      <c r="ACB10" s="54"/>
      <c r="ACC10" s="54"/>
      <c r="ACD10" s="54"/>
      <c r="ACE10" s="54"/>
      <c r="ACF10" s="54"/>
      <c r="ACG10" s="54"/>
      <c r="ACH10" s="54"/>
      <c r="ACI10" s="54"/>
      <c r="ACJ10" s="54"/>
      <c r="ACK10" s="54"/>
      <c r="ACL10" s="54"/>
      <c r="ACM10" s="54"/>
      <c r="ACN10" s="54"/>
      <c r="ACO10" s="54"/>
      <c r="ACP10" s="54"/>
      <c r="ACQ10" s="54"/>
      <c r="ACR10" s="54"/>
      <c r="ACS10" s="54"/>
      <c r="ACT10" s="54"/>
      <c r="ACU10" s="54"/>
      <c r="ACV10" s="54"/>
      <c r="ACW10" s="54"/>
      <c r="ACX10" s="54"/>
      <c r="ACY10" s="54"/>
      <c r="ACZ10" s="54"/>
      <c r="ADA10" s="54"/>
      <c r="ADB10" s="54"/>
      <c r="ADC10" s="54"/>
      <c r="ADD10" s="54"/>
      <c r="ADE10" s="54"/>
      <c r="ADF10" s="54"/>
      <c r="ADG10" s="54"/>
      <c r="ADH10" s="54"/>
      <c r="ADI10" s="54"/>
      <c r="ADJ10" s="54"/>
      <c r="ADK10" s="54"/>
      <c r="ADL10" s="54"/>
      <c r="ADM10" s="54"/>
      <c r="ADN10" s="54"/>
      <c r="ADO10" s="54"/>
      <c r="ADP10" s="54"/>
      <c r="ADQ10" s="54"/>
      <c r="ADR10" s="54"/>
      <c r="ADS10" s="54"/>
      <c r="ADT10" s="54"/>
      <c r="ADU10" s="54"/>
      <c r="ADV10" s="54"/>
      <c r="ADW10" s="54"/>
      <c r="ADX10" s="54"/>
      <c r="ADY10" s="54"/>
      <c r="ADZ10" s="54"/>
      <c r="AEA10" s="54"/>
      <c r="AEB10" s="54"/>
      <c r="AEC10" s="54"/>
      <c r="AED10" s="54"/>
      <c r="AEE10" s="54"/>
      <c r="AEF10" s="54"/>
      <c r="AEG10" s="54"/>
      <c r="AEH10" s="54"/>
      <c r="AEI10" s="54"/>
      <c r="AEJ10" s="54"/>
      <c r="AEK10" s="54"/>
      <c r="AEL10" s="54"/>
      <c r="AEM10" s="54"/>
      <c r="AEN10" s="54"/>
      <c r="AEO10" s="54"/>
      <c r="AEP10" s="54"/>
      <c r="AEQ10" s="54"/>
      <c r="AER10" s="54"/>
      <c r="AES10" s="54"/>
      <c r="AET10" s="54"/>
      <c r="AEU10" s="54"/>
      <c r="AEV10" s="54"/>
      <c r="AEW10" s="54"/>
      <c r="AEX10" s="54"/>
      <c r="AEY10" s="54"/>
      <c r="AEZ10" s="54"/>
      <c r="AFA10" s="54"/>
      <c r="AFB10" s="54"/>
      <c r="AFC10" s="54"/>
      <c r="AFD10" s="54"/>
      <c r="AFE10" s="54"/>
      <c r="AFF10" s="54"/>
      <c r="AFG10" s="54"/>
      <c r="AFH10" s="54"/>
      <c r="AFI10" s="54"/>
      <c r="AFJ10" s="54"/>
      <c r="AFK10" s="54"/>
      <c r="AFL10" s="54"/>
      <c r="AFM10" s="54"/>
      <c r="AFN10" s="54"/>
      <c r="AFO10" s="54"/>
      <c r="AFP10" s="54"/>
      <c r="AFQ10" s="54"/>
      <c r="AFR10" s="54"/>
      <c r="AFS10" s="54"/>
      <c r="AFT10" s="54"/>
      <c r="AFU10" s="54"/>
      <c r="AFV10" s="54"/>
      <c r="AFW10" s="54"/>
      <c r="AFX10" s="54"/>
      <c r="AFY10" s="54"/>
      <c r="AFZ10" s="54"/>
      <c r="AGA10" s="54"/>
      <c r="AGB10" s="54"/>
      <c r="AGC10" s="54"/>
      <c r="AGD10" s="54"/>
      <c r="AGE10" s="54"/>
      <c r="AGF10" s="54"/>
      <c r="AGG10" s="54"/>
      <c r="AGH10" s="54"/>
      <c r="AGI10" s="54"/>
      <c r="AGJ10" s="54"/>
      <c r="AGK10" s="54"/>
      <c r="AGL10" s="54"/>
      <c r="AGM10" s="54"/>
      <c r="AGN10" s="54"/>
      <c r="AGO10" s="54"/>
      <c r="AGP10" s="54"/>
      <c r="AGQ10" s="54"/>
      <c r="AGR10" s="54"/>
      <c r="AGS10" s="54"/>
      <c r="AGT10" s="54"/>
      <c r="AGU10" s="54"/>
      <c r="AGV10" s="54"/>
      <c r="AGW10" s="54"/>
      <c r="AGX10" s="54"/>
      <c r="AGY10" s="54"/>
      <c r="AGZ10" s="54"/>
      <c r="AHA10" s="54"/>
      <c r="AHB10" s="54"/>
      <c r="AHC10" s="54"/>
      <c r="AHD10" s="54"/>
      <c r="AHE10" s="54"/>
      <c r="AHF10" s="54"/>
      <c r="AHG10" s="54"/>
      <c r="AHH10" s="54"/>
      <c r="AHI10" s="54"/>
      <c r="AHJ10" s="54"/>
      <c r="AHK10" s="54"/>
      <c r="AHL10" s="54"/>
      <c r="AHM10" s="54"/>
      <c r="AHN10" s="54"/>
      <c r="AHO10" s="54"/>
      <c r="AHP10" s="54"/>
      <c r="AHQ10" s="54"/>
      <c r="AHR10" s="54"/>
      <c r="AHS10" s="54"/>
      <c r="AHT10" s="54"/>
      <c r="AHU10" s="54"/>
      <c r="AHV10" s="54"/>
      <c r="AHW10" s="54"/>
      <c r="AHX10" s="54"/>
      <c r="AHY10" s="54"/>
      <c r="AHZ10" s="54"/>
      <c r="AIA10" s="54"/>
      <c r="AIB10" s="54"/>
      <c r="AIC10" s="54"/>
      <c r="AID10" s="54"/>
      <c r="AIE10" s="54"/>
      <c r="AIF10" s="54"/>
      <c r="AIG10" s="54"/>
      <c r="AIH10" s="54"/>
      <c r="AII10" s="54"/>
      <c r="AIJ10" s="54"/>
      <c r="AIK10" s="54"/>
      <c r="AIL10" s="54"/>
      <c r="AIM10" s="54"/>
      <c r="AIN10" s="54"/>
      <c r="AIO10" s="54"/>
      <c r="AIP10" s="54"/>
      <c r="AIQ10" s="54"/>
      <c r="AIR10" s="54"/>
      <c r="AIS10" s="54"/>
      <c r="AIT10" s="54"/>
      <c r="AIU10" s="54"/>
      <c r="AIV10" s="54"/>
      <c r="AIW10" s="54"/>
      <c r="AIX10" s="54"/>
      <c r="AIY10" s="54"/>
      <c r="AIZ10" s="54"/>
      <c r="AJA10" s="54"/>
      <c r="AJB10" s="54"/>
      <c r="AJC10" s="54"/>
      <c r="AJD10" s="54"/>
      <c r="AJE10" s="54"/>
      <c r="AJF10" s="54"/>
      <c r="AJG10" s="54"/>
      <c r="AJH10" s="54"/>
      <c r="AJI10" s="54"/>
      <c r="AJJ10" s="54"/>
      <c r="AJK10" s="54"/>
      <c r="AJL10" s="54"/>
      <c r="AJM10" s="54"/>
      <c r="AJN10" s="54"/>
      <c r="AJO10" s="54"/>
      <c r="AJP10" s="54"/>
      <c r="AJQ10" s="54"/>
      <c r="AJR10" s="54"/>
      <c r="AJS10" s="54"/>
      <c r="AJT10" s="54"/>
      <c r="AJU10" s="54"/>
      <c r="AJV10" s="54"/>
      <c r="AJW10" s="54"/>
      <c r="AJX10" s="54"/>
      <c r="AJY10" s="54"/>
      <c r="AJZ10" s="54"/>
      <c r="AKA10" s="54"/>
      <c r="AKB10" s="54"/>
      <c r="AKC10" s="54"/>
      <c r="AKD10" s="54"/>
      <c r="AKE10" s="54"/>
      <c r="AKF10" s="54"/>
      <c r="AKG10" s="54"/>
      <c r="AKH10" s="54"/>
      <c r="AKI10" s="54"/>
      <c r="AKJ10" s="54"/>
      <c r="AKK10" s="54"/>
      <c r="AKL10" s="54"/>
      <c r="AKM10" s="54"/>
      <c r="AKN10" s="54"/>
      <c r="AKO10" s="54"/>
      <c r="AKP10" s="54"/>
      <c r="AKQ10" s="54"/>
      <c r="AKR10" s="54"/>
      <c r="AKS10" s="54"/>
      <c r="AKT10" s="54"/>
      <c r="AKU10" s="54"/>
      <c r="AKV10" s="54"/>
      <c r="AKW10" s="54"/>
      <c r="AKX10" s="54"/>
      <c r="AKY10" s="54"/>
      <c r="AKZ10" s="54"/>
      <c r="ALA10" s="54"/>
      <c r="ALB10" s="54"/>
      <c r="ALC10" s="54"/>
      <c r="ALD10" s="54"/>
      <c r="ALE10" s="54"/>
      <c r="ALF10" s="54"/>
      <c r="ALG10" s="54"/>
      <c r="ALH10" s="54"/>
      <c r="ALI10" s="54"/>
      <c r="ALJ10" s="54"/>
      <c r="ALK10" s="54"/>
      <c r="ALL10" s="54"/>
      <c r="ALM10" s="54"/>
      <c r="ALN10" s="54"/>
      <c r="ALO10" s="54"/>
      <c r="ALP10" s="54"/>
      <c r="ALQ10" s="54"/>
      <c r="ALR10" s="54"/>
      <c r="ALS10" s="54"/>
      <c r="ALT10" s="54"/>
      <c r="ALU10" s="54"/>
      <c r="ALV10" s="54"/>
      <c r="ALW10" s="54"/>
      <c r="ALX10" s="54"/>
      <c r="ALY10" s="54"/>
      <c r="ALZ10" s="54"/>
      <c r="AMA10" s="54"/>
      <c r="AMB10" s="54"/>
      <c r="AMC10" s="54"/>
      <c r="AMD10" s="54"/>
      <c r="AME10" s="54"/>
      <c r="AMF10" s="54"/>
      <c r="AMG10" s="54"/>
      <c r="AMH10" s="54"/>
      <c r="AMI10" s="54"/>
      <c r="AMJ10" s="54"/>
      <c r="AMK10" s="54"/>
      <c r="AML10" s="54"/>
      <c r="AMM10" s="54"/>
      <c r="AMN10" s="54"/>
      <c r="AMO10" s="54"/>
      <c r="AMP10" s="54"/>
      <c r="AMQ10" s="54"/>
      <c r="AMR10" s="54"/>
      <c r="AMS10" s="54"/>
      <c r="AMT10" s="54"/>
      <c r="AMU10" s="54"/>
      <c r="AMV10" s="54"/>
      <c r="AMW10" s="54"/>
      <c r="AMX10" s="54"/>
      <c r="AMY10" s="54"/>
      <c r="AMZ10" s="54"/>
      <c r="ANA10" s="54"/>
      <c r="ANB10" s="54"/>
      <c r="ANC10" s="54"/>
      <c r="AND10" s="54"/>
      <c r="ANE10" s="54"/>
      <c r="ANF10" s="54"/>
      <c r="ANG10" s="54"/>
      <c r="ANH10" s="54"/>
      <c r="ANI10" s="54"/>
      <c r="ANJ10" s="54"/>
      <c r="ANK10" s="54"/>
      <c r="ANL10" s="54"/>
      <c r="ANM10" s="54"/>
      <c r="ANN10" s="54"/>
      <c r="ANO10" s="54"/>
      <c r="ANP10" s="54"/>
      <c r="ANQ10" s="54"/>
      <c r="ANR10" s="54"/>
      <c r="ANS10" s="54"/>
      <c r="ANT10" s="54"/>
      <c r="ANU10" s="54"/>
      <c r="ANV10" s="54"/>
      <c r="ANW10" s="54"/>
      <c r="ANX10" s="54"/>
      <c r="ANY10" s="54"/>
      <c r="ANZ10" s="54"/>
      <c r="AOA10" s="54"/>
      <c r="AOB10" s="54"/>
      <c r="AOC10" s="54"/>
      <c r="AOD10" s="54"/>
      <c r="AOE10" s="54"/>
      <c r="AOF10" s="54"/>
      <c r="AOG10" s="54"/>
      <c r="AOH10" s="54"/>
      <c r="AOI10" s="54"/>
      <c r="AOJ10" s="54"/>
      <c r="AOK10" s="54"/>
      <c r="AOL10" s="54"/>
      <c r="AOM10" s="54"/>
      <c r="AON10" s="54"/>
      <c r="AOO10" s="54"/>
      <c r="AOP10" s="54"/>
      <c r="AOQ10" s="54"/>
      <c r="AOR10" s="54"/>
      <c r="AOS10" s="54"/>
      <c r="AOT10" s="54"/>
      <c r="AOU10" s="54"/>
      <c r="AOV10" s="54"/>
      <c r="AOW10" s="54"/>
      <c r="AOX10" s="54"/>
      <c r="AOY10" s="54"/>
      <c r="AOZ10" s="54"/>
      <c r="APA10" s="54"/>
      <c r="APB10" s="54"/>
      <c r="APC10" s="54"/>
      <c r="APD10" s="54"/>
      <c r="APE10" s="54"/>
      <c r="APF10" s="54"/>
      <c r="APG10" s="54"/>
      <c r="APH10" s="54"/>
      <c r="API10" s="54"/>
      <c r="APJ10" s="54"/>
      <c r="APK10" s="54"/>
      <c r="APL10" s="54"/>
      <c r="APM10" s="54"/>
      <c r="APN10" s="54"/>
      <c r="APO10" s="54"/>
      <c r="APP10" s="54"/>
      <c r="APQ10" s="54"/>
      <c r="APR10" s="54"/>
      <c r="APS10" s="54"/>
      <c r="APT10" s="54"/>
      <c r="APU10" s="54"/>
      <c r="APV10" s="54"/>
      <c r="APW10" s="54"/>
      <c r="APX10" s="54"/>
      <c r="APY10" s="54"/>
      <c r="APZ10" s="54"/>
      <c r="AQA10" s="54"/>
      <c r="AQB10" s="54"/>
      <c r="AQC10" s="54"/>
      <c r="AQD10" s="54"/>
      <c r="AQE10" s="54"/>
      <c r="AQF10" s="54"/>
      <c r="AQG10" s="54"/>
      <c r="AQH10" s="54"/>
      <c r="AQI10" s="54"/>
      <c r="AQJ10" s="54"/>
      <c r="AQK10" s="54"/>
      <c r="AQL10" s="54"/>
      <c r="AQM10" s="54"/>
      <c r="AQN10" s="54"/>
      <c r="AQO10" s="54"/>
      <c r="AQP10" s="54"/>
      <c r="AQQ10" s="54"/>
      <c r="AQR10" s="54"/>
      <c r="AQS10" s="54"/>
      <c r="AQT10" s="54"/>
      <c r="AQU10" s="54"/>
      <c r="AQV10" s="54"/>
      <c r="AQW10" s="54"/>
      <c r="AQX10" s="54"/>
      <c r="AQY10" s="54"/>
      <c r="AQZ10" s="54"/>
      <c r="ARA10" s="54"/>
      <c r="ARB10" s="54"/>
      <c r="ARC10" s="54"/>
      <c r="ARD10" s="54"/>
      <c r="ARE10" s="54"/>
      <c r="ARF10" s="54"/>
      <c r="ARG10" s="54"/>
      <c r="ARH10" s="54"/>
      <c r="ARI10" s="54"/>
      <c r="ARJ10" s="54"/>
      <c r="ARK10" s="54"/>
      <c r="ARL10" s="54"/>
      <c r="ARM10" s="54"/>
      <c r="ARN10" s="54"/>
      <c r="ARO10" s="54"/>
      <c r="ARP10" s="54"/>
      <c r="ARQ10" s="54"/>
      <c r="ARR10" s="54"/>
      <c r="ARS10" s="54"/>
      <c r="ART10" s="54"/>
      <c r="ARU10" s="54"/>
      <c r="ARV10" s="54"/>
      <c r="ARW10" s="54"/>
      <c r="ARX10" s="54"/>
      <c r="ARY10" s="54"/>
      <c r="ARZ10" s="54"/>
      <c r="ASA10" s="54"/>
      <c r="ASB10" s="54"/>
      <c r="ASC10" s="54"/>
      <c r="ASD10" s="54"/>
      <c r="ASE10" s="54"/>
      <c r="ASF10" s="54"/>
      <c r="ASG10" s="54"/>
      <c r="ASH10" s="54"/>
      <c r="ASI10" s="54"/>
      <c r="ASJ10" s="54"/>
      <c r="ASK10" s="54"/>
      <c r="ASL10" s="54"/>
      <c r="ASM10" s="54"/>
      <c r="ASN10" s="54"/>
      <c r="ASO10" s="54"/>
      <c r="ASP10" s="54"/>
      <c r="ASQ10" s="54"/>
      <c r="ASR10" s="54"/>
      <c r="ASS10" s="54"/>
      <c r="AST10" s="54"/>
      <c r="ASU10" s="54"/>
      <c r="ASV10" s="54"/>
      <c r="ASW10" s="54"/>
      <c r="ASX10" s="54"/>
      <c r="ASY10" s="54"/>
      <c r="ASZ10" s="54"/>
      <c r="ATA10" s="54"/>
      <c r="ATB10" s="54"/>
      <c r="ATC10" s="54"/>
      <c r="ATD10" s="54"/>
      <c r="ATE10" s="54"/>
      <c r="ATF10" s="54"/>
      <c r="ATG10" s="54"/>
      <c r="ATH10" s="54"/>
      <c r="ATI10" s="54"/>
      <c r="ATJ10" s="54"/>
      <c r="ATK10" s="54"/>
      <c r="ATL10" s="54"/>
      <c r="ATM10" s="54"/>
      <c r="ATN10" s="54"/>
      <c r="ATO10" s="54"/>
      <c r="ATP10" s="54"/>
      <c r="ATQ10" s="54"/>
      <c r="ATR10" s="54"/>
      <c r="ATS10" s="54"/>
      <c r="ATT10" s="54"/>
      <c r="ATU10" s="54"/>
      <c r="ATV10" s="54"/>
      <c r="ATW10" s="54"/>
      <c r="ATX10" s="54"/>
      <c r="ATY10" s="54"/>
      <c r="ATZ10" s="54"/>
      <c r="AUA10" s="54"/>
      <c r="AUB10" s="54"/>
      <c r="AUC10" s="54"/>
      <c r="AUD10" s="54"/>
      <c r="AUE10" s="54"/>
      <c r="AUF10" s="54"/>
      <c r="AUG10" s="54"/>
      <c r="AUH10" s="54"/>
      <c r="AUI10" s="54"/>
      <c r="AUJ10" s="54"/>
      <c r="AUK10" s="54"/>
      <c r="AUL10" s="54"/>
      <c r="AUM10" s="54"/>
      <c r="AUN10" s="54"/>
      <c r="AUO10" s="54"/>
      <c r="AUP10" s="54"/>
      <c r="AUQ10" s="54"/>
      <c r="AUR10" s="54"/>
      <c r="AUS10" s="54"/>
      <c r="AUT10" s="54"/>
      <c r="AUU10" s="54"/>
      <c r="AUV10" s="54"/>
      <c r="AUW10" s="54"/>
      <c r="AUX10" s="54"/>
      <c r="AUY10" s="54"/>
      <c r="AUZ10" s="54"/>
      <c r="AVA10" s="54"/>
      <c r="AVB10" s="54"/>
      <c r="AVC10" s="54"/>
      <c r="AVD10" s="54"/>
      <c r="AVE10" s="54"/>
      <c r="AVF10" s="54"/>
      <c r="AVG10" s="54"/>
      <c r="AVH10" s="54"/>
      <c r="AVI10" s="54"/>
      <c r="AVJ10" s="54"/>
      <c r="AVK10" s="54"/>
      <c r="AVL10" s="54"/>
      <c r="AVM10" s="54"/>
      <c r="AVN10" s="54"/>
      <c r="AVO10" s="54"/>
      <c r="AVP10" s="54"/>
      <c r="AVQ10" s="54"/>
      <c r="AVR10" s="54"/>
      <c r="AVS10" s="54"/>
      <c r="AVT10" s="54"/>
      <c r="AVU10" s="54"/>
      <c r="AVV10" s="54"/>
      <c r="AVW10" s="54"/>
      <c r="AVX10" s="54"/>
      <c r="AVY10" s="54"/>
      <c r="AVZ10" s="54"/>
      <c r="AWA10" s="54"/>
      <c r="AWB10" s="54"/>
      <c r="AWC10" s="54"/>
      <c r="AWD10" s="54"/>
      <c r="AWE10" s="54"/>
      <c r="AWF10" s="54"/>
      <c r="AWG10" s="54"/>
      <c r="AWH10" s="54"/>
      <c r="AWI10" s="54"/>
      <c r="AWJ10" s="54"/>
      <c r="AWK10" s="54"/>
      <c r="AWL10" s="54"/>
      <c r="AWM10" s="54"/>
      <c r="AWN10" s="54"/>
      <c r="AWO10" s="54"/>
      <c r="AWP10" s="54"/>
      <c r="AWQ10" s="54"/>
      <c r="AWR10" s="54"/>
      <c r="AWS10" s="54"/>
      <c r="AWT10" s="54"/>
      <c r="AWU10" s="54"/>
      <c r="AWV10" s="54"/>
      <c r="AWW10" s="54"/>
      <c r="AWX10" s="54"/>
      <c r="AWY10" s="54"/>
      <c r="AWZ10" s="54"/>
      <c r="AXA10" s="54"/>
      <c r="AXB10" s="54"/>
      <c r="AXC10" s="54"/>
      <c r="AXD10" s="54"/>
      <c r="AXE10" s="54"/>
      <c r="AXF10" s="54"/>
      <c r="AXG10" s="54"/>
      <c r="AXH10" s="54"/>
      <c r="AXI10" s="54"/>
      <c r="AXJ10" s="54"/>
      <c r="AXK10" s="54"/>
      <c r="AXL10" s="54"/>
      <c r="AXM10" s="54"/>
      <c r="AXN10" s="54"/>
      <c r="AXO10" s="54"/>
      <c r="AXP10" s="54"/>
      <c r="AXQ10" s="54"/>
      <c r="AXR10" s="54"/>
      <c r="AXS10" s="54"/>
      <c r="AXT10" s="54"/>
      <c r="AXU10" s="54"/>
      <c r="AXV10" s="54"/>
      <c r="AXW10" s="54"/>
      <c r="AXX10" s="54"/>
      <c r="AXY10" s="54"/>
      <c r="AXZ10" s="54"/>
      <c r="AYA10" s="54"/>
      <c r="AYB10" s="54"/>
      <c r="AYC10" s="54"/>
      <c r="AYD10" s="54"/>
      <c r="AYE10" s="54"/>
      <c r="AYF10" s="54"/>
      <c r="AYG10" s="54"/>
      <c r="AYH10" s="54"/>
      <c r="AYI10" s="54"/>
      <c r="AYJ10" s="54"/>
      <c r="AYK10" s="54"/>
      <c r="AYL10" s="54"/>
      <c r="AYM10" s="54"/>
      <c r="AYN10" s="54"/>
      <c r="AYO10" s="54"/>
      <c r="AYP10" s="54"/>
      <c r="AYQ10" s="54"/>
      <c r="AYR10" s="54"/>
      <c r="AYS10" s="54"/>
      <c r="AYT10" s="54"/>
      <c r="AYU10" s="54"/>
      <c r="AYV10" s="54"/>
      <c r="AYW10" s="54"/>
      <c r="AYX10" s="54"/>
      <c r="AYY10" s="54"/>
      <c r="AYZ10" s="54"/>
      <c r="AZA10" s="54"/>
      <c r="AZB10" s="54"/>
      <c r="AZC10" s="54"/>
      <c r="AZD10" s="54"/>
      <c r="AZE10" s="54"/>
      <c r="AZF10" s="54"/>
      <c r="AZG10" s="54"/>
      <c r="AZH10" s="54"/>
      <c r="AZI10" s="54"/>
      <c r="AZJ10" s="54"/>
      <c r="AZK10" s="54"/>
      <c r="AZL10" s="54"/>
      <c r="AZM10" s="54"/>
      <c r="AZN10" s="54"/>
      <c r="AZO10" s="54"/>
      <c r="AZP10" s="54"/>
      <c r="AZQ10" s="54"/>
      <c r="AZR10" s="54"/>
      <c r="AZS10" s="54"/>
      <c r="AZT10" s="54"/>
      <c r="AZU10" s="54"/>
      <c r="AZV10" s="54"/>
      <c r="AZW10" s="54"/>
      <c r="AZX10" s="54"/>
      <c r="AZY10" s="54"/>
      <c r="AZZ10" s="54"/>
      <c r="BAA10" s="54"/>
      <c r="BAB10" s="54"/>
      <c r="BAC10" s="54"/>
      <c r="BAD10" s="54"/>
      <c r="BAE10" s="54"/>
      <c r="BAF10" s="54"/>
      <c r="BAG10" s="54"/>
      <c r="BAH10" s="54"/>
      <c r="BAI10" s="54"/>
      <c r="BAJ10" s="54"/>
      <c r="BAK10" s="54"/>
      <c r="BAL10" s="54"/>
      <c r="BAM10" s="54"/>
      <c r="BAN10" s="54"/>
      <c r="BAO10" s="54"/>
      <c r="BAP10" s="54"/>
      <c r="BAQ10" s="54"/>
      <c r="BAR10" s="54"/>
      <c r="BAS10" s="54"/>
      <c r="BAT10" s="54"/>
      <c r="BAU10" s="54"/>
      <c r="BAV10" s="54"/>
      <c r="BAW10" s="54"/>
      <c r="BAX10" s="54"/>
      <c r="BAY10" s="54"/>
      <c r="BAZ10" s="54"/>
      <c r="BBA10" s="54"/>
      <c r="BBB10" s="54"/>
      <c r="BBC10" s="54"/>
      <c r="BBD10" s="54"/>
      <c r="BBE10" s="54"/>
      <c r="BBF10" s="54"/>
      <c r="BBG10" s="54"/>
      <c r="BBH10" s="54"/>
      <c r="BBI10" s="54"/>
      <c r="BBJ10" s="54"/>
      <c r="BBK10" s="54"/>
      <c r="BBL10" s="54"/>
      <c r="BBM10" s="54"/>
      <c r="BBN10" s="54"/>
      <c r="BBO10" s="54"/>
      <c r="BBP10" s="54"/>
      <c r="BBQ10" s="54"/>
      <c r="BBR10" s="54"/>
      <c r="BBS10" s="54"/>
      <c r="BBT10" s="54"/>
      <c r="BBU10" s="54"/>
      <c r="BBV10" s="54"/>
      <c r="BBW10" s="54"/>
      <c r="BBX10" s="54"/>
      <c r="BBY10" s="54"/>
      <c r="BBZ10" s="54"/>
      <c r="BCA10" s="54"/>
      <c r="BCB10" s="54"/>
      <c r="BCC10" s="54"/>
      <c r="BCD10" s="54"/>
      <c r="BCE10" s="54"/>
      <c r="BCF10" s="54"/>
      <c r="BCG10" s="54"/>
      <c r="BCH10" s="54"/>
      <c r="BCI10" s="54"/>
      <c r="BCJ10" s="54"/>
      <c r="BCK10" s="54"/>
      <c r="BCL10" s="54"/>
      <c r="BCM10" s="54"/>
      <c r="BCN10" s="54"/>
      <c r="BCO10" s="54"/>
      <c r="BCP10" s="54"/>
      <c r="BCQ10" s="54"/>
      <c r="BCR10" s="54"/>
      <c r="BCS10" s="54"/>
      <c r="BCT10" s="54"/>
      <c r="BCU10" s="54"/>
      <c r="BCV10" s="54"/>
      <c r="BCW10" s="54"/>
      <c r="BCX10" s="54"/>
      <c r="BCY10" s="54"/>
      <c r="BCZ10" s="54"/>
      <c r="BDA10" s="54"/>
      <c r="BDB10" s="54"/>
      <c r="BDC10" s="54"/>
      <c r="BDD10" s="54"/>
      <c r="BDE10" s="54"/>
      <c r="BDF10" s="54"/>
      <c r="BDG10" s="54"/>
      <c r="BDH10" s="54"/>
      <c r="BDI10" s="54"/>
      <c r="BDJ10" s="54"/>
      <c r="BDK10" s="54"/>
      <c r="BDL10" s="54"/>
      <c r="BDM10" s="54"/>
      <c r="BDN10" s="54"/>
      <c r="BDO10" s="54"/>
      <c r="BDP10" s="54"/>
      <c r="BDQ10" s="54"/>
      <c r="BDR10" s="54"/>
      <c r="BDS10" s="54"/>
      <c r="BDT10" s="54"/>
      <c r="BDU10" s="54"/>
      <c r="BDV10" s="54"/>
      <c r="BDW10" s="54"/>
      <c r="BDX10" s="54"/>
      <c r="BDY10" s="54"/>
      <c r="BDZ10" s="54"/>
      <c r="BEA10" s="54"/>
      <c r="BEB10" s="54"/>
      <c r="BEC10" s="54"/>
      <c r="BED10" s="54"/>
      <c r="BEE10" s="54"/>
      <c r="BEF10" s="54"/>
      <c r="BEG10" s="54"/>
      <c r="BEH10" s="54"/>
      <c r="BEI10" s="54"/>
      <c r="BEJ10" s="54"/>
      <c r="BEK10" s="54"/>
      <c r="BEL10" s="54"/>
      <c r="BEM10" s="54"/>
      <c r="BEN10" s="54"/>
      <c r="BEO10" s="54"/>
      <c r="BEP10" s="54"/>
      <c r="BEQ10" s="54"/>
      <c r="BER10" s="54"/>
      <c r="BES10" s="54"/>
      <c r="BET10" s="54"/>
      <c r="BEU10" s="54"/>
      <c r="BEV10" s="54"/>
      <c r="BEW10" s="54"/>
      <c r="BEX10" s="54"/>
      <c r="BEY10" s="54"/>
      <c r="BEZ10" s="54"/>
      <c r="BFA10" s="54"/>
      <c r="BFB10" s="54"/>
      <c r="BFC10" s="54"/>
      <c r="BFD10" s="54"/>
      <c r="BFE10" s="54"/>
      <c r="BFF10" s="54"/>
      <c r="BFG10" s="54"/>
      <c r="BFH10" s="54"/>
      <c r="BFI10" s="54"/>
      <c r="BFJ10" s="54"/>
      <c r="BFK10" s="54"/>
      <c r="BFL10" s="54"/>
      <c r="BFM10" s="54"/>
      <c r="BFN10" s="54"/>
      <c r="BFO10" s="54"/>
      <c r="BFP10" s="54"/>
      <c r="BFQ10" s="54"/>
      <c r="BFR10" s="54"/>
      <c r="BFS10" s="54"/>
      <c r="BFT10" s="54"/>
      <c r="BFU10" s="54"/>
      <c r="BFV10" s="54"/>
      <c r="BFW10" s="54"/>
      <c r="BFX10" s="54"/>
      <c r="BFY10" s="54"/>
      <c r="BFZ10" s="54"/>
      <c r="BGA10" s="54"/>
      <c r="BGB10" s="54"/>
      <c r="BGC10" s="54"/>
      <c r="BGD10" s="54"/>
      <c r="BGE10" s="54"/>
      <c r="BGF10" s="54"/>
      <c r="BGG10" s="54"/>
      <c r="BGH10" s="54"/>
      <c r="BGI10" s="54"/>
      <c r="BGJ10" s="54"/>
      <c r="BGK10" s="54"/>
      <c r="BGL10" s="54"/>
      <c r="BGM10" s="54"/>
      <c r="BGN10" s="54"/>
      <c r="BGO10" s="54"/>
      <c r="BGP10" s="54"/>
      <c r="BGQ10" s="54"/>
      <c r="BGR10" s="54"/>
      <c r="BGS10" s="54"/>
      <c r="BGT10" s="54"/>
      <c r="BGU10" s="54"/>
      <c r="BGV10" s="54"/>
      <c r="BGW10" s="54"/>
      <c r="BGX10" s="54"/>
      <c r="BGY10" s="54"/>
      <c r="BGZ10" s="54"/>
      <c r="BHA10" s="54"/>
      <c r="BHB10" s="54"/>
      <c r="BHC10" s="54"/>
      <c r="BHD10" s="54"/>
      <c r="BHE10" s="54"/>
      <c r="BHF10" s="54"/>
      <c r="BHG10" s="54"/>
      <c r="BHH10" s="54"/>
      <c r="BHI10" s="54"/>
      <c r="BHJ10" s="54"/>
      <c r="BHK10" s="54"/>
      <c r="BHL10" s="54"/>
      <c r="BHM10" s="54"/>
      <c r="BHN10" s="54"/>
      <c r="BHO10" s="54"/>
      <c r="BHP10" s="54"/>
      <c r="BHQ10" s="54"/>
      <c r="BHR10" s="54"/>
      <c r="BHS10" s="54"/>
      <c r="BHT10" s="54"/>
      <c r="BHU10" s="54"/>
      <c r="BHV10" s="54"/>
      <c r="BHW10" s="54"/>
      <c r="BHX10" s="54"/>
      <c r="BHY10" s="54"/>
      <c r="BHZ10" s="54"/>
      <c r="BIA10" s="54"/>
      <c r="BIB10" s="54"/>
      <c r="BIC10" s="54"/>
      <c r="BID10" s="54"/>
      <c r="BIE10" s="54"/>
      <c r="BIF10" s="54"/>
      <c r="BIG10" s="54"/>
      <c r="BIH10" s="54"/>
      <c r="BII10" s="54"/>
      <c r="BIJ10" s="54"/>
      <c r="BIK10" s="54"/>
      <c r="BIL10" s="54"/>
      <c r="BIM10" s="54"/>
      <c r="BIN10" s="54"/>
      <c r="BIO10" s="54"/>
      <c r="BIP10" s="54"/>
      <c r="BIQ10" s="54"/>
      <c r="BIR10" s="54"/>
      <c r="BIS10" s="54"/>
      <c r="BIT10" s="54"/>
      <c r="BIU10" s="54"/>
      <c r="BIV10" s="54"/>
      <c r="BIW10" s="54"/>
      <c r="BIX10" s="54"/>
      <c r="BIY10" s="54"/>
      <c r="BIZ10" s="54"/>
      <c r="BJA10" s="54"/>
      <c r="BJB10" s="54"/>
      <c r="BJC10" s="54"/>
      <c r="BJD10" s="54"/>
      <c r="BJE10" s="54"/>
      <c r="BJF10" s="54"/>
      <c r="BJG10" s="54"/>
      <c r="BJH10" s="54"/>
      <c r="BJI10" s="54"/>
      <c r="BJJ10" s="54"/>
      <c r="BJK10" s="54"/>
      <c r="BJL10" s="54"/>
      <c r="BJM10" s="54"/>
      <c r="BJN10" s="54"/>
      <c r="BJO10" s="54"/>
      <c r="BJP10" s="54"/>
      <c r="BJQ10" s="54"/>
      <c r="BJR10" s="54"/>
      <c r="BJS10" s="54"/>
      <c r="BJT10" s="54"/>
      <c r="BJU10" s="54"/>
      <c r="BJV10" s="54"/>
      <c r="BJW10" s="54"/>
      <c r="BJX10" s="54"/>
      <c r="BJY10" s="54"/>
      <c r="BJZ10" s="54"/>
      <c r="BKA10" s="54"/>
      <c r="BKB10" s="54"/>
      <c r="BKC10" s="54"/>
      <c r="BKD10" s="54"/>
      <c r="BKE10" s="54"/>
      <c r="BKF10" s="54"/>
      <c r="BKG10" s="54"/>
      <c r="BKH10" s="54"/>
      <c r="BKI10" s="54"/>
      <c r="BKJ10" s="54"/>
      <c r="BKK10" s="54"/>
      <c r="BKL10" s="54"/>
      <c r="BKM10" s="54"/>
      <c r="BKN10" s="54"/>
      <c r="BKO10" s="54"/>
      <c r="BKP10" s="54"/>
      <c r="BKQ10" s="54"/>
      <c r="BKR10" s="54"/>
      <c r="BKS10" s="54"/>
      <c r="BKT10" s="54"/>
      <c r="BKU10" s="54"/>
      <c r="BKV10" s="54"/>
      <c r="BKW10" s="54"/>
      <c r="BKX10" s="54"/>
      <c r="BKY10" s="54"/>
      <c r="BKZ10" s="54"/>
      <c r="BLA10" s="54"/>
      <c r="BLB10" s="54"/>
      <c r="BLC10" s="54"/>
      <c r="BLD10" s="54"/>
      <c r="BLE10" s="54"/>
      <c r="BLF10" s="54"/>
      <c r="BLG10" s="54"/>
      <c r="BLH10" s="54"/>
      <c r="BLI10" s="54"/>
      <c r="BLJ10" s="54"/>
      <c r="BLK10" s="54"/>
      <c r="BLL10" s="54"/>
      <c r="BLM10" s="54"/>
      <c r="BLN10" s="54"/>
      <c r="BLO10" s="54"/>
      <c r="BLP10" s="54"/>
      <c r="BLQ10" s="54"/>
      <c r="BLR10" s="54"/>
      <c r="BLS10" s="54"/>
      <c r="BLT10" s="54"/>
      <c r="BLU10" s="54"/>
      <c r="BLV10" s="54"/>
      <c r="BLW10" s="54"/>
      <c r="BLX10" s="54"/>
      <c r="BLY10" s="54"/>
      <c r="BLZ10" s="54"/>
      <c r="BMA10" s="54"/>
      <c r="BMB10" s="54"/>
      <c r="BMC10" s="54"/>
      <c r="BMD10" s="54"/>
      <c r="BME10" s="54"/>
      <c r="BMF10" s="54"/>
      <c r="BMG10" s="54"/>
      <c r="BMH10" s="54"/>
      <c r="BMI10" s="54"/>
      <c r="BMJ10" s="54"/>
      <c r="BMK10" s="54"/>
      <c r="BML10" s="54"/>
      <c r="BMM10" s="54"/>
      <c r="BMN10" s="54"/>
      <c r="BMO10" s="54"/>
      <c r="BMP10" s="54"/>
      <c r="BMQ10" s="54"/>
      <c r="BMR10" s="54"/>
      <c r="BMS10" s="54"/>
      <c r="BMT10" s="54"/>
      <c r="BMU10" s="54"/>
      <c r="BMV10" s="54"/>
      <c r="BMW10" s="54"/>
      <c r="BMX10" s="54"/>
      <c r="BMY10" s="54"/>
      <c r="BMZ10" s="54"/>
      <c r="BNA10" s="54"/>
      <c r="BNB10" s="54"/>
      <c r="BNC10" s="54"/>
      <c r="BND10" s="54"/>
      <c r="BNE10" s="54"/>
      <c r="BNF10" s="54"/>
      <c r="BNG10" s="54"/>
      <c r="BNH10" s="54"/>
      <c r="BNI10" s="54"/>
      <c r="BNJ10" s="54"/>
      <c r="BNK10" s="54"/>
      <c r="BNL10" s="54"/>
      <c r="BNM10" s="54"/>
      <c r="BNN10" s="54"/>
      <c r="BNO10" s="54"/>
      <c r="BNP10" s="54"/>
      <c r="BNQ10" s="54"/>
      <c r="BNR10" s="54"/>
      <c r="BNS10" s="54"/>
      <c r="BNT10" s="54"/>
      <c r="BNU10" s="54"/>
      <c r="BNV10" s="54"/>
      <c r="BNW10" s="54"/>
      <c r="BNX10" s="54"/>
      <c r="BNY10" s="54"/>
      <c r="BNZ10" s="54"/>
      <c r="BOA10" s="54"/>
      <c r="BOB10" s="54"/>
      <c r="BOC10" s="54"/>
      <c r="BOD10" s="54"/>
      <c r="BOE10" s="54"/>
      <c r="BOF10" s="54"/>
      <c r="BOG10" s="54"/>
      <c r="BOH10" s="54"/>
      <c r="BOI10" s="54"/>
      <c r="BOJ10" s="54"/>
      <c r="BOK10" s="54"/>
      <c r="BOL10" s="54"/>
      <c r="BOM10" s="54"/>
      <c r="BON10" s="54"/>
      <c r="BOO10" s="54"/>
      <c r="BOP10" s="54"/>
      <c r="BOQ10" s="54"/>
      <c r="BOR10" s="54"/>
      <c r="BOS10" s="54"/>
      <c r="BOT10" s="54"/>
      <c r="BOU10" s="54"/>
      <c r="BOV10" s="54"/>
      <c r="BOW10" s="54"/>
      <c r="BOX10" s="54"/>
      <c r="BOY10" s="54"/>
      <c r="BOZ10" s="54"/>
      <c r="BPA10" s="54"/>
      <c r="BPB10" s="54"/>
      <c r="BPC10" s="54"/>
      <c r="BPD10" s="54"/>
      <c r="BPE10" s="54"/>
      <c r="BPF10" s="54"/>
      <c r="BPG10" s="54"/>
      <c r="BPH10" s="54"/>
      <c r="BPI10" s="54"/>
      <c r="BPJ10" s="54"/>
      <c r="BPK10" s="54"/>
      <c r="BPL10" s="54"/>
      <c r="BPM10" s="54"/>
      <c r="BPN10" s="54"/>
      <c r="BPO10" s="54"/>
      <c r="BPP10" s="54"/>
      <c r="BPQ10" s="54"/>
      <c r="BPR10" s="54"/>
      <c r="BPS10" s="54"/>
      <c r="BPT10" s="54"/>
      <c r="BPU10" s="54"/>
      <c r="BPV10" s="54"/>
      <c r="BPW10" s="54"/>
      <c r="BPX10" s="54"/>
      <c r="BPY10" s="54"/>
      <c r="BPZ10" s="54"/>
      <c r="BQA10" s="54"/>
      <c r="BQB10" s="54"/>
      <c r="BQC10" s="54"/>
      <c r="BQD10" s="54"/>
      <c r="BQE10" s="54"/>
      <c r="BQF10" s="54"/>
      <c r="BQG10" s="54"/>
      <c r="BQH10" s="54"/>
      <c r="BQI10" s="54"/>
      <c r="BQJ10" s="54"/>
      <c r="BQK10" s="54"/>
      <c r="BQL10" s="54"/>
      <c r="BQM10" s="54"/>
      <c r="BQN10" s="54"/>
      <c r="BQO10" s="54"/>
      <c r="BQP10" s="54"/>
      <c r="BQQ10" s="54"/>
      <c r="BQR10" s="54"/>
      <c r="BQS10" s="54"/>
      <c r="BQT10" s="54"/>
      <c r="BQU10" s="54"/>
      <c r="BQV10" s="54"/>
      <c r="BQW10" s="54"/>
      <c r="BQX10" s="54"/>
      <c r="BQY10" s="54"/>
      <c r="BQZ10" s="54"/>
      <c r="BRA10" s="54"/>
      <c r="BRB10" s="54"/>
      <c r="BRC10" s="54"/>
      <c r="BRD10" s="54"/>
      <c r="BRE10" s="54"/>
      <c r="BRF10" s="54"/>
      <c r="BRG10" s="54"/>
      <c r="BRH10" s="54"/>
      <c r="BRI10" s="54"/>
      <c r="BRJ10" s="54"/>
      <c r="BRK10" s="54"/>
      <c r="BRL10" s="54"/>
      <c r="BRM10" s="54"/>
      <c r="BRN10" s="54"/>
      <c r="BRO10" s="54"/>
      <c r="BRP10" s="54"/>
      <c r="BRQ10" s="54"/>
      <c r="BRR10" s="54"/>
      <c r="BRS10" s="54"/>
      <c r="BRT10" s="54"/>
      <c r="BRU10" s="54"/>
      <c r="BRV10" s="54"/>
      <c r="BRW10" s="54"/>
      <c r="BRX10" s="54"/>
      <c r="BRY10" s="54"/>
      <c r="BRZ10" s="54"/>
      <c r="BSA10" s="54"/>
      <c r="BSB10" s="54"/>
      <c r="BSC10" s="54"/>
      <c r="BSD10" s="54"/>
      <c r="BSE10" s="54"/>
      <c r="BSF10" s="54"/>
      <c r="BSG10" s="54"/>
      <c r="BSH10" s="54"/>
      <c r="BSI10" s="54"/>
      <c r="BSJ10" s="54"/>
      <c r="BSK10" s="54"/>
      <c r="BSL10" s="54"/>
      <c r="BSM10" s="54"/>
      <c r="BSN10" s="54"/>
      <c r="BSO10" s="54"/>
      <c r="BSP10" s="54"/>
      <c r="BSQ10" s="54"/>
      <c r="BSR10" s="54"/>
      <c r="BSS10" s="54"/>
      <c r="BST10" s="54"/>
      <c r="BSU10" s="54"/>
      <c r="BSV10" s="54"/>
      <c r="BSW10" s="54"/>
      <c r="BSX10" s="54"/>
      <c r="BSY10" s="54"/>
      <c r="BSZ10" s="54"/>
      <c r="BTA10" s="54"/>
      <c r="BTB10" s="54"/>
      <c r="BTC10" s="54"/>
      <c r="BTD10" s="54"/>
      <c r="BTE10" s="54"/>
      <c r="BTF10" s="54"/>
      <c r="BTG10" s="54"/>
      <c r="BTH10" s="54"/>
      <c r="BTI10" s="54"/>
      <c r="BTJ10" s="54"/>
      <c r="BTK10" s="54"/>
      <c r="BTL10" s="54"/>
      <c r="BTM10" s="54"/>
      <c r="BTN10" s="54"/>
      <c r="BTO10" s="54"/>
      <c r="BTP10" s="54"/>
      <c r="BTQ10" s="54"/>
      <c r="BTR10" s="54"/>
      <c r="BTS10" s="54"/>
      <c r="BTT10" s="54"/>
      <c r="BTU10" s="54"/>
      <c r="BTV10" s="54"/>
      <c r="BTW10" s="54"/>
      <c r="BTX10" s="54"/>
      <c r="BTY10" s="54"/>
      <c r="BTZ10" s="54"/>
      <c r="BUA10" s="54"/>
      <c r="BUB10" s="54"/>
      <c r="BUC10" s="54"/>
      <c r="BUD10" s="54"/>
      <c r="BUE10" s="54"/>
      <c r="BUF10" s="54"/>
      <c r="BUG10" s="54"/>
      <c r="BUH10" s="54"/>
      <c r="BUI10" s="54"/>
      <c r="BUJ10" s="54"/>
      <c r="BUK10" s="54"/>
      <c r="BUL10" s="54"/>
      <c r="BUM10" s="54"/>
      <c r="BUN10" s="54"/>
      <c r="BUO10" s="54"/>
      <c r="BUP10" s="54"/>
      <c r="BUQ10" s="54"/>
      <c r="BUR10" s="54"/>
      <c r="BUS10" s="54"/>
      <c r="BUT10" s="54"/>
      <c r="BUU10" s="54"/>
      <c r="BUV10" s="54"/>
      <c r="BUW10" s="54"/>
      <c r="BUX10" s="54"/>
      <c r="BUY10" s="54"/>
      <c r="BUZ10" s="54"/>
      <c r="BVA10" s="54"/>
      <c r="BVB10" s="54"/>
      <c r="BVC10" s="54"/>
      <c r="BVD10" s="54"/>
      <c r="BVE10" s="54"/>
      <c r="BVF10" s="54"/>
      <c r="BVG10" s="54"/>
      <c r="BVH10" s="54"/>
      <c r="BVI10" s="54"/>
      <c r="BVJ10" s="54"/>
      <c r="BVK10" s="54"/>
      <c r="BVL10" s="54"/>
      <c r="BVM10" s="54"/>
      <c r="BVN10" s="54"/>
      <c r="BVO10" s="54"/>
      <c r="BVP10" s="54"/>
      <c r="BVQ10" s="54"/>
      <c r="BVR10" s="54"/>
      <c r="BVS10" s="54"/>
      <c r="BVT10" s="54"/>
      <c r="BVU10" s="54"/>
      <c r="BVV10" s="54"/>
      <c r="BVW10" s="54"/>
      <c r="BVX10" s="54"/>
      <c r="BVY10" s="54"/>
      <c r="BVZ10" s="54"/>
      <c r="BWA10" s="54"/>
      <c r="BWB10" s="54"/>
      <c r="BWC10" s="54"/>
      <c r="BWD10" s="54"/>
      <c r="BWE10" s="54"/>
      <c r="BWF10" s="54"/>
      <c r="BWG10" s="54"/>
      <c r="BWH10" s="54"/>
      <c r="BWI10" s="54"/>
      <c r="BWJ10" s="54"/>
      <c r="BWK10" s="54"/>
      <c r="BWL10" s="54"/>
      <c r="BWM10" s="54"/>
      <c r="BWN10" s="54"/>
      <c r="BWO10" s="54"/>
      <c r="BWP10" s="54"/>
      <c r="BWQ10" s="54"/>
      <c r="BWR10" s="54"/>
      <c r="BWS10" s="54"/>
      <c r="BWT10" s="54"/>
      <c r="BWU10" s="54"/>
      <c r="BWV10" s="54"/>
      <c r="BWW10" s="54"/>
      <c r="BWX10" s="54"/>
      <c r="BWY10" s="54"/>
      <c r="BWZ10" s="54"/>
      <c r="BXA10" s="54"/>
      <c r="BXB10" s="54"/>
      <c r="BXC10" s="54"/>
      <c r="BXD10" s="54"/>
      <c r="BXE10" s="54"/>
      <c r="BXF10" s="54"/>
      <c r="BXG10" s="54"/>
      <c r="BXH10" s="54"/>
      <c r="BXI10" s="54"/>
      <c r="BXJ10" s="54"/>
      <c r="BXK10" s="54"/>
      <c r="BXL10" s="54"/>
      <c r="BXM10" s="54"/>
      <c r="BXN10" s="54"/>
      <c r="BXO10" s="54"/>
      <c r="BXP10" s="54"/>
      <c r="BXQ10" s="54"/>
      <c r="BXR10" s="54"/>
      <c r="BXS10" s="54"/>
      <c r="BXT10" s="54"/>
      <c r="BXU10" s="54"/>
      <c r="BXV10" s="54"/>
      <c r="BXW10" s="54"/>
      <c r="BXX10" s="54"/>
      <c r="BXY10" s="54"/>
      <c r="BXZ10" s="54"/>
      <c r="BYA10" s="54"/>
      <c r="BYB10" s="54"/>
      <c r="BYC10" s="54"/>
      <c r="BYD10" s="54"/>
      <c r="BYE10" s="54"/>
      <c r="BYF10" s="54"/>
      <c r="BYG10" s="54"/>
      <c r="BYH10" s="54"/>
      <c r="BYI10" s="54"/>
      <c r="BYJ10" s="54"/>
      <c r="BYK10" s="54"/>
      <c r="BYL10" s="54"/>
      <c r="BYM10" s="54"/>
      <c r="BYN10" s="54"/>
      <c r="BYO10" s="54"/>
      <c r="BYP10" s="54"/>
      <c r="BYQ10" s="54"/>
      <c r="BYR10" s="54"/>
      <c r="BYS10" s="54"/>
      <c r="BYT10" s="54"/>
      <c r="BYU10" s="54"/>
      <c r="BYV10" s="54"/>
      <c r="BYW10" s="54"/>
      <c r="BYX10" s="54"/>
      <c r="BYY10" s="54"/>
      <c r="BYZ10" s="54"/>
      <c r="BZA10" s="54"/>
      <c r="BZB10" s="54"/>
      <c r="BZC10" s="54"/>
      <c r="BZD10" s="54"/>
      <c r="BZE10" s="54"/>
      <c r="BZF10" s="54"/>
      <c r="BZG10" s="54"/>
      <c r="BZH10" s="54"/>
      <c r="BZI10" s="54"/>
      <c r="BZJ10" s="54"/>
      <c r="BZK10" s="54"/>
      <c r="BZL10" s="54"/>
      <c r="BZM10" s="54"/>
      <c r="BZN10" s="54"/>
      <c r="BZO10" s="54"/>
      <c r="BZP10" s="54"/>
      <c r="BZQ10" s="54"/>
      <c r="BZR10" s="54"/>
      <c r="BZS10" s="54"/>
      <c r="BZT10" s="54"/>
      <c r="BZU10" s="54"/>
      <c r="BZV10" s="54"/>
      <c r="BZW10" s="54"/>
      <c r="BZX10" s="54"/>
      <c r="BZY10" s="54"/>
      <c r="BZZ10" s="54"/>
      <c r="CAA10" s="54"/>
      <c r="CAB10" s="54"/>
      <c r="CAC10" s="54"/>
      <c r="CAD10" s="54"/>
      <c r="CAE10" s="54"/>
      <c r="CAF10" s="54"/>
      <c r="CAG10" s="54"/>
      <c r="CAH10" s="54"/>
      <c r="CAI10" s="54"/>
      <c r="CAJ10" s="54"/>
      <c r="CAK10" s="54"/>
      <c r="CAL10" s="54"/>
      <c r="CAM10" s="54"/>
      <c r="CAN10" s="54"/>
      <c r="CAO10" s="54"/>
      <c r="CAP10" s="54"/>
      <c r="CAQ10" s="54"/>
      <c r="CAR10" s="54"/>
      <c r="CAS10" s="54"/>
      <c r="CAT10" s="54"/>
      <c r="CAU10" s="54"/>
      <c r="CAV10" s="54"/>
      <c r="CAW10" s="54"/>
      <c r="CAX10" s="54"/>
      <c r="CAY10" s="54"/>
      <c r="CAZ10" s="54"/>
      <c r="CBA10" s="54"/>
      <c r="CBB10" s="54"/>
      <c r="CBC10" s="54"/>
      <c r="CBD10" s="54"/>
      <c r="CBE10" s="54"/>
      <c r="CBF10" s="54"/>
      <c r="CBG10" s="54"/>
      <c r="CBH10" s="54"/>
      <c r="CBI10" s="54"/>
      <c r="CBJ10" s="54"/>
      <c r="CBK10" s="54"/>
      <c r="CBL10" s="54"/>
      <c r="CBM10" s="54"/>
      <c r="CBN10" s="54"/>
      <c r="CBO10" s="54"/>
      <c r="CBP10" s="54"/>
      <c r="CBQ10" s="54"/>
      <c r="CBR10" s="54"/>
      <c r="CBS10" s="54"/>
      <c r="CBT10" s="54"/>
      <c r="CBU10" s="54"/>
      <c r="CBV10" s="54"/>
      <c r="CBW10" s="54"/>
      <c r="CBX10" s="54"/>
      <c r="CBY10" s="54"/>
      <c r="CBZ10" s="54"/>
      <c r="CCA10" s="54"/>
      <c r="CCB10" s="54"/>
      <c r="CCC10" s="54"/>
      <c r="CCD10" s="54"/>
      <c r="CCE10" s="54"/>
      <c r="CCF10" s="54"/>
      <c r="CCG10" s="54"/>
      <c r="CCH10" s="54"/>
      <c r="CCI10" s="54"/>
      <c r="CCJ10" s="54"/>
      <c r="CCK10" s="54"/>
      <c r="CCL10" s="54"/>
      <c r="CCM10" s="54"/>
      <c r="CCN10" s="54"/>
      <c r="CCO10" s="54"/>
      <c r="CCP10" s="54"/>
      <c r="CCQ10" s="54"/>
      <c r="CCR10" s="54"/>
      <c r="CCS10" s="54"/>
      <c r="CCT10" s="54"/>
      <c r="CCU10" s="54"/>
      <c r="CCV10" s="54"/>
      <c r="CCW10" s="54"/>
      <c r="CCX10" s="54"/>
      <c r="CCY10" s="54"/>
      <c r="CCZ10" s="54"/>
      <c r="CDA10" s="54"/>
      <c r="CDB10" s="54"/>
      <c r="CDC10" s="54"/>
      <c r="CDD10" s="54"/>
      <c r="CDE10" s="54"/>
      <c r="CDF10" s="54"/>
      <c r="CDG10" s="54"/>
      <c r="CDH10" s="54"/>
      <c r="CDI10" s="54"/>
      <c r="CDJ10" s="54"/>
      <c r="CDK10" s="54"/>
      <c r="CDL10" s="54"/>
      <c r="CDM10" s="54"/>
      <c r="CDN10" s="54"/>
      <c r="CDO10" s="54"/>
      <c r="CDP10" s="54"/>
      <c r="CDQ10" s="54"/>
      <c r="CDR10" s="54"/>
      <c r="CDS10" s="54"/>
      <c r="CDT10" s="54"/>
      <c r="CDU10" s="54"/>
      <c r="CDV10" s="54"/>
      <c r="CDW10" s="54"/>
      <c r="CDX10" s="54"/>
      <c r="CDY10" s="54"/>
      <c r="CDZ10" s="54"/>
      <c r="CEA10" s="54"/>
      <c r="CEB10" s="54"/>
      <c r="CEC10" s="54"/>
      <c r="CED10" s="54"/>
      <c r="CEE10" s="54"/>
      <c r="CEF10" s="54"/>
      <c r="CEG10" s="54"/>
      <c r="CEH10" s="54"/>
      <c r="CEI10" s="54"/>
      <c r="CEJ10" s="54"/>
      <c r="CEK10" s="54"/>
      <c r="CEL10" s="54"/>
      <c r="CEM10" s="54"/>
      <c r="CEN10" s="54"/>
      <c r="CEO10" s="54"/>
      <c r="CEP10" s="54"/>
      <c r="CEQ10" s="54"/>
      <c r="CER10" s="54"/>
      <c r="CES10" s="54"/>
      <c r="CET10" s="54"/>
      <c r="CEU10" s="54"/>
      <c r="CEV10" s="54"/>
      <c r="CEW10" s="54"/>
      <c r="CEX10" s="54"/>
      <c r="CEY10" s="54"/>
      <c r="CEZ10" s="54"/>
      <c r="CFA10" s="54"/>
      <c r="CFB10" s="54"/>
      <c r="CFC10" s="54"/>
      <c r="CFD10" s="54"/>
      <c r="CFE10" s="54"/>
      <c r="CFF10" s="54"/>
      <c r="CFG10" s="54"/>
      <c r="CFH10" s="54"/>
      <c r="CFI10" s="54"/>
      <c r="CFJ10" s="54"/>
      <c r="CFK10" s="54"/>
      <c r="CFL10" s="54"/>
      <c r="CFM10" s="54"/>
      <c r="CFN10" s="54"/>
      <c r="CFO10" s="54"/>
      <c r="CFP10" s="54"/>
      <c r="CFQ10" s="54"/>
      <c r="CFR10" s="54"/>
      <c r="CFS10" s="54"/>
      <c r="CFT10" s="54"/>
      <c r="CFU10" s="54"/>
      <c r="CFV10" s="54"/>
      <c r="CFW10" s="54"/>
      <c r="CFX10" s="54"/>
      <c r="CFY10" s="54"/>
      <c r="CFZ10" s="54"/>
      <c r="CGA10" s="54"/>
      <c r="CGB10" s="54"/>
      <c r="CGC10" s="54"/>
      <c r="CGD10" s="54"/>
      <c r="CGE10" s="54"/>
      <c r="CGF10" s="54"/>
      <c r="CGG10" s="54"/>
      <c r="CGH10" s="54"/>
      <c r="CGI10" s="54"/>
      <c r="CGJ10" s="54"/>
      <c r="CGK10" s="54"/>
      <c r="CGL10" s="54"/>
      <c r="CGM10" s="54"/>
      <c r="CGN10" s="54"/>
      <c r="CGO10" s="54"/>
      <c r="CGP10" s="54"/>
      <c r="CGQ10" s="54"/>
      <c r="CGR10" s="54"/>
      <c r="CGS10" s="54"/>
      <c r="CGT10" s="54"/>
      <c r="CGU10" s="54"/>
      <c r="CGV10" s="54"/>
      <c r="CGW10" s="54"/>
      <c r="CGX10" s="54"/>
      <c r="CGY10" s="54"/>
      <c r="CGZ10" s="54"/>
      <c r="CHA10" s="54"/>
      <c r="CHB10" s="54"/>
      <c r="CHC10" s="54"/>
      <c r="CHD10" s="54"/>
      <c r="CHE10" s="54"/>
      <c r="CHF10" s="54"/>
      <c r="CHG10" s="54"/>
      <c r="CHH10" s="54"/>
      <c r="CHI10" s="54"/>
      <c r="CHJ10" s="54"/>
      <c r="CHK10" s="54"/>
      <c r="CHL10" s="54"/>
      <c r="CHM10" s="54"/>
      <c r="CHN10" s="54"/>
      <c r="CHO10" s="54"/>
      <c r="CHP10" s="54"/>
      <c r="CHQ10" s="54"/>
      <c r="CHR10" s="54"/>
      <c r="CHS10" s="54"/>
      <c r="CHT10" s="54"/>
      <c r="CHU10" s="54"/>
      <c r="CHV10" s="54"/>
      <c r="CHW10" s="54"/>
      <c r="CHX10" s="54"/>
      <c r="CHY10" s="54"/>
      <c r="CHZ10" s="54"/>
      <c r="CIA10" s="54"/>
      <c r="CIB10" s="54"/>
      <c r="CIC10" s="54"/>
      <c r="CID10" s="54"/>
      <c r="CIE10" s="54"/>
      <c r="CIF10" s="54"/>
      <c r="CIG10" s="54"/>
      <c r="CIH10" s="54"/>
      <c r="CII10" s="54"/>
      <c r="CIJ10" s="54"/>
      <c r="CIK10" s="54"/>
      <c r="CIL10" s="54"/>
      <c r="CIM10" s="54"/>
      <c r="CIN10" s="54"/>
      <c r="CIO10" s="54"/>
      <c r="CIP10" s="54"/>
      <c r="CIQ10" s="54"/>
      <c r="CIR10" s="54"/>
      <c r="CIS10" s="54"/>
      <c r="CIT10" s="54"/>
      <c r="CIU10" s="54"/>
      <c r="CIV10" s="54"/>
      <c r="CIW10" s="54"/>
      <c r="CIX10" s="54"/>
      <c r="CIY10" s="54"/>
      <c r="CIZ10" s="54"/>
      <c r="CJA10" s="54"/>
      <c r="CJB10" s="54"/>
      <c r="CJC10" s="54"/>
      <c r="CJD10" s="54"/>
      <c r="CJE10" s="54"/>
      <c r="CJF10" s="54"/>
      <c r="CJG10" s="54"/>
      <c r="CJH10" s="54"/>
      <c r="CJI10" s="54"/>
      <c r="CJJ10" s="54"/>
      <c r="CJK10" s="54"/>
      <c r="CJL10" s="54"/>
      <c r="CJM10" s="54"/>
      <c r="CJN10" s="54"/>
      <c r="CJO10" s="54"/>
      <c r="CJP10" s="54"/>
      <c r="CJQ10" s="54"/>
      <c r="CJR10" s="54"/>
      <c r="CJS10" s="54"/>
      <c r="CJT10" s="54"/>
      <c r="CJU10" s="54"/>
      <c r="CJV10" s="54"/>
      <c r="CJW10" s="54"/>
      <c r="CJX10" s="54"/>
      <c r="CJY10" s="54"/>
      <c r="CJZ10" s="54"/>
      <c r="CKA10" s="54"/>
      <c r="CKB10" s="54"/>
      <c r="CKC10" s="54"/>
      <c r="CKD10" s="54"/>
      <c r="CKE10" s="54"/>
      <c r="CKF10" s="54"/>
      <c r="CKG10" s="54"/>
      <c r="CKH10" s="54"/>
      <c r="CKI10" s="54"/>
      <c r="CKJ10" s="54"/>
      <c r="CKK10" s="54"/>
      <c r="CKL10" s="54"/>
      <c r="CKM10" s="54"/>
      <c r="CKN10" s="54"/>
      <c r="CKO10" s="54"/>
      <c r="CKP10" s="54"/>
      <c r="CKQ10" s="54"/>
      <c r="CKR10" s="54"/>
      <c r="CKS10" s="54"/>
      <c r="CKT10" s="54"/>
      <c r="CKU10" s="54"/>
      <c r="CKV10" s="54"/>
      <c r="CKW10" s="54"/>
      <c r="CKX10" s="54"/>
      <c r="CKY10" s="54"/>
      <c r="CKZ10" s="54"/>
      <c r="CLA10" s="54"/>
      <c r="CLB10" s="54"/>
      <c r="CLC10" s="54"/>
      <c r="CLD10" s="54"/>
      <c r="CLE10" s="54"/>
      <c r="CLF10" s="54"/>
      <c r="CLG10" s="54"/>
      <c r="CLH10" s="54"/>
      <c r="CLI10" s="54"/>
      <c r="CLJ10" s="54"/>
      <c r="CLK10" s="54"/>
      <c r="CLL10" s="54"/>
      <c r="CLM10" s="54"/>
      <c r="CLN10" s="54"/>
      <c r="CLO10" s="54"/>
      <c r="CLP10" s="54"/>
      <c r="CLQ10" s="54"/>
      <c r="CLR10" s="54"/>
      <c r="CLS10" s="54"/>
      <c r="CLT10" s="54"/>
      <c r="CLU10" s="54"/>
      <c r="CLV10" s="54"/>
      <c r="CLW10" s="54"/>
      <c r="CLX10" s="54"/>
      <c r="CLY10" s="54"/>
      <c r="CLZ10" s="54"/>
      <c r="CMA10" s="54"/>
      <c r="CMB10" s="54"/>
      <c r="CMC10" s="54"/>
      <c r="CMD10" s="54"/>
      <c r="CME10" s="54"/>
      <c r="CMF10" s="54"/>
      <c r="CMG10" s="54"/>
      <c r="CMH10" s="54"/>
      <c r="CMI10" s="54"/>
      <c r="CMJ10" s="54"/>
      <c r="CMK10" s="54"/>
      <c r="CML10" s="54"/>
      <c r="CMM10" s="54"/>
      <c r="CMN10" s="54"/>
      <c r="CMO10" s="54"/>
      <c r="CMP10" s="54"/>
      <c r="CMQ10" s="54"/>
      <c r="CMR10" s="54"/>
      <c r="CMS10" s="54"/>
      <c r="CMT10" s="54"/>
      <c r="CMU10" s="54"/>
      <c r="CMV10" s="54"/>
      <c r="CMW10" s="54"/>
      <c r="CMX10" s="54"/>
      <c r="CMY10" s="54"/>
      <c r="CMZ10" s="54"/>
      <c r="CNA10" s="54"/>
      <c r="CNB10" s="54"/>
      <c r="CNC10" s="54"/>
      <c r="CND10" s="54"/>
      <c r="CNE10" s="54"/>
      <c r="CNF10" s="54"/>
      <c r="CNG10" s="54"/>
      <c r="CNH10" s="54"/>
      <c r="CNI10" s="54"/>
      <c r="CNJ10" s="54"/>
      <c r="CNK10" s="54"/>
      <c r="CNL10" s="54"/>
      <c r="CNM10" s="54"/>
      <c r="CNN10" s="54"/>
      <c r="CNO10" s="54"/>
      <c r="CNP10" s="54"/>
      <c r="CNQ10" s="54"/>
      <c r="CNR10" s="54"/>
      <c r="CNS10" s="54"/>
      <c r="CNT10" s="54"/>
      <c r="CNU10" s="54"/>
      <c r="CNV10" s="54"/>
      <c r="CNW10" s="54"/>
      <c r="CNX10" s="54"/>
      <c r="CNY10" s="54"/>
      <c r="CNZ10" s="54"/>
      <c r="COA10" s="54"/>
      <c r="COB10" s="54"/>
      <c r="COC10" s="54"/>
      <c r="COD10" s="54"/>
      <c r="COE10" s="54"/>
      <c r="COF10" s="54"/>
      <c r="COG10" s="54"/>
      <c r="COH10" s="54"/>
      <c r="COI10" s="54"/>
      <c r="COJ10" s="54"/>
      <c r="COK10" s="54"/>
      <c r="COL10" s="54"/>
      <c r="COM10" s="54"/>
      <c r="CON10" s="54"/>
      <c r="COO10" s="54"/>
      <c r="COP10" s="54"/>
      <c r="COQ10" s="54"/>
      <c r="COR10" s="54"/>
      <c r="COS10" s="54"/>
      <c r="COT10" s="54"/>
      <c r="COU10" s="54"/>
      <c r="COV10" s="54"/>
      <c r="COW10" s="54"/>
      <c r="COX10" s="54"/>
      <c r="COY10" s="54"/>
      <c r="COZ10" s="54"/>
      <c r="CPA10" s="54"/>
      <c r="CPB10" s="54"/>
      <c r="CPC10" s="54"/>
      <c r="CPD10" s="54"/>
      <c r="CPE10" s="54"/>
      <c r="CPF10" s="54"/>
      <c r="CPG10" s="54"/>
      <c r="CPH10" s="54"/>
      <c r="CPI10" s="54"/>
      <c r="CPJ10" s="54"/>
      <c r="CPK10" s="54"/>
      <c r="CPL10" s="54"/>
      <c r="CPM10" s="54"/>
      <c r="CPN10" s="54"/>
      <c r="CPO10" s="54"/>
      <c r="CPP10" s="54"/>
      <c r="CPQ10" s="54"/>
      <c r="CPR10" s="54"/>
      <c r="CPS10" s="54"/>
      <c r="CPT10" s="54"/>
      <c r="CPU10" s="54"/>
      <c r="CPV10" s="54"/>
      <c r="CPW10" s="54"/>
      <c r="CPX10" s="54"/>
      <c r="CPY10" s="54"/>
      <c r="CPZ10" s="54"/>
      <c r="CQA10" s="54"/>
      <c r="CQB10" s="54"/>
      <c r="CQC10" s="54"/>
      <c r="CQD10" s="54"/>
      <c r="CQE10" s="54"/>
      <c r="CQF10" s="54"/>
      <c r="CQG10" s="54"/>
      <c r="CQH10" s="54"/>
      <c r="CQI10" s="54"/>
      <c r="CQJ10" s="54"/>
      <c r="CQK10" s="54"/>
      <c r="CQL10" s="54"/>
      <c r="CQM10" s="54"/>
      <c r="CQN10" s="54"/>
      <c r="CQO10" s="54"/>
      <c r="CQP10" s="54"/>
      <c r="CQQ10" s="54"/>
      <c r="CQR10" s="54"/>
      <c r="CQS10" s="54"/>
      <c r="CQT10" s="54"/>
      <c r="CQU10" s="54"/>
      <c r="CQV10" s="54"/>
      <c r="CQW10" s="54"/>
      <c r="CQX10" s="54"/>
      <c r="CQY10" s="54"/>
      <c r="CQZ10" s="54"/>
      <c r="CRA10" s="54"/>
      <c r="CRB10" s="54"/>
      <c r="CRC10" s="54"/>
      <c r="CRD10" s="54"/>
      <c r="CRE10" s="54"/>
      <c r="CRF10" s="54"/>
      <c r="CRG10" s="54"/>
      <c r="CRH10" s="54"/>
      <c r="CRI10" s="54"/>
      <c r="CRJ10" s="54"/>
      <c r="CRK10" s="54"/>
      <c r="CRL10" s="54"/>
      <c r="CRM10" s="54"/>
      <c r="CRN10" s="54"/>
      <c r="CRO10" s="54"/>
      <c r="CRP10" s="54"/>
      <c r="CRQ10" s="54"/>
      <c r="CRR10" s="54"/>
      <c r="CRS10" s="54"/>
      <c r="CRT10" s="54"/>
      <c r="CRU10" s="54"/>
      <c r="CRV10" s="54"/>
      <c r="CRW10" s="54"/>
      <c r="CRX10" s="54"/>
      <c r="CRY10" s="54"/>
      <c r="CRZ10" s="54"/>
      <c r="CSA10" s="54"/>
      <c r="CSB10" s="54"/>
      <c r="CSC10" s="54"/>
      <c r="CSD10" s="54"/>
      <c r="CSE10" s="54"/>
      <c r="CSF10" s="54"/>
      <c r="CSG10" s="54"/>
      <c r="CSH10" s="54"/>
      <c r="CSI10" s="54"/>
      <c r="CSJ10" s="54"/>
      <c r="CSK10" s="54"/>
      <c r="CSL10" s="54"/>
      <c r="CSM10" s="54"/>
      <c r="CSN10" s="54"/>
      <c r="CSO10" s="54"/>
      <c r="CSP10" s="54"/>
      <c r="CSQ10" s="54"/>
      <c r="CSR10" s="54"/>
      <c r="CSS10" s="54"/>
      <c r="CST10" s="54"/>
      <c r="CSU10" s="54"/>
      <c r="CSV10" s="54"/>
      <c r="CSW10" s="54"/>
      <c r="CSX10" s="54"/>
      <c r="CSY10" s="54"/>
      <c r="CSZ10" s="54"/>
      <c r="CTA10" s="54"/>
      <c r="CTB10" s="54"/>
      <c r="CTC10" s="54"/>
      <c r="CTD10" s="54"/>
      <c r="CTE10" s="54"/>
      <c r="CTF10" s="54"/>
      <c r="CTG10" s="54"/>
      <c r="CTH10" s="54"/>
      <c r="CTI10" s="54"/>
      <c r="CTJ10" s="54"/>
      <c r="CTK10" s="54"/>
      <c r="CTL10" s="54"/>
      <c r="CTM10" s="54"/>
      <c r="CTN10" s="54"/>
      <c r="CTO10" s="54"/>
      <c r="CTP10" s="54"/>
      <c r="CTQ10" s="54"/>
      <c r="CTR10" s="54"/>
      <c r="CTS10" s="54"/>
      <c r="CTT10" s="54"/>
      <c r="CTU10" s="54"/>
      <c r="CTV10" s="54"/>
      <c r="CTW10" s="54"/>
      <c r="CTX10" s="54"/>
      <c r="CTY10" s="54"/>
      <c r="CTZ10" s="54"/>
      <c r="CUA10" s="54"/>
      <c r="CUB10" s="54"/>
      <c r="CUC10" s="54"/>
      <c r="CUD10" s="54"/>
      <c r="CUE10" s="54"/>
      <c r="CUF10" s="54"/>
      <c r="CUG10" s="54"/>
      <c r="CUH10" s="54"/>
      <c r="CUI10" s="54"/>
      <c r="CUJ10" s="54"/>
      <c r="CUK10" s="54"/>
      <c r="CUL10" s="54"/>
      <c r="CUM10" s="54"/>
      <c r="CUN10" s="54"/>
      <c r="CUO10" s="54"/>
      <c r="CUP10" s="54"/>
      <c r="CUQ10" s="54"/>
      <c r="CUR10" s="54"/>
      <c r="CUS10" s="54"/>
      <c r="CUT10" s="54"/>
      <c r="CUU10" s="54"/>
      <c r="CUV10" s="54"/>
      <c r="CUW10" s="54"/>
      <c r="CUX10" s="54"/>
      <c r="CUY10" s="54"/>
      <c r="CUZ10" s="54"/>
      <c r="CVA10" s="54"/>
      <c r="CVB10" s="54"/>
      <c r="CVC10" s="54"/>
      <c r="CVD10" s="54"/>
      <c r="CVE10" s="54"/>
      <c r="CVF10" s="54"/>
      <c r="CVG10" s="54"/>
      <c r="CVH10" s="54"/>
      <c r="CVI10" s="54"/>
      <c r="CVJ10" s="54"/>
      <c r="CVK10" s="54"/>
      <c r="CVL10" s="54"/>
      <c r="CVM10" s="54"/>
      <c r="CVN10" s="54"/>
      <c r="CVO10" s="54"/>
      <c r="CVP10" s="54"/>
      <c r="CVQ10" s="54"/>
      <c r="CVR10" s="54"/>
      <c r="CVS10" s="54"/>
      <c r="CVT10" s="54"/>
      <c r="CVU10" s="54"/>
      <c r="CVV10" s="54"/>
      <c r="CVW10" s="54"/>
      <c r="CVX10" s="54"/>
      <c r="CVY10" s="54"/>
      <c r="CVZ10" s="54"/>
      <c r="CWA10" s="54"/>
      <c r="CWB10" s="54"/>
      <c r="CWC10" s="54"/>
      <c r="CWD10" s="54"/>
      <c r="CWE10" s="54"/>
      <c r="CWF10" s="54"/>
      <c r="CWG10" s="54"/>
      <c r="CWH10" s="54"/>
      <c r="CWI10" s="54"/>
      <c r="CWJ10" s="54"/>
      <c r="CWK10" s="54"/>
      <c r="CWL10" s="54"/>
      <c r="CWM10" s="54"/>
      <c r="CWN10" s="54"/>
      <c r="CWO10" s="54"/>
      <c r="CWP10" s="54"/>
      <c r="CWQ10" s="54"/>
      <c r="CWR10" s="54"/>
      <c r="CWS10" s="54"/>
      <c r="CWT10" s="54"/>
      <c r="CWU10" s="54"/>
      <c r="CWV10" s="54"/>
      <c r="CWW10" s="54"/>
      <c r="CWX10" s="54"/>
      <c r="CWY10" s="54"/>
      <c r="CWZ10" s="54"/>
      <c r="CXA10" s="54"/>
      <c r="CXB10" s="54"/>
      <c r="CXC10" s="54"/>
      <c r="CXD10" s="54"/>
      <c r="CXE10" s="54"/>
      <c r="CXF10" s="54"/>
      <c r="CXG10" s="54"/>
      <c r="CXH10" s="54"/>
      <c r="CXI10" s="54"/>
      <c r="CXJ10" s="54"/>
      <c r="CXK10" s="54"/>
      <c r="CXL10" s="54"/>
      <c r="CXM10" s="54"/>
      <c r="CXN10" s="54"/>
      <c r="CXO10" s="54"/>
      <c r="CXP10" s="54"/>
      <c r="CXQ10" s="54"/>
      <c r="CXR10" s="54"/>
      <c r="CXS10" s="54"/>
      <c r="CXT10" s="54"/>
      <c r="CXU10" s="54"/>
      <c r="CXV10" s="54"/>
      <c r="CXW10" s="54"/>
      <c r="CXX10" s="54"/>
      <c r="CXY10" s="54"/>
      <c r="CXZ10" s="54"/>
      <c r="CYA10" s="54"/>
      <c r="CYB10" s="54"/>
      <c r="CYC10" s="54"/>
      <c r="CYD10" s="54"/>
      <c r="CYE10" s="54"/>
      <c r="CYF10" s="54"/>
      <c r="CYG10" s="54"/>
      <c r="CYH10" s="54"/>
      <c r="CYI10" s="54"/>
      <c r="CYJ10" s="54"/>
      <c r="CYK10" s="54"/>
      <c r="CYL10" s="54"/>
      <c r="CYM10" s="54"/>
      <c r="CYN10" s="54"/>
      <c r="CYO10" s="54"/>
      <c r="CYP10" s="54"/>
      <c r="CYQ10" s="54"/>
      <c r="CYR10" s="54"/>
      <c r="CYS10" s="54"/>
      <c r="CYT10" s="54"/>
      <c r="CYU10" s="54"/>
      <c r="CYV10" s="54"/>
      <c r="CYW10" s="54"/>
      <c r="CYX10" s="54"/>
      <c r="CYY10" s="54"/>
      <c r="CYZ10" s="54"/>
      <c r="CZA10" s="54"/>
      <c r="CZB10" s="54"/>
      <c r="CZC10" s="54"/>
      <c r="CZD10" s="54"/>
      <c r="CZE10" s="54"/>
      <c r="CZF10" s="54"/>
      <c r="CZG10" s="54"/>
      <c r="CZH10" s="54"/>
      <c r="CZI10" s="54"/>
      <c r="CZJ10" s="54"/>
      <c r="CZK10" s="54"/>
      <c r="CZL10" s="54"/>
      <c r="CZM10" s="54"/>
      <c r="CZN10" s="54"/>
      <c r="CZO10" s="54"/>
      <c r="CZP10" s="54"/>
      <c r="CZQ10" s="54"/>
      <c r="CZR10" s="54"/>
      <c r="CZS10" s="54"/>
      <c r="CZT10" s="54"/>
      <c r="CZU10" s="54"/>
      <c r="CZV10" s="54"/>
      <c r="CZW10" s="54"/>
      <c r="CZX10" s="54"/>
      <c r="CZY10" s="54"/>
      <c r="CZZ10" s="54"/>
      <c r="DAA10" s="54"/>
      <c r="DAB10" s="54"/>
      <c r="DAC10" s="54"/>
      <c r="DAD10" s="54"/>
      <c r="DAE10" s="54"/>
      <c r="DAF10" s="54"/>
      <c r="DAG10" s="54"/>
      <c r="DAH10" s="54"/>
      <c r="DAI10" s="54"/>
      <c r="DAJ10" s="54"/>
      <c r="DAK10" s="54"/>
      <c r="DAL10" s="54"/>
      <c r="DAM10" s="54"/>
      <c r="DAN10" s="54"/>
      <c r="DAO10" s="54"/>
      <c r="DAP10" s="54"/>
      <c r="DAQ10" s="54"/>
      <c r="DAR10" s="54"/>
      <c r="DAS10" s="54"/>
      <c r="DAT10" s="54"/>
      <c r="DAU10" s="54"/>
      <c r="DAV10" s="54"/>
      <c r="DAW10" s="54"/>
      <c r="DAX10" s="54"/>
      <c r="DAY10" s="54"/>
      <c r="DAZ10" s="54"/>
      <c r="DBA10" s="54"/>
      <c r="DBB10" s="54"/>
      <c r="DBC10" s="54"/>
      <c r="DBD10" s="54"/>
      <c r="DBE10" s="54"/>
      <c r="DBF10" s="54"/>
      <c r="DBG10" s="54"/>
      <c r="DBH10" s="54"/>
      <c r="DBI10" s="54"/>
      <c r="DBJ10" s="54"/>
      <c r="DBK10" s="54"/>
      <c r="DBL10" s="54"/>
      <c r="DBM10" s="54"/>
      <c r="DBN10" s="54"/>
      <c r="DBO10" s="54"/>
      <c r="DBP10" s="54"/>
      <c r="DBQ10" s="54"/>
      <c r="DBR10" s="54"/>
      <c r="DBS10" s="54"/>
      <c r="DBT10" s="54"/>
      <c r="DBU10" s="54"/>
      <c r="DBV10" s="54"/>
      <c r="DBW10" s="54"/>
      <c r="DBX10" s="54"/>
      <c r="DBY10" s="54"/>
      <c r="DBZ10" s="54"/>
      <c r="DCA10" s="54"/>
      <c r="DCB10" s="54"/>
      <c r="DCC10" s="54"/>
      <c r="DCD10" s="54"/>
      <c r="DCE10" s="54"/>
      <c r="DCF10" s="54"/>
      <c r="DCG10" s="54"/>
      <c r="DCH10" s="54"/>
      <c r="DCI10" s="54"/>
      <c r="DCJ10" s="54"/>
      <c r="DCK10" s="54"/>
      <c r="DCL10" s="54"/>
      <c r="DCM10" s="54"/>
      <c r="DCN10" s="54"/>
      <c r="DCO10" s="54"/>
      <c r="DCP10" s="54"/>
      <c r="DCQ10" s="54"/>
      <c r="DCR10" s="54"/>
      <c r="DCS10" s="54"/>
      <c r="DCT10" s="54"/>
      <c r="DCU10" s="54"/>
      <c r="DCV10" s="54"/>
      <c r="DCW10" s="54"/>
      <c r="DCX10" s="54"/>
      <c r="DCY10" s="54"/>
      <c r="DCZ10" s="54"/>
      <c r="DDA10" s="54"/>
      <c r="DDB10" s="54"/>
      <c r="DDC10" s="54"/>
      <c r="DDD10" s="54"/>
      <c r="DDE10" s="54"/>
      <c r="DDF10" s="54"/>
      <c r="DDG10" s="54"/>
      <c r="DDH10" s="54"/>
      <c r="DDI10" s="54"/>
      <c r="DDJ10" s="54"/>
      <c r="DDK10" s="54"/>
      <c r="DDL10" s="54"/>
      <c r="DDM10" s="54"/>
      <c r="DDN10" s="54"/>
      <c r="DDO10" s="54"/>
      <c r="DDP10" s="54"/>
      <c r="DDQ10" s="54"/>
      <c r="DDR10" s="54"/>
      <c r="DDS10" s="54"/>
      <c r="DDT10" s="54"/>
      <c r="DDU10" s="54"/>
      <c r="DDV10" s="54"/>
      <c r="DDW10" s="54"/>
      <c r="DDX10" s="54"/>
      <c r="DDY10" s="54"/>
      <c r="DDZ10" s="54"/>
      <c r="DEA10" s="54"/>
      <c r="DEB10" s="54"/>
      <c r="DEC10" s="54"/>
      <c r="DED10" s="54"/>
      <c r="DEE10" s="54"/>
      <c r="DEF10" s="54"/>
      <c r="DEG10" s="54"/>
      <c r="DEH10" s="54"/>
      <c r="DEI10" s="54"/>
      <c r="DEJ10" s="54"/>
      <c r="DEK10" s="54"/>
      <c r="DEL10" s="54"/>
      <c r="DEM10" s="54"/>
      <c r="DEN10" s="54"/>
      <c r="DEO10" s="54"/>
      <c r="DEP10" s="54"/>
      <c r="DEQ10" s="54"/>
      <c r="DER10" s="54"/>
      <c r="DES10" s="54"/>
      <c r="DET10" s="54"/>
      <c r="DEU10" s="54"/>
      <c r="DEV10" s="54"/>
      <c r="DEW10" s="54"/>
      <c r="DEX10" s="54"/>
      <c r="DEY10" s="54"/>
      <c r="DEZ10" s="54"/>
      <c r="DFA10" s="54"/>
      <c r="DFB10" s="54"/>
      <c r="DFC10" s="54"/>
      <c r="DFD10" s="54"/>
      <c r="DFE10" s="54"/>
      <c r="DFF10" s="54"/>
      <c r="DFG10" s="54"/>
      <c r="DFH10" s="54"/>
      <c r="DFI10" s="54"/>
      <c r="DFJ10" s="54"/>
      <c r="DFK10" s="54"/>
      <c r="DFL10" s="54"/>
      <c r="DFM10" s="54"/>
      <c r="DFN10" s="54"/>
      <c r="DFO10" s="54"/>
      <c r="DFP10" s="54"/>
      <c r="DFQ10" s="54"/>
      <c r="DFR10" s="54"/>
      <c r="DFS10" s="54"/>
      <c r="DFT10" s="54"/>
      <c r="DFU10" s="54"/>
      <c r="DFV10" s="54"/>
      <c r="DFW10" s="54"/>
      <c r="DFX10" s="54"/>
      <c r="DFY10" s="54"/>
      <c r="DFZ10" s="54"/>
      <c r="DGA10" s="54"/>
      <c r="DGB10" s="54"/>
      <c r="DGC10" s="54"/>
      <c r="DGD10" s="54"/>
      <c r="DGE10" s="54"/>
      <c r="DGF10" s="54"/>
      <c r="DGG10" s="54"/>
      <c r="DGH10" s="54"/>
      <c r="DGI10" s="54"/>
      <c r="DGJ10" s="54"/>
      <c r="DGK10" s="54"/>
      <c r="DGL10" s="54"/>
      <c r="DGM10" s="54"/>
      <c r="DGN10" s="54"/>
      <c r="DGO10" s="54"/>
      <c r="DGP10" s="54"/>
      <c r="DGQ10" s="54"/>
      <c r="DGR10" s="54"/>
      <c r="DGS10" s="54"/>
      <c r="DGT10" s="54"/>
      <c r="DGU10" s="54"/>
      <c r="DGV10" s="54"/>
      <c r="DGW10" s="54"/>
      <c r="DGX10" s="54"/>
      <c r="DGY10" s="54"/>
      <c r="DGZ10" s="54"/>
      <c r="DHA10" s="54"/>
      <c r="DHB10" s="54"/>
      <c r="DHC10" s="54"/>
      <c r="DHD10" s="54"/>
      <c r="DHE10" s="54"/>
      <c r="DHF10" s="54"/>
      <c r="DHG10" s="54"/>
      <c r="DHH10" s="54"/>
      <c r="DHI10" s="54"/>
      <c r="DHJ10" s="54"/>
      <c r="DHK10" s="54"/>
      <c r="DHL10" s="54"/>
      <c r="DHM10" s="54"/>
      <c r="DHN10" s="54"/>
      <c r="DHO10" s="54"/>
      <c r="DHP10" s="54"/>
      <c r="DHQ10" s="54"/>
      <c r="DHR10" s="54"/>
      <c r="DHS10" s="54"/>
      <c r="DHT10" s="54"/>
      <c r="DHU10" s="54"/>
      <c r="DHV10" s="54"/>
      <c r="DHW10" s="54"/>
      <c r="DHX10" s="54"/>
      <c r="DHY10" s="54"/>
      <c r="DHZ10" s="54"/>
      <c r="DIA10" s="54"/>
      <c r="DIB10" s="54"/>
      <c r="DIC10" s="54"/>
      <c r="DID10" s="54"/>
      <c r="DIE10" s="54"/>
      <c r="DIF10" s="54"/>
      <c r="DIG10" s="54"/>
      <c r="DIH10" s="54"/>
      <c r="DII10" s="54"/>
      <c r="DIJ10" s="54"/>
      <c r="DIK10" s="54"/>
      <c r="DIL10" s="54"/>
      <c r="DIM10" s="54"/>
      <c r="DIN10" s="54"/>
      <c r="DIO10" s="54"/>
      <c r="DIP10" s="54"/>
      <c r="DIQ10" s="54"/>
      <c r="DIR10" s="54"/>
      <c r="DIS10" s="54"/>
      <c r="DIT10" s="54"/>
      <c r="DIU10" s="54"/>
      <c r="DIV10" s="54"/>
      <c r="DIW10" s="54"/>
      <c r="DIX10" s="54"/>
      <c r="DIY10" s="54"/>
      <c r="DIZ10" s="54"/>
      <c r="DJA10" s="54"/>
      <c r="DJB10" s="54"/>
      <c r="DJC10" s="54"/>
      <c r="DJD10" s="54"/>
      <c r="DJE10" s="54"/>
      <c r="DJF10" s="54"/>
      <c r="DJG10" s="54"/>
      <c r="DJH10" s="54"/>
      <c r="DJI10" s="54"/>
      <c r="DJJ10" s="54"/>
      <c r="DJK10" s="54"/>
      <c r="DJL10" s="54"/>
      <c r="DJM10" s="54"/>
      <c r="DJN10" s="54"/>
      <c r="DJO10" s="54"/>
      <c r="DJP10" s="54"/>
      <c r="DJQ10" s="54"/>
      <c r="DJR10" s="54"/>
      <c r="DJS10" s="54"/>
      <c r="DJT10" s="54"/>
      <c r="DJU10" s="54"/>
      <c r="DJV10" s="54"/>
      <c r="DJW10" s="54"/>
      <c r="DJX10" s="54"/>
      <c r="DJY10" s="54"/>
      <c r="DJZ10" s="54"/>
      <c r="DKA10" s="54"/>
      <c r="DKB10" s="54"/>
      <c r="DKC10" s="54"/>
      <c r="DKD10" s="54"/>
      <c r="DKE10" s="54"/>
      <c r="DKF10" s="54"/>
      <c r="DKG10" s="54"/>
      <c r="DKH10" s="54"/>
      <c r="DKI10" s="54"/>
      <c r="DKJ10" s="54"/>
      <c r="DKK10" s="54"/>
      <c r="DKL10" s="54"/>
      <c r="DKM10" s="54"/>
      <c r="DKN10" s="54"/>
      <c r="DKO10" s="54"/>
      <c r="DKP10" s="54"/>
      <c r="DKQ10" s="54"/>
      <c r="DKR10" s="54"/>
      <c r="DKS10" s="54"/>
      <c r="DKT10" s="54"/>
      <c r="DKU10" s="54"/>
      <c r="DKV10" s="54"/>
      <c r="DKW10" s="54"/>
      <c r="DKX10" s="54"/>
      <c r="DKY10" s="54"/>
      <c r="DKZ10" s="54"/>
      <c r="DLA10" s="54"/>
      <c r="DLB10" s="54"/>
      <c r="DLC10" s="54"/>
      <c r="DLD10" s="54"/>
      <c r="DLE10" s="54"/>
      <c r="DLF10" s="54"/>
      <c r="DLG10" s="54"/>
      <c r="DLH10" s="54"/>
      <c r="DLI10" s="54"/>
      <c r="DLJ10" s="54"/>
      <c r="DLK10" s="54"/>
      <c r="DLL10" s="54"/>
      <c r="DLM10" s="54"/>
      <c r="DLN10" s="54"/>
      <c r="DLO10" s="54"/>
      <c r="DLP10" s="54"/>
      <c r="DLQ10" s="54"/>
      <c r="DLR10" s="54"/>
      <c r="DLS10" s="54"/>
      <c r="DLT10" s="54"/>
      <c r="DLU10" s="54"/>
      <c r="DLV10" s="54"/>
      <c r="DLW10" s="54"/>
      <c r="DLX10" s="54"/>
      <c r="DLY10" s="54"/>
      <c r="DLZ10" s="54"/>
      <c r="DMA10" s="54"/>
      <c r="DMB10" s="54"/>
      <c r="DMC10" s="54"/>
      <c r="DMD10" s="54"/>
      <c r="DME10" s="54"/>
      <c r="DMF10" s="54"/>
      <c r="DMG10" s="54"/>
      <c r="DMH10" s="54"/>
      <c r="DMI10" s="54"/>
      <c r="DMJ10" s="54"/>
      <c r="DMK10" s="54"/>
      <c r="DML10" s="54"/>
      <c r="DMM10" s="54"/>
      <c r="DMN10" s="54"/>
      <c r="DMO10" s="54"/>
      <c r="DMP10" s="54"/>
      <c r="DMQ10" s="54"/>
      <c r="DMR10" s="54"/>
      <c r="DMS10" s="54"/>
      <c r="DMT10" s="54"/>
      <c r="DMU10" s="54"/>
      <c r="DMV10" s="54"/>
      <c r="DMW10" s="54"/>
      <c r="DMX10" s="54"/>
      <c r="DMY10" s="54"/>
      <c r="DMZ10" s="54"/>
      <c r="DNA10" s="54"/>
      <c r="DNB10" s="54"/>
      <c r="DNC10" s="54"/>
      <c r="DND10" s="54"/>
      <c r="DNE10" s="54"/>
      <c r="DNF10" s="54"/>
      <c r="DNG10" s="54"/>
      <c r="DNH10" s="54"/>
      <c r="DNI10" s="54"/>
      <c r="DNJ10" s="54"/>
      <c r="DNK10" s="54"/>
      <c r="DNL10" s="54"/>
      <c r="DNM10" s="54"/>
      <c r="DNN10" s="54"/>
      <c r="DNO10" s="54"/>
      <c r="DNP10" s="54"/>
      <c r="DNQ10" s="54"/>
      <c r="DNR10" s="54"/>
      <c r="DNS10" s="54"/>
      <c r="DNT10" s="54"/>
      <c r="DNU10" s="54"/>
      <c r="DNV10" s="54"/>
      <c r="DNW10" s="54"/>
      <c r="DNX10" s="54"/>
      <c r="DNY10" s="54"/>
      <c r="DNZ10" s="54"/>
      <c r="DOA10" s="54"/>
      <c r="DOB10" s="54"/>
      <c r="DOC10" s="54"/>
      <c r="DOD10" s="54"/>
      <c r="DOE10" s="54"/>
      <c r="DOF10" s="54"/>
      <c r="DOG10" s="54"/>
      <c r="DOH10" s="54"/>
      <c r="DOI10" s="54"/>
      <c r="DOJ10" s="54"/>
      <c r="DOK10" s="54"/>
      <c r="DOL10" s="54"/>
      <c r="DOM10" s="54"/>
      <c r="DON10" s="54"/>
      <c r="DOO10" s="54"/>
      <c r="DOP10" s="54"/>
      <c r="DOQ10" s="54"/>
      <c r="DOR10" s="54"/>
      <c r="DOS10" s="54"/>
      <c r="DOT10" s="54"/>
      <c r="DOU10" s="54"/>
      <c r="DOV10" s="54"/>
      <c r="DOW10" s="54"/>
      <c r="DOX10" s="54"/>
      <c r="DOY10" s="54"/>
      <c r="DOZ10" s="54"/>
      <c r="DPA10" s="54"/>
      <c r="DPB10" s="54"/>
      <c r="DPC10" s="54"/>
      <c r="DPD10" s="54"/>
      <c r="DPE10" s="54"/>
      <c r="DPF10" s="54"/>
      <c r="DPG10" s="54"/>
      <c r="DPH10" s="54"/>
      <c r="DPI10" s="54"/>
      <c r="DPJ10" s="54"/>
      <c r="DPK10" s="54"/>
      <c r="DPL10" s="54"/>
      <c r="DPM10" s="54"/>
      <c r="DPN10" s="54"/>
      <c r="DPO10" s="54"/>
      <c r="DPP10" s="54"/>
      <c r="DPQ10" s="54"/>
      <c r="DPR10" s="54"/>
      <c r="DPS10" s="54"/>
      <c r="DPT10" s="54"/>
      <c r="DPU10" s="54"/>
      <c r="DPV10" s="54"/>
      <c r="DPW10" s="54"/>
      <c r="DPX10" s="54"/>
      <c r="DPY10" s="54"/>
      <c r="DPZ10" s="54"/>
      <c r="DQA10" s="54"/>
      <c r="DQB10" s="54"/>
      <c r="DQC10" s="54"/>
      <c r="DQD10" s="54"/>
      <c r="DQE10" s="54"/>
      <c r="DQF10" s="54"/>
      <c r="DQG10" s="54"/>
      <c r="DQH10" s="54"/>
      <c r="DQI10" s="54"/>
      <c r="DQJ10" s="54"/>
      <c r="DQK10" s="54"/>
      <c r="DQL10" s="54"/>
      <c r="DQM10" s="54"/>
      <c r="DQN10" s="54"/>
      <c r="DQO10" s="54"/>
      <c r="DQP10" s="54"/>
      <c r="DQQ10" s="54"/>
      <c r="DQR10" s="54"/>
      <c r="DQS10" s="54"/>
      <c r="DQT10" s="54"/>
      <c r="DQU10" s="54"/>
      <c r="DQV10" s="54"/>
      <c r="DQW10" s="54"/>
      <c r="DQX10" s="54"/>
      <c r="DQY10" s="54"/>
      <c r="DQZ10" s="54"/>
      <c r="DRA10" s="54"/>
      <c r="DRB10" s="54"/>
      <c r="DRC10" s="54"/>
      <c r="DRD10" s="54"/>
      <c r="DRE10" s="54"/>
      <c r="DRF10" s="54"/>
      <c r="DRG10" s="54"/>
      <c r="DRH10" s="54"/>
      <c r="DRI10" s="54"/>
      <c r="DRJ10" s="54"/>
      <c r="DRK10" s="54"/>
      <c r="DRL10" s="54"/>
      <c r="DRM10" s="54"/>
      <c r="DRN10" s="54"/>
      <c r="DRO10" s="54"/>
      <c r="DRP10" s="54"/>
      <c r="DRQ10" s="54"/>
      <c r="DRR10" s="54"/>
      <c r="DRS10" s="54"/>
      <c r="DRT10" s="54"/>
      <c r="DRU10" s="54"/>
      <c r="DRV10" s="54"/>
      <c r="DRW10" s="54"/>
      <c r="DRX10" s="54"/>
      <c r="DRY10" s="54"/>
      <c r="DRZ10" s="54"/>
      <c r="DSA10" s="54"/>
      <c r="DSB10" s="54"/>
      <c r="DSC10" s="54"/>
      <c r="DSD10" s="54"/>
      <c r="DSE10" s="54"/>
      <c r="DSF10" s="54"/>
      <c r="DSG10" s="54"/>
      <c r="DSH10" s="54"/>
      <c r="DSI10" s="54"/>
      <c r="DSJ10" s="54"/>
      <c r="DSK10" s="54"/>
      <c r="DSL10" s="54"/>
      <c r="DSM10" s="54"/>
      <c r="DSN10" s="54"/>
      <c r="DSO10" s="54"/>
      <c r="DSP10" s="54"/>
      <c r="DSQ10" s="54"/>
      <c r="DSR10" s="54"/>
      <c r="DSS10" s="54"/>
      <c r="DST10" s="54"/>
      <c r="DSU10" s="54"/>
      <c r="DSV10" s="54"/>
      <c r="DSW10" s="54"/>
      <c r="DSX10" s="54"/>
      <c r="DSY10" s="54"/>
      <c r="DSZ10" s="54"/>
      <c r="DTA10" s="54"/>
      <c r="DTB10" s="54"/>
      <c r="DTC10" s="54"/>
      <c r="DTD10" s="54"/>
      <c r="DTE10" s="54"/>
      <c r="DTF10" s="54"/>
      <c r="DTG10" s="54"/>
      <c r="DTH10" s="54"/>
      <c r="DTI10" s="54"/>
      <c r="DTJ10" s="54"/>
      <c r="DTK10" s="54"/>
      <c r="DTL10" s="54"/>
      <c r="DTM10" s="54"/>
      <c r="DTN10" s="54"/>
      <c r="DTO10" s="54"/>
      <c r="DTP10" s="54"/>
      <c r="DTQ10" s="54"/>
      <c r="DTR10" s="54"/>
      <c r="DTS10" s="54"/>
      <c r="DTT10" s="54"/>
      <c r="DTU10" s="54"/>
      <c r="DTV10" s="54"/>
      <c r="DTW10" s="54"/>
      <c r="DTX10" s="54"/>
      <c r="DTY10" s="54"/>
      <c r="DTZ10" s="54"/>
      <c r="DUA10" s="54"/>
      <c r="DUB10" s="54"/>
      <c r="DUC10" s="54"/>
      <c r="DUD10" s="54"/>
      <c r="DUE10" s="54"/>
      <c r="DUF10" s="54"/>
      <c r="DUG10" s="54"/>
      <c r="DUH10" s="54"/>
      <c r="DUI10" s="54"/>
      <c r="DUJ10" s="54"/>
      <c r="DUK10" s="54"/>
      <c r="DUL10" s="54"/>
      <c r="DUM10" s="54"/>
      <c r="DUN10" s="54"/>
      <c r="DUO10" s="54"/>
      <c r="DUP10" s="54"/>
      <c r="DUQ10" s="54"/>
      <c r="DUR10" s="54"/>
      <c r="DUS10" s="54"/>
      <c r="DUT10" s="54"/>
      <c r="DUU10" s="54"/>
      <c r="DUV10" s="54"/>
      <c r="DUW10" s="54"/>
      <c r="DUX10" s="54"/>
      <c r="DUY10" s="54"/>
      <c r="DUZ10" s="54"/>
      <c r="DVA10" s="54"/>
      <c r="DVB10" s="54"/>
      <c r="DVC10" s="54"/>
      <c r="DVD10" s="54"/>
      <c r="DVE10" s="54"/>
      <c r="DVF10" s="54"/>
      <c r="DVG10" s="54"/>
      <c r="DVH10" s="54"/>
      <c r="DVI10" s="54"/>
      <c r="DVJ10" s="54"/>
      <c r="DVK10" s="54"/>
      <c r="DVL10" s="54"/>
      <c r="DVM10" s="54"/>
      <c r="DVN10" s="54"/>
      <c r="DVO10" s="54"/>
      <c r="DVP10" s="54"/>
      <c r="DVQ10" s="54"/>
      <c r="DVR10" s="54"/>
      <c r="DVS10" s="54"/>
      <c r="DVT10" s="54"/>
      <c r="DVU10" s="54"/>
      <c r="DVV10" s="54"/>
      <c r="DVW10" s="54"/>
      <c r="DVX10" s="54"/>
      <c r="DVY10" s="54"/>
      <c r="DVZ10" s="54"/>
      <c r="DWA10" s="54"/>
      <c r="DWB10" s="54"/>
      <c r="DWC10" s="54"/>
      <c r="DWD10" s="54"/>
      <c r="DWE10" s="54"/>
      <c r="DWF10" s="54"/>
      <c r="DWG10" s="54"/>
      <c r="DWH10" s="54"/>
      <c r="DWI10" s="54"/>
      <c r="DWJ10" s="54"/>
      <c r="DWK10" s="54"/>
      <c r="DWL10" s="54"/>
      <c r="DWM10" s="54"/>
      <c r="DWN10" s="54"/>
      <c r="DWO10" s="54"/>
      <c r="DWP10" s="54"/>
      <c r="DWQ10" s="54"/>
      <c r="DWR10" s="54"/>
      <c r="DWS10" s="54"/>
      <c r="DWT10" s="54"/>
      <c r="DWU10" s="54"/>
      <c r="DWV10" s="54"/>
      <c r="DWW10" s="54"/>
      <c r="DWX10" s="54"/>
      <c r="DWY10" s="54"/>
      <c r="DWZ10" s="54"/>
      <c r="DXA10" s="54"/>
      <c r="DXB10" s="54"/>
      <c r="DXC10" s="54"/>
      <c r="DXD10" s="54"/>
      <c r="DXE10" s="54"/>
      <c r="DXF10" s="54"/>
      <c r="DXG10" s="54"/>
      <c r="DXH10" s="54"/>
      <c r="DXI10" s="54"/>
      <c r="DXJ10" s="54"/>
      <c r="DXK10" s="54"/>
      <c r="DXL10" s="54"/>
      <c r="DXM10" s="54"/>
      <c r="DXN10" s="54"/>
      <c r="DXO10" s="54"/>
      <c r="DXP10" s="54"/>
      <c r="DXQ10" s="54"/>
      <c r="DXR10" s="54"/>
      <c r="DXS10" s="54"/>
      <c r="DXT10" s="54"/>
      <c r="DXU10" s="54"/>
      <c r="DXV10" s="54"/>
      <c r="DXW10" s="54"/>
      <c r="DXX10" s="54"/>
      <c r="DXY10" s="54"/>
      <c r="DXZ10" s="54"/>
      <c r="DYA10" s="54"/>
      <c r="DYB10" s="54"/>
      <c r="DYC10" s="54"/>
      <c r="DYD10" s="54"/>
      <c r="DYE10" s="54"/>
      <c r="DYF10" s="54"/>
      <c r="DYG10" s="54"/>
      <c r="DYH10" s="54"/>
      <c r="DYI10" s="54"/>
      <c r="DYJ10" s="54"/>
      <c r="DYK10" s="54"/>
      <c r="DYL10" s="54"/>
      <c r="DYM10" s="54"/>
      <c r="DYN10" s="54"/>
      <c r="DYO10" s="54"/>
      <c r="DYP10" s="54"/>
      <c r="DYQ10" s="54"/>
      <c r="DYR10" s="54"/>
      <c r="DYS10" s="54"/>
      <c r="DYT10" s="54"/>
      <c r="DYU10" s="54"/>
      <c r="DYV10" s="54"/>
      <c r="DYW10" s="54"/>
      <c r="DYX10" s="54"/>
      <c r="DYY10" s="54"/>
      <c r="DYZ10" s="54"/>
      <c r="DZA10" s="54"/>
      <c r="DZB10" s="54"/>
      <c r="DZC10" s="54"/>
      <c r="DZD10" s="54"/>
      <c r="DZE10" s="54"/>
      <c r="DZF10" s="54"/>
      <c r="DZG10" s="54"/>
      <c r="DZH10" s="54"/>
      <c r="DZI10" s="54"/>
      <c r="DZJ10" s="54"/>
      <c r="DZK10" s="54"/>
      <c r="DZL10" s="54"/>
      <c r="DZM10" s="54"/>
      <c r="DZN10" s="54"/>
      <c r="DZO10" s="54"/>
      <c r="DZP10" s="54"/>
      <c r="DZQ10" s="54"/>
      <c r="DZR10" s="54"/>
      <c r="DZS10" s="54"/>
      <c r="DZT10" s="54"/>
      <c r="DZU10" s="54"/>
      <c r="DZV10" s="54"/>
      <c r="DZW10" s="54"/>
      <c r="DZX10" s="54"/>
      <c r="DZY10" s="54"/>
      <c r="DZZ10" s="54"/>
      <c r="EAA10" s="54"/>
      <c r="EAB10" s="54"/>
      <c r="EAC10" s="54"/>
      <c r="EAD10" s="54"/>
      <c r="EAE10" s="54"/>
      <c r="EAF10" s="54"/>
      <c r="EAG10" s="54"/>
      <c r="EAH10" s="54"/>
      <c r="EAI10" s="54"/>
      <c r="EAJ10" s="54"/>
      <c r="EAK10" s="54"/>
      <c r="EAL10" s="54"/>
      <c r="EAM10" s="54"/>
      <c r="EAN10" s="54"/>
      <c r="EAO10" s="54"/>
      <c r="EAP10" s="54"/>
      <c r="EAQ10" s="54"/>
      <c r="EAR10" s="54"/>
      <c r="EAS10" s="54"/>
      <c r="EAT10" s="54"/>
      <c r="EAU10" s="54"/>
      <c r="EAV10" s="54"/>
      <c r="EAW10" s="54"/>
      <c r="EAX10" s="54"/>
      <c r="EAY10" s="54"/>
      <c r="EAZ10" s="54"/>
      <c r="EBA10" s="54"/>
      <c r="EBB10" s="54"/>
      <c r="EBC10" s="54"/>
      <c r="EBD10" s="54"/>
      <c r="EBE10" s="54"/>
      <c r="EBF10" s="54"/>
      <c r="EBG10" s="54"/>
      <c r="EBH10" s="54"/>
      <c r="EBI10" s="54"/>
      <c r="EBJ10" s="54"/>
      <c r="EBK10" s="54"/>
      <c r="EBL10" s="54"/>
      <c r="EBM10" s="54"/>
      <c r="EBN10" s="54"/>
      <c r="EBO10" s="54"/>
      <c r="EBP10" s="54"/>
      <c r="EBQ10" s="54"/>
      <c r="EBR10" s="54"/>
      <c r="EBS10" s="54"/>
      <c r="EBT10" s="54"/>
      <c r="EBU10" s="54"/>
      <c r="EBV10" s="54"/>
      <c r="EBW10" s="54"/>
      <c r="EBX10" s="54"/>
      <c r="EBY10" s="54"/>
      <c r="EBZ10" s="54"/>
      <c r="ECA10" s="54"/>
      <c r="ECB10" s="54"/>
      <c r="ECC10" s="54"/>
      <c r="ECD10" s="54"/>
      <c r="ECE10" s="54"/>
      <c r="ECF10" s="54"/>
      <c r="ECG10" s="54"/>
      <c r="ECH10" s="54"/>
      <c r="ECI10" s="54"/>
      <c r="ECJ10" s="54"/>
      <c r="ECK10" s="54"/>
      <c r="ECL10" s="54"/>
      <c r="ECM10" s="54"/>
      <c r="ECN10" s="54"/>
      <c r="ECO10" s="54"/>
      <c r="ECP10" s="54"/>
      <c r="ECQ10" s="54"/>
      <c r="ECR10" s="54"/>
      <c r="ECS10" s="54"/>
      <c r="ECT10" s="54"/>
      <c r="ECU10" s="54"/>
      <c r="ECV10" s="54"/>
      <c r="ECW10" s="54"/>
      <c r="ECX10" s="54"/>
      <c r="ECY10" s="54"/>
      <c r="ECZ10" s="54"/>
      <c r="EDA10" s="54"/>
      <c r="EDB10" s="54"/>
      <c r="EDC10" s="54"/>
      <c r="EDD10" s="54"/>
      <c r="EDE10" s="54"/>
      <c r="EDF10" s="54"/>
      <c r="EDG10" s="54"/>
      <c r="EDH10" s="54"/>
      <c r="EDI10" s="54"/>
      <c r="EDJ10" s="54"/>
      <c r="EDK10" s="54"/>
      <c r="EDL10" s="54"/>
      <c r="EDM10" s="54"/>
      <c r="EDN10" s="54"/>
      <c r="EDO10" s="54"/>
      <c r="EDP10" s="54"/>
      <c r="EDQ10" s="54"/>
      <c r="EDR10" s="54"/>
      <c r="EDS10" s="54"/>
      <c r="EDT10" s="54"/>
      <c r="EDU10" s="54"/>
      <c r="EDV10" s="54"/>
      <c r="EDW10" s="54"/>
      <c r="EDX10" s="54"/>
      <c r="EDY10" s="54"/>
      <c r="EDZ10" s="54"/>
      <c r="EEA10" s="54"/>
      <c r="EEB10" s="54"/>
      <c r="EEC10" s="54"/>
      <c r="EED10" s="54"/>
      <c r="EEE10" s="54"/>
      <c r="EEF10" s="54"/>
      <c r="EEG10" s="54"/>
      <c r="EEH10" s="54"/>
      <c r="EEI10" s="54"/>
      <c r="EEJ10" s="54"/>
      <c r="EEK10" s="54"/>
      <c r="EEL10" s="54"/>
      <c r="EEM10" s="54"/>
      <c r="EEN10" s="54"/>
      <c r="EEO10" s="54"/>
      <c r="EEP10" s="54"/>
      <c r="EEQ10" s="54"/>
      <c r="EER10" s="54"/>
      <c r="EES10" s="54"/>
      <c r="EET10" s="54"/>
      <c r="EEU10" s="54"/>
      <c r="EEV10" s="54"/>
      <c r="EEW10" s="54"/>
      <c r="EEX10" s="54"/>
      <c r="EEY10" s="54"/>
      <c r="EEZ10" s="54"/>
      <c r="EFA10" s="54"/>
      <c r="EFB10" s="54"/>
      <c r="EFC10" s="54"/>
      <c r="EFD10" s="54"/>
      <c r="EFE10" s="54"/>
      <c r="EFF10" s="54"/>
    </row>
    <row r="11" spans="1:3542" s="77" customFormat="1" x14ac:dyDescent="0.2">
      <c r="A11" s="76" t="s">
        <v>46</v>
      </c>
      <c r="B11" s="103"/>
      <c r="C11" s="97" t="s">
        <v>101</v>
      </c>
      <c r="D11" s="78">
        <f>Offgas!A661</f>
        <v>54.5002</v>
      </c>
      <c r="E11" s="78">
        <f>Offgas!Q660</f>
        <v>3434.1891000000001</v>
      </c>
      <c r="F11" s="80">
        <f>E11/1000</f>
        <v>3.4341891000000002</v>
      </c>
      <c r="G11" s="78">
        <f>Offgas!K661</f>
        <v>-1254.08</v>
      </c>
      <c r="H11" s="78">
        <f>Offgas!L661</f>
        <v>-55</v>
      </c>
      <c r="I11" s="79"/>
      <c r="J11" s="81">
        <f>E11-E10</f>
        <v>1333.6913220000001</v>
      </c>
      <c r="K11" s="82">
        <f>Biomass!L28</f>
        <v>6.0199999999998255</v>
      </c>
      <c r="L11" s="80">
        <f>K11*F11/General!$C$25</f>
        <v>19.001671306984743</v>
      </c>
      <c r="M11" s="80">
        <f>(G10-G11)/General!$C$21</f>
        <v>1176.8847154929579</v>
      </c>
      <c r="N11" s="80">
        <f>M11*General!$C$20/1000</f>
        <v>235.02387768394365</v>
      </c>
      <c r="O11" s="78">
        <f>HPLC_sugars!C5</f>
        <v>0</v>
      </c>
      <c r="P11" s="80">
        <f>(O11*F11)/General!$C$25</f>
        <v>0</v>
      </c>
      <c r="Q11" s="80">
        <f t="shared" ref="Q11" si="1">P10-P11</f>
        <v>0</v>
      </c>
      <c r="R11" s="80">
        <f t="shared" ref="R11" si="2">(Q11+N11)/(D11-D10)</f>
        <v>7.3064342218487957</v>
      </c>
      <c r="S11" s="80">
        <f>R11/General!$C$26*1000</f>
        <v>243.54780739495985</v>
      </c>
      <c r="T11" s="80">
        <f t="shared" ref="T11" si="3">R11/AVERAGE(L10:L11)</f>
        <v>0.67526606039796722</v>
      </c>
      <c r="U11" s="80">
        <f>T11/General!$C$26*1000</f>
        <v>22.508868679932242</v>
      </c>
      <c r="V11" s="80">
        <f>U11/1000*General!$C$26</f>
        <v>0.67526606039796722</v>
      </c>
      <c r="W11" s="78">
        <f>HPLC_sugars!D5</f>
        <v>22.011835487554396</v>
      </c>
      <c r="X11" s="80">
        <f>(W11*(F11/General!$C$25))</f>
        <v>69.478681527897521</v>
      </c>
      <c r="Y11" s="80">
        <f t="shared" ref="Y11" si="4">X10-X11</f>
        <v>-57.793595750391368</v>
      </c>
      <c r="Z11" s="80">
        <f t="shared" ref="Z11" si="5">(Y11)/(D11-D10)</f>
        <v>-1.7966902340119244</v>
      </c>
      <c r="AA11" s="80">
        <f>Z11/General!$C$27*1000</f>
        <v>-78.000914900175658</v>
      </c>
      <c r="AB11" s="80">
        <f>Z11/AVERAGE(L10:L11)</f>
        <v>-0.16605144167981559</v>
      </c>
      <c r="AC11" s="80">
        <f>AB11/General!$C$27*1000</f>
        <v>-7.2089023062129112</v>
      </c>
      <c r="AD11" s="80">
        <f>AC11/1000*General!$C$27</f>
        <v>-0.16605144167981559</v>
      </c>
      <c r="AE11" s="80">
        <f>(L11-L10)/(D11-D10)</f>
        <v>0.50869931908823729</v>
      </c>
      <c r="AF11" s="80">
        <f>AE11/General!$B$37*1000</f>
        <v>19.124034552189372</v>
      </c>
      <c r="AG11" s="80">
        <f>AE11/AVERAGE(L10:L11)</f>
        <v>4.7014367706293053E-2</v>
      </c>
      <c r="AH11" s="78">
        <f>AVERAGE(Offgas!H275:H661)</f>
        <v>8.7577081412297382</v>
      </c>
      <c r="AI11" s="78">
        <f>AVERAGE(Offgas!R275:R661)</f>
        <v>21.38215390053535</v>
      </c>
      <c r="AJ11" s="78">
        <f>AVERAGE(Offgas!I275:I661)</f>
        <v>27.332920191402334</v>
      </c>
      <c r="AK11" s="78">
        <f>AVERAGE(Offgas!S275:S661)</f>
        <v>74.155437751417466</v>
      </c>
      <c r="AL11" s="80">
        <f t="shared" ref="AL11" si="6">S11+AA11</f>
        <v>165.54689249478417</v>
      </c>
      <c r="AM11" s="80">
        <f t="shared" ref="AM11" si="7">AK11/(AL11)</f>
        <v>0.44794219108494504</v>
      </c>
      <c r="AN11" s="80">
        <f t="shared" ref="AN11" si="8">AF11/AL11</f>
        <v>0.11552034752202857</v>
      </c>
      <c r="AO11" s="84">
        <f>AM11+AN11</f>
        <v>0.5634625386069736</v>
      </c>
      <c r="AP11" s="80">
        <f t="shared" ref="AP11" si="9">AK11/S11</f>
        <v>0.30448000556687455</v>
      </c>
      <c r="AQ11" s="80">
        <f t="shared" ref="AQ11" si="10">AF11/S11</f>
        <v>7.8522712878199119E-2</v>
      </c>
      <c r="AR11" s="80">
        <f t="shared" ref="AR11" si="11">AA11/S11</f>
        <v>-0.32026941952173726</v>
      </c>
      <c r="AS11" s="84">
        <f t="shared" ref="AS11" si="12">AP11+AQ11-AR11</f>
        <v>0.70327213796681098</v>
      </c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</row>
    <row r="12" spans="1:3542" s="54" customFormat="1" x14ac:dyDescent="0.2">
      <c r="AL12" s="53"/>
      <c r="AP12" s="53"/>
    </row>
    <row r="13" spans="1:3542" s="77" customFormat="1" x14ac:dyDescent="0.2">
      <c r="A13" s="76" t="s">
        <v>47</v>
      </c>
      <c r="B13" s="76"/>
      <c r="D13" s="78">
        <f>Offgas!A661</f>
        <v>54.5002</v>
      </c>
      <c r="E13" s="78">
        <f>Offgas!Q661</f>
        <v>3396.48</v>
      </c>
      <c r="F13" s="80">
        <f t="shared" si="0"/>
        <v>3.3964799999999999</v>
      </c>
      <c r="G13" s="78">
        <f>Offgas!K661</f>
        <v>-1254.08</v>
      </c>
      <c r="H13" s="78">
        <f>Offgas!L661</f>
        <v>-55</v>
      </c>
      <c r="I13" s="79">
        <v>41</v>
      </c>
      <c r="J13" s="81"/>
      <c r="K13" s="82">
        <f>K11</f>
        <v>6.0199999999998255</v>
      </c>
      <c r="L13" s="80">
        <f>K13*F13/General!$C$25</f>
        <v>18.793023529411219</v>
      </c>
      <c r="M13" s="80"/>
      <c r="N13" s="80"/>
      <c r="O13" s="78">
        <f t="shared" ref="O13" si="13">O11</f>
        <v>0</v>
      </c>
      <c r="P13" s="80">
        <f>(O13*F13)/General!$C$21</f>
        <v>0</v>
      </c>
      <c r="Q13" s="83"/>
      <c r="R13" s="80"/>
      <c r="S13" s="80"/>
      <c r="T13" s="80"/>
      <c r="U13" s="80"/>
      <c r="V13" s="80"/>
      <c r="W13" s="78">
        <f t="shared" ref="W13" si="14">W11</f>
        <v>22.011835487554396</v>
      </c>
      <c r="X13" s="80">
        <f>(W13*(F13/General!$C$25))</f>
        <v>68.715771136735981</v>
      </c>
      <c r="Y13" s="83"/>
      <c r="Z13" s="80"/>
      <c r="AA13" s="80"/>
      <c r="AB13" s="80"/>
      <c r="AC13" s="80"/>
      <c r="AD13" s="80"/>
      <c r="AE13" s="80"/>
      <c r="AF13" s="80"/>
      <c r="AG13" s="80"/>
      <c r="AH13" s="78"/>
      <c r="AI13" s="78"/>
      <c r="AJ13" s="78"/>
      <c r="AK13" s="78"/>
      <c r="AL13" s="80"/>
      <c r="AM13" s="80"/>
      <c r="AN13" s="80"/>
      <c r="AO13" s="84"/>
      <c r="AP13" s="80"/>
      <c r="AQ13" s="80"/>
      <c r="AR13" s="80"/>
      <c r="AS13" s="84"/>
    </row>
    <row r="14" spans="1:3542" s="77" customFormat="1" x14ac:dyDescent="0.2">
      <c r="A14" s="76" t="s">
        <v>48</v>
      </c>
      <c r="B14" s="103"/>
      <c r="C14" s="97"/>
      <c r="D14" s="78">
        <f>Offgas!A835</f>
        <v>69.000200000000007</v>
      </c>
      <c r="E14" s="78">
        <f>Offgas!Q834</f>
        <v>4935.2479999999996</v>
      </c>
      <c r="F14" s="80">
        <f t="shared" si="0"/>
        <v>4.9352479999999996</v>
      </c>
      <c r="G14" s="78">
        <f>Offgas!K835</f>
        <v>-2583.39</v>
      </c>
      <c r="H14" s="78">
        <f>Offgas!L835</f>
        <v>-77.400000000000006</v>
      </c>
      <c r="I14" s="79"/>
      <c r="J14" s="81">
        <f>E14-E13</f>
        <v>1538.7679999999996</v>
      </c>
      <c r="K14" s="82">
        <f>Biomass!L29</f>
        <v>9.0466666666667805</v>
      </c>
      <c r="L14" s="80">
        <f>K14*F14/General!$C$25</f>
        <v>41.03634519607894</v>
      </c>
      <c r="M14" s="80">
        <f>(G13-G14)/General!$C$21</f>
        <v>1248.1784037558687</v>
      </c>
      <c r="N14" s="80">
        <f>M14*General!$C$20/1000</f>
        <v>249.26122723004696</v>
      </c>
      <c r="O14" s="78">
        <f>HPLC_sugars!C6</f>
        <v>0</v>
      </c>
      <c r="P14" s="80">
        <f>(O14*F14)/General!$C$25</f>
        <v>0</v>
      </c>
      <c r="Q14" s="80">
        <f t="shared" ref="Q14" si="15">P13-P14</f>
        <v>0</v>
      </c>
      <c r="R14" s="80">
        <f t="shared" ref="R14" si="16">(Q14+N14)/(D14-D13)</f>
        <v>17.190429464141161</v>
      </c>
      <c r="S14" s="80">
        <f>R14/General!$C$26*1000</f>
        <v>573.01431547137202</v>
      </c>
      <c r="T14" s="80">
        <f t="shared" ref="T14" si="17">R14/AVERAGE(L13:L14)</f>
        <v>0.57464853232914759</v>
      </c>
      <c r="U14" s="80">
        <f>T14/General!$C$26*1000</f>
        <v>19.154951077638252</v>
      </c>
      <c r="V14" s="80">
        <f>U14/1000*General!$C$26</f>
        <v>0.57464853232914759</v>
      </c>
      <c r="W14" s="78">
        <f>HPLC_sugars!D6</f>
        <v>33.882950940748927</v>
      </c>
      <c r="X14" s="80">
        <f>(W14*(F14/General!$C$25))</f>
        <v>153.69555686068864</v>
      </c>
      <c r="Y14" s="80">
        <f t="shared" ref="Y14" si="18">X13-X14</f>
        <v>-84.979785723952659</v>
      </c>
      <c r="Z14" s="80">
        <f t="shared" ref="Z14" si="19">(Y14)/(D14-D13)</f>
        <v>-5.8606748775139739</v>
      </c>
      <c r="AA14" s="80">
        <f>Z14/General!$C$27*1000</f>
        <v>-254.43339854850626</v>
      </c>
      <c r="AB14" s="80">
        <f>Z14/AVERAGE(L13:L14)</f>
        <v>-0.19591297726720114</v>
      </c>
      <c r="AC14" s="80">
        <f>AB14/General!$C$27*1000</f>
        <v>-8.50530112446617</v>
      </c>
      <c r="AD14" s="80">
        <f>AC14/1000*General!$C$27</f>
        <v>-0.19591297726720114</v>
      </c>
      <c r="AE14" s="80">
        <f>(L14-L13)/(D14-D13)</f>
        <v>1.5340221839081181</v>
      </c>
      <c r="AF14" s="80">
        <f>AE14/General!$B$37*1000</f>
        <v>57.670006913839018</v>
      </c>
      <c r="AG14" s="80">
        <f>AE14/AVERAGE(L13:L14)</f>
        <v>5.1279905390496011E-2</v>
      </c>
      <c r="AH14" s="78">
        <f>AVERAGE(Offgas!H661:H835)</f>
        <v>6.7075417868193616</v>
      </c>
      <c r="AI14" s="78">
        <f>AVERAGE(Offgas!R661:R835)</f>
        <v>27.112231990411331</v>
      </c>
      <c r="AJ14" s="78">
        <f>AVERAGE(Offgas!I661:I835)</f>
        <v>43.905848149398217</v>
      </c>
      <c r="AK14" s="78">
        <f>AVERAGE(Offgas!S661:S835)</f>
        <v>181.78753227554128</v>
      </c>
      <c r="AL14" s="80">
        <f t="shared" ref="AL14" si="20">S14+AA14</f>
        <v>318.58091692286575</v>
      </c>
      <c r="AM14" s="80">
        <f t="shared" ref="AM14" si="21">AK14/(AL14)</f>
        <v>0.57061651410701208</v>
      </c>
      <c r="AN14" s="80">
        <f t="shared" ref="AN14" si="22">AF14/AL14</f>
        <v>0.18102153597543313</v>
      </c>
      <c r="AO14" s="84">
        <f>AM14+AN14</f>
        <v>0.75163805008244522</v>
      </c>
      <c r="AP14" s="80">
        <f t="shared" ref="AP14" si="23">AK14/S14</f>
        <v>0.31724780231013872</v>
      </c>
      <c r="AQ14" s="80">
        <f t="shared" ref="AQ14" si="24">AF14/S14</f>
        <v>0.10064322191741164</v>
      </c>
      <c r="AR14" s="80">
        <f t="shared" ref="AR14" si="25">AA14/S14</f>
        <v>-0.44402625148937985</v>
      </c>
      <c r="AS14" s="84">
        <f t="shared" ref="AS14" si="26">AP14+AQ14-AR14</f>
        <v>0.86191727571693022</v>
      </c>
    </row>
    <row r="15" spans="1:3542" s="55" customFormat="1" x14ac:dyDescent="0.2">
      <c r="B15" s="56"/>
      <c r="C15" s="132"/>
      <c r="I15" s="48"/>
      <c r="N15" s="111"/>
      <c r="O15" s="9"/>
      <c r="P15" s="111"/>
      <c r="W15" s="9"/>
      <c r="X15" s="111"/>
      <c r="AL15" s="113"/>
      <c r="AP15" s="113"/>
    </row>
    <row r="16" spans="1:3542" s="44" customFormat="1" x14ac:dyDescent="0.2">
      <c r="A16" s="64" t="s">
        <v>49</v>
      </c>
      <c r="B16" s="64"/>
      <c r="C16" s="97" t="s">
        <v>180</v>
      </c>
      <c r="D16" s="65">
        <f>Offgas!A835</f>
        <v>69.000200000000007</v>
      </c>
      <c r="E16" s="65">
        <f>Offgas!Q835</f>
        <v>4020.7779999999998</v>
      </c>
      <c r="F16" s="67">
        <f t="shared" si="0"/>
        <v>4.020778</v>
      </c>
      <c r="G16" s="65">
        <f>Offgas!K835</f>
        <v>-2583.39</v>
      </c>
      <c r="H16" s="65">
        <f>Offgas!L835</f>
        <v>-77.400000000000006</v>
      </c>
      <c r="I16" s="66">
        <v>926.5</v>
      </c>
      <c r="J16" s="85"/>
      <c r="K16" s="69">
        <f>Biomass!F16</f>
        <v>9.0466666666667805</v>
      </c>
      <c r="L16" s="67">
        <f>K16*F16/General!$C$25</f>
        <v>33.432571973039636</v>
      </c>
      <c r="M16" s="67"/>
      <c r="N16" s="67"/>
      <c r="O16" s="65">
        <f t="shared" ref="O16" si="27">O14</f>
        <v>0</v>
      </c>
      <c r="P16" s="67">
        <f>(O16*F16)/General!$C$21</f>
        <v>0</v>
      </c>
      <c r="Q16" s="68"/>
      <c r="R16" s="67"/>
      <c r="S16" s="67"/>
      <c r="T16" s="67"/>
      <c r="U16" s="67"/>
      <c r="V16" s="67"/>
      <c r="W16" s="65">
        <f t="shared" ref="W16" si="28">W14</f>
        <v>33.882950940748927</v>
      </c>
      <c r="X16" s="67">
        <f>(W16*(F16/General!$C$25))</f>
        <v>125.21674974048031</v>
      </c>
      <c r="Y16" s="68"/>
      <c r="Z16" s="67"/>
      <c r="AA16" s="67"/>
      <c r="AB16" s="67"/>
      <c r="AC16" s="67"/>
      <c r="AD16" s="67"/>
      <c r="AE16" s="67"/>
      <c r="AF16" s="67"/>
      <c r="AG16" s="67"/>
      <c r="AH16" s="65"/>
      <c r="AI16" s="65"/>
      <c r="AJ16" s="65"/>
      <c r="AK16" s="65"/>
      <c r="AL16" s="67"/>
      <c r="AM16" s="67"/>
      <c r="AN16" s="67"/>
      <c r="AO16" s="86"/>
      <c r="AP16" s="67"/>
      <c r="AQ16" s="67"/>
      <c r="AR16" s="67"/>
      <c r="AS16" s="86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54"/>
      <c r="RQ16" s="54"/>
      <c r="RR16" s="54"/>
      <c r="RS16" s="54"/>
      <c r="RT16" s="54"/>
      <c r="RU16" s="54"/>
      <c r="RV16" s="54"/>
      <c r="RW16" s="54"/>
      <c r="RX16" s="54"/>
      <c r="RY16" s="54"/>
      <c r="RZ16" s="54"/>
      <c r="SA16" s="54"/>
      <c r="SB16" s="54"/>
      <c r="SC16" s="54"/>
      <c r="SD16" s="54"/>
      <c r="SE16" s="54"/>
      <c r="SF16" s="54"/>
      <c r="SG16" s="54"/>
      <c r="SH16" s="54"/>
      <c r="SI16" s="54"/>
      <c r="SJ16" s="54"/>
      <c r="SK16" s="54"/>
      <c r="SL16" s="54"/>
      <c r="SM16" s="54"/>
      <c r="SN16" s="54"/>
      <c r="SO16" s="54"/>
      <c r="SP16" s="54"/>
      <c r="SQ16" s="54"/>
      <c r="SR16" s="54"/>
      <c r="SS16" s="54"/>
      <c r="ST16" s="54"/>
      <c r="SU16" s="54"/>
      <c r="SV16" s="54"/>
      <c r="SW16" s="54"/>
      <c r="SX16" s="54"/>
      <c r="SY16" s="54"/>
      <c r="SZ16" s="54"/>
      <c r="TA16" s="54"/>
      <c r="TB16" s="54"/>
      <c r="TC16" s="54"/>
      <c r="TD16" s="54"/>
      <c r="TE16" s="54"/>
      <c r="TF16" s="54"/>
      <c r="TG16" s="54"/>
      <c r="TH16" s="54"/>
      <c r="TI16" s="54"/>
      <c r="TJ16" s="54"/>
      <c r="TK16" s="54"/>
      <c r="TL16" s="54"/>
      <c r="TM16" s="54"/>
      <c r="TN16" s="54"/>
      <c r="TO16" s="54"/>
      <c r="TP16" s="54"/>
      <c r="TQ16" s="54"/>
      <c r="TR16" s="54"/>
      <c r="TS16" s="54"/>
      <c r="TT16" s="54"/>
      <c r="TU16" s="54"/>
      <c r="TV16" s="54"/>
      <c r="TW16" s="54"/>
      <c r="TX16" s="54"/>
      <c r="TY16" s="54"/>
      <c r="TZ16" s="54"/>
      <c r="UA16" s="54"/>
      <c r="UB16" s="54"/>
      <c r="UC16" s="54"/>
      <c r="UD16" s="54"/>
      <c r="UE16" s="54"/>
      <c r="UF16" s="54"/>
      <c r="UG16" s="54"/>
      <c r="UH16" s="54"/>
      <c r="UI16" s="54"/>
      <c r="UJ16" s="54"/>
      <c r="UK16" s="54"/>
      <c r="UL16" s="54"/>
      <c r="UM16" s="54"/>
      <c r="UN16" s="54"/>
      <c r="UO16" s="54"/>
      <c r="UP16" s="54"/>
      <c r="UQ16" s="54"/>
      <c r="UR16" s="54"/>
      <c r="US16" s="54"/>
      <c r="UT16" s="54"/>
      <c r="UU16" s="54"/>
      <c r="UV16" s="54"/>
      <c r="UW16" s="54"/>
      <c r="UX16" s="54"/>
      <c r="UY16" s="54"/>
      <c r="UZ16" s="54"/>
      <c r="VA16" s="54"/>
      <c r="VB16" s="54"/>
      <c r="VC16" s="54"/>
      <c r="VD16" s="54"/>
      <c r="VE16" s="54"/>
      <c r="VF16" s="54"/>
      <c r="VG16" s="54"/>
      <c r="VH16" s="54"/>
      <c r="VI16" s="54"/>
      <c r="VJ16" s="54"/>
      <c r="VK16" s="54"/>
      <c r="VL16" s="54"/>
      <c r="VM16" s="54"/>
      <c r="VN16" s="54"/>
      <c r="VO16" s="54"/>
      <c r="VP16" s="54"/>
      <c r="VQ16" s="54"/>
      <c r="VR16" s="54"/>
      <c r="VS16" s="54"/>
      <c r="VT16" s="54"/>
      <c r="VU16" s="54"/>
      <c r="VV16" s="54"/>
      <c r="VW16" s="54"/>
      <c r="VX16" s="54"/>
      <c r="VY16" s="54"/>
      <c r="VZ16" s="54"/>
      <c r="WA16" s="54"/>
      <c r="WB16" s="54"/>
      <c r="WC16" s="54"/>
      <c r="WD16" s="54"/>
      <c r="WE16" s="54"/>
      <c r="WF16" s="54"/>
      <c r="WG16" s="54"/>
      <c r="WH16" s="54"/>
      <c r="WI16" s="54"/>
      <c r="WJ16" s="54"/>
      <c r="WK16" s="54"/>
      <c r="WL16" s="54"/>
      <c r="WM16" s="54"/>
      <c r="WN16" s="54"/>
      <c r="WO16" s="54"/>
      <c r="WP16" s="54"/>
      <c r="WQ16" s="54"/>
      <c r="WR16" s="54"/>
      <c r="WS16" s="54"/>
      <c r="WT16" s="54"/>
      <c r="WU16" s="54"/>
      <c r="WV16" s="54"/>
      <c r="WW16" s="54"/>
      <c r="WX16" s="54"/>
      <c r="WY16" s="54"/>
      <c r="WZ16" s="54"/>
      <c r="XA16" s="54"/>
      <c r="XB16" s="54"/>
      <c r="XC16" s="54"/>
      <c r="XD16" s="54"/>
      <c r="XE16" s="54"/>
      <c r="XF16" s="54"/>
      <c r="XG16" s="54"/>
      <c r="XH16" s="54"/>
      <c r="XI16" s="54"/>
      <c r="XJ16" s="54"/>
      <c r="XK16" s="54"/>
      <c r="XL16" s="54"/>
      <c r="XM16" s="54"/>
      <c r="XN16" s="54"/>
      <c r="XO16" s="54"/>
      <c r="XP16" s="54"/>
      <c r="XQ16" s="54"/>
      <c r="XR16" s="54"/>
      <c r="XS16" s="54"/>
      <c r="XT16" s="54"/>
      <c r="XU16" s="54"/>
      <c r="XV16" s="54"/>
      <c r="XW16" s="54"/>
      <c r="XX16" s="54"/>
      <c r="XY16" s="54"/>
      <c r="XZ16" s="54"/>
      <c r="YA16" s="54"/>
      <c r="YB16" s="54"/>
      <c r="YC16" s="54"/>
      <c r="YD16" s="54"/>
      <c r="YE16" s="54"/>
      <c r="YF16" s="54"/>
      <c r="YG16" s="54"/>
      <c r="YH16" s="54"/>
      <c r="YI16" s="54"/>
      <c r="YJ16" s="54"/>
      <c r="YK16" s="54"/>
      <c r="YL16" s="54"/>
      <c r="YM16" s="54"/>
      <c r="YN16" s="54"/>
      <c r="YO16" s="54"/>
      <c r="YP16" s="54"/>
      <c r="YQ16" s="54"/>
      <c r="YR16" s="54"/>
      <c r="YS16" s="54"/>
      <c r="YT16" s="54"/>
      <c r="YU16" s="54"/>
      <c r="YV16" s="54"/>
      <c r="YW16" s="54"/>
      <c r="YX16" s="54"/>
      <c r="YY16" s="54"/>
      <c r="YZ16" s="54"/>
      <c r="ZA16" s="54"/>
      <c r="ZB16" s="54"/>
      <c r="ZC16" s="54"/>
      <c r="ZD16" s="54"/>
      <c r="ZE16" s="54"/>
      <c r="ZF16" s="54"/>
      <c r="ZG16" s="54"/>
      <c r="ZH16" s="54"/>
      <c r="ZI16" s="54"/>
      <c r="ZJ16" s="54"/>
      <c r="ZK16" s="54"/>
      <c r="ZL16" s="54"/>
      <c r="ZM16" s="54"/>
      <c r="ZN16" s="54"/>
      <c r="ZO16" s="54"/>
      <c r="ZP16" s="54"/>
      <c r="ZQ16" s="54"/>
      <c r="ZR16" s="54"/>
      <c r="ZS16" s="54"/>
      <c r="ZT16" s="54"/>
      <c r="ZU16" s="54"/>
      <c r="ZV16" s="54"/>
      <c r="ZW16" s="54"/>
      <c r="ZX16" s="54"/>
      <c r="ZY16" s="54"/>
      <c r="ZZ16" s="54"/>
      <c r="AAA16" s="54"/>
      <c r="AAB16" s="54"/>
      <c r="AAC16" s="54"/>
      <c r="AAD16" s="54"/>
      <c r="AAE16" s="54"/>
      <c r="AAF16" s="54"/>
      <c r="AAG16" s="54"/>
      <c r="AAH16" s="54"/>
      <c r="AAI16" s="54"/>
      <c r="AAJ16" s="54"/>
      <c r="AAK16" s="54"/>
      <c r="AAL16" s="54"/>
      <c r="AAM16" s="54"/>
      <c r="AAN16" s="54"/>
      <c r="AAO16" s="54"/>
      <c r="AAP16" s="54"/>
      <c r="AAQ16" s="54"/>
      <c r="AAR16" s="54"/>
      <c r="AAS16" s="54"/>
      <c r="AAT16" s="54"/>
      <c r="AAU16" s="54"/>
      <c r="AAV16" s="54"/>
      <c r="AAW16" s="54"/>
      <c r="AAX16" s="54"/>
      <c r="AAY16" s="54"/>
      <c r="AAZ16" s="54"/>
      <c r="ABA16" s="54"/>
      <c r="ABB16" s="54"/>
      <c r="ABC16" s="54"/>
      <c r="ABD16" s="54"/>
      <c r="ABE16" s="54"/>
      <c r="ABF16" s="54"/>
      <c r="ABG16" s="54"/>
      <c r="ABH16" s="54"/>
      <c r="ABI16" s="54"/>
      <c r="ABJ16" s="54"/>
      <c r="ABK16" s="54"/>
      <c r="ABL16" s="54"/>
      <c r="ABM16" s="54"/>
      <c r="ABN16" s="54"/>
      <c r="ABO16" s="54"/>
      <c r="ABP16" s="54"/>
      <c r="ABQ16" s="54"/>
      <c r="ABR16" s="54"/>
      <c r="ABS16" s="54"/>
      <c r="ABT16" s="54"/>
      <c r="ABU16" s="54"/>
      <c r="ABV16" s="54"/>
      <c r="ABW16" s="54"/>
      <c r="ABX16" s="54"/>
      <c r="ABY16" s="54"/>
      <c r="ABZ16" s="54"/>
      <c r="ACA16" s="54"/>
      <c r="ACB16" s="54"/>
      <c r="ACC16" s="54"/>
      <c r="ACD16" s="54"/>
      <c r="ACE16" s="54"/>
      <c r="ACF16" s="54"/>
      <c r="ACG16" s="54"/>
      <c r="ACH16" s="54"/>
      <c r="ACI16" s="54"/>
      <c r="ACJ16" s="54"/>
      <c r="ACK16" s="54"/>
      <c r="ACL16" s="54"/>
      <c r="ACM16" s="54"/>
      <c r="ACN16" s="54"/>
      <c r="ACO16" s="54"/>
      <c r="ACP16" s="54"/>
      <c r="ACQ16" s="54"/>
      <c r="ACR16" s="54"/>
      <c r="ACS16" s="54"/>
      <c r="ACT16" s="54"/>
      <c r="ACU16" s="54"/>
      <c r="ACV16" s="54"/>
      <c r="ACW16" s="54"/>
      <c r="ACX16" s="54"/>
      <c r="ACY16" s="54"/>
      <c r="ACZ16" s="54"/>
      <c r="ADA16" s="54"/>
      <c r="ADB16" s="54"/>
      <c r="ADC16" s="54"/>
      <c r="ADD16" s="54"/>
      <c r="ADE16" s="54"/>
      <c r="ADF16" s="54"/>
      <c r="ADG16" s="54"/>
      <c r="ADH16" s="54"/>
      <c r="ADI16" s="54"/>
      <c r="ADJ16" s="54"/>
      <c r="ADK16" s="54"/>
      <c r="ADL16" s="54"/>
      <c r="ADM16" s="54"/>
      <c r="ADN16" s="54"/>
      <c r="ADO16" s="54"/>
      <c r="ADP16" s="54"/>
      <c r="ADQ16" s="54"/>
      <c r="ADR16" s="54"/>
      <c r="ADS16" s="54"/>
      <c r="ADT16" s="54"/>
      <c r="ADU16" s="54"/>
      <c r="ADV16" s="54"/>
      <c r="ADW16" s="54"/>
      <c r="ADX16" s="54"/>
      <c r="ADY16" s="54"/>
      <c r="ADZ16" s="54"/>
      <c r="AEA16" s="54"/>
      <c r="AEB16" s="54"/>
      <c r="AEC16" s="54"/>
      <c r="AED16" s="54"/>
      <c r="AEE16" s="54"/>
      <c r="AEF16" s="54"/>
      <c r="AEG16" s="54"/>
      <c r="AEH16" s="54"/>
      <c r="AEI16" s="54"/>
      <c r="AEJ16" s="54"/>
      <c r="AEK16" s="54"/>
      <c r="AEL16" s="54"/>
      <c r="AEM16" s="54"/>
      <c r="AEN16" s="54"/>
      <c r="AEO16" s="54"/>
      <c r="AEP16" s="54"/>
      <c r="AEQ16" s="54"/>
      <c r="AER16" s="54"/>
      <c r="AES16" s="54"/>
      <c r="AET16" s="54"/>
      <c r="AEU16" s="54"/>
      <c r="AEV16" s="54"/>
      <c r="AEW16" s="54"/>
      <c r="AEX16" s="54"/>
      <c r="AEY16" s="54"/>
      <c r="AEZ16" s="54"/>
      <c r="AFA16" s="54"/>
      <c r="AFB16" s="54"/>
      <c r="AFC16" s="54"/>
      <c r="AFD16" s="54"/>
      <c r="AFE16" s="54"/>
      <c r="AFF16" s="54"/>
      <c r="AFG16" s="54"/>
      <c r="AFH16" s="54"/>
      <c r="AFI16" s="54"/>
      <c r="AFJ16" s="54"/>
      <c r="AFK16" s="54"/>
      <c r="AFL16" s="54"/>
      <c r="AFM16" s="54"/>
      <c r="AFN16" s="54"/>
      <c r="AFO16" s="54"/>
      <c r="AFP16" s="54"/>
      <c r="AFQ16" s="54"/>
      <c r="AFR16" s="54"/>
      <c r="AFS16" s="54"/>
      <c r="AFT16" s="54"/>
      <c r="AFU16" s="54"/>
      <c r="AFV16" s="54"/>
      <c r="AFW16" s="54"/>
      <c r="AFX16" s="54"/>
      <c r="AFY16" s="54"/>
      <c r="AFZ16" s="54"/>
      <c r="AGA16" s="54"/>
      <c r="AGB16" s="54"/>
      <c r="AGC16" s="54"/>
      <c r="AGD16" s="54"/>
      <c r="AGE16" s="54"/>
      <c r="AGF16" s="54"/>
      <c r="AGG16" s="54"/>
      <c r="AGH16" s="54"/>
      <c r="AGI16" s="54"/>
      <c r="AGJ16" s="54"/>
      <c r="AGK16" s="54"/>
      <c r="AGL16" s="54"/>
      <c r="AGM16" s="54"/>
      <c r="AGN16" s="54"/>
      <c r="AGO16" s="54"/>
      <c r="AGP16" s="54"/>
      <c r="AGQ16" s="54"/>
      <c r="AGR16" s="54"/>
      <c r="AGS16" s="54"/>
      <c r="AGT16" s="54"/>
      <c r="AGU16" s="54"/>
      <c r="AGV16" s="54"/>
      <c r="AGW16" s="54"/>
      <c r="AGX16" s="54"/>
      <c r="AGY16" s="54"/>
      <c r="AGZ16" s="54"/>
      <c r="AHA16" s="54"/>
      <c r="AHB16" s="54"/>
      <c r="AHC16" s="54"/>
      <c r="AHD16" s="54"/>
      <c r="AHE16" s="54"/>
      <c r="AHF16" s="54"/>
      <c r="AHG16" s="54"/>
      <c r="AHH16" s="54"/>
      <c r="AHI16" s="54"/>
      <c r="AHJ16" s="54"/>
      <c r="AHK16" s="54"/>
      <c r="AHL16" s="54"/>
      <c r="AHM16" s="54"/>
      <c r="AHN16" s="54"/>
      <c r="AHO16" s="54"/>
      <c r="AHP16" s="54"/>
      <c r="AHQ16" s="54"/>
      <c r="AHR16" s="54"/>
      <c r="AHS16" s="54"/>
      <c r="AHT16" s="54"/>
      <c r="AHU16" s="54"/>
      <c r="AHV16" s="54"/>
      <c r="AHW16" s="54"/>
      <c r="AHX16" s="54"/>
      <c r="AHY16" s="54"/>
      <c r="AHZ16" s="54"/>
      <c r="AIA16" s="54"/>
      <c r="AIB16" s="54"/>
      <c r="AIC16" s="54"/>
      <c r="AID16" s="54"/>
      <c r="AIE16" s="54"/>
      <c r="AIF16" s="54"/>
      <c r="AIG16" s="54"/>
      <c r="AIH16" s="54"/>
      <c r="AII16" s="54"/>
      <c r="AIJ16" s="54"/>
      <c r="AIK16" s="54"/>
      <c r="AIL16" s="54"/>
      <c r="AIM16" s="54"/>
      <c r="AIN16" s="54"/>
      <c r="AIO16" s="54"/>
      <c r="AIP16" s="54"/>
      <c r="AIQ16" s="54"/>
      <c r="AIR16" s="54"/>
      <c r="AIS16" s="54"/>
      <c r="AIT16" s="54"/>
      <c r="AIU16" s="54"/>
      <c r="AIV16" s="54"/>
      <c r="AIW16" s="54"/>
      <c r="AIX16" s="54"/>
      <c r="AIY16" s="54"/>
      <c r="AIZ16" s="54"/>
      <c r="AJA16" s="54"/>
      <c r="AJB16" s="54"/>
      <c r="AJC16" s="54"/>
      <c r="AJD16" s="54"/>
      <c r="AJE16" s="54"/>
      <c r="AJF16" s="54"/>
      <c r="AJG16" s="54"/>
      <c r="AJH16" s="54"/>
      <c r="AJI16" s="54"/>
      <c r="AJJ16" s="54"/>
      <c r="AJK16" s="54"/>
      <c r="AJL16" s="54"/>
      <c r="AJM16" s="54"/>
      <c r="AJN16" s="54"/>
      <c r="AJO16" s="54"/>
      <c r="AJP16" s="54"/>
      <c r="AJQ16" s="54"/>
      <c r="AJR16" s="54"/>
      <c r="AJS16" s="54"/>
      <c r="AJT16" s="54"/>
      <c r="AJU16" s="54"/>
      <c r="AJV16" s="54"/>
      <c r="AJW16" s="54"/>
      <c r="AJX16" s="54"/>
      <c r="AJY16" s="54"/>
      <c r="AJZ16" s="54"/>
      <c r="AKA16" s="54"/>
      <c r="AKB16" s="54"/>
      <c r="AKC16" s="54"/>
      <c r="AKD16" s="54"/>
      <c r="AKE16" s="54"/>
      <c r="AKF16" s="54"/>
      <c r="AKG16" s="54"/>
      <c r="AKH16" s="54"/>
      <c r="AKI16" s="54"/>
      <c r="AKJ16" s="54"/>
      <c r="AKK16" s="54"/>
      <c r="AKL16" s="54"/>
      <c r="AKM16" s="54"/>
      <c r="AKN16" s="54"/>
      <c r="AKO16" s="54"/>
      <c r="AKP16" s="54"/>
      <c r="AKQ16" s="54"/>
      <c r="AKR16" s="54"/>
      <c r="AKS16" s="54"/>
      <c r="AKT16" s="54"/>
      <c r="AKU16" s="54"/>
      <c r="AKV16" s="54"/>
      <c r="AKW16" s="54"/>
      <c r="AKX16" s="54"/>
      <c r="AKY16" s="54"/>
      <c r="AKZ16" s="54"/>
      <c r="ALA16" s="54"/>
      <c r="ALB16" s="54"/>
      <c r="ALC16" s="54"/>
      <c r="ALD16" s="54"/>
      <c r="ALE16" s="54"/>
      <c r="ALF16" s="54"/>
      <c r="ALG16" s="54"/>
      <c r="ALH16" s="54"/>
      <c r="ALI16" s="54"/>
      <c r="ALJ16" s="54"/>
      <c r="ALK16" s="54"/>
      <c r="ALL16" s="54"/>
      <c r="ALM16" s="54"/>
      <c r="ALN16" s="54"/>
      <c r="ALO16" s="54"/>
      <c r="ALP16" s="54"/>
      <c r="ALQ16" s="54"/>
      <c r="ALR16" s="54"/>
      <c r="ALS16" s="54"/>
      <c r="ALT16" s="54"/>
      <c r="ALU16" s="54"/>
      <c r="ALV16" s="54"/>
      <c r="ALW16" s="54"/>
      <c r="ALX16" s="54"/>
      <c r="ALY16" s="54"/>
      <c r="ALZ16" s="54"/>
      <c r="AMA16" s="54"/>
      <c r="AMB16" s="54"/>
      <c r="AMC16" s="54"/>
      <c r="AMD16" s="54"/>
      <c r="AME16" s="54"/>
      <c r="AMF16" s="54"/>
      <c r="AMG16" s="54"/>
      <c r="AMH16" s="54"/>
      <c r="AMI16" s="54"/>
      <c r="AMJ16" s="54"/>
      <c r="AMK16" s="54"/>
      <c r="AML16" s="54"/>
      <c r="AMM16" s="54"/>
      <c r="AMN16" s="54"/>
      <c r="AMO16" s="54"/>
      <c r="AMP16" s="54"/>
      <c r="AMQ16" s="54"/>
      <c r="AMR16" s="54"/>
      <c r="AMS16" s="54"/>
      <c r="AMT16" s="54"/>
      <c r="AMU16" s="54"/>
      <c r="AMV16" s="54"/>
      <c r="AMW16" s="54"/>
      <c r="AMX16" s="54"/>
      <c r="AMY16" s="54"/>
      <c r="AMZ16" s="54"/>
      <c r="ANA16" s="54"/>
      <c r="ANB16" s="54"/>
      <c r="ANC16" s="54"/>
      <c r="AND16" s="54"/>
      <c r="ANE16" s="54"/>
      <c r="ANF16" s="54"/>
      <c r="ANG16" s="54"/>
      <c r="ANH16" s="54"/>
      <c r="ANI16" s="54"/>
      <c r="ANJ16" s="54"/>
      <c r="ANK16" s="54"/>
      <c r="ANL16" s="54"/>
      <c r="ANM16" s="54"/>
      <c r="ANN16" s="54"/>
      <c r="ANO16" s="54"/>
      <c r="ANP16" s="54"/>
      <c r="ANQ16" s="54"/>
      <c r="ANR16" s="54"/>
      <c r="ANS16" s="54"/>
      <c r="ANT16" s="54"/>
      <c r="ANU16" s="54"/>
      <c r="ANV16" s="54"/>
      <c r="ANW16" s="54"/>
      <c r="ANX16" s="54"/>
      <c r="ANY16" s="54"/>
      <c r="ANZ16" s="54"/>
      <c r="AOA16" s="54"/>
      <c r="AOB16" s="54"/>
      <c r="AOC16" s="54"/>
      <c r="AOD16" s="54"/>
      <c r="AOE16" s="54"/>
      <c r="AOF16" s="54"/>
      <c r="AOG16" s="54"/>
      <c r="AOH16" s="54"/>
      <c r="AOI16" s="54"/>
      <c r="AOJ16" s="54"/>
      <c r="AOK16" s="54"/>
      <c r="AOL16" s="54"/>
      <c r="AOM16" s="54"/>
      <c r="AON16" s="54"/>
      <c r="AOO16" s="54"/>
      <c r="AOP16" s="54"/>
      <c r="AOQ16" s="54"/>
      <c r="AOR16" s="54"/>
      <c r="AOS16" s="54"/>
      <c r="AOT16" s="54"/>
      <c r="AOU16" s="54"/>
      <c r="AOV16" s="54"/>
      <c r="AOW16" s="54"/>
      <c r="AOX16" s="54"/>
      <c r="AOY16" s="54"/>
      <c r="AOZ16" s="54"/>
      <c r="APA16" s="54"/>
      <c r="APB16" s="54"/>
      <c r="APC16" s="54"/>
      <c r="APD16" s="54"/>
      <c r="APE16" s="54"/>
      <c r="APF16" s="54"/>
      <c r="APG16" s="54"/>
      <c r="APH16" s="54"/>
      <c r="API16" s="54"/>
      <c r="APJ16" s="54"/>
      <c r="APK16" s="54"/>
      <c r="APL16" s="54"/>
      <c r="APM16" s="54"/>
      <c r="APN16" s="54"/>
      <c r="APO16" s="54"/>
      <c r="APP16" s="54"/>
      <c r="APQ16" s="54"/>
      <c r="APR16" s="54"/>
      <c r="APS16" s="54"/>
      <c r="APT16" s="54"/>
      <c r="APU16" s="54"/>
      <c r="APV16" s="54"/>
      <c r="APW16" s="54"/>
      <c r="APX16" s="54"/>
      <c r="APY16" s="54"/>
      <c r="APZ16" s="54"/>
      <c r="AQA16" s="54"/>
      <c r="AQB16" s="54"/>
      <c r="AQC16" s="54"/>
      <c r="AQD16" s="54"/>
      <c r="AQE16" s="54"/>
      <c r="AQF16" s="54"/>
      <c r="AQG16" s="54"/>
      <c r="AQH16" s="54"/>
      <c r="AQI16" s="54"/>
      <c r="AQJ16" s="54"/>
      <c r="AQK16" s="54"/>
      <c r="AQL16" s="54"/>
      <c r="AQM16" s="54"/>
      <c r="AQN16" s="54"/>
      <c r="AQO16" s="54"/>
      <c r="AQP16" s="54"/>
      <c r="AQQ16" s="54"/>
      <c r="AQR16" s="54"/>
      <c r="AQS16" s="54"/>
      <c r="AQT16" s="54"/>
      <c r="AQU16" s="54"/>
      <c r="AQV16" s="54"/>
      <c r="AQW16" s="54"/>
      <c r="AQX16" s="54"/>
      <c r="AQY16" s="54"/>
      <c r="AQZ16" s="54"/>
      <c r="ARA16" s="54"/>
      <c r="ARB16" s="54"/>
      <c r="ARC16" s="54"/>
      <c r="ARD16" s="54"/>
      <c r="ARE16" s="54"/>
      <c r="ARF16" s="54"/>
      <c r="ARG16" s="54"/>
      <c r="ARH16" s="54"/>
      <c r="ARI16" s="54"/>
      <c r="ARJ16" s="54"/>
      <c r="ARK16" s="54"/>
      <c r="ARL16" s="54"/>
      <c r="ARM16" s="54"/>
      <c r="ARN16" s="54"/>
      <c r="ARO16" s="54"/>
      <c r="ARP16" s="54"/>
      <c r="ARQ16" s="54"/>
      <c r="ARR16" s="54"/>
      <c r="ARS16" s="54"/>
      <c r="ART16" s="54"/>
      <c r="ARU16" s="54"/>
      <c r="ARV16" s="54"/>
      <c r="ARW16" s="54"/>
      <c r="ARX16" s="54"/>
      <c r="ARY16" s="54"/>
      <c r="ARZ16" s="54"/>
      <c r="ASA16" s="54"/>
      <c r="ASB16" s="54"/>
      <c r="ASC16" s="54"/>
      <c r="ASD16" s="54"/>
      <c r="ASE16" s="54"/>
      <c r="ASF16" s="54"/>
      <c r="ASG16" s="54"/>
      <c r="ASH16" s="54"/>
      <c r="ASI16" s="54"/>
      <c r="ASJ16" s="54"/>
      <c r="ASK16" s="54"/>
      <c r="ASL16" s="54"/>
      <c r="ASM16" s="54"/>
      <c r="ASN16" s="54"/>
      <c r="ASO16" s="54"/>
      <c r="ASP16" s="54"/>
      <c r="ASQ16" s="54"/>
      <c r="ASR16" s="54"/>
      <c r="ASS16" s="54"/>
      <c r="AST16" s="54"/>
      <c r="ASU16" s="54"/>
      <c r="ASV16" s="54"/>
      <c r="ASW16" s="54"/>
      <c r="ASX16" s="54"/>
      <c r="ASY16" s="54"/>
      <c r="ASZ16" s="54"/>
      <c r="ATA16" s="54"/>
      <c r="ATB16" s="54"/>
      <c r="ATC16" s="54"/>
      <c r="ATD16" s="54"/>
      <c r="ATE16" s="54"/>
      <c r="ATF16" s="54"/>
      <c r="ATG16" s="54"/>
      <c r="ATH16" s="54"/>
      <c r="ATI16" s="54"/>
      <c r="ATJ16" s="54"/>
      <c r="ATK16" s="54"/>
      <c r="ATL16" s="54"/>
      <c r="ATM16" s="54"/>
      <c r="ATN16" s="54"/>
      <c r="ATO16" s="54"/>
      <c r="ATP16" s="54"/>
      <c r="ATQ16" s="54"/>
      <c r="ATR16" s="54"/>
      <c r="ATS16" s="54"/>
      <c r="ATT16" s="54"/>
      <c r="ATU16" s="54"/>
      <c r="ATV16" s="54"/>
      <c r="ATW16" s="54"/>
      <c r="ATX16" s="54"/>
      <c r="ATY16" s="54"/>
      <c r="ATZ16" s="54"/>
      <c r="AUA16" s="54"/>
      <c r="AUB16" s="54"/>
      <c r="AUC16" s="54"/>
      <c r="AUD16" s="54"/>
      <c r="AUE16" s="54"/>
      <c r="AUF16" s="54"/>
      <c r="AUG16" s="54"/>
      <c r="AUH16" s="54"/>
      <c r="AUI16" s="54"/>
      <c r="AUJ16" s="54"/>
      <c r="AUK16" s="54"/>
      <c r="AUL16" s="54"/>
      <c r="AUM16" s="54"/>
      <c r="AUN16" s="54"/>
      <c r="AUO16" s="54"/>
      <c r="AUP16" s="54"/>
      <c r="AUQ16" s="54"/>
      <c r="AUR16" s="54"/>
      <c r="AUS16" s="54"/>
      <c r="AUT16" s="54"/>
      <c r="AUU16" s="54"/>
      <c r="AUV16" s="54"/>
      <c r="AUW16" s="54"/>
      <c r="AUX16" s="54"/>
      <c r="AUY16" s="54"/>
      <c r="AUZ16" s="54"/>
      <c r="AVA16" s="54"/>
      <c r="AVB16" s="54"/>
      <c r="AVC16" s="54"/>
      <c r="AVD16" s="54"/>
      <c r="AVE16" s="54"/>
      <c r="AVF16" s="54"/>
      <c r="AVG16" s="54"/>
      <c r="AVH16" s="54"/>
      <c r="AVI16" s="54"/>
      <c r="AVJ16" s="54"/>
      <c r="AVK16" s="54"/>
      <c r="AVL16" s="54"/>
      <c r="AVM16" s="54"/>
      <c r="AVN16" s="54"/>
      <c r="AVO16" s="54"/>
      <c r="AVP16" s="54"/>
      <c r="AVQ16" s="54"/>
      <c r="AVR16" s="54"/>
      <c r="AVS16" s="54"/>
      <c r="AVT16" s="54"/>
      <c r="AVU16" s="54"/>
      <c r="AVV16" s="54"/>
      <c r="AVW16" s="54"/>
      <c r="AVX16" s="54"/>
      <c r="AVY16" s="54"/>
      <c r="AVZ16" s="54"/>
      <c r="AWA16" s="54"/>
      <c r="AWB16" s="54"/>
      <c r="AWC16" s="54"/>
      <c r="AWD16" s="54"/>
      <c r="AWE16" s="54"/>
      <c r="AWF16" s="54"/>
      <c r="AWG16" s="54"/>
      <c r="AWH16" s="54"/>
      <c r="AWI16" s="54"/>
      <c r="AWJ16" s="54"/>
      <c r="AWK16" s="54"/>
      <c r="AWL16" s="54"/>
      <c r="AWM16" s="54"/>
      <c r="AWN16" s="54"/>
      <c r="AWO16" s="54"/>
      <c r="AWP16" s="54"/>
      <c r="AWQ16" s="54"/>
      <c r="AWR16" s="54"/>
      <c r="AWS16" s="54"/>
      <c r="AWT16" s="54"/>
      <c r="AWU16" s="54"/>
      <c r="AWV16" s="54"/>
      <c r="AWW16" s="54"/>
      <c r="AWX16" s="54"/>
      <c r="AWY16" s="54"/>
      <c r="AWZ16" s="54"/>
      <c r="AXA16" s="54"/>
      <c r="AXB16" s="54"/>
      <c r="AXC16" s="54"/>
      <c r="AXD16" s="54"/>
      <c r="AXE16" s="54"/>
      <c r="AXF16" s="54"/>
      <c r="AXG16" s="54"/>
      <c r="AXH16" s="54"/>
      <c r="AXI16" s="54"/>
      <c r="AXJ16" s="54"/>
      <c r="AXK16" s="54"/>
      <c r="AXL16" s="54"/>
      <c r="AXM16" s="54"/>
      <c r="AXN16" s="54"/>
      <c r="AXO16" s="54"/>
      <c r="AXP16" s="54"/>
      <c r="AXQ16" s="54"/>
      <c r="AXR16" s="54"/>
      <c r="AXS16" s="54"/>
      <c r="AXT16" s="54"/>
      <c r="AXU16" s="54"/>
      <c r="AXV16" s="54"/>
      <c r="AXW16" s="54"/>
      <c r="AXX16" s="54"/>
      <c r="AXY16" s="54"/>
      <c r="AXZ16" s="54"/>
      <c r="AYA16" s="54"/>
      <c r="AYB16" s="54"/>
      <c r="AYC16" s="54"/>
      <c r="AYD16" s="54"/>
      <c r="AYE16" s="54"/>
      <c r="AYF16" s="54"/>
      <c r="AYG16" s="54"/>
      <c r="AYH16" s="54"/>
      <c r="AYI16" s="54"/>
      <c r="AYJ16" s="54"/>
      <c r="AYK16" s="54"/>
      <c r="AYL16" s="54"/>
      <c r="AYM16" s="54"/>
      <c r="AYN16" s="54"/>
      <c r="AYO16" s="54"/>
      <c r="AYP16" s="54"/>
      <c r="AYQ16" s="54"/>
      <c r="AYR16" s="54"/>
      <c r="AYS16" s="54"/>
      <c r="AYT16" s="54"/>
      <c r="AYU16" s="54"/>
      <c r="AYV16" s="54"/>
      <c r="AYW16" s="54"/>
      <c r="AYX16" s="54"/>
      <c r="AYY16" s="54"/>
      <c r="AYZ16" s="54"/>
      <c r="AZA16" s="54"/>
      <c r="AZB16" s="54"/>
      <c r="AZC16" s="54"/>
      <c r="AZD16" s="54"/>
      <c r="AZE16" s="54"/>
      <c r="AZF16" s="54"/>
      <c r="AZG16" s="54"/>
      <c r="AZH16" s="54"/>
      <c r="AZI16" s="54"/>
      <c r="AZJ16" s="54"/>
      <c r="AZK16" s="54"/>
      <c r="AZL16" s="54"/>
      <c r="AZM16" s="54"/>
      <c r="AZN16" s="54"/>
      <c r="AZO16" s="54"/>
      <c r="AZP16" s="54"/>
      <c r="AZQ16" s="54"/>
      <c r="AZR16" s="54"/>
      <c r="AZS16" s="54"/>
      <c r="AZT16" s="54"/>
      <c r="AZU16" s="54"/>
      <c r="AZV16" s="54"/>
      <c r="AZW16" s="54"/>
      <c r="AZX16" s="54"/>
      <c r="AZY16" s="54"/>
      <c r="AZZ16" s="54"/>
      <c r="BAA16" s="54"/>
      <c r="BAB16" s="54"/>
      <c r="BAC16" s="54"/>
      <c r="BAD16" s="54"/>
      <c r="BAE16" s="54"/>
      <c r="BAF16" s="54"/>
      <c r="BAG16" s="54"/>
      <c r="BAH16" s="54"/>
      <c r="BAI16" s="54"/>
      <c r="BAJ16" s="54"/>
      <c r="BAK16" s="54"/>
      <c r="BAL16" s="54"/>
      <c r="BAM16" s="54"/>
      <c r="BAN16" s="54"/>
      <c r="BAO16" s="54"/>
      <c r="BAP16" s="54"/>
      <c r="BAQ16" s="54"/>
      <c r="BAR16" s="54"/>
      <c r="BAS16" s="54"/>
      <c r="BAT16" s="54"/>
      <c r="BAU16" s="54"/>
      <c r="BAV16" s="54"/>
      <c r="BAW16" s="54"/>
      <c r="BAX16" s="54"/>
      <c r="BAY16" s="54"/>
      <c r="BAZ16" s="54"/>
      <c r="BBA16" s="54"/>
      <c r="BBB16" s="54"/>
      <c r="BBC16" s="54"/>
      <c r="BBD16" s="54"/>
      <c r="BBE16" s="54"/>
      <c r="BBF16" s="54"/>
      <c r="BBG16" s="54"/>
      <c r="BBH16" s="54"/>
      <c r="BBI16" s="54"/>
      <c r="BBJ16" s="54"/>
      <c r="BBK16" s="54"/>
      <c r="BBL16" s="54"/>
      <c r="BBM16" s="54"/>
      <c r="BBN16" s="54"/>
      <c r="BBO16" s="54"/>
      <c r="BBP16" s="54"/>
      <c r="BBQ16" s="54"/>
      <c r="BBR16" s="54"/>
      <c r="BBS16" s="54"/>
      <c r="BBT16" s="54"/>
      <c r="BBU16" s="54"/>
      <c r="BBV16" s="54"/>
      <c r="BBW16" s="54"/>
      <c r="BBX16" s="54"/>
      <c r="BBY16" s="54"/>
      <c r="BBZ16" s="54"/>
      <c r="BCA16" s="54"/>
      <c r="BCB16" s="54"/>
      <c r="BCC16" s="54"/>
      <c r="BCD16" s="54"/>
      <c r="BCE16" s="54"/>
      <c r="BCF16" s="54"/>
      <c r="BCG16" s="54"/>
      <c r="BCH16" s="54"/>
      <c r="BCI16" s="54"/>
      <c r="BCJ16" s="54"/>
      <c r="BCK16" s="54"/>
      <c r="BCL16" s="54"/>
      <c r="BCM16" s="54"/>
      <c r="BCN16" s="54"/>
      <c r="BCO16" s="54"/>
      <c r="BCP16" s="54"/>
      <c r="BCQ16" s="54"/>
      <c r="BCR16" s="54"/>
      <c r="BCS16" s="54"/>
      <c r="BCT16" s="54"/>
      <c r="BCU16" s="54"/>
      <c r="BCV16" s="54"/>
      <c r="BCW16" s="54"/>
      <c r="BCX16" s="54"/>
      <c r="BCY16" s="54"/>
      <c r="BCZ16" s="54"/>
      <c r="BDA16" s="54"/>
      <c r="BDB16" s="54"/>
      <c r="BDC16" s="54"/>
      <c r="BDD16" s="54"/>
      <c r="BDE16" s="54"/>
      <c r="BDF16" s="54"/>
      <c r="BDG16" s="54"/>
      <c r="BDH16" s="54"/>
      <c r="BDI16" s="54"/>
      <c r="BDJ16" s="54"/>
      <c r="BDK16" s="54"/>
      <c r="BDL16" s="54"/>
      <c r="BDM16" s="54"/>
      <c r="BDN16" s="54"/>
      <c r="BDO16" s="54"/>
      <c r="BDP16" s="54"/>
      <c r="BDQ16" s="54"/>
      <c r="BDR16" s="54"/>
      <c r="BDS16" s="54"/>
      <c r="BDT16" s="54"/>
      <c r="BDU16" s="54"/>
      <c r="BDV16" s="54"/>
      <c r="BDW16" s="54"/>
      <c r="BDX16" s="54"/>
      <c r="BDY16" s="54"/>
      <c r="BDZ16" s="54"/>
      <c r="BEA16" s="54"/>
      <c r="BEB16" s="54"/>
      <c r="BEC16" s="54"/>
      <c r="BED16" s="54"/>
      <c r="BEE16" s="54"/>
      <c r="BEF16" s="54"/>
      <c r="BEG16" s="54"/>
      <c r="BEH16" s="54"/>
      <c r="BEI16" s="54"/>
      <c r="BEJ16" s="54"/>
      <c r="BEK16" s="54"/>
      <c r="BEL16" s="54"/>
      <c r="BEM16" s="54"/>
      <c r="BEN16" s="54"/>
      <c r="BEO16" s="54"/>
      <c r="BEP16" s="54"/>
      <c r="BEQ16" s="54"/>
      <c r="BER16" s="54"/>
      <c r="BES16" s="54"/>
      <c r="BET16" s="54"/>
      <c r="BEU16" s="54"/>
      <c r="BEV16" s="54"/>
      <c r="BEW16" s="54"/>
      <c r="BEX16" s="54"/>
      <c r="BEY16" s="54"/>
      <c r="BEZ16" s="54"/>
      <c r="BFA16" s="54"/>
      <c r="BFB16" s="54"/>
      <c r="BFC16" s="54"/>
      <c r="BFD16" s="54"/>
      <c r="BFE16" s="54"/>
      <c r="BFF16" s="54"/>
      <c r="BFG16" s="54"/>
      <c r="BFH16" s="54"/>
      <c r="BFI16" s="54"/>
      <c r="BFJ16" s="54"/>
      <c r="BFK16" s="54"/>
      <c r="BFL16" s="54"/>
      <c r="BFM16" s="54"/>
      <c r="BFN16" s="54"/>
      <c r="BFO16" s="54"/>
      <c r="BFP16" s="54"/>
      <c r="BFQ16" s="54"/>
      <c r="BFR16" s="54"/>
      <c r="BFS16" s="54"/>
      <c r="BFT16" s="54"/>
      <c r="BFU16" s="54"/>
      <c r="BFV16" s="54"/>
      <c r="BFW16" s="54"/>
      <c r="BFX16" s="54"/>
      <c r="BFY16" s="54"/>
      <c r="BFZ16" s="54"/>
      <c r="BGA16" s="54"/>
      <c r="BGB16" s="54"/>
      <c r="BGC16" s="54"/>
      <c r="BGD16" s="54"/>
      <c r="BGE16" s="54"/>
      <c r="BGF16" s="54"/>
      <c r="BGG16" s="54"/>
      <c r="BGH16" s="54"/>
      <c r="BGI16" s="54"/>
      <c r="BGJ16" s="54"/>
      <c r="BGK16" s="54"/>
      <c r="BGL16" s="54"/>
      <c r="BGM16" s="54"/>
      <c r="BGN16" s="54"/>
      <c r="BGO16" s="54"/>
      <c r="BGP16" s="54"/>
      <c r="BGQ16" s="54"/>
      <c r="BGR16" s="54"/>
      <c r="BGS16" s="54"/>
      <c r="BGT16" s="54"/>
      <c r="BGU16" s="54"/>
      <c r="BGV16" s="54"/>
      <c r="BGW16" s="54"/>
      <c r="BGX16" s="54"/>
      <c r="BGY16" s="54"/>
      <c r="BGZ16" s="54"/>
      <c r="BHA16" s="54"/>
      <c r="BHB16" s="54"/>
      <c r="BHC16" s="54"/>
      <c r="BHD16" s="54"/>
      <c r="BHE16" s="54"/>
      <c r="BHF16" s="54"/>
      <c r="BHG16" s="54"/>
      <c r="BHH16" s="54"/>
      <c r="BHI16" s="54"/>
      <c r="BHJ16" s="54"/>
      <c r="BHK16" s="54"/>
      <c r="BHL16" s="54"/>
      <c r="BHM16" s="54"/>
      <c r="BHN16" s="54"/>
      <c r="BHO16" s="54"/>
      <c r="BHP16" s="54"/>
      <c r="BHQ16" s="54"/>
      <c r="BHR16" s="54"/>
      <c r="BHS16" s="54"/>
      <c r="BHT16" s="54"/>
      <c r="BHU16" s="54"/>
      <c r="BHV16" s="54"/>
      <c r="BHW16" s="54"/>
      <c r="BHX16" s="54"/>
      <c r="BHY16" s="54"/>
      <c r="BHZ16" s="54"/>
      <c r="BIA16" s="54"/>
      <c r="BIB16" s="54"/>
      <c r="BIC16" s="54"/>
      <c r="BID16" s="54"/>
      <c r="BIE16" s="54"/>
      <c r="BIF16" s="54"/>
      <c r="BIG16" s="54"/>
      <c r="BIH16" s="54"/>
      <c r="BII16" s="54"/>
      <c r="BIJ16" s="54"/>
      <c r="BIK16" s="54"/>
      <c r="BIL16" s="54"/>
      <c r="BIM16" s="54"/>
      <c r="BIN16" s="54"/>
      <c r="BIO16" s="54"/>
      <c r="BIP16" s="54"/>
      <c r="BIQ16" s="54"/>
      <c r="BIR16" s="54"/>
      <c r="BIS16" s="54"/>
      <c r="BIT16" s="54"/>
      <c r="BIU16" s="54"/>
      <c r="BIV16" s="54"/>
      <c r="BIW16" s="54"/>
      <c r="BIX16" s="54"/>
      <c r="BIY16" s="54"/>
      <c r="BIZ16" s="54"/>
      <c r="BJA16" s="54"/>
      <c r="BJB16" s="54"/>
      <c r="BJC16" s="54"/>
      <c r="BJD16" s="54"/>
      <c r="BJE16" s="54"/>
      <c r="BJF16" s="54"/>
      <c r="BJG16" s="54"/>
      <c r="BJH16" s="54"/>
      <c r="BJI16" s="54"/>
      <c r="BJJ16" s="54"/>
      <c r="BJK16" s="54"/>
      <c r="BJL16" s="54"/>
      <c r="BJM16" s="54"/>
      <c r="BJN16" s="54"/>
      <c r="BJO16" s="54"/>
      <c r="BJP16" s="54"/>
      <c r="BJQ16" s="54"/>
      <c r="BJR16" s="54"/>
      <c r="BJS16" s="54"/>
      <c r="BJT16" s="54"/>
      <c r="BJU16" s="54"/>
      <c r="BJV16" s="54"/>
      <c r="BJW16" s="54"/>
      <c r="BJX16" s="54"/>
      <c r="BJY16" s="54"/>
      <c r="BJZ16" s="54"/>
      <c r="BKA16" s="54"/>
      <c r="BKB16" s="54"/>
      <c r="BKC16" s="54"/>
      <c r="BKD16" s="54"/>
      <c r="BKE16" s="54"/>
      <c r="BKF16" s="54"/>
      <c r="BKG16" s="54"/>
      <c r="BKH16" s="54"/>
      <c r="BKI16" s="54"/>
      <c r="BKJ16" s="54"/>
      <c r="BKK16" s="54"/>
      <c r="BKL16" s="54"/>
      <c r="BKM16" s="54"/>
      <c r="BKN16" s="54"/>
      <c r="BKO16" s="54"/>
      <c r="BKP16" s="54"/>
      <c r="BKQ16" s="54"/>
      <c r="BKR16" s="54"/>
      <c r="BKS16" s="54"/>
      <c r="BKT16" s="54"/>
      <c r="BKU16" s="54"/>
      <c r="BKV16" s="54"/>
      <c r="BKW16" s="54"/>
      <c r="BKX16" s="54"/>
      <c r="BKY16" s="54"/>
      <c r="BKZ16" s="54"/>
      <c r="BLA16" s="54"/>
      <c r="BLB16" s="54"/>
      <c r="BLC16" s="54"/>
      <c r="BLD16" s="54"/>
      <c r="BLE16" s="54"/>
      <c r="BLF16" s="54"/>
      <c r="BLG16" s="54"/>
      <c r="BLH16" s="54"/>
      <c r="BLI16" s="54"/>
      <c r="BLJ16" s="54"/>
      <c r="BLK16" s="54"/>
      <c r="BLL16" s="54"/>
      <c r="BLM16" s="54"/>
      <c r="BLN16" s="54"/>
      <c r="BLO16" s="54"/>
      <c r="BLP16" s="54"/>
      <c r="BLQ16" s="54"/>
      <c r="BLR16" s="54"/>
      <c r="BLS16" s="54"/>
      <c r="BLT16" s="54"/>
      <c r="BLU16" s="54"/>
      <c r="BLV16" s="54"/>
      <c r="BLW16" s="54"/>
      <c r="BLX16" s="54"/>
      <c r="BLY16" s="54"/>
      <c r="BLZ16" s="54"/>
      <c r="BMA16" s="54"/>
      <c r="BMB16" s="54"/>
      <c r="BMC16" s="54"/>
      <c r="BMD16" s="54"/>
      <c r="BME16" s="54"/>
      <c r="BMF16" s="54"/>
      <c r="BMG16" s="54"/>
      <c r="BMH16" s="54"/>
      <c r="BMI16" s="54"/>
      <c r="BMJ16" s="54"/>
      <c r="BMK16" s="54"/>
      <c r="BML16" s="54"/>
      <c r="BMM16" s="54"/>
      <c r="BMN16" s="54"/>
      <c r="BMO16" s="54"/>
      <c r="BMP16" s="54"/>
      <c r="BMQ16" s="54"/>
      <c r="BMR16" s="54"/>
      <c r="BMS16" s="54"/>
      <c r="BMT16" s="54"/>
      <c r="BMU16" s="54"/>
      <c r="BMV16" s="54"/>
      <c r="BMW16" s="54"/>
      <c r="BMX16" s="54"/>
      <c r="BMY16" s="54"/>
      <c r="BMZ16" s="54"/>
      <c r="BNA16" s="54"/>
      <c r="BNB16" s="54"/>
      <c r="BNC16" s="54"/>
      <c r="BND16" s="54"/>
      <c r="BNE16" s="54"/>
      <c r="BNF16" s="54"/>
      <c r="BNG16" s="54"/>
      <c r="BNH16" s="54"/>
      <c r="BNI16" s="54"/>
      <c r="BNJ16" s="54"/>
      <c r="BNK16" s="54"/>
      <c r="BNL16" s="54"/>
      <c r="BNM16" s="54"/>
      <c r="BNN16" s="54"/>
      <c r="BNO16" s="54"/>
      <c r="BNP16" s="54"/>
      <c r="BNQ16" s="54"/>
      <c r="BNR16" s="54"/>
      <c r="BNS16" s="54"/>
      <c r="BNT16" s="54"/>
      <c r="BNU16" s="54"/>
      <c r="BNV16" s="54"/>
      <c r="BNW16" s="54"/>
      <c r="BNX16" s="54"/>
      <c r="BNY16" s="54"/>
      <c r="BNZ16" s="54"/>
      <c r="BOA16" s="54"/>
      <c r="BOB16" s="54"/>
      <c r="BOC16" s="54"/>
      <c r="BOD16" s="54"/>
      <c r="BOE16" s="54"/>
      <c r="BOF16" s="54"/>
      <c r="BOG16" s="54"/>
      <c r="BOH16" s="54"/>
      <c r="BOI16" s="54"/>
      <c r="BOJ16" s="54"/>
      <c r="BOK16" s="54"/>
      <c r="BOL16" s="54"/>
      <c r="BOM16" s="54"/>
      <c r="BON16" s="54"/>
      <c r="BOO16" s="54"/>
      <c r="BOP16" s="54"/>
      <c r="BOQ16" s="54"/>
      <c r="BOR16" s="54"/>
      <c r="BOS16" s="54"/>
      <c r="BOT16" s="54"/>
      <c r="BOU16" s="54"/>
      <c r="BOV16" s="54"/>
      <c r="BOW16" s="54"/>
      <c r="BOX16" s="54"/>
      <c r="BOY16" s="54"/>
      <c r="BOZ16" s="54"/>
      <c r="BPA16" s="54"/>
      <c r="BPB16" s="54"/>
      <c r="BPC16" s="54"/>
      <c r="BPD16" s="54"/>
      <c r="BPE16" s="54"/>
      <c r="BPF16" s="54"/>
      <c r="BPG16" s="54"/>
      <c r="BPH16" s="54"/>
      <c r="BPI16" s="54"/>
      <c r="BPJ16" s="54"/>
      <c r="BPK16" s="54"/>
      <c r="BPL16" s="54"/>
      <c r="BPM16" s="54"/>
      <c r="BPN16" s="54"/>
      <c r="BPO16" s="54"/>
      <c r="BPP16" s="54"/>
      <c r="BPQ16" s="54"/>
      <c r="BPR16" s="54"/>
      <c r="BPS16" s="54"/>
      <c r="BPT16" s="54"/>
      <c r="BPU16" s="54"/>
      <c r="BPV16" s="54"/>
      <c r="BPW16" s="54"/>
      <c r="BPX16" s="54"/>
      <c r="BPY16" s="54"/>
      <c r="BPZ16" s="54"/>
      <c r="BQA16" s="54"/>
      <c r="BQB16" s="54"/>
      <c r="BQC16" s="54"/>
      <c r="BQD16" s="54"/>
      <c r="BQE16" s="54"/>
      <c r="BQF16" s="54"/>
      <c r="BQG16" s="54"/>
      <c r="BQH16" s="54"/>
      <c r="BQI16" s="54"/>
      <c r="BQJ16" s="54"/>
      <c r="BQK16" s="54"/>
      <c r="BQL16" s="54"/>
      <c r="BQM16" s="54"/>
      <c r="BQN16" s="54"/>
      <c r="BQO16" s="54"/>
      <c r="BQP16" s="54"/>
      <c r="BQQ16" s="54"/>
      <c r="BQR16" s="54"/>
      <c r="BQS16" s="54"/>
      <c r="BQT16" s="54"/>
      <c r="BQU16" s="54"/>
      <c r="BQV16" s="54"/>
      <c r="BQW16" s="54"/>
      <c r="BQX16" s="54"/>
      <c r="BQY16" s="54"/>
      <c r="BQZ16" s="54"/>
      <c r="BRA16" s="54"/>
      <c r="BRB16" s="54"/>
      <c r="BRC16" s="54"/>
      <c r="BRD16" s="54"/>
      <c r="BRE16" s="54"/>
      <c r="BRF16" s="54"/>
      <c r="BRG16" s="54"/>
      <c r="BRH16" s="54"/>
      <c r="BRI16" s="54"/>
      <c r="BRJ16" s="54"/>
      <c r="BRK16" s="54"/>
      <c r="BRL16" s="54"/>
      <c r="BRM16" s="54"/>
      <c r="BRN16" s="54"/>
      <c r="BRO16" s="54"/>
      <c r="BRP16" s="54"/>
      <c r="BRQ16" s="54"/>
      <c r="BRR16" s="54"/>
      <c r="BRS16" s="54"/>
      <c r="BRT16" s="54"/>
      <c r="BRU16" s="54"/>
      <c r="BRV16" s="54"/>
      <c r="BRW16" s="54"/>
      <c r="BRX16" s="54"/>
      <c r="BRY16" s="54"/>
      <c r="BRZ16" s="54"/>
      <c r="BSA16" s="54"/>
      <c r="BSB16" s="54"/>
      <c r="BSC16" s="54"/>
      <c r="BSD16" s="54"/>
      <c r="BSE16" s="54"/>
      <c r="BSF16" s="54"/>
      <c r="BSG16" s="54"/>
      <c r="BSH16" s="54"/>
      <c r="BSI16" s="54"/>
      <c r="BSJ16" s="54"/>
      <c r="BSK16" s="54"/>
      <c r="BSL16" s="54"/>
      <c r="BSM16" s="54"/>
      <c r="BSN16" s="54"/>
      <c r="BSO16" s="54"/>
      <c r="BSP16" s="54"/>
      <c r="BSQ16" s="54"/>
      <c r="BSR16" s="54"/>
      <c r="BSS16" s="54"/>
      <c r="BST16" s="54"/>
      <c r="BSU16" s="54"/>
      <c r="BSV16" s="54"/>
      <c r="BSW16" s="54"/>
      <c r="BSX16" s="54"/>
      <c r="BSY16" s="54"/>
      <c r="BSZ16" s="54"/>
      <c r="BTA16" s="54"/>
      <c r="BTB16" s="54"/>
      <c r="BTC16" s="54"/>
      <c r="BTD16" s="54"/>
      <c r="BTE16" s="54"/>
      <c r="BTF16" s="54"/>
      <c r="BTG16" s="54"/>
      <c r="BTH16" s="54"/>
      <c r="BTI16" s="54"/>
      <c r="BTJ16" s="54"/>
      <c r="BTK16" s="54"/>
      <c r="BTL16" s="54"/>
      <c r="BTM16" s="54"/>
      <c r="BTN16" s="54"/>
      <c r="BTO16" s="54"/>
      <c r="BTP16" s="54"/>
      <c r="BTQ16" s="54"/>
      <c r="BTR16" s="54"/>
      <c r="BTS16" s="54"/>
      <c r="BTT16" s="54"/>
      <c r="BTU16" s="54"/>
      <c r="BTV16" s="54"/>
      <c r="BTW16" s="54"/>
      <c r="BTX16" s="54"/>
      <c r="BTY16" s="54"/>
      <c r="BTZ16" s="54"/>
      <c r="BUA16" s="54"/>
      <c r="BUB16" s="54"/>
      <c r="BUC16" s="54"/>
      <c r="BUD16" s="54"/>
      <c r="BUE16" s="54"/>
      <c r="BUF16" s="54"/>
      <c r="BUG16" s="54"/>
      <c r="BUH16" s="54"/>
      <c r="BUI16" s="54"/>
      <c r="BUJ16" s="54"/>
      <c r="BUK16" s="54"/>
      <c r="BUL16" s="54"/>
      <c r="BUM16" s="54"/>
      <c r="BUN16" s="54"/>
      <c r="BUO16" s="54"/>
      <c r="BUP16" s="54"/>
      <c r="BUQ16" s="54"/>
      <c r="BUR16" s="54"/>
      <c r="BUS16" s="54"/>
      <c r="BUT16" s="54"/>
      <c r="BUU16" s="54"/>
      <c r="BUV16" s="54"/>
      <c r="BUW16" s="54"/>
      <c r="BUX16" s="54"/>
      <c r="BUY16" s="54"/>
      <c r="BUZ16" s="54"/>
      <c r="BVA16" s="54"/>
      <c r="BVB16" s="54"/>
      <c r="BVC16" s="54"/>
      <c r="BVD16" s="54"/>
      <c r="BVE16" s="54"/>
      <c r="BVF16" s="54"/>
      <c r="BVG16" s="54"/>
      <c r="BVH16" s="54"/>
      <c r="BVI16" s="54"/>
      <c r="BVJ16" s="54"/>
      <c r="BVK16" s="54"/>
      <c r="BVL16" s="54"/>
      <c r="BVM16" s="54"/>
      <c r="BVN16" s="54"/>
      <c r="BVO16" s="54"/>
      <c r="BVP16" s="54"/>
      <c r="BVQ16" s="54"/>
      <c r="BVR16" s="54"/>
      <c r="BVS16" s="54"/>
      <c r="BVT16" s="54"/>
      <c r="BVU16" s="54"/>
      <c r="BVV16" s="54"/>
      <c r="BVW16" s="54"/>
      <c r="BVX16" s="54"/>
      <c r="BVY16" s="54"/>
      <c r="BVZ16" s="54"/>
      <c r="BWA16" s="54"/>
      <c r="BWB16" s="54"/>
      <c r="BWC16" s="54"/>
      <c r="BWD16" s="54"/>
      <c r="BWE16" s="54"/>
      <c r="BWF16" s="54"/>
      <c r="BWG16" s="54"/>
      <c r="BWH16" s="54"/>
      <c r="BWI16" s="54"/>
      <c r="BWJ16" s="54"/>
      <c r="BWK16" s="54"/>
      <c r="BWL16" s="54"/>
      <c r="BWM16" s="54"/>
      <c r="BWN16" s="54"/>
      <c r="BWO16" s="54"/>
      <c r="BWP16" s="54"/>
      <c r="BWQ16" s="54"/>
      <c r="BWR16" s="54"/>
      <c r="BWS16" s="54"/>
      <c r="BWT16" s="54"/>
      <c r="BWU16" s="54"/>
      <c r="BWV16" s="54"/>
      <c r="BWW16" s="54"/>
      <c r="BWX16" s="54"/>
      <c r="BWY16" s="54"/>
      <c r="BWZ16" s="54"/>
      <c r="BXA16" s="54"/>
      <c r="BXB16" s="54"/>
      <c r="BXC16" s="54"/>
      <c r="BXD16" s="54"/>
      <c r="BXE16" s="54"/>
      <c r="BXF16" s="54"/>
      <c r="BXG16" s="54"/>
      <c r="BXH16" s="54"/>
      <c r="BXI16" s="54"/>
      <c r="BXJ16" s="54"/>
      <c r="BXK16" s="54"/>
      <c r="BXL16" s="54"/>
      <c r="BXM16" s="54"/>
      <c r="BXN16" s="54"/>
      <c r="BXO16" s="54"/>
      <c r="BXP16" s="54"/>
      <c r="BXQ16" s="54"/>
      <c r="BXR16" s="54"/>
      <c r="BXS16" s="54"/>
      <c r="BXT16" s="54"/>
      <c r="BXU16" s="54"/>
      <c r="BXV16" s="54"/>
      <c r="BXW16" s="54"/>
      <c r="BXX16" s="54"/>
      <c r="BXY16" s="54"/>
      <c r="BXZ16" s="54"/>
      <c r="BYA16" s="54"/>
      <c r="BYB16" s="54"/>
      <c r="BYC16" s="54"/>
      <c r="BYD16" s="54"/>
      <c r="BYE16" s="54"/>
      <c r="BYF16" s="54"/>
      <c r="BYG16" s="54"/>
      <c r="BYH16" s="54"/>
      <c r="BYI16" s="54"/>
      <c r="BYJ16" s="54"/>
      <c r="BYK16" s="54"/>
      <c r="BYL16" s="54"/>
      <c r="BYM16" s="54"/>
      <c r="BYN16" s="54"/>
      <c r="BYO16" s="54"/>
      <c r="BYP16" s="54"/>
      <c r="BYQ16" s="54"/>
      <c r="BYR16" s="54"/>
      <c r="BYS16" s="54"/>
      <c r="BYT16" s="54"/>
      <c r="BYU16" s="54"/>
      <c r="BYV16" s="54"/>
      <c r="BYW16" s="54"/>
      <c r="BYX16" s="54"/>
      <c r="BYY16" s="54"/>
      <c r="BYZ16" s="54"/>
      <c r="BZA16" s="54"/>
      <c r="BZB16" s="54"/>
      <c r="BZC16" s="54"/>
      <c r="BZD16" s="54"/>
      <c r="BZE16" s="54"/>
      <c r="BZF16" s="54"/>
      <c r="BZG16" s="54"/>
      <c r="BZH16" s="54"/>
      <c r="BZI16" s="54"/>
      <c r="BZJ16" s="54"/>
      <c r="BZK16" s="54"/>
      <c r="BZL16" s="54"/>
      <c r="BZM16" s="54"/>
      <c r="BZN16" s="54"/>
      <c r="BZO16" s="54"/>
      <c r="BZP16" s="54"/>
      <c r="BZQ16" s="54"/>
      <c r="BZR16" s="54"/>
      <c r="BZS16" s="54"/>
      <c r="BZT16" s="54"/>
      <c r="BZU16" s="54"/>
      <c r="BZV16" s="54"/>
      <c r="BZW16" s="54"/>
      <c r="BZX16" s="54"/>
      <c r="BZY16" s="54"/>
      <c r="BZZ16" s="54"/>
      <c r="CAA16" s="54"/>
      <c r="CAB16" s="54"/>
      <c r="CAC16" s="54"/>
      <c r="CAD16" s="54"/>
      <c r="CAE16" s="54"/>
      <c r="CAF16" s="54"/>
      <c r="CAG16" s="54"/>
      <c r="CAH16" s="54"/>
      <c r="CAI16" s="54"/>
      <c r="CAJ16" s="54"/>
      <c r="CAK16" s="54"/>
      <c r="CAL16" s="54"/>
      <c r="CAM16" s="54"/>
      <c r="CAN16" s="54"/>
      <c r="CAO16" s="54"/>
      <c r="CAP16" s="54"/>
      <c r="CAQ16" s="54"/>
      <c r="CAR16" s="54"/>
      <c r="CAS16" s="54"/>
      <c r="CAT16" s="54"/>
      <c r="CAU16" s="54"/>
      <c r="CAV16" s="54"/>
      <c r="CAW16" s="54"/>
      <c r="CAX16" s="54"/>
      <c r="CAY16" s="54"/>
      <c r="CAZ16" s="54"/>
      <c r="CBA16" s="54"/>
      <c r="CBB16" s="54"/>
      <c r="CBC16" s="54"/>
      <c r="CBD16" s="54"/>
      <c r="CBE16" s="54"/>
      <c r="CBF16" s="54"/>
      <c r="CBG16" s="54"/>
      <c r="CBH16" s="54"/>
      <c r="CBI16" s="54"/>
      <c r="CBJ16" s="54"/>
      <c r="CBK16" s="54"/>
      <c r="CBL16" s="54"/>
      <c r="CBM16" s="54"/>
      <c r="CBN16" s="54"/>
      <c r="CBO16" s="54"/>
      <c r="CBP16" s="54"/>
      <c r="CBQ16" s="54"/>
      <c r="CBR16" s="54"/>
      <c r="CBS16" s="54"/>
      <c r="CBT16" s="54"/>
      <c r="CBU16" s="54"/>
      <c r="CBV16" s="54"/>
      <c r="CBW16" s="54"/>
      <c r="CBX16" s="54"/>
      <c r="CBY16" s="54"/>
      <c r="CBZ16" s="54"/>
      <c r="CCA16" s="54"/>
      <c r="CCB16" s="54"/>
      <c r="CCC16" s="54"/>
      <c r="CCD16" s="54"/>
      <c r="CCE16" s="54"/>
      <c r="CCF16" s="54"/>
      <c r="CCG16" s="54"/>
      <c r="CCH16" s="54"/>
      <c r="CCI16" s="54"/>
      <c r="CCJ16" s="54"/>
      <c r="CCK16" s="54"/>
      <c r="CCL16" s="54"/>
      <c r="CCM16" s="54"/>
      <c r="CCN16" s="54"/>
      <c r="CCO16" s="54"/>
      <c r="CCP16" s="54"/>
      <c r="CCQ16" s="54"/>
      <c r="CCR16" s="54"/>
      <c r="CCS16" s="54"/>
      <c r="CCT16" s="54"/>
      <c r="CCU16" s="54"/>
      <c r="CCV16" s="54"/>
      <c r="CCW16" s="54"/>
      <c r="CCX16" s="54"/>
      <c r="CCY16" s="54"/>
      <c r="CCZ16" s="54"/>
      <c r="CDA16" s="54"/>
      <c r="CDB16" s="54"/>
      <c r="CDC16" s="54"/>
      <c r="CDD16" s="54"/>
      <c r="CDE16" s="54"/>
      <c r="CDF16" s="54"/>
      <c r="CDG16" s="54"/>
      <c r="CDH16" s="54"/>
      <c r="CDI16" s="54"/>
      <c r="CDJ16" s="54"/>
      <c r="CDK16" s="54"/>
      <c r="CDL16" s="54"/>
      <c r="CDM16" s="54"/>
      <c r="CDN16" s="54"/>
      <c r="CDO16" s="54"/>
      <c r="CDP16" s="54"/>
      <c r="CDQ16" s="54"/>
      <c r="CDR16" s="54"/>
      <c r="CDS16" s="54"/>
      <c r="CDT16" s="54"/>
      <c r="CDU16" s="54"/>
      <c r="CDV16" s="54"/>
      <c r="CDW16" s="54"/>
      <c r="CDX16" s="54"/>
      <c r="CDY16" s="54"/>
      <c r="CDZ16" s="54"/>
      <c r="CEA16" s="54"/>
      <c r="CEB16" s="54"/>
      <c r="CEC16" s="54"/>
      <c r="CED16" s="54"/>
      <c r="CEE16" s="54"/>
      <c r="CEF16" s="54"/>
      <c r="CEG16" s="54"/>
      <c r="CEH16" s="54"/>
      <c r="CEI16" s="54"/>
      <c r="CEJ16" s="54"/>
      <c r="CEK16" s="54"/>
      <c r="CEL16" s="54"/>
      <c r="CEM16" s="54"/>
      <c r="CEN16" s="54"/>
      <c r="CEO16" s="54"/>
      <c r="CEP16" s="54"/>
      <c r="CEQ16" s="54"/>
      <c r="CER16" s="54"/>
      <c r="CES16" s="54"/>
      <c r="CET16" s="54"/>
      <c r="CEU16" s="54"/>
      <c r="CEV16" s="54"/>
      <c r="CEW16" s="54"/>
      <c r="CEX16" s="54"/>
      <c r="CEY16" s="54"/>
      <c r="CEZ16" s="54"/>
      <c r="CFA16" s="54"/>
      <c r="CFB16" s="54"/>
      <c r="CFC16" s="54"/>
      <c r="CFD16" s="54"/>
      <c r="CFE16" s="54"/>
      <c r="CFF16" s="54"/>
      <c r="CFG16" s="54"/>
      <c r="CFH16" s="54"/>
      <c r="CFI16" s="54"/>
      <c r="CFJ16" s="54"/>
      <c r="CFK16" s="54"/>
      <c r="CFL16" s="54"/>
      <c r="CFM16" s="54"/>
      <c r="CFN16" s="54"/>
      <c r="CFO16" s="54"/>
      <c r="CFP16" s="54"/>
      <c r="CFQ16" s="54"/>
      <c r="CFR16" s="54"/>
      <c r="CFS16" s="54"/>
      <c r="CFT16" s="54"/>
      <c r="CFU16" s="54"/>
      <c r="CFV16" s="54"/>
      <c r="CFW16" s="54"/>
      <c r="CFX16" s="54"/>
      <c r="CFY16" s="54"/>
      <c r="CFZ16" s="54"/>
      <c r="CGA16" s="54"/>
      <c r="CGB16" s="54"/>
      <c r="CGC16" s="54"/>
      <c r="CGD16" s="54"/>
      <c r="CGE16" s="54"/>
      <c r="CGF16" s="54"/>
      <c r="CGG16" s="54"/>
      <c r="CGH16" s="54"/>
      <c r="CGI16" s="54"/>
      <c r="CGJ16" s="54"/>
      <c r="CGK16" s="54"/>
      <c r="CGL16" s="54"/>
      <c r="CGM16" s="54"/>
      <c r="CGN16" s="54"/>
      <c r="CGO16" s="54"/>
      <c r="CGP16" s="54"/>
      <c r="CGQ16" s="54"/>
      <c r="CGR16" s="54"/>
      <c r="CGS16" s="54"/>
      <c r="CGT16" s="54"/>
      <c r="CGU16" s="54"/>
      <c r="CGV16" s="54"/>
      <c r="CGW16" s="54"/>
      <c r="CGX16" s="54"/>
      <c r="CGY16" s="54"/>
      <c r="CGZ16" s="54"/>
      <c r="CHA16" s="54"/>
      <c r="CHB16" s="54"/>
      <c r="CHC16" s="54"/>
      <c r="CHD16" s="54"/>
      <c r="CHE16" s="54"/>
      <c r="CHF16" s="54"/>
      <c r="CHG16" s="54"/>
      <c r="CHH16" s="54"/>
      <c r="CHI16" s="54"/>
      <c r="CHJ16" s="54"/>
      <c r="CHK16" s="54"/>
      <c r="CHL16" s="54"/>
      <c r="CHM16" s="54"/>
      <c r="CHN16" s="54"/>
      <c r="CHO16" s="54"/>
      <c r="CHP16" s="54"/>
      <c r="CHQ16" s="54"/>
      <c r="CHR16" s="54"/>
      <c r="CHS16" s="54"/>
      <c r="CHT16" s="54"/>
      <c r="CHU16" s="54"/>
      <c r="CHV16" s="54"/>
      <c r="CHW16" s="54"/>
      <c r="CHX16" s="54"/>
      <c r="CHY16" s="54"/>
      <c r="CHZ16" s="54"/>
      <c r="CIA16" s="54"/>
      <c r="CIB16" s="54"/>
      <c r="CIC16" s="54"/>
      <c r="CID16" s="54"/>
      <c r="CIE16" s="54"/>
      <c r="CIF16" s="54"/>
      <c r="CIG16" s="54"/>
      <c r="CIH16" s="54"/>
      <c r="CII16" s="54"/>
      <c r="CIJ16" s="54"/>
      <c r="CIK16" s="54"/>
      <c r="CIL16" s="54"/>
      <c r="CIM16" s="54"/>
      <c r="CIN16" s="54"/>
      <c r="CIO16" s="54"/>
      <c r="CIP16" s="54"/>
      <c r="CIQ16" s="54"/>
      <c r="CIR16" s="54"/>
      <c r="CIS16" s="54"/>
      <c r="CIT16" s="54"/>
      <c r="CIU16" s="54"/>
      <c r="CIV16" s="54"/>
      <c r="CIW16" s="54"/>
      <c r="CIX16" s="54"/>
      <c r="CIY16" s="54"/>
      <c r="CIZ16" s="54"/>
      <c r="CJA16" s="54"/>
      <c r="CJB16" s="54"/>
      <c r="CJC16" s="54"/>
      <c r="CJD16" s="54"/>
      <c r="CJE16" s="54"/>
      <c r="CJF16" s="54"/>
      <c r="CJG16" s="54"/>
      <c r="CJH16" s="54"/>
      <c r="CJI16" s="54"/>
      <c r="CJJ16" s="54"/>
      <c r="CJK16" s="54"/>
      <c r="CJL16" s="54"/>
      <c r="CJM16" s="54"/>
      <c r="CJN16" s="54"/>
      <c r="CJO16" s="54"/>
      <c r="CJP16" s="54"/>
      <c r="CJQ16" s="54"/>
      <c r="CJR16" s="54"/>
      <c r="CJS16" s="54"/>
      <c r="CJT16" s="54"/>
      <c r="CJU16" s="54"/>
      <c r="CJV16" s="54"/>
      <c r="CJW16" s="54"/>
      <c r="CJX16" s="54"/>
      <c r="CJY16" s="54"/>
      <c r="CJZ16" s="54"/>
      <c r="CKA16" s="54"/>
      <c r="CKB16" s="54"/>
      <c r="CKC16" s="54"/>
      <c r="CKD16" s="54"/>
      <c r="CKE16" s="54"/>
      <c r="CKF16" s="54"/>
      <c r="CKG16" s="54"/>
      <c r="CKH16" s="54"/>
      <c r="CKI16" s="54"/>
      <c r="CKJ16" s="54"/>
      <c r="CKK16" s="54"/>
      <c r="CKL16" s="54"/>
      <c r="CKM16" s="54"/>
      <c r="CKN16" s="54"/>
      <c r="CKO16" s="54"/>
      <c r="CKP16" s="54"/>
      <c r="CKQ16" s="54"/>
      <c r="CKR16" s="54"/>
      <c r="CKS16" s="54"/>
      <c r="CKT16" s="54"/>
      <c r="CKU16" s="54"/>
      <c r="CKV16" s="54"/>
      <c r="CKW16" s="54"/>
      <c r="CKX16" s="54"/>
      <c r="CKY16" s="54"/>
      <c r="CKZ16" s="54"/>
      <c r="CLA16" s="54"/>
      <c r="CLB16" s="54"/>
      <c r="CLC16" s="54"/>
      <c r="CLD16" s="54"/>
      <c r="CLE16" s="54"/>
      <c r="CLF16" s="54"/>
      <c r="CLG16" s="54"/>
      <c r="CLH16" s="54"/>
      <c r="CLI16" s="54"/>
      <c r="CLJ16" s="54"/>
      <c r="CLK16" s="54"/>
      <c r="CLL16" s="54"/>
      <c r="CLM16" s="54"/>
      <c r="CLN16" s="54"/>
      <c r="CLO16" s="54"/>
      <c r="CLP16" s="54"/>
      <c r="CLQ16" s="54"/>
      <c r="CLR16" s="54"/>
      <c r="CLS16" s="54"/>
      <c r="CLT16" s="54"/>
      <c r="CLU16" s="54"/>
      <c r="CLV16" s="54"/>
      <c r="CLW16" s="54"/>
      <c r="CLX16" s="54"/>
      <c r="CLY16" s="54"/>
      <c r="CLZ16" s="54"/>
      <c r="CMA16" s="54"/>
      <c r="CMB16" s="54"/>
      <c r="CMC16" s="54"/>
      <c r="CMD16" s="54"/>
      <c r="CME16" s="54"/>
      <c r="CMF16" s="54"/>
      <c r="CMG16" s="54"/>
      <c r="CMH16" s="54"/>
      <c r="CMI16" s="54"/>
      <c r="CMJ16" s="54"/>
      <c r="CMK16" s="54"/>
      <c r="CML16" s="54"/>
      <c r="CMM16" s="54"/>
      <c r="CMN16" s="54"/>
      <c r="CMO16" s="54"/>
      <c r="CMP16" s="54"/>
      <c r="CMQ16" s="54"/>
      <c r="CMR16" s="54"/>
      <c r="CMS16" s="54"/>
      <c r="CMT16" s="54"/>
      <c r="CMU16" s="54"/>
      <c r="CMV16" s="54"/>
      <c r="CMW16" s="54"/>
      <c r="CMX16" s="54"/>
      <c r="CMY16" s="54"/>
      <c r="CMZ16" s="54"/>
      <c r="CNA16" s="54"/>
      <c r="CNB16" s="54"/>
      <c r="CNC16" s="54"/>
      <c r="CND16" s="54"/>
      <c r="CNE16" s="54"/>
      <c r="CNF16" s="54"/>
      <c r="CNG16" s="54"/>
      <c r="CNH16" s="54"/>
      <c r="CNI16" s="54"/>
      <c r="CNJ16" s="54"/>
      <c r="CNK16" s="54"/>
      <c r="CNL16" s="54"/>
      <c r="CNM16" s="54"/>
      <c r="CNN16" s="54"/>
      <c r="CNO16" s="54"/>
      <c r="CNP16" s="54"/>
      <c r="CNQ16" s="54"/>
      <c r="CNR16" s="54"/>
      <c r="CNS16" s="54"/>
      <c r="CNT16" s="54"/>
      <c r="CNU16" s="54"/>
      <c r="CNV16" s="54"/>
      <c r="CNW16" s="54"/>
      <c r="CNX16" s="54"/>
      <c r="CNY16" s="54"/>
      <c r="CNZ16" s="54"/>
      <c r="COA16" s="54"/>
      <c r="COB16" s="54"/>
      <c r="COC16" s="54"/>
      <c r="COD16" s="54"/>
      <c r="COE16" s="54"/>
      <c r="COF16" s="54"/>
      <c r="COG16" s="54"/>
      <c r="COH16" s="54"/>
      <c r="COI16" s="54"/>
      <c r="COJ16" s="54"/>
      <c r="COK16" s="54"/>
      <c r="COL16" s="54"/>
      <c r="COM16" s="54"/>
      <c r="CON16" s="54"/>
      <c r="COO16" s="54"/>
      <c r="COP16" s="54"/>
      <c r="COQ16" s="54"/>
      <c r="COR16" s="54"/>
      <c r="COS16" s="54"/>
      <c r="COT16" s="54"/>
      <c r="COU16" s="54"/>
      <c r="COV16" s="54"/>
      <c r="COW16" s="54"/>
      <c r="COX16" s="54"/>
      <c r="COY16" s="54"/>
      <c r="COZ16" s="54"/>
      <c r="CPA16" s="54"/>
      <c r="CPB16" s="54"/>
      <c r="CPC16" s="54"/>
      <c r="CPD16" s="54"/>
      <c r="CPE16" s="54"/>
      <c r="CPF16" s="54"/>
      <c r="CPG16" s="54"/>
      <c r="CPH16" s="54"/>
      <c r="CPI16" s="54"/>
      <c r="CPJ16" s="54"/>
      <c r="CPK16" s="54"/>
      <c r="CPL16" s="54"/>
      <c r="CPM16" s="54"/>
      <c r="CPN16" s="54"/>
      <c r="CPO16" s="54"/>
      <c r="CPP16" s="54"/>
      <c r="CPQ16" s="54"/>
      <c r="CPR16" s="54"/>
      <c r="CPS16" s="54"/>
      <c r="CPT16" s="54"/>
      <c r="CPU16" s="54"/>
      <c r="CPV16" s="54"/>
      <c r="CPW16" s="54"/>
      <c r="CPX16" s="54"/>
      <c r="CPY16" s="54"/>
      <c r="CPZ16" s="54"/>
      <c r="CQA16" s="54"/>
      <c r="CQB16" s="54"/>
      <c r="CQC16" s="54"/>
      <c r="CQD16" s="54"/>
      <c r="CQE16" s="54"/>
      <c r="CQF16" s="54"/>
      <c r="CQG16" s="54"/>
      <c r="CQH16" s="54"/>
      <c r="CQI16" s="54"/>
      <c r="CQJ16" s="54"/>
      <c r="CQK16" s="54"/>
      <c r="CQL16" s="54"/>
      <c r="CQM16" s="54"/>
      <c r="CQN16" s="54"/>
      <c r="CQO16" s="54"/>
      <c r="CQP16" s="54"/>
      <c r="CQQ16" s="54"/>
      <c r="CQR16" s="54"/>
      <c r="CQS16" s="54"/>
      <c r="CQT16" s="54"/>
      <c r="CQU16" s="54"/>
      <c r="CQV16" s="54"/>
      <c r="CQW16" s="54"/>
      <c r="CQX16" s="54"/>
      <c r="CQY16" s="54"/>
      <c r="CQZ16" s="54"/>
      <c r="CRA16" s="54"/>
      <c r="CRB16" s="54"/>
      <c r="CRC16" s="54"/>
      <c r="CRD16" s="54"/>
      <c r="CRE16" s="54"/>
      <c r="CRF16" s="54"/>
      <c r="CRG16" s="54"/>
      <c r="CRH16" s="54"/>
      <c r="CRI16" s="54"/>
      <c r="CRJ16" s="54"/>
      <c r="CRK16" s="54"/>
      <c r="CRL16" s="54"/>
      <c r="CRM16" s="54"/>
      <c r="CRN16" s="54"/>
      <c r="CRO16" s="54"/>
      <c r="CRP16" s="54"/>
      <c r="CRQ16" s="54"/>
      <c r="CRR16" s="54"/>
      <c r="CRS16" s="54"/>
      <c r="CRT16" s="54"/>
      <c r="CRU16" s="54"/>
      <c r="CRV16" s="54"/>
      <c r="CRW16" s="54"/>
      <c r="CRX16" s="54"/>
      <c r="CRY16" s="54"/>
      <c r="CRZ16" s="54"/>
      <c r="CSA16" s="54"/>
      <c r="CSB16" s="54"/>
      <c r="CSC16" s="54"/>
      <c r="CSD16" s="54"/>
      <c r="CSE16" s="54"/>
      <c r="CSF16" s="54"/>
      <c r="CSG16" s="54"/>
      <c r="CSH16" s="54"/>
      <c r="CSI16" s="54"/>
      <c r="CSJ16" s="54"/>
      <c r="CSK16" s="54"/>
      <c r="CSL16" s="54"/>
      <c r="CSM16" s="54"/>
      <c r="CSN16" s="54"/>
      <c r="CSO16" s="54"/>
      <c r="CSP16" s="54"/>
      <c r="CSQ16" s="54"/>
      <c r="CSR16" s="54"/>
      <c r="CSS16" s="54"/>
      <c r="CST16" s="54"/>
      <c r="CSU16" s="54"/>
      <c r="CSV16" s="54"/>
      <c r="CSW16" s="54"/>
      <c r="CSX16" s="54"/>
      <c r="CSY16" s="54"/>
      <c r="CSZ16" s="54"/>
      <c r="CTA16" s="54"/>
      <c r="CTB16" s="54"/>
      <c r="CTC16" s="54"/>
      <c r="CTD16" s="54"/>
      <c r="CTE16" s="54"/>
      <c r="CTF16" s="54"/>
      <c r="CTG16" s="54"/>
      <c r="CTH16" s="54"/>
      <c r="CTI16" s="54"/>
      <c r="CTJ16" s="54"/>
      <c r="CTK16" s="54"/>
      <c r="CTL16" s="54"/>
      <c r="CTM16" s="54"/>
      <c r="CTN16" s="54"/>
      <c r="CTO16" s="54"/>
      <c r="CTP16" s="54"/>
      <c r="CTQ16" s="54"/>
      <c r="CTR16" s="54"/>
      <c r="CTS16" s="54"/>
      <c r="CTT16" s="54"/>
      <c r="CTU16" s="54"/>
      <c r="CTV16" s="54"/>
      <c r="CTW16" s="54"/>
      <c r="CTX16" s="54"/>
      <c r="CTY16" s="54"/>
      <c r="CTZ16" s="54"/>
      <c r="CUA16" s="54"/>
      <c r="CUB16" s="54"/>
      <c r="CUC16" s="54"/>
      <c r="CUD16" s="54"/>
      <c r="CUE16" s="54"/>
      <c r="CUF16" s="54"/>
      <c r="CUG16" s="54"/>
      <c r="CUH16" s="54"/>
      <c r="CUI16" s="54"/>
      <c r="CUJ16" s="54"/>
      <c r="CUK16" s="54"/>
      <c r="CUL16" s="54"/>
      <c r="CUM16" s="54"/>
      <c r="CUN16" s="54"/>
      <c r="CUO16" s="54"/>
      <c r="CUP16" s="54"/>
      <c r="CUQ16" s="54"/>
      <c r="CUR16" s="54"/>
      <c r="CUS16" s="54"/>
      <c r="CUT16" s="54"/>
      <c r="CUU16" s="54"/>
      <c r="CUV16" s="54"/>
      <c r="CUW16" s="54"/>
      <c r="CUX16" s="54"/>
      <c r="CUY16" s="54"/>
      <c r="CUZ16" s="54"/>
      <c r="CVA16" s="54"/>
      <c r="CVB16" s="54"/>
      <c r="CVC16" s="54"/>
      <c r="CVD16" s="54"/>
      <c r="CVE16" s="54"/>
      <c r="CVF16" s="54"/>
      <c r="CVG16" s="54"/>
      <c r="CVH16" s="54"/>
      <c r="CVI16" s="54"/>
      <c r="CVJ16" s="54"/>
      <c r="CVK16" s="54"/>
      <c r="CVL16" s="54"/>
      <c r="CVM16" s="54"/>
      <c r="CVN16" s="54"/>
      <c r="CVO16" s="54"/>
      <c r="CVP16" s="54"/>
      <c r="CVQ16" s="54"/>
      <c r="CVR16" s="54"/>
      <c r="CVS16" s="54"/>
      <c r="CVT16" s="54"/>
      <c r="CVU16" s="54"/>
      <c r="CVV16" s="54"/>
      <c r="CVW16" s="54"/>
      <c r="CVX16" s="54"/>
      <c r="CVY16" s="54"/>
      <c r="CVZ16" s="54"/>
      <c r="CWA16" s="54"/>
      <c r="CWB16" s="54"/>
      <c r="CWC16" s="54"/>
      <c r="CWD16" s="54"/>
      <c r="CWE16" s="54"/>
      <c r="CWF16" s="54"/>
      <c r="CWG16" s="54"/>
      <c r="CWH16" s="54"/>
      <c r="CWI16" s="54"/>
      <c r="CWJ16" s="54"/>
      <c r="CWK16" s="54"/>
      <c r="CWL16" s="54"/>
      <c r="CWM16" s="54"/>
      <c r="CWN16" s="54"/>
      <c r="CWO16" s="54"/>
      <c r="CWP16" s="54"/>
      <c r="CWQ16" s="54"/>
      <c r="CWR16" s="54"/>
      <c r="CWS16" s="54"/>
      <c r="CWT16" s="54"/>
      <c r="CWU16" s="54"/>
      <c r="CWV16" s="54"/>
      <c r="CWW16" s="54"/>
      <c r="CWX16" s="54"/>
      <c r="CWY16" s="54"/>
      <c r="CWZ16" s="54"/>
      <c r="CXA16" s="54"/>
      <c r="CXB16" s="54"/>
      <c r="CXC16" s="54"/>
      <c r="CXD16" s="54"/>
      <c r="CXE16" s="54"/>
      <c r="CXF16" s="54"/>
      <c r="CXG16" s="54"/>
      <c r="CXH16" s="54"/>
      <c r="CXI16" s="54"/>
      <c r="CXJ16" s="54"/>
      <c r="CXK16" s="54"/>
      <c r="CXL16" s="54"/>
      <c r="CXM16" s="54"/>
      <c r="CXN16" s="54"/>
      <c r="CXO16" s="54"/>
      <c r="CXP16" s="54"/>
      <c r="CXQ16" s="54"/>
      <c r="CXR16" s="54"/>
      <c r="CXS16" s="54"/>
      <c r="CXT16" s="54"/>
      <c r="CXU16" s="54"/>
      <c r="CXV16" s="54"/>
      <c r="CXW16" s="54"/>
      <c r="CXX16" s="54"/>
      <c r="CXY16" s="54"/>
      <c r="CXZ16" s="54"/>
      <c r="CYA16" s="54"/>
      <c r="CYB16" s="54"/>
      <c r="CYC16" s="54"/>
      <c r="CYD16" s="54"/>
      <c r="CYE16" s="54"/>
      <c r="CYF16" s="54"/>
      <c r="CYG16" s="54"/>
      <c r="CYH16" s="54"/>
      <c r="CYI16" s="54"/>
      <c r="CYJ16" s="54"/>
      <c r="CYK16" s="54"/>
      <c r="CYL16" s="54"/>
      <c r="CYM16" s="54"/>
      <c r="CYN16" s="54"/>
      <c r="CYO16" s="54"/>
      <c r="CYP16" s="54"/>
      <c r="CYQ16" s="54"/>
      <c r="CYR16" s="54"/>
      <c r="CYS16" s="54"/>
      <c r="CYT16" s="54"/>
      <c r="CYU16" s="54"/>
      <c r="CYV16" s="54"/>
      <c r="CYW16" s="54"/>
      <c r="CYX16" s="54"/>
      <c r="CYY16" s="54"/>
      <c r="CYZ16" s="54"/>
      <c r="CZA16" s="54"/>
      <c r="CZB16" s="54"/>
      <c r="CZC16" s="54"/>
      <c r="CZD16" s="54"/>
      <c r="CZE16" s="54"/>
      <c r="CZF16" s="54"/>
      <c r="CZG16" s="54"/>
      <c r="CZH16" s="54"/>
      <c r="CZI16" s="54"/>
      <c r="CZJ16" s="54"/>
      <c r="CZK16" s="54"/>
      <c r="CZL16" s="54"/>
      <c r="CZM16" s="54"/>
      <c r="CZN16" s="54"/>
      <c r="CZO16" s="54"/>
      <c r="CZP16" s="54"/>
      <c r="CZQ16" s="54"/>
      <c r="CZR16" s="54"/>
      <c r="CZS16" s="54"/>
      <c r="CZT16" s="54"/>
      <c r="CZU16" s="54"/>
      <c r="CZV16" s="54"/>
      <c r="CZW16" s="54"/>
      <c r="CZX16" s="54"/>
      <c r="CZY16" s="54"/>
      <c r="CZZ16" s="54"/>
      <c r="DAA16" s="54"/>
      <c r="DAB16" s="54"/>
      <c r="DAC16" s="54"/>
      <c r="DAD16" s="54"/>
      <c r="DAE16" s="54"/>
      <c r="DAF16" s="54"/>
      <c r="DAG16" s="54"/>
      <c r="DAH16" s="54"/>
      <c r="DAI16" s="54"/>
      <c r="DAJ16" s="54"/>
      <c r="DAK16" s="54"/>
      <c r="DAL16" s="54"/>
      <c r="DAM16" s="54"/>
      <c r="DAN16" s="54"/>
      <c r="DAO16" s="54"/>
      <c r="DAP16" s="54"/>
      <c r="DAQ16" s="54"/>
      <c r="DAR16" s="54"/>
      <c r="DAS16" s="54"/>
      <c r="DAT16" s="54"/>
      <c r="DAU16" s="54"/>
      <c r="DAV16" s="54"/>
      <c r="DAW16" s="54"/>
      <c r="DAX16" s="54"/>
      <c r="DAY16" s="54"/>
      <c r="DAZ16" s="54"/>
      <c r="DBA16" s="54"/>
      <c r="DBB16" s="54"/>
      <c r="DBC16" s="54"/>
      <c r="DBD16" s="54"/>
      <c r="DBE16" s="54"/>
      <c r="DBF16" s="54"/>
      <c r="DBG16" s="54"/>
      <c r="DBH16" s="54"/>
      <c r="DBI16" s="54"/>
      <c r="DBJ16" s="54"/>
      <c r="DBK16" s="54"/>
      <c r="DBL16" s="54"/>
      <c r="DBM16" s="54"/>
      <c r="DBN16" s="54"/>
      <c r="DBO16" s="54"/>
      <c r="DBP16" s="54"/>
      <c r="DBQ16" s="54"/>
      <c r="DBR16" s="54"/>
      <c r="DBS16" s="54"/>
      <c r="DBT16" s="54"/>
      <c r="DBU16" s="54"/>
      <c r="DBV16" s="54"/>
      <c r="DBW16" s="54"/>
      <c r="DBX16" s="54"/>
      <c r="DBY16" s="54"/>
      <c r="DBZ16" s="54"/>
      <c r="DCA16" s="54"/>
      <c r="DCB16" s="54"/>
      <c r="DCC16" s="54"/>
      <c r="DCD16" s="54"/>
      <c r="DCE16" s="54"/>
      <c r="DCF16" s="54"/>
      <c r="DCG16" s="54"/>
      <c r="DCH16" s="54"/>
      <c r="DCI16" s="54"/>
      <c r="DCJ16" s="54"/>
      <c r="DCK16" s="54"/>
      <c r="DCL16" s="54"/>
      <c r="DCM16" s="54"/>
      <c r="DCN16" s="54"/>
      <c r="DCO16" s="54"/>
      <c r="DCP16" s="54"/>
      <c r="DCQ16" s="54"/>
      <c r="DCR16" s="54"/>
      <c r="DCS16" s="54"/>
      <c r="DCT16" s="54"/>
      <c r="DCU16" s="54"/>
      <c r="DCV16" s="54"/>
      <c r="DCW16" s="54"/>
      <c r="DCX16" s="54"/>
      <c r="DCY16" s="54"/>
      <c r="DCZ16" s="54"/>
      <c r="DDA16" s="54"/>
      <c r="DDB16" s="54"/>
      <c r="DDC16" s="54"/>
      <c r="DDD16" s="54"/>
      <c r="DDE16" s="54"/>
      <c r="DDF16" s="54"/>
      <c r="DDG16" s="54"/>
      <c r="DDH16" s="54"/>
      <c r="DDI16" s="54"/>
      <c r="DDJ16" s="54"/>
      <c r="DDK16" s="54"/>
      <c r="DDL16" s="54"/>
      <c r="DDM16" s="54"/>
      <c r="DDN16" s="54"/>
      <c r="DDO16" s="54"/>
      <c r="DDP16" s="54"/>
      <c r="DDQ16" s="54"/>
      <c r="DDR16" s="54"/>
      <c r="DDS16" s="54"/>
      <c r="DDT16" s="54"/>
      <c r="DDU16" s="54"/>
      <c r="DDV16" s="54"/>
      <c r="DDW16" s="54"/>
      <c r="DDX16" s="54"/>
      <c r="DDY16" s="54"/>
      <c r="DDZ16" s="54"/>
      <c r="DEA16" s="54"/>
      <c r="DEB16" s="54"/>
      <c r="DEC16" s="54"/>
      <c r="DED16" s="54"/>
      <c r="DEE16" s="54"/>
      <c r="DEF16" s="54"/>
      <c r="DEG16" s="54"/>
      <c r="DEH16" s="54"/>
      <c r="DEI16" s="54"/>
      <c r="DEJ16" s="54"/>
      <c r="DEK16" s="54"/>
      <c r="DEL16" s="54"/>
      <c r="DEM16" s="54"/>
      <c r="DEN16" s="54"/>
      <c r="DEO16" s="54"/>
      <c r="DEP16" s="54"/>
      <c r="DEQ16" s="54"/>
      <c r="DER16" s="54"/>
      <c r="DES16" s="54"/>
      <c r="DET16" s="54"/>
      <c r="DEU16" s="54"/>
      <c r="DEV16" s="54"/>
      <c r="DEW16" s="54"/>
      <c r="DEX16" s="54"/>
      <c r="DEY16" s="54"/>
      <c r="DEZ16" s="54"/>
      <c r="DFA16" s="54"/>
      <c r="DFB16" s="54"/>
      <c r="DFC16" s="54"/>
      <c r="DFD16" s="54"/>
      <c r="DFE16" s="54"/>
      <c r="DFF16" s="54"/>
      <c r="DFG16" s="54"/>
      <c r="DFH16" s="54"/>
      <c r="DFI16" s="54"/>
      <c r="DFJ16" s="54"/>
      <c r="DFK16" s="54"/>
      <c r="DFL16" s="54"/>
      <c r="DFM16" s="54"/>
      <c r="DFN16" s="54"/>
      <c r="DFO16" s="54"/>
      <c r="DFP16" s="54"/>
      <c r="DFQ16" s="54"/>
      <c r="DFR16" s="54"/>
      <c r="DFS16" s="54"/>
      <c r="DFT16" s="54"/>
      <c r="DFU16" s="54"/>
      <c r="DFV16" s="54"/>
      <c r="DFW16" s="54"/>
      <c r="DFX16" s="54"/>
      <c r="DFY16" s="54"/>
      <c r="DFZ16" s="54"/>
      <c r="DGA16" s="54"/>
      <c r="DGB16" s="54"/>
      <c r="DGC16" s="54"/>
      <c r="DGD16" s="54"/>
      <c r="DGE16" s="54"/>
      <c r="DGF16" s="54"/>
      <c r="DGG16" s="54"/>
      <c r="DGH16" s="54"/>
      <c r="DGI16" s="54"/>
      <c r="DGJ16" s="54"/>
      <c r="DGK16" s="54"/>
      <c r="DGL16" s="54"/>
      <c r="DGM16" s="54"/>
      <c r="DGN16" s="54"/>
      <c r="DGO16" s="54"/>
      <c r="DGP16" s="54"/>
      <c r="DGQ16" s="54"/>
      <c r="DGR16" s="54"/>
      <c r="DGS16" s="54"/>
      <c r="DGT16" s="54"/>
      <c r="DGU16" s="54"/>
      <c r="DGV16" s="54"/>
      <c r="DGW16" s="54"/>
      <c r="DGX16" s="54"/>
      <c r="DGY16" s="54"/>
      <c r="DGZ16" s="54"/>
      <c r="DHA16" s="54"/>
      <c r="DHB16" s="54"/>
      <c r="DHC16" s="54"/>
      <c r="DHD16" s="54"/>
      <c r="DHE16" s="54"/>
      <c r="DHF16" s="54"/>
      <c r="DHG16" s="54"/>
      <c r="DHH16" s="54"/>
      <c r="DHI16" s="54"/>
      <c r="DHJ16" s="54"/>
      <c r="DHK16" s="54"/>
      <c r="DHL16" s="54"/>
      <c r="DHM16" s="54"/>
      <c r="DHN16" s="54"/>
      <c r="DHO16" s="54"/>
      <c r="DHP16" s="54"/>
      <c r="DHQ16" s="54"/>
      <c r="DHR16" s="54"/>
      <c r="DHS16" s="54"/>
      <c r="DHT16" s="54"/>
      <c r="DHU16" s="54"/>
      <c r="DHV16" s="54"/>
      <c r="DHW16" s="54"/>
      <c r="DHX16" s="54"/>
      <c r="DHY16" s="54"/>
      <c r="DHZ16" s="54"/>
      <c r="DIA16" s="54"/>
      <c r="DIB16" s="54"/>
      <c r="DIC16" s="54"/>
      <c r="DID16" s="54"/>
      <c r="DIE16" s="54"/>
      <c r="DIF16" s="54"/>
      <c r="DIG16" s="54"/>
      <c r="DIH16" s="54"/>
      <c r="DII16" s="54"/>
      <c r="DIJ16" s="54"/>
      <c r="DIK16" s="54"/>
      <c r="DIL16" s="54"/>
      <c r="DIM16" s="54"/>
      <c r="DIN16" s="54"/>
      <c r="DIO16" s="54"/>
      <c r="DIP16" s="54"/>
      <c r="DIQ16" s="54"/>
      <c r="DIR16" s="54"/>
      <c r="DIS16" s="54"/>
      <c r="DIT16" s="54"/>
      <c r="DIU16" s="54"/>
      <c r="DIV16" s="54"/>
      <c r="DIW16" s="54"/>
      <c r="DIX16" s="54"/>
      <c r="DIY16" s="54"/>
      <c r="DIZ16" s="54"/>
      <c r="DJA16" s="54"/>
      <c r="DJB16" s="54"/>
      <c r="DJC16" s="54"/>
      <c r="DJD16" s="54"/>
      <c r="DJE16" s="54"/>
      <c r="DJF16" s="54"/>
      <c r="DJG16" s="54"/>
      <c r="DJH16" s="54"/>
      <c r="DJI16" s="54"/>
      <c r="DJJ16" s="54"/>
      <c r="DJK16" s="54"/>
      <c r="DJL16" s="54"/>
      <c r="DJM16" s="54"/>
      <c r="DJN16" s="54"/>
      <c r="DJO16" s="54"/>
      <c r="DJP16" s="54"/>
      <c r="DJQ16" s="54"/>
      <c r="DJR16" s="54"/>
      <c r="DJS16" s="54"/>
      <c r="DJT16" s="54"/>
      <c r="DJU16" s="54"/>
      <c r="DJV16" s="54"/>
      <c r="DJW16" s="54"/>
      <c r="DJX16" s="54"/>
      <c r="DJY16" s="54"/>
      <c r="DJZ16" s="54"/>
      <c r="DKA16" s="54"/>
      <c r="DKB16" s="54"/>
      <c r="DKC16" s="54"/>
      <c r="DKD16" s="54"/>
      <c r="DKE16" s="54"/>
      <c r="DKF16" s="54"/>
      <c r="DKG16" s="54"/>
      <c r="DKH16" s="54"/>
      <c r="DKI16" s="54"/>
      <c r="DKJ16" s="54"/>
      <c r="DKK16" s="54"/>
      <c r="DKL16" s="54"/>
      <c r="DKM16" s="54"/>
      <c r="DKN16" s="54"/>
      <c r="DKO16" s="54"/>
      <c r="DKP16" s="54"/>
      <c r="DKQ16" s="54"/>
      <c r="DKR16" s="54"/>
      <c r="DKS16" s="54"/>
      <c r="DKT16" s="54"/>
      <c r="DKU16" s="54"/>
      <c r="DKV16" s="54"/>
      <c r="DKW16" s="54"/>
      <c r="DKX16" s="54"/>
      <c r="DKY16" s="54"/>
      <c r="DKZ16" s="54"/>
      <c r="DLA16" s="54"/>
      <c r="DLB16" s="54"/>
      <c r="DLC16" s="54"/>
      <c r="DLD16" s="54"/>
      <c r="DLE16" s="54"/>
      <c r="DLF16" s="54"/>
      <c r="DLG16" s="54"/>
      <c r="DLH16" s="54"/>
      <c r="DLI16" s="54"/>
      <c r="DLJ16" s="54"/>
      <c r="DLK16" s="54"/>
      <c r="DLL16" s="54"/>
      <c r="DLM16" s="54"/>
      <c r="DLN16" s="54"/>
      <c r="DLO16" s="54"/>
      <c r="DLP16" s="54"/>
      <c r="DLQ16" s="54"/>
      <c r="DLR16" s="54"/>
      <c r="DLS16" s="54"/>
      <c r="DLT16" s="54"/>
      <c r="DLU16" s="54"/>
      <c r="DLV16" s="54"/>
      <c r="DLW16" s="54"/>
      <c r="DLX16" s="54"/>
      <c r="DLY16" s="54"/>
      <c r="DLZ16" s="54"/>
      <c r="DMA16" s="54"/>
      <c r="DMB16" s="54"/>
      <c r="DMC16" s="54"/>
      <c r="DMD16" s="54"/>
      <c r="DME16" s="54"/>
      <c r="DMF16" s="54"/>
      <c r="DMG16" s="54"/>
      <c r="DMH16" s="54"/>
      <c r="DMI16" s="54"/>
      <c r="DMJ16" s="54"/>
      <c r="DMK16" s="54"/>
      <c r="DML16" s="54"/>
      <c r="DMM16" s="54"/>
      <c r="DMN16" s="54"/>
      <c r="DMO16" s="54"/>
      <c r="DMP16" s="54"/>
      <c r="DMQ16" s="54"/>
      <c r="DMR16" s="54"/>
      <c r="DMS16" s="54"/>
      <c r="DMT16" s="54"/>
      <c r="DMU16" s="54"/>
      <c r="DMV16" s="54"/>
      <c r="DMW16" s="54"/>
      <c r="DMX16" s="54"/>
      <c r="DMY16" s="54"/>
      <c r="DMZ16" s="54"/>
      <c r="DNA16" s="54"/>
      <c r="DNB16" s="54"/>
      <c r="DNC16" s="54"/>
      <c r="DND16" s="54"/>
      <c r="DNE16" s="54"/>
      <c r="DNF16" s="54"/>
      <c r="DNG16" s="54"/>
      <c r="DNH16" s="54"/>
      <c r="DNI16" s="54"/>
      <c r="DNJ16" s="54"/>
      <c r="DNK16" s="54"/>
      <c r="DNL16" s="54"/>
      <c r="DNM16" s="54"/>
      <c r="DNN16" s="54"/>
      <c r="DNO16" s="54"/>
      <c r="DNP16" s="54"/>
      <c r="DNQ16" s="54"/>
      <c r="DNR16" s="54"/>
      <c r="DNS16" s="54"/>
      <c r="DNT16" s="54"/>
      <c r="DNU16" s="54"/>
      <c r="DNV16" s="54"/>
      <c r="DNW16" s="54"/>
      <c r="DNX16" s="54"/>
      <c r="DNY16" s="54"/>
      <c r="DNZ16" s="54"/>
      <c r="DOA16" s="54"/>
      <c r="DOB16" s="54"/>
      <c r="DOC16" s="54"/>
      <c r="DOD16" s="54"/>
      <c r="DOE16" s="54"/>
      <c r="DOF16" s="54"/>
      <c r="DOG16" s="54"/>
      <c r="DOH16" s="54"/>
      <c r="DOI16" s="54"/>
      <c r="DOJ16" s="54"/>
      <c r="DOK16" s="54"/>
      <c r="DOL16" s="54"/>
      <c r="DOM16" s="54"/>
      <c r="DON16" s="54"/>
      <c r="DOO16" s="54"/>
      <c r="DOP16" s="54"/>
      <c r="DOQ16" s="54"/>
      <c r="DOR16" s="54"/>
      <c r="DOS16" s="54"/>
      <c r="DOT16" s="54"/>
      <c r="DOU16" s="54"/>
      <c r="DOV16" s="54"/>
      <c r="DOW16" s="54"/>
      <c r="DOX16" s="54"/>
      <c r="DOY16" s="54"/>
      <c r="DOZ16" s="54"/>
      <c r="DPA16" s="54"/>
      <c r="DPB16" s="54"/>
      <c r="DPC16" s="54"/>
      <c r="DPD16" s="54"/>
      <c r="DPE16" s="54"/>
      <c r="DPF16" s="54"/>
      <c r="DPG16" s="54"/>
      <c r="DPH16" s="54"/>
      <c r="DPI16" s="54"/>
      <c r="DPJ16" s="54"/>
      <c r="DPK16" s="54"/>
      <c r="DPL16" s="54"/>
      <c r="DPM16" s="54"/>
      <c r="DPN16" s="54"/>
      <c r="DPO16" s="54"/>
      <c r="DPP16" s="54"/>
      <c r="DPQ16" s="54"/>
      <c r="DPR16" s="54"/>
      <c r="DPS16" s="54"/>
      <c r="DPT16" s="54"/>
      <c r="DPU16" s="54"/>
      <c r="DPV16" s="54"/>
      <c r="DPW16" s="54"/>
      <c r="DPX16" s="54"/>
      <c r="DPY16" s="54"/>
      <c r="DPZ16" s="54"/>
      <c r="DQA16" s="54"/>
      <c r="DQB16" s="54"/>
      <c r="DQC16" s="54"/>
      <c r="DQD16" s="54"/>
      <c r="DQE16" s="54"/>
      <c r="DQF16" s="54"/>
      <c r="DQG16" s="54"/>
      <c r="DQH16" s="54"/>
      <c r="DQI16" s="54"/>
      <c r="DQJ16" s="54"/>
      <c r="DQK16" s="54"/>
      <c r="DQL16" s="54"/>
      <c r="DQM16" s="54"/>
      <c r="DQN16" s="54"/>
      <c r="DQO16" s="54"/>
      <c r="DQP16" s="54"/>
      <c r="DQQ16" s="54"/>
      <c r="DQR16" s="54"/>
      <c r="DQS16" s="54"/>
      <c r="DQT16" s="54"/>
      <c r="DQU16" s="54"/>
      <c r="DQV16" s="54"/>
      <c r="DQW16" s="54"/>
      <c r="DQX16" s="54"/>
      <c r="DQY16" s="54"/>
      <c r="DQZ16" s="54"/>
      <c r="DRA16" s="54"/>
      <c r="DRB16" s="54"/>
      <c r="DRC16" s="54"/>
      <c r="DRD16" s="54"/>
      <c r="DRE16" s="54"/>
      <c r="DRF16" s="54"/>
      <c r="DRG16" s="54"/>
      <c r="DRH16" s="54"/>
      <c r="DRI16" s="54"/>
      <c r="DRJ16" s="54"/>
      <c r="DRK16" s="54"/>
      <c r="DRL16" s="54"/>
      <c r="DRM16" s="54"/>
      <c r="DRN16" s="54"/>
      <c r="DRO16" s="54"/>
      <c r="DRP16" s="54"/>
      <c r="DRQ16" s="54"/>
      <c r="DRR16" s="54"/>
      <c r="DRS16" s="54"/>
      <c r="DRT16" s="54"/>
      <c r="DRU16" s="54"/>
      <c r="DRV16" s="54"/>
      <c r="DRW16" s="54"/>
      <c r="DRX16" s="54"/>
      <c r="DRY16" s="54"/>
      <c r="DRZ16" s="54"/>
      <c r="DSA16" s="54"/>
      <c r="DSB16" s="54"/>
      <c r="DSC16" s="54"/>
      <c r="DSD16" s="54"/>
      <c r="DSE16" s="54"/>
      <c r="DSF16" s="54"/>
      <c r="DSG16" s="54"/>
      <c r="DSH16" s="54"/>
      <c r="DSI16" s="54"/>
      <c r="DSJ16" s="54"/>
      <c r="DSK16" s="54"/>
      <c r="DSL16" s="54"/>
      <c r="DSM16" s="54"/>
      <c r="DSN16" s="54"/>
      <c r="DSO16" s="54"/>
      <c r="DSP16" s="54"/>
      <c r="DSQ16" s="54"/>
      <c r="DSR16" s="54"/>
      <c r="DSS16" s="54"/>
      <c r="DST16" s="54"/>
      <c r="DSU16" s="54"/>
      <c r="DSV16" s="54"/>
      <c r="DSW16" s="54"/>
      <c r="DSX16" s="54"/>
      <c r="DSY16" s="54"/>
      <c r="DSZ16" s="54"/>
      <c r="DTA16" s="54"/>
      <c r="DTB16" s="54"/>
      <c r="DTC16" s="54"/>
      <c r="DTD16" s="54"/>
      <c r="DTE16" s="54"/>
      <c r="DTF16" s="54"/>
      <c r="DTG16" s="54"/>
      <c r="DTH16" s="54"/>
      <c r="DTI16" s="54"/>
      <c r="DTJ16" s="54"/>
      <c r="DTK16" s="54"/>
      <c r="DTL16" s="54"/>
      <c r="DTM16" s="54"/>
      <c r="DTN16" s="54"/>
      <c r="DTO16" s="54"/>
      <c r="DTP16" s="54"/>
      <c r="DTQ16" s="54"/>
      <c r="DTR16" s="54"/>
      <c r="DTS16" s="54"/>
      <c r="DTT16" s="54"/>
      <c r="DTU16" s="54"/>
      <c r="DTV16" s="54"/>
      <c r="DTW16" s="54"/>
      <c r="DTX16" s="54"/>
      <c r="DTY16" s="54"/>
      <c r="DTZ16" s="54"/>
      <c r="DUA16" s="54"/>
      <c r="DUB16" s="54"/>
      <c r="DUC16" s="54"/>
      <c r="DUD16" s="54"/>
      <c r="DUE16" s="54"/>
      <c r="DUF16" s="54"/>
      <c r="DUG16" s="54"/>
      <c r="DUH16" s="54"/>
      <c r="DUI16" s="54"/>
      <c r="DUJ16" s="54"/>
      <c r="DUK16" s="54"/>
      <c r="DUL16" s="54"/>
      <c r="DUM16" s="54"/>
      <c r="DUN16" s="54"/>
      <c r="DUO16" s="54"/>
      <c r="DUP16" s="54"/>
      <c r="DUQ16" s="54"/>
      <c r="DUR16" s="54"/>
      <c r="DUS16" s="54"/>
      <c r="DUT16" s="54"/>
      <c r="DUU16" s="54"/>
      <c r="DUV16" s="54"/>
      <c r="DUW16" s="54"/>
      <c r="DUX16" s="54"/>
      <c r="DUY16" s="54"/>
      <c r="DUZ16" s="54"/>
      <c r="DVA16" s="54"/>
      <c r="DVB16" s="54"/>
      <c r="DVC16" s="54"/>
      <c r="DVD16" s="54"/>
      <c r="DVE16" s="54"/>
      <c r="DVF16" s="54"/>
      <c r="DVG16" s="54"/>
      <c r="DVH16" s="54"/>
      <c r="DVI16" s="54"/>
      <c r="DVJ16" s="54"/>
      <c r="DVK16" s="54"/>
      <c r="DVL16" s="54"/>
      <c r="DVM16" s="54"/>
      <c r="DVN16" s="54"/>
      <c r="DVO16" s="54"/>
      <c r="DVP16" s="54"/>
      <c r="DVQ16" s="54"/>
      <c r="DVR16" s="54"/>
      <c r="DVS16" s="54"/>
      <c r="DVT16" s="54"/>
      <c r="DVU16" s="54"/>
      <c r="DVV16" s="54"/>
      <c r="DVW16" s="54"/>
      <c r="DVX16" s="54"/>
      <c r="DVY16" s="54"/>
      <c r="DVZ16" s="54"/>
      <c r="DWA16" s="54"/>
      <c r="DWB16" s="54"/>
      <c r="DWC16" s="54"/>
      <c r="DWD16" s="54"/>
      <c r="DWE16" s="54"/>
      <c r="DWF16" s="54"/>
      <c r="DWG16" s="54"/>
      <c r="DWH16" s="54"/>
      <c r="DWI16" s="54"/>
      <c r="DWJ16" s="54"/>
      <c r="DWK16" s="54"/>
      <c r="DWL16" s="54"/>
      <c r="DWM16" s="54"/>
      <c r="DWN16" s="54"/>
      <c r="DWO16" s="54"/>
      <c r="DWP16" s="54"/>
      <c r="DWQ16" s="54"/>
      <c r="DWR16" s="54"/>
      <c r="DWS16" s="54"/>
      <c r="DWT16" s="54"/>
      <c r="DWU16" s="54"/>
      <c r="DWV16" s="54"/>
      <c r="DWW16" s="54"/>
      <c r="DWX16" s="54"/>
      <c r="DWY16" s="54"/>
      <c r="DWZ16" s="54"/>
      <c r="DXA16" s="54"/>
      <c r="DXB16" s="54"/>
      <c r="DXC16" s="54"/>
      <c r="DXD16" s="54"/>
      <c r="DXE16" s="54"/>
      <c r="DXF16" s="54"/>
      <c r="DXG16" s="54"/>
      <c r="DXH16" s="54"/>
      <c r="DXI16" s="54"/>
      <c r="DXJ16" s="54"/>
      <c r="DXK16" s="54"/>
      <c r="DXL16" s="54"/>
      <c r="DXM16" s="54"/>
      <c r="DXN16" s="54"/>
      <c r="DXO16" s="54"/>
      <c r="DXP16" s="54"/>
      <c r="DXQ16" s="54"/>
      <c r="DXR16" s="54"/>
      <c r="DXS16" s="54"/>
      <c r="DXT16" s="54"/>
      <c r="DXU16" s="54"/>
      <c r="DXV16" s="54"/>
      <c r="DXW16" s="54"/>
      <c r="DXX16" s="54"/>
      <c r="DXY16" s="54"/>
      <c r="DXZ16" s="54"/>
      <c r="DYA16" s="54"/>
      <c r="DYB16" s="54"/>
      <c r="DYC16" s="54"/>
      <c r="DYD16" s="54"/>
      <c r="DYE16" s="54"/>
      <c r="DYF16" s="54"/>
      <c r="DYG16" s="54"/>
      <c r="DYH16" s="54"/>
      <c r="DYI16" s="54"/>
      <c r="DYJ16" s="54"/>
      <c r="DYK16" s="54"/>
      <c r="DYL16" s="54"/>
      <c r="DYM16" s="54"/>
      <c r="DYN16" s="54"/>
      <c r="DYO16" s="54"/>
      <c r="DYP16" s="54"/>
      <c r="DYQ16" s="54"/>
      <c r="DYR16" s="54"/>
      <c r="DYS16" s="54"/>
      <c r="DYT16" s="54"/>
      <c r="DYU16" s="54"/>
      <c r="DYV16" s="54"/>
      <c r="DYW16" s="54"/>
      <c r="DYX16" s="54"/>
      <c r="DYY16" s="54"/>
      <c r="DYZ16" s="54"/>
      <c r="DZA16" s="54"/>
      <c r="DZB16" s="54"/>
      <c r="DZC16" s="54"/>
      <c r="DZD16" s="54"/>
      <c r="DZE16" s="54"/>
      <c r="DZF16" s="54"/>
      <c r="DZG16" s="54"/>
      <c r="DZH16" s="54"/>
      <c r="DZI16" s="54"/>
      <c r="DZJ16" s="54"/>
      <c r="DZK16" s="54"/>
      <c r="DZL16" s="54"/>
      <c r="DZM16" s="54"/>
      <c r="DZN16" s="54"/>
      <c r="DZO16" s="54"/>
      <c r="DZP16" s="54"/>
      <c r="DZQ16" s="54"/>
      <c r="DZR16" s="54"/>
      <c r="DZS16" s="54"/>
      <c r="DZT16" s="54"/>
      <c r="DZU16" s="54"/>
      <c r="DZV16" s="54"/>
      <c r="DZW16" s="54"/>
      <c r="DZX16" s="54"/>
      <c r="DZY16" s="54"/>
      <c r="DZZ16" s="54"/>
      <c r="EAA16" s="54"/>
      <c r="EAB16" s="54"/>
      <c r="EAC16" s="54"/>
      <c r="EAD16" s="54"/>
      <c r="EAE16" s="54"/>
      <c r="EAF16" s="54"/>
      <c r="EAG16" s="54"/>
      <c r="EAH16" s="54"/>
      <c r="EAI16" s="54"/>
      <c r="EAJ16" s="54"/>
      <c r="EAK16" s="54"/>
      <c r="EAL16" s="54"/>
      <c r="EAM16" s="54"/>
      <c r="EAN16" s="54"/>
      <c r="EAO16" s="54"/>
      <c r="EAP16" s="54"/>
      <c r="EAQ16" s="54"/>
      <c r="EAR16" s="54"/>
      <c r="EAS16" s="54"/>
      <c r="EAT16" s="54"/>
      <c r="EAU16" s="54"/>
      <c r="EAV16" s="54"/>
      <c r="EAW16" s="54"/>
      <c r="EAX16" s="54"/>
      <c r="EAY16" s="54"/>
      <c r="EAZ16" s="54"/>
      <c r="EBA16" s="54"/>
      <c r="EBB16" s="54"/>
      <c r="EBC16" s="54"/>
      <c r="EBD16" s="54"/>
      <c r="EBE16" s="54"/>
      <c r="EBF16" s="54"/>
      <c r="EBG16" s="54"/>
      <c r="EBH16" s="54"/>
      <c r="EBI16" s="54"/>
      <c r="EBJ16" s="54"/>
      <c r="EBK16" s="54"/>
      <c r="EBL16" s="54"/>
      <c r="EBM16" s="54"/>
      <c r="EBN16" s="54"/>
      <c r="EBO16" s="54"/>
      <c r="EBP16" s="54"/>
      <c r="EBQ16" s="54"/>
      <c r="EBR16" s="54"/>
      <c r="EBS16" s="54"/>
      <c r="EBT16" s="54"/>
      <c r="EBU16" s="54"/>
      <c r="EBV16" s="54"/>
      <c r="EBW16" s="54"/>
      <c r="EBX16" s="54"/>
      <c r="EBY16" s="54"/>
      <c r="EBZ16" s="54"/>
      <c r="ECA16" s="54"/>
      <c r="ECB16" s="54"/>
      <c r="ECC16" s="54"/>
      <c r="ECD16" s="54"/>
      <c r="ECE16" s="54"/>
      <c r="ECF16" s="54"/>
      <c r="ECG16" s="54"/>
      <c r="ECH16" s="54"/>
      <c r="ECI16" s="54"/>
      <c r="ECJ16" s="54"/>
      <c r="ECK16" s="54"/>
      <c r="ECL16" s="54"/>
      <c r="ECM16" s="54"/>
      <c r="ECN16" s="54"/>
      <c r="ECO16" s="54"/>
      <c r="ECP16" s="54"/>
      <c r="ECQ16" s="54"/>
      <c r="ECR16" s="54"/>
      <c r="ECS16" s="54"/>
      <c r="ECT16" s="54"/>
      <c r="ECU16" s="54"/>
      <c r="ECV16" s="54"/>
      <c r="ECW16" s="54"/>
      <c r="ECX16" s="54"/>
      <c r="ECY16" s="54"/>
      <c r="ECZ16" s="54"/>
      <c r="EDA16" s="54"/>
      <c r="EDB16" s="54"/>
      <c r="EDC16" s="54"/>
      <c r="EDD16" s="54"/>
      <c r="EDE16" s="54"/>
      <c r="EDF16" s="54"/>
      <c r="EDG16" s="54"/>
      <c r="EDH16" s="54"/>
      <c r="EDI16" s="54"/>
      <c r="EDJ16" s="54"/>
      <c r="EDK16" s="54"/>
      <c r="EDL16" s="54"/>
      <c r="EDM16" s="54"/>
      <c r="EDN16" s="54"/>
      <c r="EDO16" s="54"/>
      <c r="EDP16" s="54"/>
      <c r="EDQ16" s="54"/>
      <c r="EDR16" s="54"/>
      <c r="EDS16" s="54"/>
      <c r="EDT16" s="54"/>
      <c r="EDU16" s="54"/>
      <c r="EDV16" s="54"/>
      <c r="EDW16" s="54"/>
      <c r="EDX16" s="54"/>
      <c r="EDY16" s="54"/>
      <c r="EDZ16" s="54"/>
      <c r="EEA16" s="54"/>
      <c r="EEB16" s="54"/>
      <c r="EEC16" s="54"/>
      <c r="EED16" s="54"/>
      <c r="EEE16" s="54"/>
      <c r="EEF16" s="54"/>
      <c r="EEG16" s="54"/>
      <c r="EEH16" s="54"/>
      <c r="EEI16" s="54"/>
      <c r="EEJ16" s="54"/>
      <c r="EEK16" s="54"/>
      <c r="EEL16" s="54"/>
      <c r="EEM16" s="54"/>
      <c r="EEN16" s="54"/>
      <c r="EEO16" s="54"/>
      <c r="EEP16" s="54"/>
      <c r="EEQ16" s="54"/>
      <c r="EER16" s="54"/>
      <c r="EES16" s="54"/>
      <c r="EET16" s="54"/>
      <c r="EEU16" s="54"/>
      <c r="EEV16" s="54"/>
      <c r="EEW16" s="54"/>
      <c r="EEX16" s="54"/>
      <c r="EEY16" s="54"/>
      <c r="EEZ16" s="54"/>
      <c r="EFA16" s="54"/>
      <c r="EFB16" s="54"/>
      <c r="EFC16" s="54"/>
      <c r="EFD16" s="54"/>
      <c r="EFE16" s="54"/>
      <c r="EFF16" s="54"/>
    </row>
    <row r="17" spans="1:3542" s="44" customFormat="1" x14ac:dyDescent="0.2">
      <c r="A17" s="64" t="s">
        <v>50</v>
      </c>
      <c r="B17" s="104"/>
      <c r="C17" s="45"/>
      <c r="D17" s="65">
        <f>Offgas!A1154</f>
        <v>95.583500000000001</v>
      </c>
      <c r="E17" s="65">
        <f>Offgas!Q1153</f>
        <v>5071.598</v>
      </c>
      <c r="F17" s="67">
        <f t="shared" si="0"/>
        <v>5.0715979999999998</v>
      </c>
      <c r="G17" s="65">
        <f>Offgas!K1154</f>
        <v>-3188.3980000000001</v>
      </c>
      <c r="H17" s="65">
        <f>Offgas!L1154</f>
        <v>-89.9</v>
      </c>
      <c r="I17" s="66"/>
      <c r="J17" s="85">
        <f>E17-E16</f>
        <v>1050.8200000000002</v>
      </c>
      <c r="K17" s="69">
        <f>Biomass!L30</f>
        <v>8.3800000000000097</v>
      </c>
      <c r="L17" s="67">
        <f>K17*F17/General!$C$25</f>
        <v>39.062491948529455</v>
      </c>
      <c r="M17" s="67">
        <f>(G16-G17)/General!$C$21</f>
        <v>568.08262910798146</v>
      </c>
      <c r="N17" s="67">
        <f>M17*General!$C$20/1000</f>
        <v>113.44610103286389</v>
      </c>
      <c r="O17" s="65">
        <f>HPLC_sugars!C7</f>
        <v>0</v>
      </c>
      <c r="P17" s="67">
        <f>(O17*F17)/General!$C$25</f>
        <v>0</v>
      </c>
      <c r="Q17" s="67">
        <f t="shared" ref="Q17" si="29">P16-P17</f>
        <v>0</v>
      </c>
      <c r="R17" s="67">
        <f t="shared" ref="R17" si="30">(Q17+N17)/(D17-D16)</f>
        <v>4.2675702803212516</v>
      </c>
      <c r="S17" s="67">
        <f>R17/General!$C$26*1000</f>
        <v>142.25234267737505</v>
      </c>
      <c r="T17" s="67">
        <f t="shared" ref="T17" si="31">R17/AVERAGE(L16:L17)</f>
        <v>0.11773409248768296</v>
      </c>
      <c r="U17" s="67">
        <f>T17/General!$C$26*1000</f>
        <v>3.9244697495894321</v>
      </c>
      <c r="V17" s="67">
        <f>U17/1000*General!$C$26</f>
        <v>0.11773409248768296</v>
      </c>
      <c r="W17" s="65">
        <f>HPLC_sugars!D7</f>
        <v>28.986063755605002</v>
      </c>
      <c r="X17" s="67">
        <f>(W17*(F17/General!$C$25))</f>
        <v>135.115499054043</v>
      </c>
      <c r="Y17" s="67">
        <f t="shared" ref="Y17" si="32">X16-X17</f>
        <v>-9.8987493135626892</v>
      </c>
      <c r="Z17" s="67">
        <f t="shared" ref="Z17" si="33">(Y17)/(D17-D16)</f>
        <v>-0.37236721225591596</v>
      </c>
      <c r="AA17" s="67">
        <f>Z17/General!$C$27*1000</f>
        <v>-16.165826854823646</v>
      </c>
      <c r="AB17" s="67">
        <f>Z17/AVERAGE(L16:L17)</f>
        <v>-1.0272898377157716E-2</v>
      </c>
      <c r="AC17" s="67">
        <f>AB17/General!$C$27*1000</f>
        <v>-0.44598420858868743</v>
      </c>
      <c r="AD17" s="67">
        <f>AC17/1000*General!$C$27</f>
        <v>-1.0272898377157716E-2</v>
      </c>
      <c r="AE17" s="67">
        <f>(L17-L16)/(D17-D16)</f>
        <v>0.21178408908938398</v>
      </c>
      <c r="AF17" s="67">
        <f>AE17/General!$B$37*1000</f>
        <v>7.9618078605031561</v>
      </c>
      <c r="AG17" s="67">
        <f>AE17/AVERAGE(L16:L17)</f>
        <v>5.8427174936629845E-3</v>
      </c>
      <c r="AH17" s="65">
        <f>AVERAGE(Offgas!H835:H1154)</f>
        <v>5.0685968734084552</v>
      </c>
      <c r="AI17" s="65">
        <f>AVERAGE(Offgas!R835:R1154)</f>
        <v>22.833225692860722</v>
      </c>
      <c r="AJ17" s="65">
        <f>AVERAGE(Offgas!I835:I1154)</f>
        <v>10.710671537532916</v>
      </c>
      <c r="AK17" s="65">
        <f>AVERAGE(Offgas!S835:S1154)</f>
        <v>48.376147821470838</v>
      </c>
      <c r="AL17" s="67">
        <f t="shared" ref="AL17" si="34">S17+AA17</f>
        <v>126.08651582255141</v>
      </c>
      <c r="AM17" s="67">
        <f t="shared" ref="AM17" si="35">AK17/(AL17)</f>
        <v>0.3836742375334829</v>
      </c>
      <c r="AN17" s="67">
        <f t="shared" ref="AN17" si="36">AF17/AL17</f>
        <v>6.3145593393255886E-2</v>
      </c>
      <c r="AO17" s="86">
        <f>AM17+AN17</f>
        <v>0.44681983092673877</v>
      </c>
      <c r="AP17" s="67">
        <f t="shared" ref="AP17" si="37">AK17/S17</f>
        <v>0.34007276724564595</v>
      </c>
      <c r="AQ17" s="67">
        <f t="shared" ref="AQ17" si="38">AF17/S17</f>
        <v>5.596960802649379E-2</v>
      </c>
      <c r="AR17" s="67">
        <f t="shared" ref="AR17" si="39">AA17/S17</f>
        <v>-0.11364190248513066</v>
      </c>
      <c r="AS17" s="86">
        <f t="shared" ref="AS17" si="40">AP17+AQ17-AR17</f>
        <v>0.50968427775727043</v>
      </c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  <c r="AAA17" s="54"/>
      <c r="AAB17" s="54"/>
      <c r="AAC17" s="54"/>
      <c r="AAD17" s="54"/>
      <c r="AAE17" s="54"/>
      <c r="AAF17" s="54"/>
      <c r="AAG17" s="54"/>
      <c r="AAH17" s="54"/>
      <c r="AAI17" s="54"/>
      <c r="AAJ17" s="54"/>
      <c r="AAK17" s="54"/>
      <c r="AAL17" s="54"/>
      <c r="AAM17" s="54"/>
      <c r="AAN17" s="54"/>
      <c r="AAO17" s="54"/>
      <c r="AAP17" s="54"/>
      <c r="AAQ17" s="54"/>
      <c r="AAR17" s="54"/>
      <c r="AAS17" s="54"/>
      <c r="AAT17" s="54"/>
      <c r="AAU17" s="54"/>
      <c r="AAV17" s="54"/>
      <c r="AAW17" s="54"/>
      <c r="AAX17" s="54"/>
      <c r="AAY17" s="54"/>
      <c r="AAZ17" s="54"/>
      <c r="ABA17" s="54"/>
      <c r="ABB17" s="54"/>
      <c r="ABC17" s="54"/>
      <c r="ABD17" s="54"/>
      <c r="ABE17" s="54"/>
      <c r="ABF17" s="54"/>
      <c r="ABG17" s="54"/>
      <c r="ABH17" s="54"/>
      <c r="ABI17" s="54"/>
      <c r="ABJ17" s="54"/>
      <c r="ABK17" s="54"/>
      <c r="ABL17" s="54"/>
      <c r="ABM17" s="54"/>
      <c r="ABN17" s="54"/>
      <c r="ABO17" s="54"/>
      <c r="ABP17" s="54"/>
      <c r="ABQ17" s="54"/>
      <c r="ABR17" s="54"/>
      <c r="ABS17" s="54"/>
      <c r="ABT17" s="54"/>
      <c r="ABU17" s="54"/>
      <c r="ABV17" s="54"/>
      <c r="ABW17" s="54"/>
      <c r="ABX17" s="54"/>
      <c r="ABY17" s="54"/>
      <c r="ABZ17" s="54"/>
      <c r="ACA17" s="54"/>
      <c r="ACB17" s="54"/>
      <c r="ACC17" s="54"/>
      <c r="ACD17" s="54"/>
      <c r="ACE17" s="54"/>
      <c r="ACF17" s="54"/>
      <c r="ACG17" s="54"/>
      <c r="ACH17" s="54"/>
      <c r="ACI17" s="54"/>
      <c r="ACJ17" s="54"/>
      <c r="ACK17" s="54"/>
      <c r="ACL17" s="54"/>
      <c r="ACM17" s="54"/>
      <c r="ACN17" s="54"/>
      <c r="ACO17" s="54"/>
      <c r="ACP17" s="54"/>
      <c r="ACQ17" s="54"/>
      <c r="ACR17" s="54"/>
      <c r="ACS17" s="54"/>
      <c r="ACT17" s="54"/>
      <c r="ACU17" s="54"/>
      <c r="ACV17" s="54"/>
      <c r="ACW17" s="54"/>
      <c r="ACX17" s="54"/>
      <c r="ACY17" s="54"/>
      <c r="ACZ17" s="54"/>
      <c r="ADA17" s="54"/>
      <c r="ADB17" s="54"/>
      <c r="ADC17" s="54"/>
      <c r="ADD17" s="54"/>
      <c r="ADE17" s="54"/>
      <c r="ADF17" s="54"/>
      <c r="ADG17" s="54"/>
      <c r="ADH17" s="54"/>
      <c r="ADI17" s="54"/>
      <c r="ADJ17" s="54"/>
      <c r="ADK17" s="54"/>
      <c r="ADL17" s="54"/>
      <c r="ADM17" s="54"/>
      <c r="ADN17" s="54"/>
      <c r="ADO17" s="54"/>
      <c r="ADP17" s="54"/>
      <c r="ADQ17" s="54"/>
      <c r="ADR17" s="54"/>
      <c r="ADS17" s="54"/>
      <c r="ADT17" s="54"/>
      <c r="ADU17" s="54"/>
      <c r="ADV17" s="54"/>
      <c r="ADW17" s="54"/>
      <c r="ADX17" s="54"/>
      <c r="ADY17" s="54"/>
      <c r="ADZ17" s="54"/>
      <c r="AEA17" s="54"/>
      <c r="AEB17" s="54"/>
      <c r="AEC17" s="54"/>
      <c r="AED17" s="54"/>
      <c r="AEE17" s="54"/>
      <c r="AEF17" s="54"/>
      <c r="AEG17" s="54"/>
      <c r="AEH17" s="54"/>
      <c r="AEI17" s="54"/>
      <c r="AEJ17" s="54"/>
      <c r="AEK17" s="54"/>
      <c r="AEL17" s="54"/>
      <c r="AEM17" s="54"/>
      <c r="AEN17" s="54"/>
      <c r="AEO17" s="54"/>
      <c r="AEP17" s="54"/>
      <c r="AEQ17" s="54"/>
      <c r="AER17" s="54"/>
      <c r="AES17" s="54"/>
      <c r="AET17" s="54"/>
      <c r="AEU17" s="54"/>
      <c r="AEV17" s="54"/>
      <c r="AEW17" s="54"/>
      <c r="AEX17" s="54"/>
      <c r="AEY17" s="54"/>
      <c r="AEZ17" s="54"/>
      <c r="AFA17" s="54"/>
      <c r="AFB17" s="54"/>
      <c r="AFC17" s="54"/>
      <c r="AFD17" s="54"/>
      <c r="AFE17" s="54"/>
      <c r="AFF17" s="54"/>
      <c r="AFG17" s="54"/>
      <c r="AFH17" s="54"/>
      <c r="AFI17" s="54"/>
      <c r="AFJ17" s="54"/>
      <c r="AFK17" s="54"/>
      <c r="AFL17" s="54"/>
      <c r="AFM17" s="54"/>
      <c r="AFN17" s="54"/>
      <c r="AFO17" s="54"/>
      <c r="AFP17" s="54"/>
      <c r="AFQ17" s="54"/>
      <c r="AFR17" s="54"/>
      <c r="AFS17" s="54"/>
      <c r="AFT17" s="54"/>
      <c r="AFU17" s="54"/>
      <c r="AFV17" s="54"/>
      <c r="AFW17" s="54"/>
      <c r="AFX17" s="54"/>
      <c r="AFY17" s="54"/>
      <c r="AFZ17" s="54"/>
      <c r="AGA17" s="54"/>
      <c r="AGB17" s="54"/>
      <c r="AGC17" s="54"/>
      <c r="AGD17" s="54"/>
      <c r="AGE17" s="54"/>
      <c r="AGF17" s="54"/>
      <c r="AGG17" s="54"/>
      <c r="AGH17" s="54"/>
      <c r="AGI17" s="54"/>
      <c r="AGJ17" s="54"/>
      <c r="AGK17" s="54"/>
      <c r="AGL17" s="54"/>
      <c r="AGM17" s="54"/>
      <c r="AGN17" s="54"/>
      <c r="AGO17" s="54"/>
      <c r="AGP17" s="54"/>
      <c r="AGQ17" s="54"/>
      <c r="AGR17" s="54"/>
      <c r="AGS17" s="54"/>
      <c r="AGT17" s="54"/>
      <c r="AGU17" s="54"/>
      <c r="AGV17" s="54"/>
      <c r="AGW17" s="54"/>
      <c r="AGX17" s="54"/>
      <c r="AGY17" s="54"/>
      <c r="AGZ17" s="54"/>
      <c r="AHA17" s="54"/>
      <c r="AHB17" s="54"/>
      <c r="AHC17" s="54"/>
      <c r="AHD17" s="54"/>
      <c r="AHE17" s="54"/>
      <c r="AHF17" s="54"/>
      <c r="AHG17" s="54"/>
      <c r="AHH17" s="54"/>
      <c r="AHI17" s="54"/>
      <c r="AHJ17" s="54"/>
      <c r="AHK17" s="54"/>
      <c r="AHL17" s="54"/>
      <c r="AHM17" s="54"/>
      <c r="AHN17" s="54"/>
      <c r="AHO17" s="54"/>
      <c r="AHP17" s="54"/>
      <c r="AHQ17" s="54"/>
      <c r="AHR17" s="54"/>
      <c r="AHS17" s="54"/>
      <c r="AHT17" s="54"/>
      <c r="AHU17" s="54"/>
      <c r="AHV17" s="54"/>
      <c r="AHW17" s="54"/>
      <c r="AHX17" s="54"/>
      <c r="AHY17" s="54"/>
      <c r="AHZ17" s="54"/>
      <c r="AIA17" s="54"/>
      <c r="AIB17" s="54"/>
      <c r="AIC17" s="54"/>
      <c r="AID17" s="54"/>
      <c r="AIE17" s="54"/>
      <c r="AIF17" s="54"/>
      <c r="AIG17" s="54"/>
      <c r="AIH17" s="54"/>
      <c r="AII17" s="54"/>
      <c r="AIJ17" s="54"/>
      <c r="AIK17" s="54"/>
      <c r="AIL17" s="54"/>
      <c r="AIM17" s="54"/>
      <c r="AIN17" s="54"/>
      <c r="AIO17" s="54"/>
      <c r="AIP17" s="54"/>
      <c r="AIQ17" s="54"/>
      <c r="AIR17" s="54"/>
      <c r="AIS17" s="54"/>
      <c r="AIT17" s="54"/>
      <c r="AIU17" s="54"/>
      <c r="AIV17" s="54"/>
      <c r="AIW17" s="54"/>
      <c r="AIX17" s="54"/>
      <c r="AIY17" s="54"/>
      <c r="AIZ17" s="54"/>
      <c r="AJA17" s="54"/>
      <c r="AJB17" s="54"/>
      <c r="AJC17" s="54"/>
      <c r="AJD17" s="54"/>
      <c r="AJE17" s="54"/>
      <c r="AJF17" s="54"/>
      <c r="AJG17" s="54"/>
      <c r="AJH17" s="54"/>
      <c r="AJI17" s="54"/>
      <c r="AJJ17" s="54"/>
      <c r="AJK17" s="54"/>
      <c r="AJL17" s="54"/>
      <c r="AJM17" s="54"/>
      <c r="AJN17" s="54"/>
      <c r="AJO17" s="54"/>
      <c r="AJP17" s="54"/>
      <c r="AJQ17" s="54"/>
      <c r="AJR17" s="54"/>
      <c r="AJS17" s="54"/>
      <c r="AJT17" s="54"/>
      <c r="AJU17" s="54"/>
      <c r="AJV17" s="54"/>
      <c r="AJW17" s="54"/>
      <c r="AJX17" s="54"/>
      <c r="AJY17" s="54"/>
      <c r="AJZ17" s="54"/>
      <c r="AKA17" s="54"/>
      <c r="AKB17" s="54"/>
      <c r="AKC17" s="54"/>
      <c r="AKD17" s="54"/>
      <c r="AKE17" s="54"/>
      <c r="AKF17" s="54"/>
      <c r="AKG17" s="54"/>
      <c r="AKH17" s="54"/>
      <c r="AKI17" s="54"/>
      <c r="AKJ17" s="54"/>
      <c r="AKK17" s="54"/>
      <c r="AKL17" s="54"/>
      <c r="AKM17" s="54"/>
      <c r="AKN17" s="54"/>
      <c r="AKO17" s="54"/>
      <c r="AKP17" s="54"/>
      <c r="AKQ17" s="54"/>
      <c r="AKR17" s="54"/>
      <c r="AKS17" s="54"/>
      <c r="AKT17" s="54"/>
      <c r="AKU17" s="54"/>
      <c r="AKV17" s="54"/>
      <c r="AKW17" s="54"/>
      <c r="AKX17" s="54"/>
      <c r="AKY17" s="54"/>
      <c r="AKZ17" s="54"/>
      <c r="ALA17" s="54"/>
      <c r="ALB17" s="54"/>
      <c r="ALC17" s="54"/>
      <c r="ALD17" s="54"/>
      <c r="ALE17" s="54"/>
      <c r="ALF17" s="54"/>
      <c r="ALG17" s="54"/>
      <c r="ALH17" s="54"/>
      <c r="ALI17" s="54"/>
      <c r="ALJ17" s="54"/>
      <c r="ALK17" s="54"/>
      <c r="ALL17" s="54"/>
      <c r="ALM17" s="54"/>
      <c r="ALN17" s="54"/>
      <c r="ALO17" s="54"/>
      <c r="ALP17" s="54"/>
      <c r="ALQ17" s="54"/>
      <c r="ALR17" s="54"/>
      <c r="ALS17" s="54"/>
      <c r="ALT17" s="54"/>
      <c r="ALU17" s="54"/>
      <c r="ALV17" s="54"/>
      <c r="ALW17" s="54"/>
      <c r="ALX17" s="54"/>
      <c r="ALY17" s="54"/>
      <c r="ALZ17" s="54"/>
      <c r="AMA17" s="54"/>
      <c r="AMB17" s="54"/>
      <c r="AMC17" s="54"/>
      <c r="AMD17" s="54"/>
      <c r="AME17" s="54"/>
      <c r="AMF17" s="54"/>
      <c r="AMG17" s="54"/>
      <c r="AMH17" s="54"/>
      <c r="AMI17" s="54"/>
      <c r="AMJ17" s="54"/>
      <c r="AMK17" s="54"/>
      <c r="AML17" s="54"/>
      <c r="AMM17" s="54"/>
      <c r="AMN17" s="54"/>
      <c r="AMO17" s="54"/>
      <c r="AMP17" s="54"/>
      <c r="AMQ17" s="54"/>
      <c r="AMR17" s="54"/>
      <c r="AMS17" s="54"/>
      <c r="AMT17" s="54"/>
      <c r="AMU17" s="54"/>
      <c r="AMV17" s="54"/>
      <c r="AMW17" s="54"/>
      <c r="AMX17" s="54"/>
      <c r="AMY17" s="54"/>
      <c r="AMZ17" s="54"/>
      <c r="ANA17" s="54"/>
      <c r="ANB17" s="54"/>
      <c r="ANC17" s="54"/>
      <c r="AND17" s="54"/>
      <c r="ANE17" s="54"/>
      <c r="ANF17" s="54"/>
      <c r="ANG17" s="54"/>
      <c r="ANH17" s="54"/>
      <c r="ANI17" s="54"/>
      <c r="ANJ17" s="54"/>
      <c r="ANK17" s="54"/>
      <c r="ANL17" s="54"/>
      <c r="ANM17" s="54"/>
      <c r="ANN17" s="54"/>
      <c r="ANO17" s="54"/>
      <c r="ANP17" s="54"/>
      <c r="ANQ17" s="54"/>
      <c r="ANR17" s="54"/>
      <c r="ANS17" s="54"/>
      <c r="ANT17" s="54"/>
      <c r="ANU17" s="54"/>
      <c r="ANV17" s="54"/>
      <c r="ANW17" s="54"/>
      <c r="ANX17" s="54"/>
      <c r="ANY17" s="54"/>
      <c r="ANZ17" s="54"/>
      <c r="AOA17" s="54"/>
      <c r="AOB17" s="54"/>
      <c r="AOC17" s="54"/>
      <c r="AOD17" s="54"/>
      <c r="AOE17" s="54"/>
      <c r="AOF17" s="54"/>
      <c r="AOG17" s="54"/>
      <c r="AOH17" s="54"/>
      <c r="AOI17" s="54"/>
      <c r="AOJ17" s="54"/>
      <c r="AOK17" s="54"/>
      <c r="AOL17" s="54"/>
      <c r="AOM17" s="54"/>
      <c r="AON17" s="54"/>
      <c r="AOO17" s="54"/>
      <c r="AOP17" s="54"/>
      <c r="AOQ17" s="54"/>
      <c r="AOR17" s="54"/>
      <c r="AOS17" s="54"/>
      <c r="AOT17" s="54"/>
      <c r="AOU17" s="54"/>
      <c r="AOV17" s="54"/>
      <c r="AOW17" s="54"/>
      <c r="AOX17" s="54"/>
      <c r="AOY17" s="54"/>
      <c r="AOZ17" s="54"/>
      <c r="APA17" s="54"/>
      <c r="APB17" s="54"/>
      <c r="APC17" s="54"/>
      <c r="APD17" s="54"/>
      <c r="APE17" s="54"/>
      <c r="APF17" s="54"/>
      <c r="APG17" s="54"/>
      <c r="APH17" s="54"/>
      <c r="API17" s="54"/>
      <c r="APJ17" s="54"/>
      <c r="APK17" s="54"/>
      <c r="APL17" s="54"/>
      <c r="APM17" s="54"/>
      <c r="APN17" s="54"/>
      <c r="APO17" s="54"/>
      <c r="APP17" s="54"/>
      <c r="APQ17" s="54"/>
      <c r="APR17" s="54"/>
      <c r="APS17" s="54"/>
      <c r="APT17" s="54"/>
      <c r="APU17" s="54"/>
      <c r="APV17" s="54"/>
      <c r="APW17" s="54"/>
      <c r="APX17" s="54"/>
      <c r="APY17" s="54"/>
      <c r="APZ17" s="54"/>
      <c r="AQA17" s="54"/>
      <c r="AQB17" s="54"/>
      <c r="AQC17" s="54"/>
      <c r="AQD17" s="54"/>
      <c r="AQE17" s="54"/>
      <c r="AQF17" s="54"/>
      <c r="AQG17" s="54"/>
      <c r="AQH17" s="54"/>
      <c r="AQI17" s="54"/>
      <c r="AQJ17" s="54"/>
      <c r="AQK17" s="54"/>
      <c r="AQL17" s="54"/>
      <c r="AQM17" s="54"/>
      <c r="AQN17" s="54"/>
      <c r="AQO17" s="54"/>
      <c r="AQP17" s="54"/>
      <c r="AQQ17" s="54"/>
      <c r="AQR17" s="54"/>
      <c r="AQS17" s="54"/>
      <c r="AQT17" s="54"/>
      <c r="AQU17" s="54"/>
      <c r="AQV17" s="54"/>
      <c r="AQW17" s="54"/>
      <c r="AQX17" s="54"/>
      <c r="AQY17" s="54"/>
      <c r="AQZ17" s="54"/>
      <c r="ARA17" s="54"/>
      <c r="ARB17" s="54"/>
      <c r="ARC17" s="54"/>
      <c r="ARD17" s="54"/>
      <c r="ARE17" s="54"/>
      <c r="ARF17" s="54"/>
      <c r="ARG17" s="54"/>
      <c r="ARH17" s="54"/>
      <c r="ARI17" s="54"/>
      <c r="ARJ17" s="54"/>
      <c r="ARK17" s="54"/>
      <c r="ARL17" s="54"/>
      <c r="ARM17" s="54"/>
      <c r="ARN17" s="54"/>
      <c r="ARO17" s="54"/>
      <c r="ARP17" s="54"/>
      <c r="ARQ17" s="54"/>
      <c r="ARR17" s="54"/>
      <c r="ARS17" s="54"/>
      <c r="ART17" s="54"/>
      <c r="ARU17" s="54"/>
      <c r="ARV17" s="54"/>
      <c r="ARW17" s="54"/>
      <c r="ARX17" s="54"/>
      <c r="ARY17" s="54"/>
      <c r="ARZ17" s="54"/>
      <c r="ASA17" s="54"/>
      <c r="ASB17" s="54"/>
      <c r="ASC17" s="54"/>
      <c r="ASD17" s="54"/>
      <c r="ASE17" s="54"/>
      <c r="ASF17" s="54"/>
      <c r="ASG17" s="54"/>
      <c r="ASH17" s="54"/>
      <c r="ASI17" s="54"/>
      <c r="ASJ17" s="54"/>
      <c r="ASK17" s="54"/>
      <c r="ASL17" s="54"/>
      <c r="ASM17" s="54"/>
      <c r="ASN17" s="54"/>
      <c r="ASO17" s="54"/>
      <c r="ASP17" s="54"/>
      <c r="ASQ17" s="54"/>
      <c r="ASR17" s="54"/>
      <c r="ASS17" s="54"/>
      <c r="AST17" s="54"/>
      <c r="ASU17" s="54"/>
      <c r="ASV17" s="54"/>
      <c r="ASW17" s="54"/>
      <c r="ASX17" s="54"/>
      <c r="ASY17" s="54"/>
      <c r="ASZ17" s="54"/>
      <c r="ATA17" s="54"/>
      <c r="ATB17" s="54"/>
      <c r="ATC17" s="54"/>
      <c r="ATD17" s="54"/>
      <c r="ATE17" s="54"/>
      <c r="ATF17" s="54"/>
      <c r="ATG17" s="54"/>
      <c r="ATH17" s="54"/>
      <c r="ATI17" s="54"/>
      <c r="ATJ17" s="54"/>
      <c r="ATK17" s="54"/>
      <c r="ATL17" s="54"/>
      <c r="ATM17" s="54"/>
      <c r="ATN17" s="54"/>
      <c r="ATO17" s="54"/>
      <c r="ATP17" s="54"/>
      <c r="ATQ17" s="54"/>
      <c r="ATR17" s="54"/>
      <c r="ATS17" s="54"/>
      <c r="ATT17" s="54"/>
      <c r="ATU17" s="54"/>
      <c r="ATV17" s="54"/>
      <c r="ATW17" s="54"/>
      <c r="ATX17" s="54"/>
      <c r="ATY17" s="54"/>
      <c r="ATZ17" s="54"/>
      <c r="AUA17" s="54"/>
      <c r="AUB17" s="54"/>
      <c r="AUC17" s="54"/>
      <c r="AUD17" s="54"/>
      <c r="AUE17" s="54"/>
      <c r="AUF17" s="54"/>
      <c r="AUG17" s="54"/>
      <c r="AUH17" s="54"/>
      <c r="AUI17" s="54"/>
      <c r="AUJ17" s="54"/>
      <c r="AUK17" s="54"/>
      <c r="AUL17" s="54"/>
      <c r="AUM17" s="54"/>
      <c r="AUN17" s="54"/>
      <c r="AUO17" s="54"/>
      <c r="AUP17" s="54"/>
      <c r="AUQ17" s="54"/>
      <c r="AUR17" s="54"/>
      <c r="AUS17" s="54"/>
      <c r="AUT17" s="54"/>
      <c r="AUU17" s="54"/>
      <c r="AUV17" s="54"/>
      <c r="AUW17" s="54"/>
      <c r="AUX17" s="54"/>
      <c r="AUY17" s="54"/>
      <c r="AUZ17" s="54"/>
      <c r="AVA17" s="54"/>
      <c r="AVB17" s="54"/>
      <c r="AVC17" s="54"/>
      <c r="AVD17" s="54"/>
      <c r="AVE17" s="54"/>
      <c r="AVF17" s="54"/>
      <c r="AVG17" s="54"/>
      <c r="AVH17" s="54"/>
      <c r="AVI17" s="54"/>
      <c r="AVJ17" s="54"/>
      <c r="AVK17" s="54"/>
      <c r="AVL17" s="54"/>
      <c r="AVM17" s="54"/>
      <c r="AVN17" s="54"/>
      <c r="AVO17" s="54"/>
      <c r="AVP17" s="54"/>
      <c r="AVQ17" s="54"/>
      <c r="AVR17" s="54"/>
      <c r="AVS17" s="54"/>
      <c r="AVT17" s="54"/>
      <c r="AVU17" s="54"/>
      <c r="AVV17" s="54"/>
      <c r="AVW17" s="54"/>
      <c r="AVX17" s="54"/>
      <c r="AVY17" s="54"/>
      <c r="AVZ17" s="54"/>
      <c r="AWA17" s="54"/>
      <c r="AWB17" s="54"/>
      <c r="AWC17" s="54"/>
      <c r="AWD17" s="54"/>
      <c r="AWE17" s="54"/>
      <c r="AWF17" s="54"/>
      <c r="AWG17" s="54"/>
      <c r="AWH17" s="54"/>
      <c r="AWI17" s="54"/>
      <c r="AWJ17" s="54"/>
      <c r="AWK17" s="54"/>
      <c r="AWL17" s="54"/>
      <c r="AWM17" s="54"/>
      <c r="AWN17" s="54"/>
      <c r="AWO17" s="54"/>
      <c r="AWP17" s="54"/>
      <c r="AWQ17" s="54"/>
      <c r="AWR17" s="54"/>
      <c r="AWS17" s="54"/>
      <c r="AWT17" s="54"/>
      <c r="AWU17" s="54"/>
      <c r="AWV17" s="54"/>
      <c r="AWW17" s="54"/>
      <c r="AWX17" s="54"/>
      <c r="AWY17" s="54"/>
      <c r="AWZ17" s="54"/>
      <c r="AXA17" s="54"/>
      <c r="AXB17" s="54"/>
      <c r="AXC17" s="54"/>
      <c r="AXD17" s="54"/>
      <c r="AXE17" s="54"/>
      <c r="AXF17" s="54"/>
      <c r="AXG17" s="54"/>
      <c r="AXH17" s="54"/>
      <c r="AXI17" s="54"/>
      <c r="AXJ17" s="54"/>
      <c r="AXK17" s="54"/>
      <c r="AXL17" s="54"/>
      <c r="AXM17" s="54"/>
      <c r="AXN17" s="54"/>
      <c r="AXO17" s="54"/>
      <c r="AXP17" s="54"/>
      <c r="AXQ17" s="54"/>
      <c r="AXR17" s="54"/>
      <c r="AXS17" s="54"/>
      <c r="AXT17" s="54"/>
      <c r="AXU17" s="54"/>
      <c r="AXV17" s="54"/>
      <c r="AXW17" s="54"/>
      <c r="AXX17" s="54"/>
      <c r="AXY17" s="54"/>
      <c r="AXZ17" s="54"/>
      <c r="AYA17" s="54"/>
      <c r="AYB17" s="54"/>
      <c r="AYC17" s="54"/>
      <c r="AYD17" s="54"/>
      <c r="AYE17" s="54"/>
      <c r="AYF17" s="54"/>
      <c r="AYG17" s="54"/>
      <c r="AYH17" s="54"/>
      <c r="AYI17" s="54"/>
      <c r="AYJ17" s="54"/>
      <c r="AYK17" s="54"/>
      <c r="AYL17" s="54"/>
      <c r="AYM17" s="54"/>
      <c r="AYN17" s="54"/>
      <c r="AYO17" s="54"/>
      <c r="AYP17" s="54"/>
      <c r="AYQ17" s="54"/>
      <c r="AYR17" s="54"/>
      <c r="AYS17" s="54"/>
      <c r="AYT17" s="54"/>
      <c r="AYU17" s="54"/>
      <c r="AYV17" s="54"/>
      <c r="AYW17" s="54"/>
      <c r="AYX17" s="54"/>
      <c r="AYY17" s="54"/>
      <c r="AYZ17" s="54"/>
      <c r="AZA17" s="54"/>
      <c r="AZB17" s="54"/>
      <c r="AZC17" s="54"/>
      <c r="AZD17" s="54"/>
      <c r="AZE17" s="54"/>
      <c r="AZF17" s="54"/>
      <c r="AZG17" s="54"/>
      <c r="AZH17" s="54"/>
      <c r="AZI17" s="54"/>
      <c r="AZJ17" s="54"/>
      <c r="AZK17" s="54"/>
      <c r="AZL17" s="54"/>
      <c r="AZM17" s="54"/>
      <c r="AZN17" s="54"/>
      <c r="AZO17" s="54"/>
      <c r="AZP17" s="54"/>
      <c r="AZQ17" s="54"/>
      <c r="AZR17" s="54"/>
      <c r="AZS17" s="54"/>
      <c r="AZT17" s="54"/>
      <c r="AZU17" s="54"/>
      <c r="AZV17" s="54"/>
      <c r="AZW17" s="54"/>
      <c r="AZX17" s="54"/>
      <c r="AZY17" s="54"/>
      <c r="AZZ17" s="54"/>
      <c r="BAA17" s="54"/>
      <c r="BAB17" s="54"/>
      <c r="BAC17" s="54"/>
      <c r="BAD17" s="54"/>
      <c r="BAE17" s="54"/>
      <c r="BAF17" s="54"/>
      <c r="BAG17" s="54"/>
      <c r="BAH17" s="54"/>
      <c r="BAI17" s="54"/>
      <c r="BAJ17" s="54"/>
      <c r="BAK17" s="54"/>
      <c r="BAL17" s="54"/>
      <c r="BAM17" s="54"/>
      <c r="BAN17" s="54"/>
      <c r="BAO17" s="54"/>
      <c r="BAP17" s="54"/>
      <c r="BAQ17" s="54"/>
      <c r="BAR17" s="54"/>
      <c r="BAS17" s="54"/>
      <c r="BAT17" s="54"/>
      <c r="BAU17" s="54"/>
      <c r="BAV17" s="54"/>
      <c r="BAW17" s="54"/>
      <c r="BAX17" s="54"/>
      <c r="BAY17" s="54"/>
      <c r="BAZ17" s="54"/>
      <c r="BBA17" s="54"/>
      <c r="BBB17" s="54"/>
      <c r="BBC17" s="54"/>
      <c r="BBD17" s="54"/>
      <c r="BBE17" s="54"/>
      <c r="BBF17" s="54"/>
      <c r="BBG17" s="54"/>
      <c r="BBH17" s="54"/>
      <c r="BBI17" s="54"/>
      <c r="BBJ17" s="54"/>
      <c r="BBK17" s="54"/>
      <c r="BBL17" s="54"/>
      <c r="BBM17" s="54"/>
      <c r="BBN17" s="54"/>
      <c r="BBO17" s="54"/>
      <c r="BBP17" s="54"/>
      <c r="BBQ17" s="54"/>
      <c r="BBR17" s="54"/>
      <c r="BBS17" s="54"/>
      <c r="BBT17" s="54"/>
      <c r="BBU17" s="54"/>
      <c r="BBV17" s="54"/>
      <c r="BBW17" s="54"/>
      <c r="BBX17" s="54"/>
      <c r="BBY17" s="54"/>
      <c r="BBZ17" s="54"/>
      <c r="BCA17" s="54"/>
      <c r="BCB17" s="54"/>
      <c r="BCC17" s="54"/>
      <c r="BCD17" s="54"/>
      <c r="BCE17" s="54"/>
      <c r="BCF17" s="54"/>
      <c r="BCG17" s="54"/>
      <c r="BCH17" s="54"/>
      <c r="BCI17" s="54"/>
      <c r="BCJ17" s="54"/>
      <c r="BCK17" s="54"/>
      <c r="BCL17" s="54"/>
      <c r="BCM17" s="54"/>
      <c r="BCN17" s="54"/>
      <c r="BCO17" s="54"/>
      <c r="BCP17" s="54"/>
      <c r="BCQ17" s="54"/>
      <c r="BCR17" s="54"/>
      <c r="BCS17" s="54"/>
      <c r="BCT17" s="54"/>
      <c r="BCU17" s="54"/>
      <c r="BCV17" s="54"/>
      <c r="BCW17" s="54"/>
      <c r="BCX17" s="54"/>
      <c r="BCY17" s="54"/>
      <c r="BCZ17" s="54"/>
      <c r="BDA17" s="54"/>
      <c r="BDB17" s="54"/>
      <c r="BDC17" s="54"/>
      <c r="BDD17" s="54"/>
      <c r="BDE17" s="54"/>
      <c r="BDF17" s="54"/>
      <c r="BDG17" s="54"/>
      <c r="BDH17" s="54"/>
      <c r="BDI17" s="54"/>
      <c r="BDJ17" s="54"/>
      <c r="BDK17" s="54"/>
      <c r="BDL17" s="54"/>
      <c r="BDM17" s="54"/>
      <c r="BDN17" s="54"/>
      <c r="BDO17" s="54"/>
      <c r="BDP17" s="54"/>
      <c r="BDQ17" s="54"/>
      <c r="BDR17" s="54"/>
      <c r="BDS17" s="54"/>
      <c r="BDT17" s="54"/>
      <c r="BDU17" s="54"/>
      <c r="BDV17" s="54"/>
      <c r="BDW17" s="54"/>
      <c r="BDX17" s="54"/>
      <c r="BDY17" s="54"/>
      <c r="BDZ17" s="54"/>
      <c r="BEA17" s="54"/>
      <c r="BEB17" s="54"/>
      <c r="BEC17" s="54"/>
      <c r="BED17" s="54"/>
      <c r="BEE17" s="54"/>
      <c r="BEF17" s="54"/>
      <c r="BEG17" s="54"/>
      <c r="BEH17" s="54"/>
      <c r="BEI17" s="54"/>
      <c r="BEJ17" s="54"/>
      <c r="BEK17" s="54"/>
      <c r="BEL17" s="54"/>
      <c r="BEM17" s="54"/>
      <c r="BEN17" s="54"/>
      <c r="BEO17" s="54"/>
      <c r="BEP17" s="54"/>
      <c r="BEQ17" s="54"/>
      <c r="BER17" s="54"/>
      <c r="BES17" s="54"/>
      <c r="BET17" s="54"/>
      <c r="BEU17" s="54"/>
      <c r="BEV17" s="54"/>
      <c r="BEW17" s="54"/>
      <c r="BEX17" s="54"/>
      <c r="BEY17" s="54"/>
      <c r="BEZ17" s="54"/>
      <c r="BFA17" s="54"/>
      <c r="BFB17" s="54"/>
      <c r="BFC17" s="54"/>
      <c r="BFD17" s="54"/>
      <c r="BFE17" s="54"/>
      <c r="BFF17" s="54"/>
      <c r="BFG17" s="54"/>
      <c r="BFH17" s="54"/>
      <c r="BFI17" s="54"/>
      <c r="BFJ17" s="54"/>
      <c r="BFK17" s="54"/>
      <c r="BFL17" s="54"/>
      <c r="BFM17" s="54"/>
      <c r="BFN17" s="54"/>
      <c r="BFO17" s="54"/>
      <c r="BFP17" s="54"/>
      <c r="BFQ17" s="54"/>
      <c r="BFR17" s="54"/>
      <c r="BFS17" s="54"/>
      <c r="BFT17" s="54"/>
      <c r="BFU17" s="54"/>
      <c r="BFV17" s="54"/>
      <c r="BFW17" s="54"/>
      <c r="BFX17" s="54"/>
      <c r="BFY17" s="54"/>
      <c r="BFZ17" s="54"/>
      <c r="BGA17" s="54"/>
      <c r="BGB17" s="54"/>
      <c r="BGC17" s="54"/>
      <c r="BGD17" s="54"/>
      <c r="BGE17" s="54"/>
      <c r="BGF17" s="54"/>
      <c r="BGG17" s="54"/>
      <c r="BGH17" s="54"/>
      <c r="BGI17" s="54"/>
      <c r="BGJ17" s="54"/>
      <c r="BGK17" s="54"/>
      <c r="BGL17" s="54"/>
      <c r="BGM17" s="54"/>
      <c r="BGN17" s="54"/>
      <c r="BGO17" s="54"/>
      <c r="BGP17" s="54"/>
      <c r="BGQ17" s="54"/>
      <c r="BGR17" s="54"/>
      <c r="BGS17" s="54"/>
      <c r="BGT17" s="54"/>
      <c r="BGU17" s="54"/>
      <c r="BGV17" s="54"/>
      <c r="BGW17" s="54"/>
      <c r="BGX17" s="54"/>
      <c r="BGY17" s="54"/>
      <c r="BGZ17" s="54"/>
      <c r="BHA17" s="54"/>
      <c r="BHB17" s="54"/>
      <c r="BHC17" s="54"/>
      <c r="BHD17" s="54"/>
      <c r="BHE17" s="54"/>
      <c r="BHF17" s="54"/>
      <c r="BHG17" s="54"/>
      <c r="BHH17" s="54"/>
      <c r="BHI17" s="54"/>
      <c r="BHJ17" s="54"/>
      <c r="BHK17" s="54"/>
      <c r="BHL17" s="54"/>
      <c r="BHM17" s="54"/>
      <c r="BHN17" s="54"/>
      <c r="BHO17" s="54"/>
      <c r="BHP17" s="54"/>
      <c r="BHQ17" s="54"/>
      <c r="BHR17" s="54"/>
      <c r="BHS17" s="54"/>
      <c r="BHT17" s="54"/>
      <c r="BHU17" s="54"/>
      <c r="BHV17" s="54"/>
      <c r="BHW17" s="54"/>
      <c r="BHX17" s="54"/>
      <c r="BHY17" s="54"/>
      <c r="BHZ17" s="54"/>
      <c r="BIA17" s="54"/>
      <c r="BIB17" s="54"/>
      <c r="BIC17" s="54"/>
      <c r="BID17" s="54"/>
      <c r="BIE17" s="54"/>
      <c r="BIF17" s="54"/>
      <c r="BIG17" s="54"/>
      <c r="BIH17" s="54"/>
      <c r="BII17" s="54"/>
      <c r="BIJ17" s="54"/>
      <c r="BIK17" s="54"/>
      <c r="BIL17" s="54"/>
      <c r="BIM17" s="54"/>
      <c r="BIN17" s="54"/>
      <c r="BIO17" s="54"/>
      <c r="BIP17" s="54"/>
      <c r="BIQ17" s="54"/>
      <c r="BIR17" s="54"/>
      <c r="BIS17" s="54"/>
      <c r="BIT17" s="54"/>
      <c r="BIU17" s="54"/>
      <c r="BIV17" s="54"/>
      <c r="BIW17" s="54"/>
      <c r="BIX17" s="54"/>
      <c r="BIY17" s="54"/>
      <c r="BIZ17" s="54"/>
      <c r="BJA17" s="54"/>
      <c r="BJB17" s="54"/>
      <c r="BJC17" s="54"/>
      <c r="BJD17" s="54"/>
      <c r="BJE17" s="54"/>
      <c r="BJF17" s="54"/>
      <c r="BJG17" s="54"/>
      <c r="BJH17" s="54"/>
      <c r="BJI17" s="54"/>
      <c r="BJJ17" s="54"/>
      <c r="BJK17" s="54"/>
      <c r="BJL17" s="54"/>
      <c r="BJM17" s="54"/>
      <c r="BJN17" s="54"/>
      <c r="BJO17" s="54"/>
      <c r="BJP17" s="54"/>
      <c r="BJQ17" s="54"/>
      <c r="BJR17" s="54"/>
      <c r="BJS17" s="54"/>
      <c r="BJT17" s="54"/>
      <c r="BJU17" s="54"/>
      <c r="BJV17" s="54"/>
      <c r="BJW17" s="54"/>
      <c r="BJX17" s="54"/>
      <c r="BJY17" s="54"/>
      <c r="BJZ17" s="54"/>
      <c r="BKA17" s="54"/>
      <c r="BKB17" s="54"/>
      <c r="BKC17" s="54"/>
      <c r="BKD17" s="54"/>
      <c r="BKE17" s="54"/>
      <c r="BKF17" s="54"/>
      <c r="BKG17" s="54"/>
      <c r="BKH17" s="54"/>
      <c r="BKI17" s="54"/>
      <c r="BKJ17" s="54"/>
      <c r="BKK17" s="54"/>
      <c r="BKL17" s="54"/>
      <c r="BKM17" s="54"/>
      <c r="BKN17" s="54"/>
      <c r="BKO17" s="54"/>
      <c r="BKP17" s="54"/>
      <c r="BKQ17" s="54"/>
      <c r="BKR17" s="54"/>
      <c r="BKS17" s="54"/>
      <c r="BKT17" s="54"/>
      <c r="BKU17" s="54"/>
      <c r="BKV17" s="54"/>
      <c r="BKW17" s="54"/>
      <c r="BKX17" s="54"/>
      <c r="BKY17" s="54"/>
      <c r="BKZ17" s="54"/>
      <c r="BLA17" s="54"/>
      <c r="BLB17" s="54"/>
      <c r="BLC17" s="54"/>
      <c r="BLD17" s="54"/>
      <c r="BLE17" s="54"/>
      <c r="BLF17" s="54"/>
      <c r="BLG17" s="54"/>
      <c r="BLH17" s="54"/>
      <c r="BLI17" s="54"/>
      <c r="BLJ17" s="54"/>
      <c r="BLK17" s="54"/>
      <c r="BLL17" s="54"/>
      <c r="BLM17" s="54"/>
      <c r="BLN17" s="54"/>
      <c r="BLO17" s="54"/>
      <c r="BLP17" s="54"/>
      <c r="BLQ17" s="54"/>
      <c r="BLR17" s="54"/>
      <c r="BLS17" s="54"/>
      <c r="BLT17" s="54"/>
      <c r="BLU17" s="54"/>
      <c r="BLV17" s="54"/>
      <c r="BLW17" s="54"/>
      <c r="BLX17" s="54"/>
      <c r="BLY17" s="54"/>
      <c r="BLZ17" s="54"/>
      <c r="BMA17" s="54"/>
      <c r="BMB17" s="54"/>
      <c r="BMC17" s="54"/>
      <c r="BMD17" s="54"/>
      <c r="BME17" s="54"/>
      <c r="BMF17" s="54"/>
      <c r="BMG17" s="54"/>
      <c r="BMH17" s="54"/>
      <c r="BMI17" s="54"/>
      <c r="BMJ17" s="54"/>
      <c r="BMK17" s="54"/>
      <c r="BML17" s="54"/>
      <c r="BMM17" s="54"/>
      <c r="BMN17" s="54"/>
      <c r="BMO17" s="54"/>
      <c r="BMP17" s="54"/>
      <c r="BMQ17" s="54"/>
      <c r="BMR17" s="54"/>
      <c r="BMS17" s="54"/>
      <c r="BMT17" s="54"/>
      <c r="BMU17" s="54"/>
      <c r="BMV17" s="54"/>
      <c r="BMW17" s="54"/>
      <c r="BMX17" s="54"/>
      <c r="BMY17" s="54"/>
      <c r="BMZ17" s="54"/>
      <c r="BNA17" s="54"/>
      <c r="BNB17" s="54"/>
      <c r="BNC17" s="54"/>
      <c r="BND17" s="54"/>
      <c r="BNE17" s="54"/>
      <c r="BNF17" s="54"/>
      <c r="BNG17" s="54"/>
      <c r="BNH17" s="54"/>
      <c r="BNI17" s="54"/>
      <c r="BNJ17" s="54"/>
      <c r="BNK17" s="54"/>
      <c r="BNL17" s="54"/>
      <c r="BNM17" s="54"/>
      <c r="BNN17" s="54"/>
      <c r="BNO17" s="54"/>
      <c r="BNP17" s="54"/>
      <c r="BNQ17" s="54"/>
      <c r="BNR17" s="54"/>
      <c r="BNS17" s="54"/>
      <c r="BNT17" s="54"/>
      <c r="BNU17" s="54"/>
      <c r="BNV17" s="54"/>
      <c r="BNW17" s="54"/>
      <c r="BNX17" s="54"/>
      <c r="BNY17" s="54"/>
      <c r="BNZ17" s="54"/>
      <c r="BOA17" s="54"/>
      <c r="BOB17" s="54"/>
      <c r="BOC17" s="54"/>
      <c r="BOD17" s="54"/>
      <c r="BOE17" s="54"/>
      <c r="BOF17" s="54"/>
      <c r="BOG17" s="54"/>
      <c r="BOH17" s="54"/>
      <c r="BOI17" s="54"/>
      <c r="BOJ17" s="54"/>
      <c r="BOK17" s="54"/>
      <c r="BOL17" s="54"/>
      <c r="BOM17" s="54"/>
      <c r="BON17" s="54"/>
      <c r="BOO17" s="54"/>
      <c r="BOP17" s="54"/>
      <c r="BOQ17" s="54"/>
      <c r="BOR17" s="54"/>
      <c r="BOS17" s="54"/>
      <c r="BOT17" s="54"/>
      <c r="BOU17" s="54"/>
      <c r="BOV17" s="54"/>
      <c r="BOW17" s="54"/>
      <c r="BOX17" s="54"/>
      <c r="BOY17" s="54"/>
      <c r="BOZ17" s="54"/>
      <c r="BPA17" s="54"/>
      <c r="BPB17" s="54"/>
      <c r="BPC17" s="54"/>
      <c r="BPD17" s="54"/>
      <c r="BPE17" s="54"/>
      <c r="BPF17" s="54"/>
      <c r="BPG17" s="54"/>
      <c r="BPH17" s="54"/>
      <c r="BPI17" s="54"/>
      <c r="BPJ17" s="54"/>
      <c r="BPK17" s="54"/>
      <c r="BPL17" s="54"/>
      <c r="BPM17" s="54"/>
      <c r="BPN17" s="54"/>
      <c r="BPO17" s="54"/>
      <c r="BPP17" s="54"/>
      <c r="BPQ17" s="54"/>
      <c r="BPR17" s="54"/>
      <c r="BPS17" s="54"/>
      <c r="BPT17" s="54"/>
      <c r="BPU17" s="54"/>
      <c r="BPV17" s="54"/>
      <c r="BPW17" s="54"/>
      <c r="BPX17" s="54"/>
      <c r="BPY17" s="54"/>
      <c r="BPZ17" s="54"/>
      <c r="BQA17" s="54"/>
      <c r="BQB17" s="54"/>
      <c r="BQC17" s="54"/>
      <c r="BQD17" s="54"/>
      <c r="BQE17" s="54"/>
      <c r="BQF17" s="54"/>
      <c r="BQG17" s="54"/>
      <c r="BQH17" s="54"/>
      <c r="BQI17" s="54"/>
      <c r="BQJ17" s="54"/>
      <c r="BQK17" s="54"/>
      <c r="BQL17" s="54"/>
      <c r="BQM17" s="54"/>
      <c r="BQN17" s="54"/>
      <c r="BQO17" s="54"/>
      <c r="BQP17" s="54"/>
      <c r="BQQ17" s="54"/>
      <c r="BQR17" s="54"/>
      <c r="BQS17" s="54"/>
      <c r="BQT17" s="54"/>
      <c r="BQU17" s="54"/>
      <c r="BQV17" s="54"/>
      <c r="BQW17" s="54"/>
      <c r="BQX17" s="54"/>
      <c r="BQY17" s="54"/>
      <c r="BQZ17" s="54"/>
      <c r="BRA17" s="54"/>
      <c r="BRB17" s="54"/>
      <c r="BRC17" s="54"/>
      <c r="BRD17" s="54"/>
      <c r="BRE17" s="54"/>
      <c r="BRF17" s="54"/>
      <c r="BRG17" s="54"/>
      <c r="BRH17" s="54"/>
      <c r="BRI17" s="54"/>
      <c r="BRJ17" s="54"/>
      <c r="BRK17" s="54"/>
      <c r="BRL17" s="54"/>
      <c r="BRM17" s="54"/>
      <c r="BRN17" s="54"/>
      <c r="BRO17" s="54"/>
      <c r="BRP17" s="54"/>
      <c r="BRQ17" s="54"/>
      <c r="BRR17" s="54"/>
      <c r="BRS17" s="54"/>
      <c r="BRT17" s="54"/>
      <c r="BRU17" s="54"/>
      <c r="BRV17" s="54"/>
      <c r="BRW17" s="54"/>
      <c r="BRX17" s="54"/>
      <c r="BRY17" s="54"/>
      <c r="BRZ17" s="54"/>
      <c r="BSA17" s="54"/>
      <c r="BSB17" s="54"/>
      <c r="BSC17" s="54"/>
      <c r="BSD17" s="54"/>
      <c r="BSE17" s="54"/>
      <c r="BSF17" s="54"/>
      <c r="BSG17" s="54"/>
      <c r="BSH17" s="54"/>
      <c r="BSI17" s="54"/>
      <c r="BSJ17" s="54"/>
      <c r="BSK17" s="54"/>
      <c r="BSL17" s="54"/>
      <c r="BSM17" s="54"/>
      <c r="BSN17" s="54"/>
      <c r="BSO17" s="54"/>
      <c r="BSP17" s="54"/>
      <c r="BSQ17" s="54"/>
      <c r="BSR17" s="54"/>
      <c r="BSS17" s="54"/>
      <c r="BST17" s="54"/>
      <c r="BSU17" s="54"/>
      <c r="BSV17" s="54"/>
      <c r="BSW17" s="54"/>
      <c r="BSX17" s="54"/>
      <c r="BSY17" s="54"/>
      <c r="BSZ17" s="54"/>
      <c r="BTA17" s="54"/>
      <c r="BTB17" s="54"/>
      <c r="BTC17" s="54"/>
      <c r="BTD17" s="54"/>
      <c r="BTE17" s="54"/>
      <c r="BTF17" s="54"/>
      <c r="BTG17" s="54"/>
      <c r="BTH17" s="54"/>
      <c r="BTI17" s="54"/>
      <c r="BTJ17" s="54"/>
      <c r="BTK17" s="54"/>
      <c r="BTL17" s="54"/>
      <c r="BTM17" s="54"/>
      <c r="BTN17" s="54"/>
      <c r="BTO17" s="54"/>
      <c r="BTP17" s="54"/>
      <c r="BTQ17" s="54"/>
      <c r="BTR17" s="54"/>
      <c r="BTS17" s="54"/>
      <c r="BTT17" s="54"/>
      <c r="BTU17" s="54"/>
      <c r="BTV17" s="54"/>
      <c r="BTW17" s="54"/>
      <c r="BTX17" s="54"/>
      <c r="BTY17" s="54"/>
      <c r="BTZ17" s="54"/>
      <c r="BUA17" s="54"/>
      <c r="BUB17" s="54"/>
      <c r="BUC17" s="54"/>
      <c r="BUD17" s="54"/>
      <c r="BUE17" s="54"/>
      <c r="BUF17" s="54"/>
      <c r="BUG17" s="54"/>
      <c r="BUH17" s="54"/>
      <c r="BUI17" s="54"/>
      <c r="BUJ17" s="54"/>
      <c r="BUK17" s="54"/>
      <c r="BUL17" s="54"/>
      <c r="BUM17" s="54"/>
      <c r="BUN17" s="54"/>
      <c r="BUO17" s="54"/>
      <c r="BUP17" s="54"/>
      <c r="BUQ17" s="54"/>
      <c r="BUR17" s="54"/>
      <c r="BUS17" s="54"/>
      <c r="BUT17" s="54"/>
      <c r="BUU17" s="54"/>
      <c r="BUV17" s="54"/>
      <c r="BUW17" s="54"/>
      <c r="BUX17" s="54"/>
      <c r="BUY17" s="54"/>
      <c r="BUZ17" s="54"/>
      <c r="BVA17" s="54"/>
      <c r="BVB17" s="54"/>
      <c r="BVC17" s="54"/>
      <c r="BVD17" s="54"/>
      <c r="BVE17" s="54"/>
      <c r="BVF17" s="54"/>
      <c r="BVG17" s="54"/>
      <c r="BVH17" s="54"/>
      <c r="BVI17" s="54"/>
      <c r="BVJ17" s="54"/>
      <c r="BVK17" s="54"/>
      <c r="BVL17" s="54"/>
      <c r="BVM17" s="54"/>
      <c r="BVN17" s="54"/>
      <c r="BVO17" s="54"/>
      <c r="BVP17" s="54"/>
      <c r="BVQ17" s="54"/>
      <c r="BVR17" s="54"/>
      <c r="BVS17" s="54"/>
      <c r="BVT17" s="54"/>
      <c r="BVU17" s="54"/>
      <c r="BVV17" s="54"/>
      <c r="BVW17" s="54"/>
      <c r="BVX17" s="54"/>
      <c r="BVY17" s="54"/>
      <c r="BVZ17" s="54"/>
      <c r="BWA17" s="54"/>
      <c r="BWB17" s="54"/>
      <c r="BWC17" s="54"/>
      <c r="BWD17" s="54"/>
      <c r="BWE17" s="54"/>
      <c r="BWF17" s="54"/>
      <c r="BWG17" s="54"/>
      <c r="BWH17" s="54"/>
      <c r="BWI17" s="54"/>
      <c r="BWJ17" s="54"/>
      <c r="BWK17" s="54"/>
      <c r="BWL17" s="54"/>
      <c r="BWM17" s="54"/>
      <c r="BWN17" s="54"/>
      <c r="BWO17" s="54"/>
      <c r="BWP17" s="54"/>
      <c r="BWQ17" s="54"/>
      <c r="BWR17" s="54"/>
      <c r="BWS17" s="54"/>
      <c r="BWT17" s="54"/>
      <c r="BWU17" s="54"/>
      <c r="BWV17" s="54"/>
      <c r="BWW17" s="54"/>
      <c r="BWX17" s="54"/>
      <c r="BWY17" s="54"/>
      <c r="BWZ17" s="54"/>
      <c r="BXA17" s="54"/>
      <c r="BXB17" s="54"/>
      <c r="BXC17" s="54"/>
      <c r="BXD17" s="54"/>
      <c r="BXE17" s="54"/>
      <c r="BXF17" s="54"/>
      <c r="BXG17" s="54"/>
      <c r="BXH17" s="54"/>
      <c r="BXI17" s="54"/>
      <c r="BXJ17" s="54"/>
      <c r="BXK17" s="54"/>
      <c r="BXL17" s="54"/>
      <c r="BXM17" s="54"/>
      <c r="BXN17" s="54"/>
      <c r="BXO17" s="54"/>
      <c r="BXP17" s="54"/>
      <c r="BXQ17" s="54"/>
      <c r="BXR17" s="54"/>
      <c r="BXS17" s="54"/>
      <c r="BXT17" s="54"/>
      <c r="BXU17" s="54"/>
      <c r="BXV17" s="54"/>
      <c r="BXW17" s="54"/>
      <c r="BXX17" s="54"/>
      <c r="BXY17" s="54"/>
      <c r="BXZ17" s="54"/>
      <c r="BYA17" s="54"/>
      <c r="BYB17" s="54"/>
      <c r="BYC17" s="54"/>
      <c r="BYD17" s="54"/>
      <c r="BYE17" s="54"/>
      <c r="BYF17" s="54"/>
      <c r="BYG17" s="54"/>
      <c r="BYH17" s="54"/>
      <c r="BYI17" s="54"/>
      <c r="BYJ17" s="54"/>
      <c r="BYK17" s="54"/>
      <c r="BYL17" s="54"/>
      <c r="BYM17" s="54"/>
      <c r="BYN17" s="54"/>
      <c r="BYO17" s="54"/>
      <c r="BYP17" s="54"/>
      <c r="BYQ17" s="54"/>
      <c r="BYR17" s="54"/>
      <c r="BYS17" s="54"/>
      <c r="BYT17" s="54"/>
      <c r="BYU17" s="54"/>
      <c r="BYV17" s="54"/>
      <c r="BYW17" s="54"/>
      <c r="BYX17" s="54"/>
      <c r="BYY17" s="54"/>
      <c r="BYZ17" s="54"/>
      <c r="BZA17" s="54"/>
      <c r="BZB17" s="54"/>
      <c r="BZC17" s="54"/>
      <c r="BZD17" s="54"/>
      <c r="BZE17" s="54"/>
      <c r="BZF17" s="54"/>
      <c r="BZG17" s="54"/>
      <c r="BZH17" s="54"/>
      <c r="BZI17" s="54"/>
      <c r="BZJ17" s="54"/>
      <c r="BZK17" s="54"/>
      <c r="BZL17" s="54"/>
      <c r="BZM17" s="54"/>
      <c r="BZN17" s="54"/>
      <c r="BZO17" s="54"/>
      <c r="BZP17" s="54"/>
      <c r="BZQ17" s="54"/>
      <c r="BZR17" s="54"/>
      <c r="BZS17" s="54"/>
      <c r="BZT17" s="54"/>
      <c r="BZU17" s="54"/>
      <c r="BZV17" s="54"/>
      <c r="BZW17" s="54"/>
      <c r="BZX17" s="54"/>
      <c r="BZY17" s="54"/>
      <c r="BZZ17" s="54"/>
      <c r="CAA17" s="54"/>
      <c r="CAB17" s="54"/>
      <c r="CAC17" s="54"/>
      <c r="CAD17" s="54"/>
      <c r="CAE17" s="54"/>
      <c r="CAF17" s="54"/>
      <c r="CAG17" s="54"/>
      <c r="CAH17" s="54"/>
      <c r="CAI17" s="54"/>
      <c r="CAJ17" s="54"/>
      <c r="CAK17" s="54"/>
      <c r="CAL17" s="54"/>
      <c r="CAM17" s="54"/>
      <c r="CAN17" s="54"/>
      <c r="CAO17" s="54"/>
      <c r="CAP17" s="54"/>
      <c r="CAQ17" s="54"/>
      <c r="CAR17" s="54"/>
      <c r="CAS17" s="54"/>
      <c r="CAT17" s="54"/>
      <c r="CAU17" s="54"/>
      <c r="CAV17" s="54"/>
      <c r="CAW17" s="54"/>
      <c r="CAX17" s="54"/>
      <c r="CAY17" s="54"/>
      <c r="CAZ17" s="54"/>
      <c r="CBA17" s="54"/>
      <c r="CBB17" s="54"/>
      <c r="CBC17" s="54"/>
      <c r="CBD17" s="54"/>
      <c r="CBE17" s="54"/>
      <c r="CBF17" s="54"/>
      <c r="CBG17" s="54"/>
      <c r="CBH17" s="54"/>
      <c r="CBI17" s="54"/>
      <c r="CBJ17" s="54"/>
      <c r="CBK17" s="54"/>
      <c r="CBL17" s="54"/>
      <c r="CBM17" s="54"/>
      <c r="CBN17" s="54"/>
      <c r="CBO17" s="54"/>
      <c r="CBP17" s="54"/>
      <c r="CBQ17" s="54"/>
      <c r="CBR17" s="54"/>
      <c r="CBS17" s="54"/>
      <c r="CBT17" s="54"/>
      <c r="CBU17" s="54"/>
      <c r="CBV17" s="54"/>
      <c r="CBW17" s="54"/>
      <c r="CBX17" s="54"/>
      <c r="CBY17" s="54"/>
      <c r="CBZ17" s="54"/>
      <c r="CCA17" s="54"/>
      <c r="CCB17" s="54"/>
      <c r="CCC17" s="54"/>
      <c r="CCD17" s="54"/>
      <c r="CCE17" s="54"/>
      <c r="CCF17" s="54"/>
      <c r="CCG17" s="54"/>
      <c r="CCH17" s="54"/>
      <c r="CCI17" s="54"/>
      <c r="CCJ17" s="54"/>
      <c r="CCK17" s="54"/>
      <c r="CCL17" s="54"/>
      <c r="CCM17" s="54"/>
      <c r="CCN17" s="54"/>
      <c r="CCO17" s="54"/>
      <c r="CCP17" s="54"/>
      <c r="CCQ17" s="54"/>
      <c r="CCR17" s="54"/>
      <c r="CCS17" s="54"/>
      <c r="CCT17" s="54"/>
      <c r="CCU17" s="54"/>
      <c r="CCV17" s="54"/>
      <c r="CCW17" s="54"/>
      <c r="CCX17" s="54"/>
      <c r="CCY17" s="54"/>
      <c r="CCZ17" s="54"/>
      <c r="CDA17" s="54"/>
      <c r="CDB17" s="54"/>
      <c r="CDC17" s="54"/>
      <c r="CDD17" s="54"/>
      <c r="CDE17" s="54"/>
      <c r="CDF17" s="54"/>
      <c r="CDG17" s="54"/>
      <c r="CDH17" s="54"/>
      <c r="CDI17" s="54"/>
      <c r="CDJ17" s="54"/>
      <c r="CDK17" s="54"/>
      <c r="CDL17" s="54"/>
      <c r="CDM17" s="54"/>
      <c r="CDN17" s="54"/>
      <c r="CDO17" s="54"/>
      <c r="CDP17" s="54"/>
      <c r="CDQ17" s="54"/>
      <c r="CDR17" s="54"/>
      <c r="CDS17" s="54"/>
      <c r="CDT17" s="54"/>
      <c r="CDU17" s="54"/>
      <c r="CDV17" s="54"/>
      <c r="CDW17" s="54"/>
      <c r="CDX17" s="54"/>
      <c r="CDY17" s="54"/>
      <c r="CDZ17" s="54"/>
      <c r="CEA17" s="54"/>
      <c r="CEB17" s="54"/>
      <c r="CEC17" s="54"/>
      <c r="CED17" s="54"/>
      <c r="CEE17" s="54"/>
      <c r="CEF17" s="54"/>
      <c r="CEG17" s="54"/>
      <c r="CEH17" s="54"/>
      <c r="CEI17" s="54"/>
      <c r="CEJ17" s="54"/>
      <c r="CEK17" s="54"/>
      <c r="CEL17" s="54"/>
      <c r="CEM17" s="54"/>
      <c r="CEN17" s="54"/>
      <c r="CEO17" s="54"/>
      <c r="CEP17" s="54"/>
      <c r="CEQ17" s="54"/>
      <c r="CER17" s="54"/>
      <c r="CES17" s="54"/>
      <c r="CET17" s="54"/>
      <c r="CEU17" s="54"/>
      <c r="CEV17" s="54"/>
      <c r="CEW17" s="54"/>
      <c r="CEX17" s="54"/>
      <c r="CEY17" s="54"/>
      <c r="CEZ17" s="54"/>
      <c r="CFA17" s="54"/>
      <c r="CFB17" s="54"/>
      <c r="CFC17" s="54"/>
      <c r="CFD17" s="54"/>
      <c r="CFE17" s="54"/>
      <c r="CFF17" s="54"/>
      <c r="CFG17" s="54"/>
      <c r="CFH17" s="54"/>
      <c r="CFI17" s="54"/>
      <c r="CFJ17" s="54"/>
      <c r="CFK17" s="54"/>
      <c r="CFL17" s="54"/>
      <c r="CFM17" s="54"/>
      <c r="CFN17" s="54"/>
      <c r="CFO17" s="54"/>
      <c r="CFP17" s="54"/>
      <c r="CFQ17" s="54"/>
      <c r="CFR17" s="54"/>
      <c r="CFS17" s="54"/>
      <c r="CFT17" s="54"/>
      <c r="CFU17" s="54"/>
      <c r="CFV17" s="54"/>
      <c r="CFW17" s="54"/>
      <c r="CFX17" s="54"/>
      <c r="CFY17" s="54"/>
      <c r="CFZ17" s="54"/>
      <c r="CGA17" s="54"/>
      <c r="CGB17" s="54"/>
      <c r="CGC17" s="54"/>
      <c r="CGD17" s="54"/>
      <c r="CGE17" s="54"/>
      <c r="CGF17" s="54"/>
      <c r="CGG17" s="54"/>
      <c r="CGH17" s="54"/>
      <c r="CGI17" s="54"/>
      <c r="CGJ17" s="54"/>
      <c r="CGK17" s="54"/>
      <c r="CGL17" s="54"/>
      <c r="CGM17" s="54"/>
      <c r="CGN17" s="54"/>
      <c r="CGO17" s="54"/>
      <c r="CGP17" s="54"/>
      <c r="CGQ17" s="54"/>
      <c r="CGR17" s="54"/>
      <c r="CGS17" s="54"/>
      <c r="CGT17" s="54"/>
      <c r="CGU17" s="54"/>
      <c r="CGV17" s="54"/>
      <c r="CGW17" s="54"/>
      <c r="CGX17" s="54"/>
      <c r="CGY17" s="54"/>
      <c r="CGZ17" s="54"/>
      <c r="CHA17" s="54"/>
      <c r="CHB17" s="54"/>
      <c r="CHC17" s="54"/>
      <c r="CHD17" s="54"/>
      <c r="CHE17" s="54"/>
      <c r="CHF17" s="54"/>
      <c r="CHG17" s="54"/>
      <c r="CHH17" s="54"/>
      <c r="CHI17" s="54"/>
      <c r="CHJ17" s="54"/>
      <c r="CHK17" s="54"/>
      <c r="CHL17" s="54"/>
      <c r="CHM17" s="54"/>
      <c r="CHN17" s="54"/>
      <c r="CHO17" s="54"/>
      <c r="CHP17" s="54"/>
      <c r="CHQ17" s="54"/>
      <c r="CHR17" s="54"/>
      <c r="CHS17" s="54"/>
      <c r="CHT17" s="54"/>
      <c r="CHU17" s="54"/>
      <c r="CHV17" s="54"/>
      <c r="CHW17" s="54"/>
      <c r="CHX17" s="54"/>
      <c r="CHY17" s="54"/>
      <c r="CHZ17" s="54"/>
      <c r="CIA17" s="54"/>
      <c r="CIB17" s="54"/>
      <c r="CIC17" s="54"/>
      <c r="CID17" s="54"/>
      <c r="CIE17" s="54"/>
      <c r="CIF17" s="54"/>
      <c r="CIG17" s="54"/>
      <c r="CIH17" s="54"/>
      <c r="CII17" s="54"/>
      <c r="CIJ17" s="54"/>
      <c r="CIK17" s="54"/>
      <c r="CIL17" s="54"/>
      <c r="CIM17" s="54"/>
      <c r="CIN17" s="54"/>
      <c r="CIO17" s="54"/>
      <c r="CIP17" s="54"/>
      <c r="CIQ17" s="54"/>
      <c r="CIR17" s="54"/>
      <c r="CIS17" s="54"/>
      <c r="CIT17" s="54"/>
      <c r="CIU17" s="54"/>
      <c r="CIV17" s="54"/>
      <c r="CIW17" s="54"/>
      <c r="CIX17" s="54"/>
      <c r="CIY17" s="54"/>
      <c r="CIZ17" s="54"/>
      <c r="CJA17" s="54"/>
      <c r="CJB17" s="54"/>
      <c r="CJC17" s="54"/>
      <c r="CJD17" s="54"/>
      <c r="CJE17" s="54"/>
      <c r="CJF17" s="54"/>
      <c r="CJG17" s="54"/>
      <c r="CJH17" s="54"/>
      <c r="CJI17" s="54"/>
      <c r="CJJ17" s="54"/>
      <c r="CJK17" s="54"/>
      <c r="CJL17" s="54"/>
      <c r="CJM17" s="54"/>
      <c r="CJN17" s="54"/>
      <c r="CJO17" s="54"/>
      <c r="CJP17" s="54"/>
      <c r="CJQ17" s="54"/>
      <c r="CJR17" s="54"/>
      <c r="CJS17" s="54"/>
      <c r="CJT17" s="54"/>
      <c r="CJU17" s="54"/>
      <c r="CJV17" s="54"/>
      <c r="CJW17" s="54"/>
      <c r="CJX17" s="54"/>
      <c r="CJY17" s="54"/>
      <c r="CJZ17" s="54"/>
      <c r="CKA17" s="54"/>
      <c r="CKB17" s="54"/>
      <c r="CKC17" s="54"/>
      <c r="CKD17" s="54"/>
      <c r="CKE17" s="54"/>
      <c r="CKF17" s="54"/>
      <c r="CKG17" s="54"/>
      <c r="CKH17" s="54"/>
      <c r="CKI17" s="54"/>
      <c r="CKJ17" s="54"/>
      <c r="CKK17" s="54"/>
      <c r="CKL17" s="54"/>
      <c r="CKM17" s="54"/>
      <c r="CKN17" s="54"/>
      <c r="CKO17" s="54"/>
      <c r="CKP17" s="54"/>
      <c r="CKQ17" s="54"/>
      <c r="CKR17" s="54"/>
      <c r="CKS17" s="54"/>
      <c r="CKT17" s="54"/>
      <c r="CKU17" s="54"/>
      <c r="CKV17" s="54"/>
      <c r="CKW17" s="54"/>
      <c r="CKX17" s="54"/>
      <c r="CKY17" s="54"/>
      <c r="CKZ17" s="54"/>
      <c r="CLA17" s="54"/>
      <c r="CLB17" s="54"/>
      <c r="CLC17" s="54"/>
      <c r="CLD17" s="54"/>
      <c r="CLE17" s="54"/>
      <c r="CLF17" s="54"/>
      <c r="CLG17" s="54"/>
      <c r="CLH17" s="54"/>
      <c r="CLI17" s="54"/>
      <c r="CLJ17" s="54"/>
      <c r="CLK17" s="54"/>
      <c r="CLL17" s="54"/>
      <c r="CLM17" s="54"/>
      <c r="CLN17" s="54"/>
      <c r="CLO17" s="54"/>
      <c r="CLP17" s="54"/>
      <c r="CLQ17" s="54"/>
      <c r="CLR17" s="54"/>
      <c r="CLS17" s="54"/>
      <c r="CLT17" s="54"/>
      <c r="CLU17" s="54"/>
      <c r="CLV17" s="54"/>
      <c r="CLW17" s="54"/>
      <c r="CLX17" s="54"/>
      <c r="CLY17" s="54"/>
      <c r="CLZ17" s="54"/>
      <c r="CMA17" s="54"/>
      <c r="CMB17" s="54"/>
      <c r="CMC17" s="54"/>
      <c r="CMD17" s="54"/>
      <c r="CME17" s="54"/>
      <c r="CMF17" s="54"/>
      <c r="CMG17" s="54"/>
      <c r="CMH17" s="54"/>
      <c r="CMI17" s="54"/>
      <c r="CMJ17" s="54"/>
      <c r="CMK17" s="54"/>
      <c r="CML17" s="54"/>
      <c r="CMM17" s="54"/>
      <c r="CMN17" s="54"/>
      <c r="CMO17" s="54"/>
      <c r="CMP17" s="54"/>
      <c r="CMQ17" s="54"/>
      <c r="CMR17" s="54"/>
      <c r="CMS17" s="54"/>
      <c r="CMT17" s="54"/>
      <c r="CMU17" s="54"/>
      <c r="CMV17" s="54"/>
      <c r="CMW17" s="54"/>
      <c r="CMX17" s="54"/>
      <c r="CMY17" s="54"/>
      <c r="CMZ17" s="54"/>
      <c r="CNA17" s="54"/>
      <c r="CNB17" s="54"/>
      <c r="CNC17" s="54"/>
      <c r="CND17" s="54"/>
      <c r="CNE17" s="54"/>
      <c r="CNF17" s="54"/>
      <c r="CNG17" s="54"/>
      <c r="CNH17" s="54"/>
      <c r="CNI17" s="54"/>
      <c r="CNJ17" s="54"/>
      <c r="CNK17" s="54"/>
      <c r="CNL17" s="54"/>
      <c r="CNM17" s="54"/>
      <c r="CNN17" s="54"/>
      <c r="CNO17" s="54"/>
      <c r="CNP17" s="54"/>
      <c r="CNQ17" s="54"/>
      <c r="CNR17" s="54"/>
      <c r="CNS17" s="54"/>
      <c r="CNT17" s="54"/>
      <c r="CNU17" s="54"/>
      <c r="CNV17" s="54"/>
      <c r="CNW17" s="54"/>
      <c r="CNX17" s="54"/>
      <c r="CNY17" s="54"/>
      <c r="CNZ17" s="54"/>
      <c r="COA17" s="54"/>
      <c r="COB17" s="54"/>
      <c r="COC17" s="54"/>
      <c r="COD17" s="54"/>
      <c r="COE17" s="54"/>
      <c r="COF17" s="54"/>
      <c r="COG17" s="54"/>
      <c r="COH17" s="54"/>
      <c r="COI17" s="54"/>
      <c r="COJ17" s="54"/>
      <c r="COK17" s="54"/>
      <c r="COL17" s="54"/>
      <c r="COM17" s="54"/>
      <c r="CON17" s="54"/>
      <c r="COO17" s="54"/>
      <c r="COP17" s="54"/>
      <c r="COQ17" s="54"/>
      <c r="COR17" s="54"/>
      <c r="COS17" s="54"/>
      <c r="COT17" s="54"/>
      <c r="COU17" s="54"/>
      <c r="COV17" s="54"/>
      <c r="COW17" s="54"/>
      <c r="COX17" s="54"/>
      <c r="COY17" s="54"/>
      <c r="COZ17" s="54"/>
      <c r="CPA17" s="54"/>
      <c r="CPB17" s="54"/>
      <c r="CPC17" s="54"/>
      <c r="CPD17" s="54"/>
      <c r="CPE17" s="54"/>
      <c r="CPF17" s="54"/>
      <c r="CPG17" s="54"/>
      <c r="CPH17" s="54"/>
      <c r="CPI17" s="54"/>
      <c r="CPJ17" s="54"/>
      <c r="CPK17" s="54"/>
      <c r="CPL17" s="54"/>
      <c r="CPM17" s="54"/>
      <c r="CPN17" s="54"/>
      <c r="CPO17" s="54"/>
      <c r="CPP17" s="54"/>
      <c r="CPQ17" s="54"/>
      <c r="CPR17" s="54"/>
      <c r="CPS17" s="54"/>
      <c r="CPT17" s="54"/>
      <c r="CPU17" s="54"/>
      <c r="CPV17" s="54"/>
      <c r="CPW17" s="54"/>
      <c r="CPX17" s="54"/>
      <c r="CPY17" s="54"/>
      <c r="CPZ17" s="54"/>
      <c r="CQA17" s="54"/>
      <c r="CQB17" s="54"/>
      <c r="CQC17" s="54"/>
      <c r="CQD17" s="54"/>
      <c r="CQE17" s="54"/>
      <c r="CQF17" s="54"/>
      <c r="CQG17" s="54"/>
      <c r="CQH17" s="54"/>
      <c r="CQI17" s="54"/>
      <c r="CQJ17" s="54"/>
      <c r="CQK17" s="54"/>
      <c r="CQL17" s="54"/>
      <c r="CQM17" s="54"/>
      <c r="CQN17" s="54"/>
      <c r="CQO17" s="54"/>
      <c r="CQP17" s="54"/>
      <c r="CQQ17" s="54"/>
      <c r="CQR17" s="54"/>
      <c r="CQS17" s="54"/>
      <c r="CQT17" s="54"/>
      <c r="CQU17" s="54"/>
      <c r="CQV17" s="54"/>
      <c r="CQW17" s="54"/>
      <c r="CQX17" s="54"/>
      <c r="CQY17" s="54"/>
      <c r="CQZ17" s="54"/>
      <c r="CRA17" s="54"/>
      <c r="CRB17" s="54"/>
      <c r="CRC17" s="54"/>
      <c r="CRD17" s="54"/>
      <c r="CRE17" s="54"/>
      <c r="CRF17" s="54"/>
      <c r="CRG17" s="54"/>
      <c r="CRH17" s="54"/>
      <c r="CRI17" s="54"/>
      <c r="CRJ17" s="54"/>
      <c r="CRK17" s="54"/>
      <c r="CRL17" s="54"/>
      <c r="CRM17" s="54"/>
      <c r="CRN17" s="54"/>
      <c r="CRO17" s="54"/>
      <c r="CRP17" s="54"/>
      <c r="CRQ17" s="54"/>
      <c r="CRR17" s="54"/>
      <c r="CRS17" s="54"/>
      <c r="CRT17" s="54"/>
      <c r="CRU17" s="54"/>
      <c r="CRV17" s="54"/>
      <c r="CRW17" s="54"/>
      <c r="CRX17" s="54"/>
      <c r="CRY17" s="54"/>
      <c r="CRZ17" s="54"/>
      <c r="CSA17" s="54"/>
      <c r="CSB17" s="54"/>
      <c r="CSC17" s="54"/>
      <c r="CSD17" s="54"/>
      <c r="CSE17" s="54"/>
      <c r="CSF17" s="54"/>
      <c r="CSG17" s="54"/>
      <c r="CSH17" s="54"/>
      <c r="CSI17" s="54"/>
      <c r="CSJ17" s="54"/>
      <c r="CSK17" s="54"/>
      <c r="CSL17" s="54"/>
      <c r="CSM17" s="54"/>
      <c r="CSN17" s="54"/>
      <c r="CSO17" s="54"/>
      <c r="CSP17" s="54"/>
      <c r="CSQ17" s="54"/>
      <c r="CSR17" s="54"/>
      <c r="CSS17" s="54"/>
      <c r="CST17" s="54"/>
      <c r="CSU17" s="54"/>
      <c r="CSV17" s="54"/>
      <c r="CSW17" s="54"/>
      <c r="CSX17" s="54"/>
      <c r="CSY17" s="54"/>
      <c r="CSZ17" s="54"/>
      <c r="CTA17" s="54"/>
      <c r="CTB17" s="54"/>
      <c r="CTC17" s="54"/>
      <c r="CTD17" s="54"/>
      <c r="CTE17" s="54"/>
      <c r="CTF17" s="54"/>
      <c r="CTG17" s="54"/>
      <c r="CTH17" s="54"/>
      <c r="CTI17" s="54"/>
      <c r="CTJ17" s="54"/>
      <c r="CTK17" s="54"/>
      <c r="CTL17" s="54"/>
      <c r="CTM17" s="54"/>
      <c r="CTN17" s="54"/>
      <c r="CTO17" s="54"/>
      <c r="CTP17" s="54"/>
      <c r="CTQ17" s="54"/>
      <c r="CTR17" s="54"/>
      <c r="CTS17" s="54"/>
      <c r="CTT17" s="54"/>
      <c r="CTU17" s="54"/>
      <c r="CTV17" s="54"/>
      <c r="CTW17" s="54"/>
      <c r="CTX17" s="54"/>
      <c r="CTY17" s="54"/>
      <c r="CTZ17" s="54"/>
      <c r="CUA17" s="54"/>
      <c r="CUB17" s="54"/>
      <c r="CUC17" s="54"/>
      <c r="CUD17" s="54"/>
      <c r="CUE17" s="54"/>
      <c r="CUF17" s="54"/>
      <c r="CUG17" s="54"/>
      <c r="CUH17" s="54"/>
      <c r="CUI17" s="54"/>
      <c r="CUJ17" s="54"/>
      <c r="CUK17" s="54"/>
      <c r="CUL17" s="54"/>
      <c r="CUM17" s="54"/>
      <c r="CUN17" s="54"/>
      <c r="CUO17" s="54"/>
      <c r="CUP17" s="54"/>
      <c r="CUQ17" s="54"/>
      <c r="CUR17" s="54"/>
      <c r="CUS17" s="54"/>
      <c r="CUT17" s="54"/>
      <c r="CUU17" s="54"/>
      <c r="CUV17" s="54"/>
      <c r="CUW17" s="54"/>
      <c r="CUX17" s="54"/>
      <c r="CUY17" s="54"/>
      <c r="CUZ17" s="54"/>
      <c r="CVA17" s="54"/>
      <c r="CVB17" s="54"/>
      <c r="CVC17" s="54"/>
      <c r="CVD17" s="54"/>
      <c r="CVE17" s="54"/>
      <c r="CVF17" s="54"/>
      <c r="CVG17" s="54"/>
      <c r="CVH17" s="54"/>
      <c r="CVI17" s="54"/>
      <c r="CVJ17" s="54"/>
      <c r="CVK17" s="54"/>
      <c r="CVL17" s="54"/>
      <c r="CVM17" s="54"/>
      <c r="CVN17" s="54"/>
      <c r="CVO17" s="54"/>
      <c r="CVP17" s="54"/>
      <c r="CVQ17" s="54"/>
      <c r="CVR17" s="54"/>
      <c r="CVS17" s="54"/>
      <c r="CVT17" s="54"/>
      <c r="CVU17" s="54"/>
      <c r="CVV17" s="54"/>
      <c r="CVW17" s="54"/>
      <c r="CVX17" s="54"/>
      <c r="CVY17" s="54"/>
      <c r="CVZ17" s="54"/>
      <c r="CWA17" s="54"/>
      <c r="CWB17" s="54"/>
      <c r="CWC17" s="54"/>
      <c r="CWD17" s="54"/>
      <c r="CWE17" s="54"/>
      <c r="CWF17" s="54"/>
      <c r="CWG17" s="54"/>
      <c r="CWH17" s="54"/>
      <c r="CWI17" s="54"/>
      <c r="CWJ17" s="54"/>
      <c r="CWK17" s="54"/>
      <c r="CWL17" s="54"/>
      <c r="CWM17" s="54"/>
      <c r="CWN17" s="54"/>
      <c r="CWO17" s="54"/>
      <c r="CWP17" s="54"/>
      <c r="CWQ17" s="54"/>
      <c r="CWR17" s="54"/>
      <c r="CWS17" s="54"/>
      <c r="CWT17" s="54"/>
      <c r="CWU17" s="54"/>
      <c r="CWV17" s="54"/>
      <c r="CWW17" s="54"/>
      <c r="CWX17" s="54"/>
      <c r="CWY17" s="54"/>
      <c r="CWZ17" s="54"/>
      <c r="CXA17" s="54"/>
      <c r="CXB17" s="54"/>
      <c r="CXC17" s="54"/>
      <c r="CXD17" s="54"/>
      <c r="CXE17" s="54"/>
      <c r="CXF17" s="54"/>
      <c r="CXG17" s="54"/>
      <c r="CXH17" s="54"/>
      <c r="CXI17" s="54"/>
      <c r="CXJ17" s="54"/>
      <c r="CXK17" s="54"/>
      <c r="CXL17" s="54"/>
      <c r="CXM17" s="54"/>
      <c r="CXN17" s="54"/>
      <c r="CXO17" s="54"/>
      <c r="CXP17" s="54"/>
      <c r="CXQ17" s="54"/>
      <c r="CXR17" s="54"/>
      <c r="CXS17" s="54"/>
      <c r="CXT17" s="54"/>
      <c r="CXU17" s="54"/>
      <c r="CXV17" s="54"/>
      <c r="CXW17" s="54"/>
      <c r="CXX17" s="54"/>
      <c r="CXY17" s="54"/>
      <c r="CXZ17" s="54"/>
      <c r="CYA17" s="54"/>
      <c r="CYB17" s="54"/>
      <c r="CYC17" s="54"/>
      <c r="CYD17" s="54"/>
      <c r="CYE17" s="54"/>
      <c r="CYF17" s="54"/>
      <c r="CYG17" s="54"/>
      <c r="CYH17" s="54"/>
      <c r="CYI17" s="54"/>
      <c r="CYJ17" s="54"/>
      <c r="CYK17" s="54"/>
      <c r="CYL17" s="54"/>
      <c r="CYM17" s="54"/>
      <c r="CYN17" s="54"/>
      <c r="CYO17" s="54"/>
      <c r="CYP17" s="54"/>
      <c r="CYQ17" s="54"/>
      <c r="CYR17" s="54"/>
      <c r="CYS17" s="54"/>
      <c r="CYT17" s="54"/>
      <c r="CYU17" s="54"/>
      <c r="CYV17" s="54"/>
      <c r="CYW17" s="54"/>
      <c r="CYX17" s="54"/>
      <c r="CYY17" s="54"/>
      <c r="CYZ17" s="54"/>
      <c r="CZA17" s="54"/>
      <c r="CZB17" s="54"/>
      <c r="CZC17" s="54"/>
      <c r="CZD17" s="54"/>
      <c r="CZE17" s="54"/>
      <c r="CZF17" s="54"/>
      <c r="CZG17" s="54"/>
      <c r="CZH17" s="54"/>
      <c r="CZI17" s="54"/>
      <c r="CZJ17" s="54"/>
      <c r="CZK17" s="54"/>
      <c r="CZL17" s="54"/>
      <c r="CZM17" s="54"/>
      <c r="CZN17" s="54"/>
      <c r="CZO17" s="54"/>
      <c r="CZP17" s="54"/>
      <c r="CZQ17" s="54"/>
      <c r="CZR17" s="54"/>
      <c r="CZS17" s="54"/>
      <c r="CZT17" s="54"/>
      <c r="CZU17" s="54"/>
      <c r="CZV17" s="54"/>
      <c r="CZW17" s="54"/>
      <c r="CZX17" s="54"/>
      <c r="CZY17" s="54"/>
      <c r="CZZ17" s="54"/>
      <c r="DAA17" s="54"/>
      <c r="DAB17" s="54"/>
      <c r="DAC17" s="54"/>
      <c r="DAD17" s="54"/>
      <c r="DAE17" s="54"/>
      <c r="DAF17" s="54"/>
      <c r="DAG17" s="54"/>
      <c r="DAH17" s="54"/>
      <c r="DAI17" s="54"/>
      <c r="DAJ17" s="54"/>
      <c r="DAK17" s="54"/>
      <c r="DAL17" s="54"/>
      <c r="DAM17" s="54"/>
      <c r="DAN17" s="54"/>
      <c r="DAO17" s="54"/>
      <c r="DAP17" s="54"/>
      <c r="DAQ17" s="54"/>
      <c r="DAR17" s="54"/>
      <c r="DAS17" s="54"/>
      <c r="DAT17" s="54"/>
      <c r="DAU17" s="54"/>
      <c r="DAV17" s="54"/>
      <c r="DAW17" s="54"/>
      <c r="DAX17" s="54"/>
      <c r="DAY17" s="54"/>
      <c r="DAZ17" s="54"/>
      <c r="DBA17" s="54"/>
      <c r="DBB17" s="54"/>
      <c r="DBC17" s="54"/>
      <c r="DBD17" s="54"/>
      <c r="DBE17" s="54"/>
      <c r="DBF17" s="54"/>
      <c r="DBG17" s="54"/>
      <c r="DBH17" s="54"/>
      <c r="DBI17" s="54"/>
      <c r="DBJ17" s="54"/>
      <c r="DBK17" s="54"/>
      <c r="DBL17" s="54"/>
      <c r="DBM17" s="54"/>
      <c r="DBN17" s="54"/>
      <c r="DBO17" s="54"/>
      <c r="DBP17" s="54"/>
      <c r="DBQ17" s="54"/>
      <c r="DBR17" s="54"/>
      <c r="DBS17" s="54"/>
      <c r="DBT17" s="54"/>
      <c r="DBU17" s="54"/>
      <c r="DBV17" s="54"/>
      <c r="DBW17" s="54"/>
      <c r="DBX17" s="54"/>
      <c r="DBY17" s="54"/>
      <c r="DBZ17" s="54"/>
      <c r="DCA17" s="54"/>
      <c r="DCB17" s="54"/>
      <c r="DCC17" s="54"/>
      <c r="DCD17" s="54"/>
      <c r="DCE17" s="54"/>
      <c r="DCF17" s="54"/>
      <c r="DCG17" s="54"/>
      <c r="DCH17" s="54"/>
      <c r="DCI17" s="54"/>
      <c r="DCJ17" s="54"/>
      <c r="DCK17" s="54"/>
      <c r="DCL17" s="54"/>
      <c r="DCM17" s="54"/>
      <c r="DCN17" s="54"/>
      <c r="DCO17" s="54"/>
      <c r="DCP17" s="54"/>
      <c r="DCQ17" s="54"/>
      <c r="DCR17" s="54"/>
      <c r="DCS17" s="54"/>
      <c r="DCT17" s="54"/>
      <c r="DCU17" s="54"/>
      <c r="DCV17" s="54"/>
      <c r="DCW17" s="54"/>
      <c r="DCX17" s="54"/>
      <c r="DCY17" s="54"/>
      <c r="DCZ17" s="54"/>
      <c r="DDA17" s="54"/>
      <c r="DDB17" s="54"/>
      <c r="DDC17" s="54"/>
      <c r="DDD17" s="54"/>
      <c r="DDE17" s="54"/>
      <c r="DDF17" s="54"/>
      <c r="DDG17" s="54"/>
      <c r="DDH17" s="54"/>
      <c r="DDI17" s="54"/>
      <c r="DDJ17" s="54"/>
      <c r="DDK17" s="54"/>
      <c r="DDL17" s="54"/>
      <c r="DDM17" s="54"/>
      <c r="DDN17" s="54"/>
      <c r="DDO17" s="54"/>
      <c r="DDP17" s="54"/>
      <c r="DDQ17" s="54"/>
      <c r="DDR17" s="54"/>
      <c r="DDS17" s="54"/>
      <c r="DDT17" s="54"/>
      <c r="DDU17" s="54"/>
      <c r="DDV17" s="54"/>
      <c r="DDW17" s="54"/>
      <c r="DDX17" s="54"/>
      <c r="DDY17" s="54"/>
      <c r="DDZ17" s="54"/>
      <c r="DEA17" s="54"/>
      <c r="DEB17" s="54"/>
      <c r="DEC17" s="54"/>
      <c r="DED17" s="54"/>
      <c r="DEE17" s="54"/>
      <c r="DEF17" s="54"/>
      <c r="DEG17" s="54"/>
      <c r="DEH17" s="54"/>
      <c r="DEI17" s="54"/>
      <c r="DEJ17" s="54"/>
      <c r="DEK17" s="54"/>
      <c r="DEL17" s="54"/>
      <c r="DEM17" s="54"/>
      <c r="DEN17" s="54"/>
      <c r="DEO17" s="54"/>
      <c r="DEP17" s="54"/>
      <c r="DEQ17" s="54"/>
      <c r="DER17" s="54"/>
      <c r="DES17" s="54"/>
      <c r="DET17" s="54"/>
      <c r="DEU17" s="54"/>
      <c r="DEV17" s="54"/>
      <c r="DEW17" s="54"/>
      <c r="DEX17" s="54"/>
      <c r="DEY17" s="54"/>
      <c r="DEZ17" s="54"/>
      <c r="DFA17" s="54"/>
      <c r="DFB17" s="54"/>
      <c r="DFC17" s="54"/>
      <c r="DFD17" s="54"/>
      <c r="DFE17" s="54"/>
      <c r="DFF17" s="54"/>
      <c r="DFG17" s="54"/>
      <c r="DFH17" s="54"/>
      <c r="DFI17" s="54"/>
      <c r="DFJ17" s="54"/>
      <c r="DFK17" s="54"/>
      <c r="DFL17" s="54"/>
      <c r="DFM17" s="54"/>
      <c r="DFN17" s="54"/>
      <c r="DFO17" s="54"/>
      <c r="DFP17" s="54"/>
      <c r="DFQ17" s="54"/>
      <c r="DFR17" s="54"/>
      <c r="DFS17" s="54"/>
      <c r="DFT17" s="54"/>
      <c r="DFU17" s="54"/>
      <c r="DFV17" s="54"/>
      <c r="DFW17" s="54"/>
      <c r="DFX17" s="54"/>
      <c r="DFY17" s="54"/>
      <c r="DFZ17" s="54"/>
      <c r="DGA17" s="54"/>
      <c r="DGB17" s="54"/>
      <c r="DGC17" s="54"/>
      <c r="DGD17" s="54"/>
      <c r="DGE17" s="54"/>
      <c r="DGF17" s="54"/>
      <c r="DGG17" s="54"/>
      <c r="DGH17" s="54"/>
      <c r="DGI17" s="54"/>
      <c r="DGJ17" s="54"/>
      <c r="DGK17" s="54"/>
      <c r="DGL17" s="54"/>
      <c r="DGM17" s="54"/>
      <c r="DGN17" s="54"/>
      <c r="DGO17" s="54"/>
      <c r="DGP17" s="54"/>
      <c r="DGQ17" s="54"/>
      <c r="DGR17" s="54"/>
      <c r="DGS17" s="54"/>
      <c r="DGT17" s="54"/>
      <c r="DGU17" s="54"/>
      <c r="DGV17" s="54"/>
      <c r="DGW17" s="54"/>
      <c r="DGX17" s="54"/>
      <c r="DGY17" s="54"/>
      <c r="DGZ17" s="54"/>
      <c r="DHA17" s="54"/>
      <c r="DHB17" s="54"/>
      <c r="DHC17" s="54"/>
      <c r="DHD17" s="54"/>
      <c r="DHE17" s="54"/>
      <c r="DHF17" s="54"/>
      <c r="DHG17" s="54"/>
      <c r="DHH17" s="54"/>
      <c r="DHI17" s="54"/>
      <c r="DHJ17" s="54"/>
      <c r="DHK17" s="54"/>
      <c r="DHL17" s="54"/>
      <c r="DHM17" s="54"/>
      <c r="DHN17" s="54"/>
      <c r="DHO17" s="54"/>
      <c r="DHP17" s="54"/>
      <c r="DHQ17" s="54"/>
      <c r="DHR17" s="54"/>
      <c r="DHS17" s="54"/>
      <c r="DHT17" s="54"/>
      <c r="DHU17" s="54"/>
      <c r="DHV17" s="54"/>
      <c r="DHW17" s="54"/>
      <c r="DHX17" s="54"/>
      <c r="DHY17" s="54"/>
      <c r="DHZ17" s="54"/>
      <c r="DIA17" s="54"/>
      <c r="DIB17" s="54"/>
      <c r="DIC17" s="54"/>
      <c r="DID17" s="54"/>
      <c r="DIE17" s="54"/>
      <c r="DIF17" s="54"/>
      <c r="DIG17" s="54"/>
      <c r="DIH17" s="54"/>
      <c r="DII17" s="54"/>
      <c r="DIJ17" s="54"/>
      <c r="DIK17" s="54"/>
      <c r="DIL17" s="54"/>
      <c r="DIM17" s="54"/>
      <c r="DIN17" s="54"/>
      <c r="DIO17" s="54"/>
      <c r="DIP17" s="54"/>
      <c r="DIQ17" s="54"/>
      <c r="DIR17" s="54"/>
      <c r="DIS17" s="54"/>
      <c r="DIT17" s="54"/>
      <c r="DIU17" s="54"/>
      <c r="DIV17" s="54"/>
      <c r="DIW17" s="54"/>
      <c r="DIX17" s="54"/>
      <c r="DIY17" s="54"/>
      <c r="DIZ17" s="54"/>
      <c r="DJA17" s="54"/>
      <c r="DJB17" s="54"/>
      <c r="DJC17" s="54"/>
      <c r="DJD17" s="54"/>
      <c r="DJE17" s="54"/>
      <c r="DJF17" s="54"/>
      <c r="DJG17" s="54"/>
      <c r="DJH17" s="54"/>
      <c r="DJI17" s="54"/>
      <c r="DJJ17" s="54"/>
      <c r="DJK17" s="54"/>
      <c r="DJL17" s="54"/>
      <c r="DJM17" s="54"/>
      <c r="DJN17" s="54"/>
      <c r="DJO17" s="54"/>
      <c r="DJP17" s="54"/>
      <c r="DJQ17" s="54"/>
      <c r="DJR17" s="54"/>
      <c r="DJS17" s="54"/>
      <c r="DJT17" s="54"/>
      <c r="DJU17" s="54"/>
      <c r="DJV17" s="54"/>
      <c r="DJW17" s="54"/>
      <c r="DJX17" s="54"/>
      <c r="DJY17" s="54"/>
      <c r="DJZ17" s="54"/>
      <c r="DKA17" s="54"/>
      <c r="DKB17" s="54"/>
      <c r="DKC17" s="54"/>
      <c r="DKD17" s="54"/>
      <c r="DKE17" s="54"/>
      <c r="DKF17" s="54"/>
      <c r="DKG17" s="54"/>
      <c r="DKH17" s="54"/>
      <c r="DKI17" s="54"/>
      <c r="DKJ17" s="54"/>
      <c r="DKK17" s="54"/>
      <c r="DKL17" s="54"/>
      <c r="DKM17" s="54"/>
      <c r="DKN17" s="54"/>
      <c r="DKO17" s="54"/>
      <c r="DKP17" s="54"/>
      <c r="DKQ17" s="54"/>
      <c r="DKR17" s="54"/>
      <c r="DKS17" s="54"/>
      <c r="DKT17" s="54"/>
      <c r="DKU17" s="54"/>
      <c r="DKV17" s="54"/>
      <c r="DKW17" s="54"/>
      <c r="DKX17" s="54"/>
      <c r="DKY17" s="54"/>
      <c r="DKZ17" s="54"/>
      <c r="DLA17" s="54"/>
      <c r="DLB17" s="54"/>
      <c r="DLC17" s="54"/>
      <c r="DLD17" s="54"/>
      <c r="DLE17" s="54"/>
      <c r="DLF17" s="54"/>
      <c r="DLG17" s="54"/>
      <c r="DLH17" s="54"/>
      <c r="DLI17" s="54"/>
      <c r="DLJ17" s="54"/>
      <c r="DLK17" s="54"/>
      <c r="DLL17" s="54"/>
      <c r="DLM17" s="54"/>
      <c r="DLN17" s="54"/>
      <c r="DLO17" s="54"/>
      <c r="DLP17" s="54"/>
      <c r="DLQ17" s="54"/>
      <c r="DLR17" s="54"/>
      <c r="DLS17" s="54"/>
      <c r="DLT17" s="54"/>
      <c r="DLU17" s="54"/>
      <c r="DLV17" s="54"/>
      <c r="DLW17" s="54"/>
      <c r="DLX17" s="54"/>
      <c r="DLY17" s="54"/>
      <c r="DLZ17" s="54"/>
      <c r="DMA17" s="54"/>
      <c r="DMB17" s="54"/>
      <c r="DMC17" s="54"/>
      <c r="DMD17" s="54"/>
      <c r="DME17" s="54"/>
      <c r="DMF17" s="54"/>
      <c r="DMG17" s="54"/>
      <c r="DMH17" s="54"/>
      <c r="DMI17" s="54"/>
      <c r="DMJ17" s="54"/>
      <c r="DMK17" s="54"/>
      <c r="DML17" s="54"/>
      <c r="DMM17" s="54"/>
      <c r="DMN17" s="54"/>
      <c r="DMO17" s="54"/>
      <c r="DMP17" s="54"/>
      <c r="DMQ17" s="54"/>
      <c r="DMR17" s="54"/>
      <c r="DMS17" s="54"/>
      <c r="DMT17" s="54"/>
      <c r="DMU17" s="54"/>
      <c r="DMV17" s="54"/>
      <c r="DMW17" s="54"/>
      <c r="DMX17" s="54"/>
      <c r="DMY17" s="54"/>
      <c r="DMZ17" s="54"/>
      <c r="DNA17" s="54"/>
      <c r="DNB17" s="54"/>
      <c r="DNC17" s="54"/>
      <c r="DND17" s="54"/>
      <c r="DNE17" s="54"/>
      <c r="DNF17" s="54"/>
      <c r="DNG17" s="54"/>
      <c r="DNH17" s="54"/>
      <c r="DNI17" s="54"/>
      <c r="DNJ17" s="54"/>
      <c r="DNK17" s="54"/>
      <c r="DNL17" s="54"/>
      <c r="DNM17" s="54"/>
      <c r="DNN17" s="54"/>
      <c r="DNO17" s="54"/>
      <c r="DNP17" s="54"/>
      <c r="DNQ17" s="54"/>
      <c r="DNR17" s="54"/>
      <c r="DNS17" s="54"/>
      <c r="DNT17" s="54"/>
      <c r="DNU17" s="54"/>
      <c r="DNV17" s="54"/>
      <c r="DNW17" s="54"/>
      <c r="DNX17" s="54"/>
      <c r="DNY17" s="54"/>
      <c r="DNZ17" s="54"/>
      <c r="DOA17" s="54"/>
      <c r="DOB17" s="54"/>
      <c r="DOC17" s="54"/>
      <c r="DOD17" s="54"/>
      <c r="DOE17" s="54"/>
      <c r="DOF17" s="54"/>
      <c r="DOG17" s="54"/>
      <c r="DOH17" s="54"/>
      <c r="DOI17" s="54"/>
      <c r="DOJ17" s="54"/>
      <c r="DOK17" s="54"/>
      <c r="DOL17" s="54"/>
      <c r="DOM17" s="54"/>
      <c r="DON17" s="54"/>
      <c r="DOO17" s="54"/>
      <c r="DOP17" s="54"/>
      <c r="DOQ17" s="54"/>
      <c r="DOR17" s="54"/>
      <c r="DOS17" s="54"/>
      <c r="DOT17" s="54"/>
      <c r="DOU17" s="54"/>
      <c r="DOV17" s="54"/>
      <c r="DOW17" s="54"/>
      <c r="DOX17" s="54"/>
      <c r="DOY17" s="54"/>
      <c r="DOZ17" s="54"/>
      <c r="DPA17" s="54"/>
      <c r="DPB17" s="54"/>
      <c r="DPC17" s="54"/>
      <c r="DPD17" s="54"/>
      <c r="DPE17" s="54"/>
      <c r="DPF17" s="54"/>
      <c r="DPG17" s="54"/>
      <c r="DPH17" s="54"/>
      <c r="DPI17" s="54"/>
      <c r="DPJ17" s="54"/>
      <c r="DPK17" s="54"/>
      <c r="DPL17" s="54"/>
      <c r="DPM17" s="54"/>
      <c r="DPN17" s="54"/>
      <c r="DPO17" s="54"/>
      <c r="DPP17" s="54"/>
      <c r="DPQ17" s="54"/>
      <c r="DPR17" s="54"/>
      <c r="DPS17" s="54"/>
      <c r="DPT17" s="54"/>
      <c r="DPU17" s="54"/>
      <c r="DPV17" s="54"/>
      <c r="DPW17" s="54"/>
      <c r="DPX17" s="54"/>
      <c r="DPY17" s="54"/>
      <c r="DPZ17" s="54"/>
      <c r="DQA17" s="54"/>
      <c r="DQB17" s="54"/>
      <c r="DQC17" s="54"/>
      <c r="DQD17" s="54"/>
      <c r="DQE17" s="54"/>
      <c r="DQF17" s="54"/>
      <c r="DQG17" s="54"/>
      <c r="DQH17" s="54"/>
      <c r="DQI17" s="54"/>
      <c r="DQJ17" s="54"/>
      <c r="DQK17" s="54"/>
      <c r="DQL17" s="54"/>
      <c r="DQM17" s="54"/>
      <c r="DQN17" s="54"/>
      <c r="DQO17" s="54"/>
      <c r="DQP17" s="54"/>
      <c r="DQQ17" s="54"/>
      <c r="DQR17" s="54"/>
      <c r="DQS17" s="54"/>
      <c r="DQT17" s="54"/>
      <c r="DQU17" s="54"/>
      <c r="DQV17" s="54"/>
      <c r="DQW17" s="54"/>
      <c r="DQX17" s="54"/>
      <c r="DQY17" s="54"/>
      <c r="DQZ17" s="54"/>
      <c r="DRA17" s="54"/>
      <c r="DRB17" s="54"/>
      <c r="DRC17" s="54"/>
      <c r="DRD17" s="54"/>
      <c r="DRE17" s="54"/>
      <c r="DRF17" s="54"/>
      <c r="DRG17" s="54"/>
      <c r="DRH17" s="54"/>
      <c r="DRI17" s="54"/>
      <c r="DRJ17" s="54"/>
      <c r="DRK17" s="54"/>
      <c r="DRL17" s="54"/>
      <c r="DRM17" s="54"/>
      <c r="DRN17" s="54"/>
      <c r="DRO17" s="54"/>
      <c r="DRP17" s="54"/>
      <c r="DRQ17" s="54"/>
      <c r="DRR17" s="54"/>
      <c r="DRS17" s="54"/>
      <c r="DRT17" s="54"/>
      <c r="DRU17" s="54"/>
      <c r="DRV17" s="54"/>
      <c r="DRW17" s="54"/>
      <c r="DRX17" s="54"/>
      <c r="DRY17" s="54"/>
      <c r="DRZ17" s="54"/>
      <c r="DSA17" s="54"/>
      <c r="DSB17" s="54"/>
      <c r="DSC17" s="54"/>
      <c r="DSD17" s="54"/>
      <c r="DSE17" s="54"/>
      <c r="DSF17" s="54"/>
      <c r="DSG17" s="54"/>
      <c r="DSH17" s="54"/>
      <c r="DSI17" s="54"/>
      <c r="DSJ17" s="54"/>
      <c r="DSK17" s="54"/>
      <c r="DSL17" s="54"/>
      <c r="DSM17" s="54"/>
      <c r="DSN17" s="54"/>
      <c r="DSO17" s="54"/>
      <c r="DSP17" s="54"/>
      <c r="DSQ17" s="54"/>
      <c r="DSR17" s="54"/>
      <c r="DSS17" s="54"/>
      <c r="DST17" s="54"/>
      <c r="DSU17" s="54"/>
      <c r="DSV17" s="54"/>
      <c r="DSW17" s="54"/>
      <c r="DSX17" s="54"/>
      <c r="DSY17" s="54"/>
      <c r="DSZ17" s="54"/>
      <c r="DTA17" s="54"/>
      <c r="DTB17" s="54"/>
      <c r="DTC17" s="54"/>
      <c r="DTD17" s="54"/>
      <c r="DTE17" s="54"/>
      <c r="DTF17" s="54"/>
      <c r="DTG17" s="54"/>
      <c r="DTH17" s="54"/>
      <c r="DTI17" s="54"/>
      <c r="DTJ17" s="54"/>
      <c r="DTK17" s="54"/>
      <c r="DTL17" s="54"/>
      <c r="DTM17" s="54"/>
      <c r="DTN17" s="54"/>
      <c r="DTO17" s="54"/>
      <c r="DTP17" s="54"/>
      <c r="DTQ17" s="54"/>
      <c r="DTR17" s="54"/>
      <c r="DTS17" s="54"/>
      <c r="DTT17" s="54"/>
      <c r="DTU17" s="54"/>
      <c r="DTV17" s="54"/>
      <c r="DTW17" s="54"/>
      <c r="DTX17" s="54"/>
      <c r="DTY17" s="54"/>
      <c r="DTZ17" s="54"/>
      <c r="DUA17" s="54"/>
      <c r="DUB17" s="54"/>
      <c r="DUC17" s="54"/>
      <c r="DUD17" s="54"/>
      <c r="DUE17" s="54"/>
      <c r="DUF17" s="54"/>
      <c r="DUG17" s="54"/>
      <c r="DUH17" s="54"/>
      <c r="DUI17" s="54"/>
      <c r="DUJ17" s="54"/>
      <c r="DUK17" s="54"/>
      <c r="DUL17" s="54"/>
      <c r="DUM17" s="54"/>
      <c r="DUN17" s="54"/>
      <c r="DUO17" s="54"/>
      <c r="DUP17" s="54"/>
      <c r="DUQ17" s="54"/>
      <c r="DUR17" s="54"/>
      <c r="DUS17" s="54"/>
      <c r="DUT17" s="54"/>
      <c r="DUU17" s="54"/>
      <c r="DUV17" s="54"/>
      <c r="DUW17" s="54"/>
      <c r="DUX17" s="54"/>
      <c r="DUY17" s="54"/>
      <c r="DUZ17" s="54"/>
      <c r="DVA17" s="54"/>
      <c r="DVB17" s="54"/>
      <c r="DVC17" s="54"/>
      <c r="DVD17" s="54"/>
      <c r="DVE17" s="54"/>
      <c r="DVF17" s="54"/>
      <c r="DVG17" s="54"/>
      <c r="DVH17" s="54"/>
      <c r="DVI17" s="54"/>
      <c r="DVJ17" s="54"/>
      <c r="DVK17" s="54"/>
      <c r="DVL17" s="54"/>
      <c r="DVM17" s="54"/>
      <c r="DVN17" s="54"/>
      <c r="DVO17" s="54"/>
      <c r="DVP17" s="54"/>
      <c r="DVQ17" s="54"/>
      <c r="DVR17" s="54"/>
      <c r="DVS17" s="54"/>
      <c r="DVT17" s="54"/>
      <c r="DVU17" s="54"/>
      <c r="DVV17" s="54"/>
      <c r="DVW17" s="54"/>
      <c r="DVX17" s="54"/>
      <c r="DVY17" s="54"/>
      <c r="DVZ17" s="54"/>
      <c r="DWA17" s="54"/>
      <c r="DWB17" s="54"/>
      <c r="DWC17" s="54"/>
      <c r="DWD17" s="54"/>
      <c r="DWE17" s="54"/>
      <c r="DWF17" s="54"/>
      <c r="DWG17" s="54"/>
      <c r="DWH17" s="54"/>
      <c r="DWI17" s="54"/>
      <c r="DWJ17" s="54"/>
      <c r="DWK17" s="54"/>
      <c r="DWL17" s="54"/>
      <c r="DWM17" s="54"/>
      <c r="DWN17" s="54"/>
      <c r="DWO17" s="54"/>
      <c r="DWP17" s="54"/>
      <c r="DWQ17" s="54"/>
      <c r="DWR17" s="54"/>
      <c r="DWS17" s="54"/>
      <c r="DWT17" s="54"/>
      <c r="DWU17" s="54"/>
      <c r="DWV17" s="54"/>
      <c r="DWW17" s="54"/>
      <c r="DWX17" s="54"/>
      <c r="DWY17" s="54"/>
      <c r="DWZ17" s="54"/>
      <c r="DXA17" s="54"/>
      <c r="DXB17" s="54"/>
      <c r="DXC17" s="54"/>
      <c r="DXD17" s="54"/>
      <c r="DXE17" s="54"/>
      <c r="DXF17" s="54"/>
      <c r="DXG17" s="54"/>
      <c r="DXH17" s="54"/>
      <c r="DXI17" s="54"/>
      <c r="DXJ17" s="54"/>
      <c r="DXK17" s="54"/>
      <c r="DXL17" s="54"/>
      <c r="DXM17" s="54"/>
      <c r="DXN17" s="54"/>
      <c r="DXO17" s="54"/>
      <c r="DXP17" s="54"/>
      <c r="DXQ17" s="54"/>
      <c r="DXR17" s="54"/>
      <c r="DXS17" s="54"/>
      <c r="DXT17" s="54"/>
      <c r="DXU17" s="54"/>
      <c r="DXV17" s="54"/>
      <c r="DXW17" s="54"/>
      <c r="DXX17" s="54"/>
      <c r="DXY17" s="54"/>
      <c r="DXZ17" s="54"/>
      <c r="DYA17" s="54"/>
      <c r="DYB17" s="54"/>
      <c r="DYC17" s="54"/>
      <c r="DYD17" s="54"/>
      <c r="DYE17" s="54"/>
      <c r="DYF17" s="54"/>
      <c r="DYG17" s="54"/>
      <c r="DYH17" s="54"/>
      <c r="DYI17" s="54"/>
      <c r="DYJ17" s="54"/>
      <c r="DYK17" s="54"/>
      <c r="DYL17" s="54"/>
      <c r="DYM17" s="54"/>
      <c r="DYN17" s="54"/>
      <c r="DYO17" s="54"/>
      <c r="DYP17" s="54"/>
      <c r="DYQ17" s="54"/>
      <c r="DYR17" s="54"/>
      <c r="DYS17" s="54"/>
      <c r="DYT17" s="54"/>
      <c r="DYU17" s="54"/>
      <c r="DYV17" s="54"/>
      <c r="DYW17" s="54"/>
      <c r="DYX17" s="54"/>
      <c r="DYY17" s="54"/>
      <c r="DYZ17" s="54"/>
      <c r="DZA17" s="54"/>
      <c r="DZB17" s="54"/>
      <c r="DZC17" s="54"/>
      <c r="DZD17" s="54"/>
      <c r="DZE17" s="54"/>
      <c r="DZF17" s="54"/>
      <c r="DZG17" s="54"/>
      <c r="DZH17" s="54"/>
      <c r="DZI17" s="54"/>
      <c r="DZJ17" s="54"/>
      <c r="DZK17" s="54"/>
      <c r="DZL17" s="54"/>
      <c r="DZM17" s="54"/>
      <c r="DZN17" s="54"/>
      <c r="DZO17" s="54"/>
      <c r="DZP17" s="54"/>
      <c r="DZQ17" s="54"/>
      <c r="DZR17" s="54"/>
      <c r="DZS17" s="54"/>
      <c r="DZT17" s="54"/>
      <c r="DZU17" s="54"/>
      <c r="DZV17" s="54"/>
      <c r="DZW17" s="54"/>
      <c r="DZX17" s="54"/>
      <c r="DZY17" s="54"/>
      <c r="DZZ17" s="54"/>
      <c r="EAA17" s="54"/>
      <c r="EAB17" s="54"/>
      <c r="EAC17" s="54"/>
      <c r="EAD17" s="54"/>
      <c r="EAE17" s="54"/>
      <c r="EAF17" s="54"/>
      <c r="EAG17" s="54"/>
      <c r="EAH17" s="54"/>
      <c r="EAI17" s="54"/>
      <c r="EAJ17" s="54"/>
      <c r="EAK17" s="54"/>
      <c r="EAL17" s="54"/>
      <c r="EAM17" s="54"/>
      <c r="EAN17" s="54"/>
      <c r="EAO17" s="54"/>
      <c r="EAP17" s="54"/>
      <c r="EAQ17" s="54"/>
      <c r="EAR17" s="54"/>
      <c r="EAS17" s="54"/>
      <c r="EAT17" s="54"/>
      <c r="EAU17" s="54"/>
      <c r="EAV17" s="54"/>
      <c r="EAW17" s="54"/>
      <c r="EAX17" s="54"/>
      <c r="EAY17" s="54"/>
      <c r="EAZ17" s="54"/>
      <c r="EBA17" s="54"/>
      <c r="EBB17" s="54"/>
      <c r="EBC17" s="54"/>
      <c r="EBD17" s="54"/>
      <c r="EBE17" s="54"/>
      <c r="EBF17" s="54"/>
      <c r="EBG17" s="54"/>
      <c r="EBH17" s="54"/>
      <c r="EBI17" s="54"/>
      <c r="EBJ17" s="54"/>
      <c r="EBK17" s="54"/>
      <c r="EBL17" s="54"/>
      <c r="EBM17" s="54"/>
      <c r="EBN17" s="54"/>
      <c r="EBO17" s="54"/>
      <c r="EBP17" s="54"/>
      <c r="EBQ17" s="54"/>
      <c r="EBR17" s="54"/>
      <c r="EBS17" s="54"/>
      <c r="EBT17" s="54"/>
      <c r="EBU17" s="54"/>
      <c r="EBV17" s="54"/>
      <c r="EBW17" s="54"/>
      <c r="EBX17" s="54"/>
      <c r="EBY17" s="54"/>
      <c r="EBZ17" s="54"/>
      <c r="ECA17" s="54"/>
      <c r="ECB17" s="54"/>
      <c r="ECC17" s="54"/>
      <c r="ECD17" s="54"/>
      <c r="ECE17" s="54"/>
      <c r="ECF17" s="54"/>
      <c r="ECG17" s="54"/>
      <c r="ECH17" s="54"/>
      <c r="ECI17" s="54"/>
      <c r="ECJ17" s="54"/>
      <c r="ECK17" s="54"/>
      <c r="ECL17" s="54"/>
      <c r="ECM17" s="54"/>
      <c r="ECN17" s="54"/>
      <c r="ECO17" s="54"/>
      <c r="ECP17" s="54"/>
      <c r="ECQ17" s="54"/>
      <c r="ECR17" s="54"/>
      <c r="ECS17" s="54"/>
      <c r="ECT17" s="54"/>
      <c r="ECU17" s="54"/>
      <c r="ECV17" s="54"/>
      <c r="ECW17" s="54"/>
      <c r="ECX17" s="54"/>
      <c r="ECY17" s="54"/>
      <c r="ECZ17" s="54"/>
      <c r="EDA17" s="54"/>
      <c r="EDB17" s="54"/>
      <c r="EDC17" s="54"/>
      <c r="EDD17" s="54"/>
      <c r="EDE17" s="54"/>
      <c r="EDF17" s="54"/>
      <c r="EDG17" s="54"/>
      <c r="EDH17" s="54"/>
      <c r="EDI17" s="54"/>
      <c r="EDJ17" s="54"/>
      <c r="EDK17" s="54"/>
      <c r="EDL17" s="54"/>
      <c r="EDM17" s="54"/>
      <c r="EDN17" s="54"/>
      <c r="EDO17" s="54"/>
      <c r="EDP17" s="54"/>
      <c r="EDQ17" s="54"/>
      <c r="EDR17" s="54"/>
      <c r="EDS17" s="54"/>
      <c r="EDT17" s="54"/>
      <c r="EDU17" s="54"/>
      <c r="EDV17" s="54"/>
      <c r="EDW17" s="54"/>
      <c r="EDX17" s="54"/>
      <c r="EDY17" s="54"/>
      <c r="EDZ17" s="54"/>
      <c r="EEA17" s="54"/>
      <c r="EEB17" s="54"/>
      <c r="EEC17" s="54"/>
      <c r="EED17" s="54"/>
      <c r="EEE17" s="54"/>
      <c r="EEF17" s="54"/>
      <c r="EEG17" s="54"/>
      <c r="EEH17" s="54"/>
      <c r="EEI17" s="54"/>
      <c r="EEJ17" s="54"/>
      <c r="EEK17" s="54"/>
      <c r="EEL17" s="54"/>
      <c r="EEM17" s="54"/>
      <c r="EEN17" s="54"/>
      <c r="EEO17" s="54"/>
      <c r="EEP17" s="54"/>
      <c r="EEQ17" s="54"/>
      <c r="EER17" s="54"/>
      <c r="EES17" s="54"/>
      <c r="EET17" s="54"/>
      <c r="EEU17" s="54"/>
      <c r="EEV17" s="54"/>
      <c r="EEW17" s="54"/>
      <c r="EEX17" s="54"/>
      <c r="EEY17" s="54"/>
      <c r="EEZ17" s="54"/>
      <c r="EFA17" s="54"/>
      <c r="EFB17" s="54"/>
      <c r="EFC17" s="54"/>
      <c r="EFD17" s="54"/>
      <c r="EFE17" s="54"/>
      <c r="EFF17" s="54"/>
    </row>
    <row r="18" spans="1:3542" s="92" customFormat="1" x14ac:dyDescent="0.2">
      <c r="B18" s="105"/>
      <c r="C18" s="98"/>
      <c r="I18" s="106"/>
      <c r="N18" s="117"/>
      <c r="O18" s="93"/>
      <c r="P18" s="117"/>
      <c r="W18" s="93"/>
      <c r="X18" s="117"/>
      <c r="AL18" s="125"/>
      <c r="AP18" s="125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  <c r="TJ18" s="54"/>
      <c r="TK18" s="54"/>
      <c r="TL18" s="54"/>
      <c r="TM18" s="54"/>
      <c r="TN18" s="54"/>
      <c r="TO18" s="54"/>
      <c r="TP18" s="54"/>
      <c r="TQ18" s="54"/>
      <c r="TR18" s="54"/>
      <c r="TS18" s="54"/>
      <c r="TT18" s="54"/>
      <c r="TU18" s="54"/>
      <c r="TV18" s="54"/>
      <c r="TW18" s="54"/>
      <c r="TX18" s="54"/>
      <c r="TY18" s="54"/>
      <c r="TZ18" s="54"/>
      <c r="UA18" s="54"/>
      <c r="UB18" s="54"/>
      <c r="UC18" s="54"/>
      <c r="UD18" s="54"/>
      <c r="UE18" s="54"/>
      <c r="UF18" s="54"/>
      <c r="UG18" s="54"/>
      <c r="UH18" s="54"/>
      <c r="UI18" s="54"/>
      <c r="UJ18" s="54"/>
      <c r="UK18" s="54"/>
      <c r="UL18" s="54"/>
      <c r="UM18" s="54"/>
      <c r="UN18" s="54"/>
      <c r="UO18" s="54"/>
      <c r="UP18" s="54"/>
      <c r="UQ18" s="54"/>
      <c r="UR18" s="54"/>
      <c r="US18" s="54"/>
      <c r="UT18" s="54"/>
      <c r="UU18" s="54"/>
      <c r="UV18" s="54"/>
      <c r="UW18" s="54"/>
      <c r="UX18" s="54"/>
      <c r="UY18" s="54"/>
      <c r="UZ18" s="54"/>
      <c r="VA18" s="54"/>
      <c r="VB18" s="54"/>
      <c r="VC18" s="54"/>
      <c r="VD18" s="54"/>
      <c r="VE18" s="54"/>
      <c r="VF18" s="54"/>
      <c r="VG18" s="54"/>
      <c r="VH18" s="54"/>
      <c r="VI18" s="54"/>
      <c r="VJ18" s="54"/>
      <c r="VK18" s="54"/>
      <c r="VL18" s="54"/>
      <c r="VM18" s="54"/>
      <c r="VN18" s="54"/>
      <c r="VO18" s="54"/>
      <c r="VP18" s="54"/>
      <c r="VQ18" s="54"/>
      <c r="VR18" s="54"/>
      <c r="VS18" s="54"/>
      <c r="VT18" s="54"/>
      <c r="VU18" s="54"/>
      <c r="VV18" s="54"/>
      <c r="VW18" s="54"/>
      <c r="VX18" s="54"/>
      <c r="VY18" s="54"/>
      <c r="VZ18" s="54"/>
      <c r="WA18" s="54"/>
      <c r="WB18" s="54"/>
      <c r="WC18" s="54"/>
      <c r="WD18" s="54"/>
      <c r="WE18" s="54"/>
      <c r="WF18" s="54"/>
      <c r="WG18" s="54"/>
      <c r="WH18" s="54"/>
      <c r="WI18" s="54"/>
      <c r="WJ18" s="54"/>
      <c r="WK18" s="54"/>
      <c r="WL18" s="54"/>
      <c r="WM18" s="54"/>
      <c r="WN18" s="54"/>
      <c r="WO18" s="54"/>
      <c r="WP18" s="54"/>
      <c r="WQ18" s="54"/>
      <c r="WR18" s="54"/>
      <c r="WS18" s="54"/>
      <c r="WT18" s="54"/>
      <c r="WU18" s="54"/>
      <c r="WV18" s="54"/>
      <c r="WW18" s="54"/>
      <c r="WX18" s="54"/>
      <c r="WY18" s="54"/>
      <c r="WZ18" s="54"/>
      <c r="XA18" s="54"/>
      <c r="XB18" s="54"/>
      <c r="XC18" s="54"/>
      <c r="XD18" s="54"/>
      <c r="XE18" s="54"/>
      <c r="XF18" s="54"/>
      <c r="XG18" s="54"/>
      <c r="XH18" s="54"/>
      <c r="XI18" s="54"/>
      <c r="XJ18" s="54"/>
      <c r="XK18" s="54"/>
      <c r="XL18" s="54"/>
      <c r="XM18" s="54"/>
      <c r="XN18" s="54"/>
      <c r="XO18" s="54"/>
      <c r="XP18" s="54"/>
      <c r="XQ18" s="54"/>
      <c r="XR18" s="54"/>
      <c r="XS18" s="54"/>
      <c r="XT18" s="54"/>
      <c r="XU18" s="54"/>
      <c r="XV18" s="54"/>
      <c r="XW18" s="54"/>
      <c r="XX18" s="54"/>
      <c r="XY18" s="54"/>
      <c r="XZ18" s="54"/>
      <c r="YA18" s="54"/>
      <c r="YB18" s="54"/>
      <c r="YC18" s="54"/>
      <c r="YD18" s="54"/>
      <c r="YE18" s="54"/>
      <c r="YF18" s="54"/>
      <c r="YG18" s="54"/>
      <c r="YH18" s="54"/>
      <c r="YI18" s="54"/>
      <c r="YJ18" s="54"/>
      <c r="YK18" s="54"/>
      <c r="YL18" s="54"/>
      <c r="YM18" s="54"/>
      <c r="YN18" s="54"/>
      <c r="YO18" s="54"/>
      <c r="YP18" s="54"/>
      <c r="YQ18" s="54"/>
      <c r="YR18" s="54"/>
      <c r="YS18" s="54"/>
      <c r="YT18" s="54"/>
      <c r="YU18" s="54"/>
      <c r="YV18" s="54"/>
      <c r="YW18" s="54"/>
      <c r="YX18" s="54"/>
      <c r="YY18" s="54"/>
      <c r="YZ18" s="54"/>
      <c r="ZA18" s="54"/>
      <c r="ZB18" s="54"/>
      <c r="ZC18" s="54"/>
      <c r="ZD18" s="54"/>
      <c r="ZE18" s="54"/>
      <c r="ZF18" s="54"/>
      <c r="ZG18" s="54"/>
      <c r="ZH18" s="54"/>
      <c r="ZI18" s="54"/>
      <c r="ZJ18" s="54"/>
      <c r="ZK18" s="54"/>
      <c r="ZL18" s="54"/>
      <c r="ZM18" s="54"/>
      <c r="ZN18" s="54"/>
      <c r="ZO18" s="54"/>
      <c r="ZP18" s="54"/>
      <c r="ZQ18" s="54"/>
      <c r="ZR18" s="54"/>
      <c r="ZS18" s="54"/>
      <c r="ZT18" s="54"/>
      <c r="ZU18" s="54"/>
      <c r="ZV18" s="54"/>
      <c r="ZW18" s="54"/>
      <c r="ZX18" s="54"/>
      <c r="ZY18" s="54"/>
      <c r="ZZ18" s="54"/>
      <c r="AAA18" s="54"/>
      <c r="AAB18" s="54"/>
      <c r="AAC18" s="54"/>
      <c r="AAD18" s="54"/>
      <c r="AAE18" s="54"/>
      <c r="AAF18" s="54"/>
      <c r="AAG18" s="54"/>
      <c r="AAH18" s="54"/>
      <c r="AAI18" s="54"/>
      <c r="AAJ18" s="54"/>
      <c r="AAK18" s="54"/>
      <c r="AAL18" s="54"/>
      <c r="AAM18" s="54"/>
      <c r="AAN18" s="54"/>
      <c r="AAO18" s="54"/>
      <c r="AAP18" s="54"/>
      <c r="AAQ18" s="54"/>
      <c r="AAR18" s="54"/>
      <c r="AAS18" s="54"/>
      <c r="AAT18" s="54"/>
      <c r="AAU18" s="54"/>
      <c r="AAV18" s="54"/>
      <c r="AAW18" s="54"/>
      <c r="AAX18" s="54"/>
      <c r="AAY18" s="54"/>
      <c r="AAZ18" s="54"/>
      <c r="ABA18" s="54"/>
      <c r="ABB18" s="54"/>
      <c r="ABC18" s="54"/>
      <c r="ABD18" s="54"/>
      <c r="ABE18" s="54"/>
      <c r="ABF18" s="54"/>
      <c r="ABG18" s="54"/>
      <c r="ABH18" s="54"/>
      <c r="ABI18" s="54"/>
      <c r="ABJ18" s="54"/>
      <c r="ABK18" s="54"/>
      <c r="ABL18" s="54"/>
      <c r="ABM18" s="54"/>
      <c r="ABN18" s="54"/>
      <c r="ABO18" s="54"/>
      <c r="ABP18" s="54"/>
      <c r="ABQ18" s="54"/>
      <c r="ABR18" s="54"/>
      <c r="ABS18" s="54"/>
      <c r="ABT18" s="54"/>
      <c r="ABU18" s="54"/>
      <c r="ABV18" s="54"/>
      <c r="ABW18" s="54"/>
      <c r="ABX18" s="54"/>
      <c r="ABY18" s="54"/>
      <c r="ABZ18" s="54"/>
      <c r="ACA18" s="54"/>
      <c r="ACB18" s="54"/>
      <c r="ACC18" s="54"/>
      <c r="ACD18" s="54"/>
      <c r="ACE18" s="54"/>
      <c r="ACF18" s="54"/>
      <c r="ACG18" s="54"/>
      <c r="ACH18" s="54"/>
      <c r="ACI18" s="54"/>
      <c r="ACJ18" s="54"/>
      <c r="ACK18" s="54"/>
      <c r="ACL18" s="54"/>
      <c r="ACM18" s="54"/>
      <c r="ACN18" s="54"/>
      <c r="ACO18" s="54"/>
      <c r="ACP18" s="54"/>
      <c r="ACQ18" s="54"/>
      <c r="ACR18" s="54"/>
      <c r="ACS18" s="54"/>
      <c r="ACT18" s="54"/>
      <c r="ACU18" s="54"/>
      <c r="ACV18" s="54"/>
      <c r="ACW18" s="54"/>
      <c r="ACX18" s="54"/>
      <c r="ACY18" s="54"/>
      <c r="ACZ18" s="54"/>
      <c r="ADA18" s="54"/>
      <c r="ADB18" s="54"/>
      <c r="ADC18" s="54"/>
      <c r="ADD18" s="54"/>
      <c r="ADE18" s="54"/>
      <c r="ADF18" s="54"/>
      <c r="ADG18" s="54"/>
      <c r="ADH18" s="54"/>
      <c r="ADI18" s="54"/>
      <c r="ADJ18" s="54"/>
      <c r="ADK18" s="54"/>
      <c r="ADL18" s="54"/>
      <c r="ADM18" s="54"/>
      <c r="ADN18" s="54"/>
      <c r="ADO18" s="54"/>
      <c r="ADP18" s="54"/>
      <c r="ADQ18" s="54"/>
      <c r="ADR18" s="54"/>
      <c r="ADS18" s="54"/>
      <c r="ADT18" s="54"/>
      <c r="ADU18" s="54"/>
      <c r="ADV18" s="54"/>
      <c r="ADW18" s="54"/>
      <c r="ADX18" s="54"/>
      <c r="ADY18" s="54"/>
      <c r="ADZ18" s="54"/>
      <c r="AEA18" s="54"/>
      <c r="AEB18" s="54"/>
      <c r="AEC18" s="54"/>
      <c r="AED18" s="54"/>
      <c r="AEE18" s="54"/>
      <c r="AEF18" s="54"/>
      <c r="AEG18" s="54"/>
      <c r="AEH18" s="54"/>
      <c r="AEI18" s="54"/>
      <c r="AEJ18" s="54"/>
      <c r="AEK18" s="54"/>
      <c r="AEL18" s="54"/>
      <c r="AEM18" s="54"/>
      <c r="AEN18" s="54"/>
      <c r="AEO18" s="54"/>
      <c r="AEP18" s="54"/>
      <c r="AEQ18" s="54"/>
      <c r="AER18" s="54"/>
      <c r="AES18" s="54"/>
      <c r="AET18" s="54"/>
      <c r="AEU18" s="54"/>
      <c r="AEV18" s="54"/>
      <c r="AEW18" s="54"/>
      <c r="AEX18" s="54"/>
      <c r="AEY18" s="54"/>
      <c r="AEZ18" s="54"/>
      <c r="AFA18" s="54"/>
      <c r="AFB18" s="54"/>
      <c r="AFC18" s="54"/>
      <c r="AFD18" s="54"/>
      <c r="AFE18" s="54"/>
      <c r="AFF18" s="54"/>
      <c r="AFG18" s="54"/>
      <c r="AFH18" s="54"/>
      <c r="AFI18" s="54"/>
      <c r="AFJ18" s="54"/>
      <c r="AFK18" s="54"/>
      <c r="AFL18" s="54"/>
      <c r="AFM18" s="54"/>
      <c r="AFN18" s="54"/>
      <c r="AFO18" s="54"/>
      <c r="AFP18" s="54"/>
      <c r="AFQ18" s="54"/>
      <c r="AFR18" s="54"/>
      <c r="AFS18" s="54"/>
      <c r="AFT18" s="54"/>
      <c r="AFU18" s="54"/>
      <c r="AFV18" s="54"/>
      <c r="AFW18" s="54"/>
      <c r="AFX18" s="54"/>
      <c r="AFY18" s="54"/>
      <c r="AFZ18" s="54"/>
      <c r="AGA18" s="54"/>
      <c r="AGB18" s="54"/>
      <c r="AGC18" s="54"/>
      <c r="AGD18" s="54"/>
      <c r="AGE18" s="54"/>
      <c r="AGF18" s="54"/>
      <c r="AGG18" s="54"/>
      <c r="AGH18" s="54"/>
      <c r="AGI18" s="54"/>
      <c r="AGJ18" s="54"/>
      <c r="AGK18" s="54"/>
      <c r="AGL18" s="54"/>
      <c r="AGM18" s="54"/>
      <c r="AGN18" s="54"/>
      <c r="AGO18" s="54"/>
      <c r="AGP18" s="54"/>
      <c r="AGQ18" s="54"/>
      <c r="AGR18" s="54"/>
      <c r="AGS18" s="54"/>
      <c r="AGT18" s="54"/>
      <c r="AGU18" s="54"/>
      <c r="AGV18" s="54"/>
      <c r="AGW18" s="54"/>
      <c r="AGX18" s="54"/>
      <c r="AGY18" s="54"/>
      <c r="AGZ18" s="54"/>
      <c r="AHA18" s="54"/>
      <c r="AHB18" s="54"/>
      <c r="AHC18" s="54"/>
      <c r="AHD18" s="54"/>
      <c r="AHE18" s="54"/>
      <c r="AHF18" s="54"/>
      <c r="AHG18" s="54"/>
      <c r="AHH18" s="54"/>
      <c r="AHI18" s="54"/>
      <c r="AHJ18" s="54"/>
      <c r="AHK18" s="54"/>
      <c r="AHL18" s="54"/>
      <c r="AHM18" s="54"/>
      <c r="AHN18" s="54"/>
      <c r="AHO18" s="54"/>
      <c r="AHP18" s="54"/>
      <c r="AHQ18" s="54"/>
      <c r="AHR18" s="54"/>
      <c r="AHS18" s="54"/>
      <c r="AHT18" s="54"/>
      <c r="AHU18" s="54"/>
      <c r="AHV18" s="54"/>
      <c r="AHW18" s="54"/>
      <c r="AHX18" s="54"/>
      <c r="AHY18" s="54"/>
      <c r="AHZ18" s="54"/>
      <c r="AIA18" s="54"/>
      <c r="AIB18" s="54"/>
      <c r="AIC18" s="54"/>
      <c r="AID18" s="54"/>
      <c r="AIE18" s="54"/>
      <c r="AIF18" s="54"/>
      <c r="AIG18" s="54"/>
      <c r="AIH18" s="54"/>
      <c r="AII18" s="54"/>
      <c r="AIJ18" s="54"/>
      <c r="AIK18" s="54"/>
      <c r="AIL18" s="54"/>
      <c r="AIM18" s="54"/>
      <c r="AIN18" s="54"/>
      <c r="AIO18" s="54"/>
      <c r="AIP18" s="54"/>
      <c r="AIQ18" s="54"/>
      <c r="AIR18" s="54"/>
      <c r="AIS18" s="54"/>
      <c r="AIT18" s="54"/>
      <c r="AIU18" s="54"/>
      <c r="AIV18" s="54"/>
      <c r="AIW18" s="54"/>
      <c r="AIX18" s="54"/>
      <c r="AIY18" s="54"/>
      <c r="AIZ18" s="54"/>
      <c r="AJA18" s="54"/>
      <c r="AJB18" s="54"/>
      <c r="AJC18" s="54"/>
      <c r="AJD18" s="54"/>
      <c r="AJE18" s="54"/>
      <c r="AJF18" s="54"/>
      <c r="AJG18" s="54"/>
      <c r="AJH18" s="54"/>
      <c r="AJI18" s="54"/>
      <c r="AJJ18" s="54"/>
      <c r="AJK18" s="54"/>
      <c r="AJL18" s="54"/>
      <c r="AJM18" s="54"/>
      <c r="AJN18" s="54"/>
      <c r="AJO18" s="54"/>
      <c r="AJP18" s="54"/>
      <c r="AJQ18" s="54"/>
      <c r="AJR18" s="54"/>
      <c r="AJS18" s="54"/>
      <c r="AJT18" s="54"/>
      <c r="AJU18" s="54"/>
      <c r="AJV18" s="54"/>
      <c r="AJW18" s="54"/>
      <c r="AJX18" s="54"/>
      <c r="AJY18" s="54"/>
      <c r="AJZ18" s="54"/>
      <c r="AKA18" s="54"/>
      <c r="AKB18" s="54"/>
      <c r="AKC18" s="54"/>
      <c r="AKD18" s="54"/>
      <c r="AKE18" s="54"/>
      <c r="AKF18" s="54"/>
      <c r="AKG18" s="54"/>
      <c r="AKH18" s="54"/>
      <c r="AKI18" s="54"/>
      <c r="AKJ18" s="54"/>
      <c r="AKK18" s="54"/>
      <c r="AKL18" s="54"/>
      <c r="AKM18" s="54"/>
      <c r="AKN18" s="54"/>
      <c r="AKO18" s="54"/>
      <c r="AKP18" s="54"/>
      <c r="AKQ18" s="54"/>
      <c r="AKR18" s="54"/>
      <c r="AKS18" s="54"/>
      <c r="AKT18" s="54"/>
      <c r="AKU18" s="54"/>
      <c r="AKV18" s="54"/>
      <c r="AKW18" s="54"/>
      <c r="AKX18" s="54"/>
      <c r="AKY18" s="54"/>
      <c r="AKZ18" s="54"/>
      <c r="ALA18" s="54"/>
      <c r="ALB18" s="54"/>
      <c r="ALC18" s="54"/>
      <c r="ALD18" s="54"/>
      <c r="ALE18" s="54"/>
      <c r="ALF18" s="54"/>
      <c r="ALG18" s="54"/>
      <c r="ALH18" s="54"/>
      <c r="ALI18" s="54"/>
      <c r="ALJ18" s="54"/>
      <c r="ALK18" s="54"/>
      <c r="ALL18" s="54"/>
      <c r="ALM18" s="54"/>
      <c r="ALN18" s="54"/>
      <c r="ALO18" s="54"/>
      <c r="ALP18" s="54"/>
      <c r="ALQ18" s="54"/>
      <c r="ALR18" s="54"/>
      <c r="ALS18" s="54"/>
      <c r="ALT18" s="54"/>
      <c r="ALU18" s="54"/>
      <c r="ALV18" s="54"/>
      <c r="ALW18" s="54"/>
      <c r="ALX18" s="54"/>
      <c r="ALY18" s="54"/>
      <c r="ALZ18" s="54"/>
      <c r="AMA18" s="54"/>
      <c r="AMB18" s="54"/>
      <c r="AMC18" s="54"/>
      <c r="AMD18" s="54"/>
      <c r="AME18" s="54"/>
      <c r="AMF18" s="54"/>
      <c r="AMG18" s="54"/>
      <c r="AMH18" s="54"/>
      <c r="AMI18" s="54"/>
      <c r="AMJ18" s="54"/>
      <c r="AMK18" s="54"/>
      <c r="AML18" s="54"/>
      <c r="AMM18" s="54"/>
      <c r="AMN18" s="54"/>
      <c r="AMO18" s="54"/>
      <c r="AMP18" s="54"/>
      <c r="AMQ18" s="54"/>
      <c r="AMR18" s="54"/>
      <c r="AMS18" s="54"/>
      <c r="AMT18" s="54"/>
      <c r="AMU18" s="54"/>
      <c r="AMV18" s="54"/>
      <c r="AMW18" s="54"/>
      <c r="AMX18" s="54"/>
      <c r="AMY18" s="54"/>
      <c r="AMZ18" s="54"/>
      <c r="ANA18" s="54"/>
      <c r="ANB18" s="54"/>
      <c r="ANC18" s="54"/>
      <c r="AND18" s="54"/>
      <c r="ANE18" s="54"/>
      <c r="ANF18" s="54"/>
      <c r="ANG18" s="54"/>
      <c r="ANH18" s="54"/>
      <c r="ANI18" s="54"/>
      <c r="ANJ18" s="54"/>
      <c r="ANK18" s="54"/>
      <c r="ANL18" s="54"/>
      <c r="ANM18" s="54"/>
      <c r="ANN18" s="54"/>
      <c r="ANO18" s="54"/>
      <c r="ANP18" s="54"/>
      <c r="ANQ18" s="54"/>
      <c r="ANR18" s="54"/>
      <c r="ANS18" s="54"/>
      <c r="ANT18" s="54"/>
      <c r="ANU18" s="54"/>
      <c r="ANV18" s="54"/>
      <c r="ANW18" s="54"/>
      <c r="ANX18" s="54"/>
      <c r="ANY18" s="54"/>
      <c r="ANZ18" s="54"/>
      <c r="AOA18" s="54"/>
      <c r="AOB18" s="54"/>
      <c r="AOC18" s="54"/>
      <c r="AOD18" s="54"/>
      <c r="AOE18" s="54"/>
      <c r="AOF18" s="54"/>
      <c r="AOG18" s="54"/>
      <c r="AOH18" s="54"/>
      <c r="AOI18" s="54"/>
      <c r="AOJ18" s="54"/>
      <c r="AOK18" s="54"/>
      <c r="AOL18" s="54"/>
      <c r="AOM18" s="54"/>
      <c r="AON18" s="54"/>
      <c r="AOO18" s="54"/>
      <c r="AOP18" s="54"/>
      <c r="AOQ18" s="54"/>
      <c r="AOR18" s="54"/>
      <c r="AOS18" s="54"/>
      <c r="AOT18" s="54"/>
      <c r="AOU18" s="54"/>
      <c r="AOV18" s="54"/>
      <c r="AOW18" s="54"/>
      <c r="AOX18" s="54"/>
      <c r="AOY18" s="54"/>
      <c r="AOZ18" s="54"/>
      <c r="APA18" s="54"/>
      <c r="APB18" s="54"/>
      <c r="APC18" s="54"/>
      <c r="APD18" s="54"/>
      <c r="APE18" s="54"/>
      <c r="APF18" s="54"/>
      <c r="APG18" s="54"/>
      <c r="APH18" s="54"/>
      <c r="API18" s="54"/>
      <c r="APJ18" s="54"/>
      <c r="APK18" s="54"/>
      <c r="APL18" s="54"/>
      <c r="APM18" s="54"/>
      <c r="APN18" s="54"/>
      <c r="APO18" s="54"/>
      <c r="APP18" s="54"/>
      <c r="APQ18" s="54"/>
      <c r="APR18" s="54"/>
      <c r="APS18" s="54"/>
      <c r="APT18" s="54"/>
      <c r="APU18" s="54"/>
      <c r="APV18" s="54"/>
      <c r="APW18" s="54"/>
      <c r="APX18" s="54"/>
      <c r="APY18" s="54"/>
      <c r="APZ18" s="54"/>
      <c r="AQA18" s="54"/>
      <c r="AQB18" s="54"/>
      <c r="AQC18" s="54"/>
      <c r="AQD18" s="54"/>
      <c r="AQE18" s="54"/>
      <c r="AQF18" s="54"/>
      <c r="AQG18" s="54"/>
      <c r="AQH18" s="54"/>
      <c r="AQI18" s="54"/>
      <c r="AQJ18" s="54"/>
      <c r="AQK18" s="54"/>
      <c r="AQL18" s="54"/>
      <c r="AQM18" s="54"/>
      <c r="AQN18" s="54"/>
      <c r="AQO18" s="54"/>
      <c r="AQP18" s="54"/>
      <c r="AQQ18" s="54"/>
      <c r="AQR18" s="54"/>
      <c r="AQS18" s="54"/>
      <c r="AQT18" s="54"/>
      <c r="AQU18" s="54"/>
      <c r="AQV18" s="54"/>
      <c r="AQW18" s="54"/>
      <c r="AQX18" s="54"/>
      <c r="AQY18" s="54"/>
      <c r="AQZ18" s="54"/>
      <c r="ARA18" s="54"/>
      <c r="ARB18" s="54"/>
      <c r="ARC18" s="54"/>
      <c r="ARD18" s="54"/>
      <c r="ARE18" s="54"/>
      <c r="ARF18" s="54"/>
      <c r="ARG18" s="54"/>
      <c r="ARH18" s="54"/>
      <c r="ARI18" s="54"/>
      <c r="ARJ18" s="54"/>
      <c r="ARK18" s="54"/>
      <c r="ARL18" s="54"/>
      <c r="ARM18" s="54"/>
      <c r="ARN18" s="54"/>
      <c r="ARO18" s="54"/>
      <c r="ARP18" s="54"/>
      <c r="ARQ18" s="54"/>
      <c r="ARR18" s="54"/>
      <c r="ARS18" s="54"/>
      <c r="ART18" s="54"/>
      <c r="ARU18" s="54"/>
      <c r="ARV18" s="54"/>
      <c r="ARW18" s="54"/>
      <c r="ARX18" s="54"/>
      <c r="ARY18" s="54"/>
      <c r="ARZ18" s="54"/>
      <c r="ASA18" s="54"/>
      <c r="ASB18" s="54"/>
      <c r="ASC18" s="54"/>
      <c r="ASD18" s="54"/>
      <c r="ASE18" s="54"/>
      <c r="ASF18" s="54"/>
      <c r="ASG18" s="54"/>
      <c r="ASH18" s="54"/>
      <c r="ASI18" s="54"/>
      <c r="ASJ18" s="54"/>
      <c r="ASK18" s="54"/>
      <c r="ASL18" s="54"/>
      <c r="ASM18" s="54"/>
      <c r="ASN18" s="54"/>
      <c r="ASO18" s="54"/>
      <c r="ASP18" s="54"/>
      <c r="ASQ18" s="54"/>
      <c r="ASR18" s="54"/>
      <c r="ASS18" s="54"/>
      <c r="AST18" s="54"/>
      <c r="ASU18" s="54"/>
      <c r="ASV18" s="54"/>
      <c r="ASW18" s="54"/>
      <c r="ASX18" s="54"/>
      <c r="ASY18" s="54"/>
      <c r="ASZ18" s="54"/>
      <c r="ATA18" s="54"/>
      <c r="ATB18" s="54"/>
      <c r="ATC18" s="54"/>
      <c r="ATD18" s="54"/>
      <c r="ATE18" s="54"/>
      <c r="ATF18" s="54"/>
      <c r="ATG18" s="54"/>
      <c r="ATH18" s="54"/>
      <c r="ATI18" s="54"/>
      <c r="ATJ18" s="54"/>
      <c r="ATK18" s="54"/>
      <c r="ATL18" s="54"/>
      <c r="ATM18" s="54"/>
      <c r="ATN18" s="54"/>
      <c r="ATO18" s="54"/>
      <c r="ATP18" s="54"/>
      <c r="ATQ18" s="54"/>
      <c r="ATR18" s="54"/>
      <c r="ATS18" s="54"/>
      <c r="ATT18" s="54"/>
      <c r="ATU18" s="54"/>
      <c r="ATV18" s="54"/>
      <c r="ATW18" s="54"/>
      <c r="ATX18" s="54"/>
      <c r="ATY18" s="54"/>
      <c r="ATZ18" s="54"/>
      <c r="AUA18" s="54"/>
      <c r="AUB18" s="54"/>
      <c r="AUC18" s="54"/>
      <c r="AUD18" s="54"/>
      <c r="AUE18" s="54"/>
      <c r="AUF18" s="54"/>
      <c r="AUG18" s="54"/>
      <c r="AUH18" s="54"/>
      <c r="AUI18" s="54"/>
      <c r="AUJ18" s="54"/>
      <c r="AUK18" s="54"/>
      <c r="AUL18" s="54"/>
      <c r="AUM18" s="54"/>
      <c r="AUN18" s="54"/>
      <c r="AUO18" s="54"/>
      <c r="AUP18" s="54"/>
      <c r="AUQ18" s="54"/>
      <c r="AUR18" s="54"/>
      <c r="AUS18" s="54"/>
      <c r="AUT18" s="54"/>
      <c r="AUU18" s="54"/>
      <c r="AUV18" s="54"/>
      <c r="AUW18" s="54"/>
      <c r="AUX18" s="54"/>
      <c r="AUY18" s="54"/>
      <c r="AUZ18" s="54"/>
      <c r="AVA18" s="54"/>
      <c r="AVB18" s="54"/>
      <c r="AVC18" s="54"/>
      <c r="AVD18" s="54"/>
      <c r="AVE18" s="54"/>
      <c r="AVF18" s="54"/>
      <c r="AVG18" s="54"/>
      <c r="AVH18" s="54"/>
      <c r="AVI18" s="54"/>
      <c r="AVJ18" s="54"/>
      <c r="AVK18" s="54"/>
      <c r="AVL18" s="54"/>
      <c r="AVM18" s="54"/>
      <c r="AVN18" s="54"/>
      <c r="AVO18" s="54"/>
      <c r="AVP18" s="54"/>
      <c r="AVQ18" s="54"/>
      <c r="AVR18" s="54"/>
      <c r="AVS18" s="54"/>
      <c r="AVT18" s="54"/>
      <c r="AVU18" s="54"/>
      <c r="AVV18" s="54"/>
      <c r="AVW18" s="54"/>
      <c r="AVX18" s="54"/>
      <c r="AVY18" s="54"/>
      <c r="AVZ18" s="54"/>
      <c r="AWA18" s="54"/>
      <c r="AWB18" s="54"/>
      <c r="AWC18" s="54"/>
      <c r="AWD18" s="54"/>
      <c r="AWE18" s="54"/>
      <c r="AWF18" s="54"/>
      <c r="AWG18" s="54"/>
      <c r="AWH18" s="54"/>
      <c r="AWI18" s="54"/>
      <c r="AWJ18" s="54"/>
      <c r="AWK18" s="54"/>
      <c r="AWL18" s="54"/>
      <c r="AWM18" s="54"/>
      <c r="AWN18" s="54"/>
      <c r="AWO18" s="54"/>
      <c r="AWP18" s="54"/>
      <c r="AWQ18" s="54"/>
      <c r="AWR18" s="54"/>
      <c r="AWS18" s="54"/>
      <c r="AWT18" s="54"/>
      <c r="AWU18" s="54"/>
      <c r="AWV18" s="54"/>
      <c r="AWW18" s="54"/>
      <c r="AWX18" s="54"/>
      <c r="AWY18" s="54"/>
      <c r="AWZ18" s="54"/>
      <c r="AXA18" s="54"/>
      <c r="AXB18" s="54"/>
      <c r="AXC18" s="54"/>
      <c r="AXD18" s="54"/>
      <c r="AXE18" s="54"/>
      <c r="AXF18" s="54"/>
      <c r="AXG18" s="54"/>
      <c r="AXH18" s="54"/>
      <c r="AXI18" s="54"/>
      <c r="AXJ18" s="54"/>
      <c r="AXK18" s="54"/>
      <c r="AXL18" s="54"/>
      <c r="AXM18" s="54"/>
      <c r="AXN18" s="54"/>
      <c r="AXO18" s="54"/>
      <c r="AXP18" s="54"/>
      <c r="AXQ18" s="54"/>
      <c r="AXR18" s="54"/>
      <c r="AXS18" s="54"/>
      <c r="AXT18" s="54"/>
      <c r="AXU18" s="54"/>
      <c r="AXV18" s="54"/>
      <c r="AXW18" s="54"/>
      <c r="AXX18" s="54"/>
      <c r="AXY18" s="54"/>
      <c r="AXZ18" s="54"/>
      <c r="AYA18" s="54"/>
      <c r="AYB18" s="54"/>
      <c r="AYC18" s="54"/>
      <c r="AYD18" s="54"/>
      <c r="AYE18" s="54"/>
      <c r="AYF18" s="54"/>
      <c r="AYG18" s="54"/>
      <c r="AYH18" s="54"/>
      <c r="AYI18" s="54"/>
      <c r="AYJ18" s="54"/>
      <c r="AYK18" s="54"/>
      <c r="AYL18" s="54"/>
      <c r="AYM18" s="54"/>
      <c r="AYN18" s="54"/>
      <c r="AYO18" s="54"/>
      <c r="AYP18" s="54"/>
      <c r="AYQ18" s="54"/>
      <c r="AYR18" s="54"/>
      <c r="AYS18" s="54"/>
      <c r="AYT18" s="54"/>
      <c r="AYU18" s="54"/>
      <c r="AYV18" s="54"/>
      <c r="AYW18" s="54"/>
      <c r="AYX18" s="54"/>
      <c r="AYY18" s="54"/>
      <c r="AYZ18" s="54"/>
      <c r="AZA18" s="54"/>
      <c r="AZB18" s="54"/>
      <c r="AZC18" s="54"/>
      <c r="AZD18" s="54"/>
      <c r="AZE18" s="54"/>
      <c r="AZF18" s="54"/>
      <c r="AZG18" s="54"/>
      <c r="AZH18" s="54"/>
      <c r="AZI18" s="54"/>
      <c r="AZJ18" s="54"/>
      <c r="AZK18" s="54"/>
      <c r="AZL18" s="54"/>
      <c r="AZM18" s="54"/>
      <c r="AZN18" s="54"/>
      <c r="AZO18" s="54"/>
      <c r="AZP18" s="54"/>
      <c r="AZQ18" s="54"/>
      <c r="AZR18" s="54"/>
      <c r="AZS18" s="54"/>
      <c r="AZT18" s="54"/>
      <c r="AZU18" s="54"/>
      <c r="AZV18" s="54"/>
      <c r="AZW18" s="54"/>
      <c r="AZX18" s="54"/>
      <c r="AZY18" s="54"/>
      <c r="AZZ18" s="54"/>
      <c r="BAA18" s="54"/>
      <c r="BAB18" s="54"/>
      <c r="BAC18" s="54"/>
      <c r="BAD18" s="54"/>
      <c r="BAE18" s="54"/>
      <c r="BAF18" s="54"/>
      <c r="BAG18" s="54"/>
      <c r="BAH18" s="54"/>
      <c r="BAI18" s="54"/>
      <c r="BAJ18" s="54"/>
      <c r="BAK18" s="54"/>
      <c r="BAL18" s="54"/>
      <c r="BAM18" s="54"/>
      <c r="BAN18" s="54"/>
      <c r="BAO18" s="54"/>
      <c r="BAP18" s="54"/>
      <c r="BAQ18" s="54"/>
      <c r="BAR18" s="54"/>
      <c r="BAS18" s="54"/>
      <c r="BAT18" s="54"/>
      <c r="BAU18" s="54"/>
      <c r="BAV18" s="54"/>
      <c r="BAW18" s="54"/>
      <c r="BAX18" s="54"/>
      <c r="BAY18" s="54"/>
      <c r="BAZ18" s="54"/>
      <c r="BBA18" s="54"/>
      <c r="BBB18" s="54"/>
      <c r="BBC18" s="54"/>
      <c r="BBD18" s="54"/>
      <c r="BBE18" s="54"/>
      <c r="BBF18" s="54"/>
      <c r="BBG18" s="54"/>
      <c r="BBH18" s="54"/>
      <c r="BBI18" s="54"/>
      <c r="BBJ18" s="54"/>
      <c r="BBK18" s="54"/>
      <c r="BBL18" s="54"/>
      <c r="BBM18" s="54"/>
      <c r="BBN18" s="54"/>
      <c r="BBO18" s="54"/>
      <c r="BBP18" s="54"/>
      <c r="BBQ18" s="54"/>
      <c r="BBR18" s="54"/>
      <c r="BBS18" s="54"/>
      <c r="BBT18" s="54"/>
      <c r="BBU18" s="54"/>
      <c r="BBV18" s="54"/>
      <c r="BBW18" s="54"/>
      <c r="BBX18" s="54"/>
      <c r="BBY18" s="54"/>
      <c r="BBZ18" s="54"/>
      <c r="BCA18" s="54"/>
      <c r="BCB18" s="54"/>
      <c r="BCC18" s="54"/>
      <c r="BCD18" s="54"/>
      <c r="BCE18" s="54"/>
      <c r="BCF18" s="54"/>
      <c r="BCG18" s="54"/>
      <c r="BCH18" s="54"/>
      <c r="BCI18" s="54"/>
      <c r="BCJ18" s="54"/>
      <c r="BCK18" s="54"/>
      <c r="BCL18" s="54"/>
      <c r="BCM18" s="54"/>
      <c r="BCN18" s="54"/>
      <c r="BCO18" s="54"/>
      <c r="BCP18" s="54"/>
      <c r="BCQ18" s="54"/>
      <c r="BCR18" s="54"/>
      <c r="BCS18" s="54"/>
      <c r="BCT18" s="54"/>
      <c r="BCU18" s="54"/>
      <c r="BCV18" s="54"/>
      <c r="BCW18" s="54"/>
      <c r="BCX18" s="54"/>
      <c r="BCY18" s="54"/>
      <c r="BCZ18" s="54"/>
      <c r="BDA18" s="54"/>
      <c r="BDB18" s="54"/>
      <c r="BDC18" s="54"/>
      <c r="BDD18" s="54"/>
      <c r="BDE18" s="54"/>
      <c r="BDF18" s="54"/>
      <c r="BDG18" s="54"/>
      <c r="BDH18" s="54"/>
      <c r="BDI18" s="54"/>
      <c r="BDJ18" s="54"/>
      <c r="BDK18" s="54"/>
      <c r="BDL18" s="54"/>
      <c r="BDM18" s="54"/>
      <c r="BDN18" s="54"/>
      <c r="BDO18" s="54"/>
      <c r="BDP18" s="54"/>
      <c r="BDQ18" s="54"/>
      <c r="BDR18" s="54"/>
      <c r="BDS18" s="54"/>
      <c r="BDT18" s="54"/>
      <c r="BDU18" s="54"/>
      <c r="BDV18" s="54"/>
      <c r="BDW18" s="54"/>
      <c r="BDX18" s="54"/>
      <c r="BDY18" s="54"/>
      <c r="BDZ18" s="54"/>
      <c r="BEA18" s="54"/>
      <c r="BEB18" s="54"/>
      <c r="BEC18" s="54"/>
      <c r="BED18" s="54"/>
      <c r="BEE18" s="54"/>
      <c r="BEF18" s="54"/>
      <c r="BEG18" s="54"/>
      <c r="BEH18" s="54"/>
      <c r="BEI18" s="54"/>
      <c r="BEJ18" s="54"/>
      <c r="BEK18" s="54"/>
      <c r="BEL18" s="54"/>
      <c r="BEM18" s="54"/>
      <c r="BEN18" s="54"/>
      <c r="BEO18" s="54"/>
      <c r="BEP18" s="54"/>
      <c r="BEQ18" s="54"/>
      <c r="BER18" s="54"/>
      <c r="BES18" s="54"/>
      <c r="BET18" s="54"/>
      <c r="BEU18" s="54"/>
      <c r="BEV18" s="54"/>
      <c r="BEW18" s="54"/>
      <c r="BEX18" s="54"/>
      <c r="BEY18" s="54"/>
      <c r="BEZ18" s="54"/>
      <c r="BFA18" s="54"/>
      <c r="BFB18" s="54"/>
      <c r="BFC18" s="54"/>
      <c r="BFD18" s="54"/>
      <c r="BFE18" s="54"/>
      <c r="BFF18" s="54"/>
      <c r="BFG18" s="54"/>
      <c r="BFH18" s="54"/>
      <c r="BFI18" s="54"/>
      <c r="BFJ18" s="54"/>
      <c r="BFK18" s="54"/>
      <c r="BFL18" s="54"/>
      <c r="BFM18" s="54"/>
      <c r="BFN18" s="54"/>
      <c r="BFO18" s="54"/>
      <c r="BFP18" s="54"/>
      <c r="BFQ18" s="54"/>
      <c r="BFR18" s="54"/>
      <c r="BFS18" s="54"/>
      <c r="BFT18" s="54"/>
      <c r="BFU18" s="54"/>
      <c r="BFV18" s="54"/>
      <c r="BFW18" s="54"/>
      <c r="BFX18" s="54"/>
      <c r="BFY18" s="54"/>
      <c r="BFZ18" s="54"/>
      <c r="BGA18" s="54"/>
      <c r="BGB18" s="54"/>
      <c r="BGC18" s="54"/>
      <c r="BGD18" s="54"/>
      <c r="BGE18" s="54"/>
      <c r="BGF18" s="54"/>
      <c r="BGG18" s="54"/>
      <c r="BGH18" s="54"/>
      <c r="BGI18" s="54"/>
      <c r="BGJ18" s="54"/>
      <c r="BGK18" s="54"/>
      <c r="BGL18" s="54"/>
      <c r="BGM18" s="54"/>
      <c r="BGN18" s="54"/>
      <c r="BGO18" s="54"/>
      <c r="BGP18" s="54"/>
      <c r="BGQ18" s="54"/>
      <c r="BGR18" s="54"/>
      <c r="BGS18" s="54"/>
      <c r="BGT18" s="54"/>
      <c r="BGU18" s="54"/>
      <c r="BGV18" s="54"/>
      <c r="BGW18" s="54"/>
      <c r="BGX18" s="54"/>
      <c r="BGY18" s="54"/>
      <c r="BGZ18" s="54"/>
      <c r="BHA18" s="54"/>
      <c r="BHB18" s="54"/>
      <c r="BHC18" s="54"/>
      <c r="BHD18" s="54"/>
      <c r="BHE18" s="54"/>
      <c r="BHF18" s="54"/>
      <c r="BHG18" s="54"/>
      <c r="BHH18" s="54"/>
      <c r="BHI18" s="54"/>
      <c r="BHJ18" s="54"/>
      <c r="BHK18" s="54"/>
      <c r="BHL18" s="54"/>
      <c r="BHM18" s="54"/>
      <c r="BHN18" s="54"/>
      <c r="BHO18" s="54"/>
      <c r="BHP18" s="54"/>
      <c r="BHQ18" s="54"/>
      <c r="BHR18" s="54"/>
      <c r="BHS18" s="54"/>
      <c r="BHT18" s="54"/>
      <c r="BHU18" s="54"/>
      <c r="BHV18" s="54"/>
      <c r="BHW18" s="54"/>
      <c r="BHX18" s="54"/>
      <c r="BHY18" s="54"/>
      <c r="BHZ18" s="54"/>
      <c r="BIA18" s="54"/>
      <c r="BIB18" s="54"/>
      <c r="BIC18" s="54"/>
      <c r="BID18" s="54"/>
      <c r="BIE18" s="54"/>
      <c r="BIF18" s="54"/>
      <c r="BIG18" s="54"/>
      <c r="BIH18" s="54"/>
      <c r="BII18" s="54"/>
      <c r="BIJ18" s="54"/>
      <c r="BIK18" s="54"/>
      <c r="BIL18" s="54"/>
      <c r="BIM18" s="54"/>
      <c r="BIN18" s="54"/>
      <c r="BIO18" s="54"/>
      <c r="BIP18" s="54"/>
      <c r="BIQ18" s="54"/>
      <c r="BIR18" s="54"/>
      <c r="BIS18" s="54"/>
      <c r="BIT18" s="54"/>
      <c r="BIU18" s="54"/>
      <c r="BIV18" s="54"/>
      <c r="BIW18" s="54"/>
      <c r="BIX18" s="54"/>
      <c r="BIY18" s="54"/>
      <c r="BIZ18" s="54"/>
      <c r="BJA18" s="54"/>
      <c r="BJB18" s="54"/>
      <c r="BJC18" s="54"/>
      <c r="BJD18" s="54"/>
      <c r="BJE18" s="54"/>
      <c r="BJF18" s="54"/>
      <c r="BJG18" s="54"/>
      <c r="BJH18" s="54"/>
      <c r="BJI18" s="54"/>
      <c r="BJJ18" s="54"/>
      <c r="BJK18" s="54"/>
      <c r="BJL18" s="54"/>
      <c r="BJM18" s="54"/>
      <c r="BJN18" s="54"/>
      <c r="BJO18" s="54"/>
      <c r="BJP18" s="54"/>
      <c r="BJQ18" s="54"/>
      <c r="BJR18" s="54"/>
      <c r="BJS18" s="54"/>
      <c r="BJT18" s="54"/>
      <c r="BJU18" s="54"/>
      <c r="BJV18" s="54"/>
      <c r="BJW18" s="54"/>
      <c r="BJX18" s="54"/>
      <c r="BJY18" s="54"/>
      <c r="BJZ18" s="54"/>
      <c r="BKA18" s="54"/>
      <c r="BKB18" s="54"/>
      <c r="BKC18" s="54"/>
      <c r="BKD18" s="54"/>
      <c r="BKE18" s="54"/>
      <c r="BKF18" s="54"/>
      <c r="BKG18" s="54"/>
      <c r="BKH18" s="54"/>
      <c r="BKI18" s="54"/>
      <c r="BKJ18" s="54"/>
      <c r="BKK18" s="54"/>
      <c r="BKL18" s="54"/>
      <c r="BKM18" s="54"/>
      <c r="BKN18" s="54"/>
      <c r="BKO18" s="54"/>
      <c r="BKP18" s="54"/>
      <c r="BKQ18" s="54"/>
      <c r="BKR18" s="54"/>
      <c r="BKS18" s="54"/>
      <c r="BKT18" s="54"/>
      <c r="BKU18" s="54"/>
      <c r="BKV18" s="54"/>
      <c r="BKW18" s="54"/>
      <c r="BKX18" s="54"/>
      <c r="BKY18" s="54"/>
      <c r="BKZ18" s="54"/>
      <c r="BLA18" s="54"/>
      <c r="BLB18" s="54"/>
      <c r="BLC18" s="54"/>
      <c r="BLD18" s="54"/>
      <c r="BLE18" s="54"/>
      <c r="BLF18" s="54"/>
      <c r="BLG18" s="54"/>
      <c r="BLH18" s="54"/>
      <c r="BLI18" s="54"/>
      <c r="BLJ18" s="54"/>
      <c r="BLK18" s="54"/>
      <c r="BLL18" s="54"/>
      <c r="BLM18" s="54"/>
      <c r="BLN18" s="54"/>
      <c r="BLO18" s="54"/>
      <c r="BLP18" s="54"/>
      <c r="BLQ18" s="54"/>
      <c r="BLR18" s="54"/>
      <c r="BLS18" s="54"/>
      <c r="BLT18" s="54"/>
      <c r="BLU18" s="54"/>
      <c r="BLV18" s="54"/>
      <c r="BLW18" s="54"/>
      <c r="BLX18" s="54"/>
      <c r="BLY18" s="54"/>
      <c r="BLZ18" s="54"/>
      <c r="BMA18" s="54"/>
      <c r="BMB18" s="54"/>
      <c r="BMC18" s="54"/>
      <c r="BMD18" s="54"/>
      <c r="BME18" s="54"/>
      <c r="BMF18" s="54"/>
      <c r="BMG18" s="54"/>
      <c r="BMH18" s="54"/>
      <c r="BMI18" s="54"/>
      <c r="BMJ18" s="54"/>
      <c r="BMK18" s="54"/>
      <c r="BML18" s="54"/>
      <c r="BMM18" s="54"/>
      <c r="BMN18" s="54"/>
      <c r="BMO18" s="54"/>
      <c r="BMP18" s="54"/>
      <c r="BMQ18" s="54"/>
      <c r="BMR18" s="54"/>
      <c r="BMS18" s="54"/>
      <c r="BMT18" s="54"/>
      <c r="BMU18" s="54"/>
      <c r="BMV18" s="54"/>
      <c r="BMW18" s="54"/>
      <c r="BMX18" s="54"/>
      <c r="BMY18" s="54"/>
      <c r="BMZ18" s="54"/>
      <c r="BNA18" s="54"/>
      <c r="BNB18" s="54"/>
      <c r="BNC18" s="54"/>
      <c r="BND18" s="54"/>
      <c r="BNE18" s="54"/>
      <c r="BNF18" s="54"/>
      <c r="BNG18" s="54"/>
      <c r="BNH18" s="54"/>
      <c r="BNI18" s="54"/>
      <c r="BNJ18" s="54"/>
      <c r="BNK18" s="54"/>
      <c r="BNL18" s="54"/>
      <c r="BNM18" s="54"/>
      <c r="BNN18" s="54"/>
      <c r="BNO18" s="54"/>
      <c r="BNP18" s="54"/>
      <c r="BNQ18" s="54"/>
      <c r="BNR18" s="54"/>
      <c r="BNS18" s="54"/>
      <c r="BNT18" s="54"/>
      <c r="BNU18" s="54"/>
      <c r="BNV18" s="54"/>
      <c r="BNW18" s="54"/>
      <c r="BNX18" s="54"/>
      <c r="BNY18" s="54"/>
      <c r="BNZ18" s="54"/>
      <c r="BOA18" s="54"/>
      <c r="BOB18" s="54"/>
      <c r="BOC18" s="54"/>
      <c r="BOD18" s="54"/>
      <c r="BOE18" s="54"/>
      <c r="BOF18" s="54"/>
      <c r="BOG18" s="54"/>
      <c r="BOH18" s="54"/>
      <c r="BOI18" s="54"/>
      <c r="BOJ18" s="54"/>
      <c r="BOK18" s="54"/>
      <c r="BOL18" s="54"/>
      <c r="BOM18" s="54"/>
      <c r="BON18" s="54"/>
      <c r="BOO18" s="54"/>
      <c r="BOP18" s="54"/>
      <c r="BOQ18" s="54"/>
      <c r="BOR18" s="54"/>
      <c r="BOS18" s="54"/>
      <c r="BOT18" s="54"/>
      <c r="BOU18" s="54"/>
      <c r="BOV18" s="54"/>
      <c r="BOW18" s="54"/>
      <c r="BOX18" s="54"/>
      <c r="BOY18" s="54"/>
      <c r="BOZ18" s="54"/>
      <c r="BPA18" s="54"/>
      <c r="BPB18" s="54"/>
      <c r="BPC18" s="54"/>
      <c r="BPD18" s="54"/>
      <c r="BPE18" s="54"/>
      <c r="BPF18" s="54"/>
      <c r="BPG18" s="54"/>
      <c r="BPH18" s="54"/>
      <c r="BPI18" s="54"/>
      <c r="BPJ18" s="54"/>
      <c r="BPK18" s="54"/>
      <c r="BPL18" s="54"/>
      <c r="BPM18" s="54"/>
      <c r="BPN18" s="54"/>
      <c r="BPO18" s="54"/>
      <c r="BPP18" s="54"/>
      <c r="BPQ18" s="54"/>
      <c r="BPR18" s="54"/>
      <c r="BPS18" s="54"/>
      <c r="BPT18" s="54"/>
      <c r="BPU18" s="54"/>
      <c r="BPV18" s="54"/>
      <c r="BPW18" s="54"/>
      <c r="BPX18" s="54"/>
      <c r="BPY18" s="54"/>
      <c r="BPZ18" s="54"/>
      <c r="BQA18" s="54"/>
      <c r="BQB18" s="54"/>
      <c r="BQC18" s="54"/>
      <c r="BQD18" s="54"/>
      <c r="BQE18" s="54"/>
      <c r="BQF18" s="54"/>
      <c r="BQG18" s="54"/>
      <c r="BQH18" s="54"/>
      <c r="BQI18" s="54"/>
      <c r="BQJ18" s="54"/>
      <c r="BQK18" s="54"/>
      <c r="BQL18" s="54"/>
      <c r="BQM18" s="54"/>
      <c r="BQN18" s="54"/>
      <c r="BQO18" s="54"/>
      <c r="BQP18" s="54"/>
      <c r="BQQ18" s="54"/>
      <c r="BQR18" s="54"/>
      <c r="BQS18" s="54"/>
      <c r="BQT18" s="54"/>
      <c r="BQU18" s="54"/>
      <c r="BQV18" s="54"/>
      <c r="BQW18" s="54"/>
      <c r="BQX18" s="54"/>
      <c r="BQY18" s="54"/>
      <c r="BQZ18" s="54"/>
      <c r="BRA18" s="54"/>
      <c r="BRB18" s="54"/>
      <c r="BRC18" s="54"/>
      <c r="BRD18" s="54"/>
      <c r="BRE18" s="54"/>
      <c r="BRF18" s="54"/>
      <c r="BRG18" s="54"/>
      <c r="BRH18" s="54"/>
      <c r="BRI18" s="54"/>
      <c r="BRJ18" s="54"/>
      <c r="BRK18" s="54"/>
      <c r="BRL18" s="54"/>
      <c r="BRM18" s="54"/>
      <c r="BRN18" s="54"/>
      <c r="BRO18" s="54"/>
      <c r="BRP18" s="54"/>
      <c r="BRQ18" s="54"/>
      <c r="BRR18" s="54"/>
      <c r="BRS18" s="54"/>
      <c r="BRT18" s="54"/>
      <c r="BRU18" s="54"/>
      <c r="BRV18" s="54"/>
      <c r="BRW18" s="54"/>
      <c r="BRX18" s="54"/>
      <c r="BRY18" s="54"/>
      <c r="BRZ18" s="54"/>
      <c r="BSA18" s="54"/>
      <c r="BSB18" s="54"/>
      <c r="BSC18" s="54"/>
      <c r="BSD18" s="54"/>
      <c r="BSE18" s="54"/>
      <c r="BSF18" s="54"/>
      <c r="BSG18" s="54"/>
      <c r="BSH18" s="54"/>
      <c r="BSI18" s="54"/>
      <c r="BSJ18" s="54"/>
      <c r="BSK18" s="54"/>
      <c r="BSL18" s="54"/>
      <c r="BSM18" s="54"/>
      <c r="BSN18" s="54"/>
      <c r="BSO18" s="54"/>
      <c r="BSP18" s="54"/>
      <c r="BSQ18" s="54"/>
      <c r="BSR18" s="54"/>
      <c r="BSS18" s="54"/>
      <c r="BST18" s="54"/>
      <c r="BSU18" s="54"/>
      <c r="BSV18" s="54"/>
      <c r="BSW18" s="54"/>
      <c r="BSX18" s="54"/>
      <c r="BSY18" s="54"/>
      <c r="BSZ18" s="54"/>
      <c r="BTA18" s="54"/>
      <c r="BTB18" s="54"/>
      <c r="BTC18" s="54"/>
      <c r="BTD18" s="54"/>
      <c r="BTE18" s="54"/>
      <c r="BTF18" s="54"/>
      <c r="BTG18" s="54"/>
      <c r="BTH18" s="54"/>
      <c r="BTI18" s="54"/>
      <c r="BTJ18" s="54"/>
      <c r="BTK18" s="54"/>
      <c r="BTL18" s="54"/>
      <c r="BTM18" s="54"/>
      <c r="BTN18" s="54"/>
      <c r="BTO18" s="54"/>
      <c r="BTP18" s="54"/>
      <c r="BTQ18" s="54"/>
      <c r="BTR18" s="54"/>
      <c r="BTS18" s="54"/>
      <c r="BTT18" s="54"/>
      <c r="BTU18" s="54"/>
      <c r="BTV18" s="54"/>
      <c r="BTW18" s="54"/>
      <c r="BTX18" s="54"/>
      <c r="BTY18" s="54"/>
      <c r="BTZ18" s="54"/>
      <c r="BUA18" s="54"/>
      <c r="BUB18" s="54"/>
      <c r="BUC18" s="54"/>
      <c r="BUD18" s="54"/>
      <c r="BUE18" s="54"/>
      <c r="BUF18" s="54"/>
      <c r="BUG18" s="54"/>
      <c r="BUH18" s="54"/>
      <c r="BUI18" s="54"/>
      <c r="BUJ18" s="54"/>
      <c r="BUK18" s="54"/>
      <c r="BUL18" s="54"/>
      <c r="BUM18" s="54"/>
      <c r="BUN18" s="54"/>
      <c r="BUO18" s="54"/>
      <c r="BUP18" s="54"/>
      <c r="BUQ18" s="54"/>
      <c r="BUR18" s="54"/>
      <c r="BUS18" s="54"/>
      <c r="BUT18" s="54"/>
      <c r="BUU18" s="54"/>
      <c r="BUV18" s="54"/>
      <c r="BUW18" s="54"/>
      <c r="BUX18" s="54"/>
      <c r="BUY18" s="54"/>
      <c r="BUZ18" s="54"/>
      <c r="BVA18" s="54"/>
      <c r="BVB18" s="54"/>
      <c r="BVC18" s="54"/>
      <c r="BVD18" s="54"/>
      <c r="BVE18" s="54"/>
      <c r="BVF18" s="54"/>
      <c r="BVG18" s="54"/>
      <c r="BVH18" s="54"/>
      <c r="BVI18" s="54"/>
      <c r="BVJ18" s="54"/>
      <c r="BVK18" s="54"/>
      <c r="BVL18" s="54"/>
      <c r="BVM18" s="54"/>
      <c r="BVN18" s="54"/>
      <c r="BVO18" s="54"/>
      <c r="BVP18" s="54"/>
      <c r="BVQ18" s="54"/>
      <c r="BVR18" s="54"/>
      <c r="BVS18" s="54"/>
      <c r="BVT18" s="54"/>
      <c r="BVU18" s="54"/>
      <c r="BVV18" s="54"/>
      <c r="BVW18" s="54"/>
      <c r="BVX18" s="54"/>
      <c r="BVY18" s="54"/>
      <c r="BVZ18" s="54"/>
      <c r="BWA18" s="54"/>
      <c r="BWB18" s="54"/>
      <c r="BWC18" s="54"/>
      <c r="BWD18" s="54"/>
      <c r="BWE18" s="54"/>
      <c r="BWF18" s="54"/>
      <c r="BWG18" s="54"/>
      <c r="BWH18" s="54"/>
      <c r="BWI18" s="54"/>
      <c r="BWJ18" s="54"/>
      <c r="BWK18" s="54"/>
      <c r="BWL18" s="54"/>
      <c r="BWM18" s="54"/>
      <c r="BWN18" s="54"/>
      <c r="BWO18" s="54"/>
      <c r="BWP18" s="54"/>
      <c r="BWQ18" s="54"/>
      <c r="BWR18" s="54"/>
      <c r="BWS18" s="54"/>
      <c r="BWT18" s="54"/>
      <c r="BWU18" s="54"/>
      <c r="BWV18" s="54"/>
      <c r="BWW18" s="54"/>
      <c r="BWX18" s="54"/>
      <c r="BWY18" s="54"/>
      <c r="BWZ18" s="54"/>
      <c r="BXA18" s="54"/>
      <c r="BXB18" s="54"/>
      <c r="BXC18" s="54"/>
      <c r="BXD18" s="54"/>
      <c r="BXE18" s="54"/>
      <c r="BXF18" s="54"/>
      <c r="BXG18" s="54"/>
      <c r="BXH18" s="54"/>
      <c r="BXI18" s="54"/>
      <c r="BXJ18" s="54"/>
      <c r="BXK18" s="54"/>
      <c r="BXL18" s="54"/>
      <c r="BXM18" s="54"/>
      <c r="BXN18" s="54"/>
      <c r="BXO18" s="54"/>
      <c r="BXP18" s="54"/>
      <c r="BXQ18" s="54"/>
      <c r="BXR18" s="54"/>
      <c r="BXS18" s="54"/>
      <c r="BXT18" s="54"/>
      <c r="BXU18" s="54"/>
      <c r="BXV18" s="54"/>
      <c r="BXW18" s="54"/>
      <c r="BXX18" s="54"/>
      <c r="BXY18" s="54"/>
      <c r="BXZ18" s="54"/>
      <c r="BYA18" s="54"/>
      <c r="BYB18" s="54"/>
      <c r="BYC18" s="54"/>
      <c r="BYD18" s="54"/>
      <c r="BYE18" s="54"/>
      <c r="BYF18" s="54"/>
      <c r="BYG18" s="54"/>
      <c r="BYH18" s="54"/>
      <c r="BYI18" s="54"/>
      <c r="BYJ18" s="54"/>
      <c r="BYK18" s="54"/>
      <c r="BYL18" s="54"/>
      <c r="BYM18" s="54"/>
      <c r="BYN18" s="54"/>
      <c r="BYO18" s="54"/>
      <c r="BYP18" s="54"/>
      <c r="BYQ18" s="54"/>
      <c r="BYR18" s="54"/>
      <c r="BYS18" s="54"/>
      <c r="BYT18" s="54"/>
      <c r="BYU18" s="54"/>
      <c r="BYV18" s="54"/>
      <c r="BYW18" s="54"/>
      <c r="BYX18" s="54"/>
      <c r="BYY18" s="54"/>
      <c r="BYZ18" s="54"/>
      <c r="BZA18" s="54"/>
      <c r="BZB18" s="54"/>
      <c r="BZC18" s="54"/>
      <c r="BZD18" s="54"/>
      <c r="BZE18" s="54"/>
      <c r="BZF18" s="54"/>
      <c r="BZG18" s="54"/>
      <c r="BZH18" s="54"/>
      <c r="BZI18" s="54"/>
      <c r="BZJ18" s="54"/>
      <c r="BZK18" s="54"/>
      <c r="BZL18" s="54"/>
      <c r="BZM18" s="54"/>
      <c r="BZN18" s="54"/>
      <c r="BZO18" s="54"/>
      <c r="BZP18" s="54"/>
      <c r="BZQ18" s="54"/>
      <c r="BZR18" s="54"/>
      <c r="BZS18" s="54"/>
      <c r="BZT18" s="54"/>
      <c r="BZU18" s="54"/>
      <c r="BZV18" s="54"/>
      <c r="BZW18" s="54"/>
      <c r="BZX18" s="54"/>
      <c r="BZY18" s="54"/>
      <c r="BZZ18" s="54"/>
      <c r="CAA18" s="54"/>
      <c r="CAB18" s="54"/>
      <c r="CAC18" s="54"/>
      <c r="CAD18" s="54"/>
      <c r="CAE18" s="54"/>
      <c r="CAF18" s="54"/>
      <c r="CAG18" s="54"/>
      <c r="CAH18" s="54"/>
      <c r="CAI18" s="54"/>
      <c r="CAJ18" s="54"/>
      <c r="CAK18" s="54"/>
      <c r="CAL18" s="54"/>
      <c r="CAM18" s="54"/>
      <c r="CAN18" s="54"/>
      <c r="CAO18" s="54"/>
      <c r="CAP18" s="54"/>
      <c r="CAQ18" s="54"/>
      <c r="CAR18" s="54"/>
      <c r="CAS18" s="54"/>
      <c r="CAT18" s="54"/>
      <c r="CAU18" s="54"/>
      <c r="CAV18" s="54"/>
      <c r="CAW18" s="54"/>
      <c r="CAX18" s="54"/>
      <c r="CAY18" s="54"/>
      <c r="CAZ18" s="54"/>
      <c r="CBA18" s="54"/>
      <c r="CBB18" s="54"/>
      <c r="CBC18" s="54"/>
      <c r="CBD18" s="54"/>
      <c r="CBE18" s="54"/>
      <c r="CBF18" s="54"/>
      <c r="CBG18" s="54"/>
      <c r="CBH18" s="54"/>
      <c r="CBI18" s="54"/>
      <c r="CBJ18" s="54"/>
      <c r="CBK18" s="54"/>
      <c r="CBL18" s="54"/>
      <c r="CBM18" s="54"/>
      <c r="CBN18" s="54"/>
      <c r="CBO18" s="54"/>
      <c r="CBP18" s="54"/>
      <c r="CBQ18" s="54"/>
      <c r="CBR18" s="54"/>
      <c r="CBS18" s="54"/>
      <c r="CBT18" s="54"/>
      <c r="CBU18" s="54"/>
      <c r="CBV18" s="54"/>
      <c r="CBW18" s="54"/>
      <c r="CBX18" s="54"/>
      <c r="CBY18" s="54"/>
      <c r="CBZ18" s="54"/>
      <c r="CCA18" s="54"/>
      <c r="CCB18" s="54"/>
      <c r="CCC18" s="54"/>
      <c r="CCD18" s="54"/>
      <c r="CCE18" s="54"/>
      <c r="CCF18" s="54"/>
      <c r="CCG18" s="54"/>
      <c r="CCH18" s="54"/>
      <c r="CCI18" s="54"/>
      <c r="CCJ18" s="54"/>
      <c r="CCK18" s="54"/>
      <c r="CCL18" s="54"/>
      <c r="CCM18" s="54"/>
      <c r="CCN18" s="54"/>
      <c r="CCO18" s="54"/>
      <c r="CCP18" s="54"/>
      <c r="CCQ18" s="54"/>
      <c r="CCR18" s="54"/>
      <c r="CCS18" s="54"/>
      <c r="CCT18" s="54"/>
      <c r="CCU18" s="54"/>
      <c r="CCV18" s="54"/>
      <c r="CCW18" s="54"/>
      <c r="CCX18" s="54"/>
      <c r="CCY18" s="54"/>
      <c r="CCZ18" s="54"/>
      <c r="CDA18" s="54"/>
      <c r="CDB18" s="54"/>
      <c r="CDC18" s="54"/>
      <c r="CDD18" s="54"/>
      <c r="CDE18" s="54"/>
      <c r="CDF18" s="54"/>
      <c r="CDG18" s="54"/>
      <c r="CDH18" s="54"/>
      <c r="CDI18" s="54"/>
      <c r="CDJ18" s="54"/>
      <c r="CDK18" s="54"/>
      <c r="CDL18" s="54"/>
      <c r="CDM18" s="54"/>
      <c r="CDN18" s="54"/>
      <c r="CDO18" s="54"/>
      <c r="CDP18" s="54"/>
      <c r="CDQ18" s="54"/>
      <c r="CDR18" s="54"/>
      <c r="CDS18" s="54"/>
      <c r="CDT18" s="54"/>
      <c r="CDU18" s="54"/>
      <c r="CDV18" s="54"/>
      <c r="CDW18" s="54"/>
      <c r="CDX18" s="54"/>
      <c r="CDY18" s="54"/>
      <c r="CDZ18" s="54"/>
      <c r="CEA18" s="54"/>
      <c r="CEB18" s="54"/>
      <c r="CEC18" s="54"/>
      <c r="CED18" s="54"/>
      <c r="CEE18" s="54"/>
      <c r="CEF18" s="54"/>
      <c r="CEG18" s="54"/>
      <c r="CEH18" s="54"/>
      <c r="CEI18" s="54"/>
      <c r="CEJ18" s="54"/>
      <c r="CEK18" s="54"/>
      <c r="CEL18" s="54"/>
      <c r="CEM18" s="54"/>
      <c r="CEN18" s="54"/>
      <c r="CEO18" s="54"/>
      <c r="CEP18" s="54"/>
      <c r="CEQ18" s="54"/>
      <c r="CER18" s="54"/>
      <c r="CES18" s="54"/>
      <c r="CET18" s="54"/>
      <c r="CEU18" s="54"/>
      <c r="CEV18" s="54"/>
      <c r="CEW18" s="54"/>
      <c r="CEX18" s="54"/>
      <c r="CEY18" s="54"/>
      <c r="CEZ18" s="54"/>
      <c r="CFA18" s="54"/>
      <c r="CFB18" s="54"/>
      <c r="CFC18" s="54"/>
      <c r="CFD18" s="54"/>
      <c r="CFE18" s="54"/>
      <c r="CFF18" s="54"/>
      <c r="CFG18" s="54"/>
      <c r="CFH18" s="54"/>
      <c r="CFI18" s="54"/>
      <c r="CFJ18" s="54"/>
      <c r="CFK18" s="54"/>
      <c r="CFL18" s="54"/>
      <c r="CFM18" s="54"/>
      <c r="CFN18" s="54"/>
      <c r="CFO18" s="54"/>
      <c r="CFP18" s="54"/>
      <c r="CFQ18" s="54"/>
      <c r="CFR18" s="54"/>
      <c r="CFS18" s="54"/>
      <c r="CFT18" s="54"/>
      <c r="CFU18" s="54"/>
      <c r="CFV18" s="54"/>
      <c r="CFW18" s="54"/>
      <c r="CFX18" s="54"/>
      <c r="CFY18" s="54"/>
      <c r="CFZ18" s="54"/>
      <c r="CGA18" s="54"/>
      <c r="CGB18" s="54"/>
      <c r="CGC18" s="54"/>
      <c r="CGD18" s="54"/>
      <c r="CGE18" s="54"/>
      <c r="CGF18" s="54"/>
      <c r="CGG18" s="54"/>
      <c r="CGH18" s="54"/>
      <c r="CGI18" s="54"/>
      <c r="CGJ18" s="54"/>
      <c r="CGK18" s="54"/>
      <c r="CGL18" s="54"/>
      <c r="CGM18" s="54"/>
      <c r="CGN18" s="54"/>
      <c r="CGO18" s="54"/>
      <c r="CGP18" s="54"/>
      <c r="CGQ18" s="54"/>
      <c r="CGR18" s="54"/>
      <c r="CGS18" s="54"/>
      <c r="CGT18" s="54"/>
      <c r="CGU18" s="54"/>
      <c r="CGV18" s="54"/>
      <c r="CGW18" s="54"/>
      <c r="CGX18" s="54"/>
      <c r="CGY18" s="54"/>
      <c r="CGZ18" s="54"/>
      <c r="CHA18" s="54"/>
      <c r="CHB18" s="54"/>
      <c r="CHC18" s="54"/>
      <c r="CHD18" s="54"/>
      <c r="CHE18" s="54"/>
      <c r="CHF18" s="54"/>
      <c r="CHG18" s="54"/>
      <c r="CHH18" s="54"/>
      <c r="CHI18" s="54"/>
      <c r="CHJ18" s="54"/>
      <c r="CHK18" s="54"/>
      <c r="CHL18" s="54"/>
      <c r="CHM18" s="54"/>
      <c r="CHN18" s="54"/>
      <c r="CHO18" s="54"/>
      <c r="CHP18" s="54"/>
      <c r="CHQ18" s="54"/>
      <c r="CHR18" s="54"/>
      <c r="CHS18" s="54"/>
      <c r="CHT18" s="54"/>
      <c r="CHU18" s="54"/>
      <c r="CHV18" s="54"/>
      <c r="CHW18" s="54"/>
      <c r="CHX18" s="54"/>
      <c r="CHY18" s="54"/>
      <c r="CHZ18" s="54"/>
      <c r="CIA18" s="54"/>
      <c r="CIB18" s="54"/>
      <c r="CIC18" s="54"/>
      <c r="CID18" s="54"/>
      <c r="CIE18" s="54"/>
      <c r="CIF18" s="54"/>
      <c r="CIG18" s="54"/>
      <c r="CIH18" s="54"/>
      <c r="CII18" s="54"/>
      <c r="CIJ18" s="54"/>
      <c r="CIK18" s="54"/>
      <c r="CIL18" s="54"/>
      <c r="CIM18" s="54"/>
      <c r="CIN18" s="54"/>
      <c r="CIO18" s="54"/>
      <c r="CIP18" s="54"/>
      <c r="CIQ18" s="54"/>
      <c r="CIR18" s="54"/>
      <c r="CIS18" s="54"/>
      <c r="CIT18" s="54"/>
      <c r="CIU18" s="54"/>
      <c r="CIV18" s="54"/>
      <c r="CIW18" s="54"/>
      <c r="CIX18" s="54"/>
      <c r="CIY18" s="54"/>
      <c r="CIZ18" s="54"/>
      <c r="CJA18" s="54"/>
      <c r="CJB18" s="54"/>
      <c r="CJC18" s="54"/>
      <c r="CJD18" s="54"/>
      <c r="CJE18" s="54"/>
      <c r="CJF18" s="54"/>
      <c r="CJG18" s="54"/>
      <c r="CJH18" s="54"/>
      <c r="CJI18" s="54"/>
      <c r="CJJ18" s="54"/>
      <c r="CJK18" s="54"/>
      <c r="CJL18" s="54"/>
      <c r="CJM18" s="54"/>
      <c r="CJN18" s="54"/>
      <c r="CJO18" s="54"/>
      <c r="CJP18" s="54"/>
      <c r="CJQ18" s="54"/>
      <c r="CJR18" s="54"/>
      <c r="CJS18" s="54"/>
      <c r="CJT18" s="54"/>
      <c r="CJU18" s="54"/>
      <c r="CJV18" s="54"/>
      <c r="CJW18" s="54"/>
      <c r="CJX18" s="54"/>
      <c r="CJY18" s="54"/>
      <c r="CJZ18" s="54"/>
      <c r="CKA18" s="54"/>
      <c r="CKB18" s="54"/>
      <c r="CKC18" s="54"/>
      <c r="CKD18" s="54"/>
      <c r="CKE18" s="54"/>
      <c r="CKF18" s="54"/>
      <c r="CKG18" s="54"/>
      <c r="CKH18" s="54"/>
      <c r="CKI18" s="54"/>
      <c r="CKJ18" s="54"/>
      <c r="CKK18" s="54"/>
      <c r="CKL18" s="54"/>
      <c r="CKM18" s="54"/>
      <c r="CKN18" s="54"/>
      <c r="CKO18" s="54"/>
      <c r="CKP18" s="54"/>
      <c r="CKQ18" s="54"/>
      <c r="CKR18" s="54"/>
      <c r="CKS18" s="54"/>
      <c r="CKT18" s="54"/>
      <c r="CKU18" s="54"/>
      <c r="CKV18" s="54"/>
      <c r="CKW18" s="54"/>
      <c r="CKX18" s="54"/>
      <c r="CKY18" s="54"/>
      <c r="CKZ18" s="54"/>
      <c r="CLA18" s="54"/>
      <c r="CLB18" s="54"/>
      <c r="CLC18" s="54"/>
      <c r="CLD18" s="54"/>
      <c r="CLE18" s="54"/>
      <c r="CLF18" s="54"/>
      <c r="CLG18" s="54"/>
      <c r="CLH18" s="54"/>
      <c r="CLI18" s="54"/>
      <c r="CLJ18" s="54"/>
      <c r="CLK18" s="54"/>
      <c r="CLL18" s="54"/>
      <c r="CLM18" s="54"/>
      <c r="CLN18" s="54"/>
      <c r="CLO18" s="54"/>
      <c r="CLP18" s="54"/>
      <c r="CLQ18" s="54"/>
      <c r="CLR18" s="54"/>
      <c r="CLS18" s="54"/>
      <c r="CLT18" s="54"/>
      <c r="CLU18" s="54"/>
      <c r="CLV18" s="54"/>
      <c r="CLW18" s="54"/>
      <c r="CLX18" s="54"/>
      <c r="CLY18" s="54"/>
      <c r="CLZ18" s="54"/>
      <c r="CMA18" s="54"/>
      <c r="CMB18" s="54"/>
      <c r="CMC18" s="54"/>
      <c r="CMD18" s="54"/>
      <c r="CME18" s="54"/>
      <c r="CMF18" s="54"/>
      <c r="CMG18" s="54"/>
      <c r="CMH18" s="54"/>
      <c r="CMI18" s="54"/>
      <c r="CMJ18" s="54"/>
      <c r="CMK18" s="54"/>
      <c r="CML18" s="54"/>
      <c r="CMM18" s="54"/>
      <c r="CMN18" s="54"/>
      <c r="CMO18" s="54"/>
      <c r="CMP18" s="54"/>
      <c r="CMQ18" s="54"/>
      <c r="CMR18" s="54"/>
      <c r="CMS18" s="54"/>
      <c r="CMT18" s="54"/>
      <c r="CMU18" s="54"/>
      <c r="CMV18" s="54"/>
      <c r="CMW18" s="54"/>
      <c r="CMX18" s="54"/>
      <c r="CMY18" s="54"/>
      <c r="CMZ18" s="54"/>
      <c r="CNA18" s="54"/>
      <c r="CNB18" s="54"/>
      <c r="CNC18" s="54"/>
      <c r="CND18" s="54"/>
      <c r="CNE18" s="54"/>
      <c r="CNF18" s="54"/>
      <c r="CNG18" s="54"/>
      <c r="CNH18" s="54"/>
      <c r="CNI18" s="54"/>
      <c r="CNJ18" s="54"/>
      <c r="CNK18" s="54"/>
      <c r="CNL18" s="54"/>
      <c r="CNM18" s="54"/>
      <c r="CNN18" s="54"/>
      <c r="CNO18" s="54"/>
      <c r="CNP18" s="54"/>
      <c r="CNQ18" s="54"/>
      <c r="CNR18" s="54"/>
      <c r="CNS18" s="54"/>
      <c r="CNT18" s="54"/>
      <c r="CNU18" s="54"/>
      <c r="CNV18" s="54"/>
      <c r="CNW18" s="54"/>
      <c r="CNX18" s="54"/>
      <c r="CNY18" s="54"/>
      <c r="CNZ18" s="54"/>
      <c r="COA18" s="54"/>
      <c r="COB18" s="54"/>
      <c r="COC18" s="54"/>
      <c r="COD18" s="54"/>
      <c r="COE18" s="54"/>
      <c r="COF18" s="54"/>
      <c r="COG18" s="54"/>
      <c r="COH18" s="54"/>
      <c r="COI18" s="54"/>
      <c r="COJ18" s="54"/>
      <c r="COK18" s="54"/>
      <c r="COL18" s="54"/>
      <c r="COM18" s="54"/>
      <c r="CON18" s="54"/>
      <c r="COO18" s="54"/>
      <c r="COP18" s="54"/>
      <c r="COQ18" s="54"/>
      <c r="COR18" s="54"/>
      <c r="COS18" s="54"/>
      <c r="COT18" s="54"/>
      <c r="COU18" s="54"/>
      <c r="COV18" s="54"/>
      <c r="COW18" s="54"/>
      <c r="COX18" s="54"/>
      <c r="COY18" s="54"/>
      <c r="COZ18" s="54"/>
      <c r="CPA18" s="54"/>
      <c r="CPB18" s="54"/>
      <c r="CPC18" s="54"/>
      <c r="CPD18" s="54"/>
      <c r="CPE18" s="54"/>
      <c r="CPF18" s="54"/>
      <c r="CPG18" s="54"/>
      <c r="CPH18" s="54"/>
      <c r="CPI18" s="54"/>
      <c r="CPJ18" s="54"/>
      <c r="CPK18" s="54"/>
      <c r="CPL18" s="54"/>
      <c r="CPM18" s="54"/>
      <c r="CPN18" s="54"/>
      <c r="CPO18" s="54"/>
      <c r="CPP18" s="54"/>
      <c r="CPQ18" s="54"/>
      <c r="CPR18" s="54"/>
      <c r="CPS18" s="54"/>
      <c r="CPT18" s="54"/>
      <c r="CPU18" s="54"/>
      <c r="CPV18" s="54"/>
      <c r="CPW18" s="54"/>
      <c r="CPX18" s="54"/>
      <c r="CPY18" s="54"/>
      <c r="CPZ18" s="54"/>
      <c r="CQA18" s="54"/>
      <c r="CQB18" s="54"/>
      <c r="CQC18" s="54"/>
      <c r="CQD18" s="54"/>
      <c r="CQE18" s="54"/>
      <c r="CQF18" s="54"/>
      <c r="CQG18" s="54"/>
      <c r="CQH18" s="54"/>
      <c r="CQI18" s="54"/>
      <c r="CQJ18" s="54"/>
      <c r="CQK18" s="54"/>
      <c r="CQL18" s="54"/>
      <c r="CQM18" s="54"/>
      <c r="CQN18" s="54"/>
      <c r="CQO18" s="54"/>
      <c r="CQP18" s="54"/>
      <c r="CQQ18" s="54"/>
      <c r="CQR18" s="54"/>
      <c r="CQS18" s="54"/>
      <c r="CQT18" s="54"/>
      <c r="CQU18" s="54"/>
      <c r="CQV18" s="54"/>
      <c r="CQW18" s="54"/>
      <c r="CQX18" s="54"/>
      <c r="CQY18" s="54"/>
      <c r="CQZ18" s="54"/>
      <c r="CRA18" s="54"/>
      <c r="CRB18" s="54"/>
      <c r="CRC18" s="54"/>
      <c r="CRD18" s="54"/>
      <c r="CRE18" s="54"/>
      <c r="CRF18" s="54"/>
      <c r="CRG18" s="54"/>
      <c r="CRH18" s="54"/>
      <c r="CRI18" s="54"/>
      <c r="CRJ18" s="54"/>
      <c r="CRK18" s="54"/>
      <c r="CRL18" s="54"/>
      <c r="CRM18" s="54"/>
      <c r="CRN18" s="54"/>
      <c r="CRO18" s="54"/>
      <c r="CRP18" s="54"/>
      <c r="CRQ18" s="54"/>
      <c r="CRR18" s="54"/>
      <c r="CRS18" s="54"/>
      <c r="CRT18" s="54"/>
      <c r="CRU18" s="54"/>
      <c r="CRV18" s="54"/>
      <c r="CRW18" s="54"/>
      <c r="CRX18" s="54"/>
      <c r="CRY18" s="54"/>
      <c r="CRZ18" s="54"/>
      <c r="CSA18" s="54"/>
      <c r="CSB18" s="54"/>
      <c r="CSC18" s="54"/>
      <c r="CSD18" s="54"/>
      <c r="CSE18" s="54"/>
      <c r="CSF18" s="54"/>
      <c r="CSG18" s="54"/>
      <c r="CSH18" s="54"/>
      <c r="CSI18" s="54"/>
      <c r="CSJ18" s="54"/>
      <c r="CSK18" s="54"/>
      <c r="CSL18" s="54"/>
      <c r="CSM18" s="54"/>
      <c r="CSN18" s="54"/>
      <c r="CSO18" s="54"/>
      <c r="CSP18" s="54"/>
      <c r="CSQ18" s="54"/>
      <c r="CSR18" s="54"/>
      <c r="CSS18" s="54"/>
      <c r="CST18" s="54"/>
      <c r="CSU18" s="54"/>
      <c r="CSV18" s="54"/>
      <c r="CSW18" s="54"/>
      <c r="CSX18" s="54"/>
      <c r="CSY18" s="54"/>
      <c r="CSZ18" s="54"/>
      <c r="CTA18" s="54"/>
      <c r="CTB18" s="54"/>
      <c r="CTC18" s="54"/>
      <c r="CTD18" s="54"/>
      <c r="CTE18" s="54"/>
      <c r="CTF18" s="54"/>
      <c r="CTG18" s="54"/>
      <c r="CTH18" s="54"/>
      <c r="CTI18" s="54"/>
      <c r="CTJ18" s="54"/>
      <c r="CTK18" s="54"/>
      <c r="CTL18" s="54"/>
      <c r="CTM18" s="54"/>
      <c r="CTN18" s="54"/>
      <c r="CTO18" s="54"/>
      <c r="CTP18" s="54"/>
      <c r="CTQ18" s="54"/>
      <c r="CTR18" s="54"/>
      <c r="CTS18" s="54"/>
      <c r="CTT18" s="54"/>
      <c r="CTU18" s="54"/>
      <c r="CTV18" s="54"/>
      <c r="CTW18" s="54"/>
      <c r="CTX18" s="54"/>
      <c r="CTY18" s="54"/>
      <c r="CTZ18" s="54"/>
      <c r="CUA18" s="54"/>
      <c r="CUB18" s="54"/>
      <c r="CUC18" s="54"/>
      <c r="CUD18" s="54"/>
      <c r="CUE18" s="54"/>
      <c r="CUF18" s="54"/>
      <c r="CUG18" s="54"/>
      <c r="CUH18" s="54"/>
      <c r="CUI18" s="54"/>
      <c r="CUJ18" s="54"/>
      <c r="CUK18" s="54"/>
      <c r="CUL18" s="54"/>
      <c r="CUM18" s="54"/>
      <c r="CUN18" s="54"/>
      <c r="CUO18" s="54"/>
      <c r="CUP18" s="54"/>
      <c r="CUQ18" s="54"/>
      <c r="CUR18" s="54"/>
      <c r="CUS18" s="54"/>
      <c r="CUT18" s="54"/>
      <c r="CUU18" s="54"/>
      <c r="CUV18" s="54"/>
      <c r="CUW18" s="54"/>
      <c r="CUX18" s="54"/>
      <c r="CUY18" s="54"/>
      <c r="CUZ18" s="54"/>
      <c r="CVA18" s="54"/>
      <c r="CVB18" s="54"/>
      <c r="CVC18" s="54"/>
      <c r="CVD18" s="54"/>
      <c r="CVE18" s="54"/>
      <c r="CVF18" s="54"/>
      <c r="CVG18" s="54"/>
      <c r="CVH18" s="54"/>
      <c r="CVI18" s="54"/>
      <c r="CVJ18" s="54"/>
      <c r="CVK18" s="54"/>
      <c r="CVL18" s="54"/>
      <c r="CVM18" s="54"/>
      <c r="CVN18" s="54"/>
      <c r="CVO18" s="54"/>
      <c r="CVP18" s="54"/>
      <c r="CVQ18" s="54"/>
      <c r="CVR18" s="54"/>
      <c r="CVS18" s="54"/>
      <c r="CVT18" s="54"/>
      <c r="CVU18" s="54"/>
      <c r="CVV18" s="54"/>
      <c r="CVW18" s="54"/>
      <c r="CVX18" s="54"/>
      <c r="CVY18" s="54"/>
      <c r="CVZ18" s="54"/>
      <c r="CWA18" s="54"/>
      <c r="CWB18" s="54"/>
      <c r="CWC18" s="54"/>
      <c r="CWD18" s="54"/>
      <c r="CWE18" s="54"/>
      <c r="CWF18" s="54"/>
      <c r="CWG18" s="54"/>
      <c r="CWH18" s="54"/>
      <c r="CWI18" s="54"/>
      <c r="CWJ18" s="54"/>
      <c r="CWK18" s="54"/>
      <c r="CWL18" s="54"/>
      <c r="CWM18" s="54"/>
      <c r="CWN18" s="54"/>
      <c r="CWO18" s="54"/>
      <c r="CWP18" s="54"/>
      <c r="CWQ18" s="54"/>
      <c r="CWR18" s="54"/>
      <c r="CWS18" s="54"/>
      <c r="CWT18" s="54"/>
      <c r="CWU18" s="54"/>
      <c r="CWV18" s="54"/>
      <c r="CWW18" s="54"/>
      <c r="CWX18" s="54"/>
      <c r="CWY18" s="54"/>
      <c r="CWZ18" s="54"/>
      <c r="CXA18" s="54"/>
      <c r="CXB18" s="54"/>
      <c r="CXC18" s="54"/>
      <c r="CXD18" s="54"/>
      <c r="CXE18" s="54"/>
      <c r="CXF18" s="54"/>
      <c r="CXG18" s="54"/>
      <c r="CXH18" s="54"/>
      <c r="CXI18" s="54"/>
      <c r="CXJ18" s="54"/>
      <c r="CXK18" s="54"/>
      <c r="CXL18" s="54"/>
      <c r="CXM18" s="54"/>
      <c r="CXN18" s="54"/>
      <c r="CXO18" s="54"/>
      <c r="CXP18" s="54"/>
      <c r="CXQ18" s="54"/>
      <c r="CXR18" s="54"/>
      <c r="CXS18" s="54"/>
      <c r="CXT18" s="54"/>
      <c r="CXU18" s="54"/>
      <c r="CXV18" s="54"/>
      <c r="CXW18" s="54"/>
      <c r="CXX18" s="54"/>
      <c r="CXY18" s="54"/>
      <c r="CXZ18" s="54"/>
      <c r="CYA18" s="54"/>
      <c r="CYB18" s="54"/>
      <c r="CYC18" s="54"/>
      <c r="CYD18" s="54"/>
      <c r="CYE18" s="54"/>
      <c r="CYF18" s="54"/>
      <c r="CYG18" s="54"/>
      <c r="CYH18" s="54"/>
      <c r="CYI18" s="54"/>
      <c r="CYJ18" s="54"/>
      <c r="CYK18" s="54"/>
      <c r="CYL18" s="54"/>
      <c r="CYM18" s="54"/>
      <c r="CYN18" s="54"/>
      <c r="CYO18" s="54"/>
      <c r="CYP18" s="54"/>
      <c r="CYQ18" s="54"/>
      <c r="CYR18" s="54"/>
      <c r="CYS18" s="54"/>
      <c r="CYT18" s="54"/>
      <c r="CYU18" s="54"/>
      <c r="CYV18" s="54"/>
      <c r="CYW18" s="54"/>
      <c r="CYX18" s="54"/>
      <c r="CYY18" s="54"/>
      <c r="CYZ18" s="54"/>
      <c r="CZA18" s="54"/>
      <c r="CZB18" s="54"/>
      <c r="CZC18" s="54"/>
      <c r="CZD18" s="54"/>
      <c r="CZE18" s="54"/>
      <c r="CZF18" s="54"/>
      <c r="CZG18" s="54"/>
      <c r="CZH18" s="54"/>
      <c r="CZI18" s="54"/>
      <c r="CZJ18" s="54"/>
      <c r="CZK18" s="54"/>
      <c r="CZL18" s="54"/>
      <c r="CZM18" s="54"/>
      <c r="CZN18" s="54"/>
      <c r="CZO18" s="54"/>
      <c r="CZP18" s="54"/>
      <c r="CZQ18" s="54"/>
      <c r="CZR18" s="54"/>
      <c r="CZS18" s="54"/>
      <c r="CZT18" s="54"/>
      <c r="CZU18" s="54"/>
      <c r="CZV18" s="54"/>
      <c r="CZW18" s="54"/>
      <c r="CZX18" s="54"/>
      <c r="CZY18" s="54"/>
      <c r="CZZ18" s="54"/>
      <c r="DAA18" s="54"/>
      <c r="DAB18" s="54"/>
      <c r="DAC18" s="54"/>
      <c r="DAD18" s="54"/>
      <c r="DAE18" s="54"/>
      <c r="DAF18" s="54"/>
      <c r="DAG18" s="54"/>
      <c r="DAH18" s="54"/>
      <c r="DAI18" s="54"/>
      <c r="DAJ18" s="54"/>
      <c r="DAK18" s="54"/>
      <c r="DAL18" s="54"/>
      <c r="DAM18" s="54"/>
      <c r="DAN18" s="54"/>
      <c r="DAO18" s="54"/>
      <c r="DAP18" s="54"/>
      <c r="DAQ18" s="54"/>
      <c r="DAR18" s="54"/>
      <c r="DAS18" s="54"/>
      <c r="DAT18" s="54"/>
      <c r="DAU18" s="54"/>
      <c r="DAV18" s="54"/>
      <c r="DAW18" s="54"/>
      <c r="DAX18" s="54"/>
      <c r="DAY18" s="54"/>
      <c r="DAZ18" s="54"/>
      <c r="DBA18" s="54"/>
      <c r="DBB18" s="54"/>
      <c r="DBC18" s="54"/>
      <c r="DBD18" s="54"/>
      <c r="DBE18" s="54"/>
      <c r="DBF18" s="54"/>
      <c r="DBG18" s="54"/>
      <c r="DBH18" s="54"/>
      <c r="DBI18" s="54"/>
      <c r="DBJ18" s="54"/>
      <c r="DBK18" s="54"/>
      <c r="DBL18" s="54"/>
      <c r="DBM18" s="54"/>
      <c r="DBN18" s="54"/>
      <c r="DBO18" s="54"/>
      <c r="DBP18" s="54"/>
      <c r="DBQ18" s="54"/>
      <c r="DBR18" s="54"/>
      <c r="DBS18" s="54"/>
      <c r="DBT18" s="54"/>
      <c r="DBU18" s="54"/>
      <c r="DBV18" s="54"/>
      <c r="DBW18" s="54"/>
      <c r="DBX18" s="54"/>
      <c r="DBY18" s="54"/>
      <c r="DBZ18" s="54"/>
      <c r="DCA18" s="54"/>
      <c r="DCB18" s="54"/>
      <c r="DCC18" s="54"/>
      <c r="DCD18" s="54"/>
      <c r="DCE18" s="54"/>
      <c r="DCF18" s="54"/>
      <c r="DCG18" s="54"/>
      <c r="DCH18" s="54"/>
      <c r="DCI18" s="54"/>
      <c r="DCJ18" s="54"/>
      <c r="DCK18" s="54"/>
      <c r="DCL18" s="54"/>
      <c r="DCM18" s="54"/>
      <c r="DCN18" s="54"/>
      <c r="DCO18" s="54"/>
      <c r="DCP18" s="54"/>
      <c r="DCQ18" s="54"/>
      <c r="DCR18" s="54"/>
      <c r="DCS18" s="54"/>
      <c r="DCT18" s="54"/>
      <c r="DCU18" s="54"/>
      <c r="DCV18" s="54"/>
      <c r="DCW18" s="54"/>
      <c r="DCX18" s="54"/>
      <c r="DCY18" s="54"/>
      <c r="DCZ18" s="54"/>
      <c r="DDA18" s="54"/>
      <c r="DDB18" s="54"/>
      <c r="DDC18" s="54"/>
      <c r="DDD18" s="54"/>
      <c r="DDE18" s="54"/>
      <c r="DDF18" s="54"/>
      <c r="DDG18" s="54"/>
      <c r="DDH18" s="54"/>
      <c r="DDI18" s="54"/>
      <c r="DDJ18" s="54"/>
      <c r="DDK18" s="54"/>
      <c r="DDL18" s="54"/>
      <c r="DDM18" s="54"/>
      <c r="DDN18" s="54"/>
      <c r="DDO18" s="54"/>
      <c r="DDP18" s="54"/>
      <c r="DDQ18" s="54"/>
      <c r="DDR18" s="54"/>
      <c r="DDS18" s="54"/>
      <c r="DDT18" s="54"/>
      <c r="DDU18" s="54"/>
      <c r="DDV18" s="54"/>
      <c r="DDW18" s="54"/>
      <c r="DDX18" s="54"/>
      <c r="DDY18" s="54"/>
      <c r="DDZ18" s="54"/>
      <c r="DEA18" s="54"/>
      <c r="DEB18" s="54"/>
      <c r="DEC18" s="54"/>
      <c r="DED18" s="54"/>
      <c r="DEE18" s="54"/>
      <c r="DEF18" s="54"/>
      <c r="DEG18" s="54"/>
      <c r="DEH18" s="54"/>
      <c r="DEI18" s="54"/>
      <c r="DEJ18" s="54"/>
      <c r="DEK18" s="54"/>
      <c r="DEL18" s="54"/>
      <c r="DEM18" s="54"/>
      <c r="DEN18" s="54"/>
      <c r="DEO18" s="54"/>
      <c r="DEP18" s="54"/>
      <c r="DEQ18" s="54"/>
      <c r="DER18" s="54"/>
      <c r="DES18" s="54"/>
      <c r="DET18" s="54"/>
      <c r="DEU18" s="54"/>
      <c r="DEV18" s="54"/>
      <c r="DEW18" s="54"/>
      <c r="DEX18" s="54"/>
      <c r="DEY18" s="54"/>
      <c r="DEZ18" s="54"/>
      <c r="DFA18" s="54"/>
      <c r="DFB18" s="54"/>
      <c r="DFC18" s="54"/>
      <c r="DFD18" s="54"/>
      <c r="DFE18" s="54"/>
      <c r="DFF18" s="54"/>
      <c r="DFG18" s="54"/>
      <c r="DFH18" s="54"/>
      <c r="DFI18" s="54"/>
      <c r="DFJ18" s="54"/>
      <c r="DFK18" s="54"/>
      <c r="DFL18" s="54"/>
      <c r="DFM18" s="54"/>
      <c r="DFN18" s="54"/>
      <c r="DFO18" s="54"/>
      <c r="DFP18" s="54"/>
      <c r="DFQ18" s="54"/>
      <c r="DFR18" s="54"/>
      <c r="DFS18" s="54"/>
      <c r="DFT18" s="54"/>
      <c r="DFU18" s="54"/>
      <c r="DFV18" s="54"/>
      <c r="DFW18" s="54"/>
      <c r="DFX18" s="54"/>
      <c r="DFY18" s="54"/>
      <c r="DFZ18" s="54"/>
      <c r="DGA18" s="54"/>
      <c r="DGB18" s="54"/>
      <c r="DGC18" s="54"/>
      <c r="DGD18" s="54"/>
      <c r="DGE18" s="54"/>
      <c r="DGF18" s="54"/>
      <c r="DGG18" s="54"/>
      <c r="DGH18" s="54"/>
      <c r="DGI18" s="54"/>
      <c r="DGJ18" s="54"/>
      <c r="DGK18" s="54"/>
      <c r="DGL18" s="54"/>
      <c r="DGM18" s="54"/>
      <c r="DGN18" s="54"/>
      <c r="DGO18" s="54"/>
      <c r="DGP18" s="54"/>
      <c r="DGQ18" s="54"/>
      <c r="DGR18" s="54"/>
      <c r="DGS18" s="54"/>
      <c r="DGT18" s="54"/>
      <c r="DGU18" s="54"/>
      <c r="DGV18" s="54"/>
      <c r="DGW18" s="54"/>
      <c r="DGX18" s="54"/>
      <c r="DGY18" s="54"/>
      <c r="DGZ18" s="54"/>
      <c r="DHA18" s="54"/>
      <c r="DHB18" s="54"/>
      <c r="DHC18" s="54"/>
      <c r="DHD18" s="54"/>
      <c r="DHE18" s="54"/>
      <c r="DHF18" s="54"/>
      <c r="DHG18" s="54"/>
      <c r="DHH18" s="54"/>
      <c r="DHI18" s="54"/>
      <c r="DHJ18" s="54"/>
      <c r="DHK18" s="54"/>
      <c r="DHL18" s="54"/>
      <c r="DHM18" s="54"/>
      <c r="DHN18" s="54"/>
      <c r="DHO18" s="54"/>
      <c r="DHP18" s="54"/>
      <c r="DHQ18" s="54"/>
      <c r="DHR18" s="54"/>
      <c r="DHS18" s="54"/>
      <c r="DHT18" s="54"/>
      <c r="DHU18" s="54"/>
      <c r="DHV18" s="54"/>
      <c r="DHW18" s="54"/>
      <c r="DHX18" s="54"/>
      <c r="DHY18" s="54"/>
      <c r="DHZ18" s="54"/>
      <c r="DIA18" s="54"/>
      <c r="DIB18" s="54"/>
      <c r="DIC18" s="54"/>
      <c r="DID18" s="54"/>
      <c r="DIE18" s="54"/>
      <c r="DIF18" s="54"/>
      <c r="DIG18" s="54"/>
      <c r="DIH18" s="54"/>
      <c r="DII18" s="54"/>
      <c r="DIJ18" s="54"/>
      <c r="DIK18" s="54"/>
      <c r="DIL18" s="54"/>
      <c r="DIM18" s="54"/>
      <c r="DIN18" s="54"/>
      <c r="DIO18" s="54"/>
      <c r="DIP18" s="54"/>
      <c r="DIQ18" s="54"/>
      <c r="DIR18" s="54"/>
      <c r="DIS18" s="54"/>
      <c r="DIT18" s="54"/>
      <c r="DIU18" s="54"/>
      <c r="DIV18" s="54"/>
      <c r="DIW18" s="54"/>
      <c r="DIX18" s="54"/>
      <c r="DIY18" s="54"/>
      <c r="DIZ18" s="54"/>
      <c r="DJA18" s="54"/>
      <c r="DJB18" s="54"/>
      <c r="DJC18" s="54"/>
      <c r="DJD18" s="54"/>
      <c r="DJE18" s="54"/>
      <c r="DJF18" s="54"/>
      <c r="DJG18" s="54"/>
      <c r="DJH18" s="54"/>
      <c r="DJI18" s="54"/>
      <c r="DJJ18" s="54"/>
      <c r="DJK18" s="54"/>
      <c r="DJL18" s="54"/>
      <c r="DJM18" s="54"/>
      <c r="DJN18" s="54"/>
      <c r="DJO18" s="54"/>
      <c r="DJP18" s="54"/>
      <c r="DJQ18" s="54"/>
      <c r="DJR18" s="54"/>
      <c r="DJS18" s="54"/>
      <c r="DJT18" s="54"/>
      <c r="DJU18" s="54"/>
      <c r="DJV18" s="54"/>
      <c r="DJW18" s="54"/>
      <c r="DJX18" s="54"/>
      <c r="DJY18" s="54"/>
      <c r="DJZ18" s="54"/>
      <c r="DKA18" s="54"/>
      <c r="DKB18" s="54"/>
      <c r="DKC18" s="54"/>
      <c r="DKD18" s="54"/>
      <c r="DKE18" s="54"/>
      <c r="DKF18" s="54"/>
      <c r="DKG18" s="54"/>
      <c r="DKH18" s="54"/>
      <c r="DKI18" s="54"/>
      <c r="DKJ18" s="54"/>
      <c r="DKK18" s="54"/>
      <c r="DKL18" s="54"/>
      <c r="DKM18" s="54"/>
      <c r="DKN18" s="54"/>
      <c r="DKO18" s="54"/>
      <c r="DKP18" s="54"/>
      <c r="DKQ18" s="54"/>
      <c r="DKR18" s="54"/>
      <c r="DKS18" s="54"/>
      <c r="DKT18" s="54"/>
      <c r="DKU18" s="54"/>
      <c r="DKV18" s="54"/>
      <c r="DKW18" s="54"/>
      <c r="DKX18" s="54"/>
      <c r="DKY18" s="54"/>
      <c r="DKZ18" s="54"/>
      <c r="DLA18" s="54"/>
      <c r="DLB18" s="54"/>
      <c r="DLC18" s="54"/>
      <c r="DLD18" s="54"/>
      <c r="DLE18" s="54"/>
      <c r="DLF18" s="54"/>
      <c r="DLG18" s="54"/>
      <c r="DLH18" s="54"/>
      <c r="DLI18" s="54"/>
      <c r="DLJ18" s="54"/>
      <c r="DLK18" s="54"/>
      <c r="DLL18" s="54"/>
      <c r="DLM18" s="54"/>
      <c r="DLN18" s="54"/>
      <c r="DLO18" s="54"/>
      <c r="DLP18" s="54"/>
      <c r="DLQ18" s="54"/>
      <c r="DLR18" s="54"/>
      <c r="DLS18" s="54"/>
      <c r="DLT18" s="54"/>
      <c r="DLU18" s="54"/>
      <c r="DLV18" s="54"/>
      <c r="DLW18" s="54"/>
      <c r="DLX18" s="54"/>
      <c r="DLY18" s="54"/>
      <c r="DLZ18" s="54"/>
      <c r="DMA18" s="54"/>
      <c r="DMB18" s="54"/>
      <c r="DMC18" s="54"/>
      <c r="DMD18" s="54"/>
      <c r="DME18" s="54"/>
      <c r="DMF18" s="54"/>
      <c r="DMG18" s="54"/>
      <c r="DMH18" s="54"/>
      <c r="DMI18" s="54"/>
      <c r="DMJ18" s="54"/>
      <c r="DMK18" s="54"/>
      <c r="DML18" s="54"/>
      <c r="DMM18" s="54"/>
      <c r="DMN18" s="54"/>
      <c r="DMO18" s="54"/>
      <c r="DMP18" s="54"/>
      <c r="DMQ18" s="54"/>
      <c r="DMR18" s="54"/>
      <c r="DMS18" s="54"/>
      <c r="DMT18" s="54"/>
      <c r="DMU18" s="54"/>
      <c r="DMV18" s="54"/>
      <c r="DMW18" s="54"/>
      <c r="DMX18" s="54"/>
      <c r="DMY18" s="54"/>
      <c r="DMZ18" s="54"/>
      <c r="DNA18" s="54"/>
      <c r="DNB18" s="54"/>
      <c r="DNC18" s="54"/>
      <c r="DND18" s="54"/>
      <c r="DNE18" s="54"/>
      <c r="DNF18" s="54"/>
      <c r="DNG18" s="54"/>
      <c r="DNH18" s="54"/>
      <c r="DNI18" s="54"/>
      <c r="DNJ18" s="54"/>
      <c r="DNK18" s="54"/>
      <c r="DNL18" s="54"/>
      <c r="DNM18" s="54"/>
      <c r="DNN18" s="54"/>
      <c r="DNO18" s="54"/>
      <c r="DNP18" s="54"/>
      <c r="DNQ18" s="54"/>
      <c r="DNR18" s="54"/>
      <c r="DNS18" s="54"/>
      <c r="DNT18" s="54"/>
      <c r="DNU18" s="54"/>
      <c r="DNV18" s="54"/>
      <c r="DNW18" s="54"/>
      <c r="DNX18" s="54"/>
      <c r="DNY18" s="54"/>
      <c r="DNZ18" s="54"/>
      <c r="DOA18" s="54"/>
      <c r="DOB18" s="54"/>
      <c r="DOC18" s="54"/>
      <c r="DOD18" s="54"/>
      <c r="DOE18" s="54"/>
      <c r="DOF18" s="54"/>
      <c r="DOG18" s="54"/>
      <c r="DOH18" s="54"/>
      <c r="DOI18" s="54"/>
      <c r="DOJ18" s="54"/>
      <c r="DOK18" s="54"/>
      <c r="DOL18" s="54"/>
      <c r="DOM18" s="54"/>
      <c r="DON18" s="54"/>
      <c r="DOO18" s="54"/>
      <c r="DOP18" s="54"/>
      <c r="DOQ18" s="54"/>
      <c r="DOR18" s="54"/>
      <c r="DOS18" s="54"/>
      <c r="DOT18" s="54"/>
      <c r="DOU18" s="54"/>
      <c r="DOV18" s="54"/>
      <c r="DOW18" s="54"/>
      <c r="DOX18" s="54"/>
      <c r="DOY18" s="54"/>
      <c r="DOZ18" s="54"/>
      <c r="DPA18" s="54"/>
      <c r="DPB18" s="54"/>
      <c r="DPC18" s="54"/>
      <c r="DPD18" s="54"/>
      <c r="DPE18" s="54"/>
      <c r="DPF18" s="54"/>
      <c r="DPG18" s="54"/>
      <c r="DPH18" s="54"/>
      <c r="DPI18" s="54"/>
      <c r="DPJ18" s="54"/>
      <c r="DPK18" s="54"/>
      <c r="DPL18" s="54"/>
      <c r="DPM18" s="54"/>
      <c r="DPN18" s="54"/>
      <c r="DPO18" s="54"/>
      <c r="DPP18" s="54"/>
      <c r="DPQ18" s="54"/>
      <c r="DPR18" s="54"/>
      <c r="DPS18" s="54"/>
      <c r="DPT18" s="54"/>
      <c r="DPU18" s="54"/>
      <c r="DPV18" s="54"/>
      <c r="DPW18" s="54"/>
      <c r="DPX18" s="54"/>
      <c r="DPY18" s="54"/>
      <c r="DPZ18" s="54"/>
      <c r="DQA18" s="54"/>
      <c r="DQB18" s="54"/>
      <c r="DQC18" s="54"/>
      <c r="DQD18" s="54"/>
      <c r="DQE18" s="54"/>
      <c r="DQF18" s="54"/>
      <c r="DQG18" s="54"/>
      <c r="DQH18" s="54"/>
      <c r="DQI18" s="54"/>
      <c r="DQJ18" s="54"/>
      <c r="DQK18" s="54"/>
      <c r="DQL18" s="54"/>
      <c r="DQM18" s="54"/>
      <c r="DQN18" s="54"/>
      <c r="DQO18" s="54"/>
      <c r="DQP18" s="54"/>
      <c r="DQQ18" s="54"/>
      <c r="DQR18" s="54"/>
      <c r="DQS18" s="54"/>
      <c r="DQT18" s="54"/>
      <c r="DQU18" s="54"/>
      <c r="DQV18" s="54"/>
      <c r="DQW18" s="54"/>
      <c r="DQX18" s="54"/>
      <c r="DQY18" s="54"/>
      <c r="DQZ18" s="54"/>
      <c r="DRA18" s="54"/>
      <c r="DRB18" s="54"/>
      <c r="DRC18" s="54"/>
      <c r="DRD18" s="54"/>
      <c r="DRE18" s="54"/>
      <c r="DRF18" s="54"/>
      <c r="DRG18" s="54"/>
      <c r="DRH18" s="54"/>
      <c r="DRI18" s="54"/>
      <c r="DRJ18" s="54"/>
      <c r="DRK18" s="54"/>
      <c r="DRL18" s="54"/>
      <c r="DRM18" s="54"/>
      <c r="DRN18" s="54"/>
      <c r="DRO18" s="54"/>
      <c r="DRP18" s="54"/>
      <c r="DRQ18" s="54"/>
      <c r="DRR18" s="54"/>
      <c r="DRS18" s="54"/>
      <c r="DRT18" s="54"/>
      <c r="DRU18" s="54"/>
      <c r="DRV18" s="54"/>
      <c r="DRW18" s="54"/>
      <c r="DRX18" s="54"/>
      <c r="DRY18" s="54"/>
      <c r="DRZ18" s="54"/>
      <c r="DSA18" s="54"/>
      <c r="DSB18" s="54"/>
      <c r="DSC18" s="54"/>
      <c r="DSD18" s="54"/>
      <c r="DSE18" s="54"/>
      <c r="DSF18" s="54"/>
      <c r="DSG18" s="54"/>
      <c r="DSH18" s="54"/>
      <c r="DSI18" s="54"/>
      <c r="DSJ18" s="54"/>
      <c r="DSK18" s="54"/>
      <c r="DSL18" s="54"/>
      <c r="DSM18" s="54"/>
      <c r="DSN18" s="54"/>
      <c r="DSO18" s="54"/>
      <c r="DSP18" s="54"/>
      <c r="DSQ18" s="54"/>
      <c r="DSR18" s="54"/>
      <c r="DSS18" s="54"/>
      <c r="DST18" s="54"/>
      <c r="DSU18" s="54"/>
      <c r="DSV18" s="54"/>
      <c r="DSW18" s="54"/>
      <c r="DSX18" s="54"/>
      <c r="DSY18" s="54"/>
      <c r="DSZ18" s="54"/>
      <c r="DTA18" s="54"/>
      <c r="DTB18" s="54"/>
      <c r="DTC18" s="54"/>
      <c r="DTD18" s="54"/>
      <c r="DTE18" s="54"/>
      <c r="DTF18" s="54"/>
      <c r="DTG18" s="54"/>
      <c r="DTH18" s="54"/>
      <c r="DTI18" s="54"/>
      <c r="DTJ18" s="54"/>
      <c r="DTK18" s="54"/>
      <c r="DTL18" s="54"/>
      <c r="DTM18" s="54"/>
      <c r="DTN18" s="54"/>
      <c r="DTO18" s="54"/>
      <c r="DTP18" s="54"/>
      <c r="DTQ18" s="54"/>
      <c r="DTR18" s="54"/>
      <c r="DTS18" s="54"/>
      <c r="DTT18" s="54"/>
      <c r="DTU18" s="54"/>
      <c r="DTV18" s="54"/>
      <c r="DTW18" s="54"/>
      <c r="DTX18" s="54"/>
      <c r="DTY18" s="54"/>
      <c r="DTZ18" s="54"/>
      <c r="DUA18" s="54"/>
      <c r="DUB18" s="54"/>
      <c r="DUC18" s="54"/>
      <c r="DUD18" s="54"/>
      <c r="DUE18" s="54"/>
      <c r="DUF18" s="54"/>
      <c r="DUG18" s="54"/>
      <c r="DUH18" s="54"/>
      <c r="DUI18" s="54"/>
      <c r="DUJ18" s="54"/>
      <c r="DUK18" s="54"/>
      <c r="DUL18" s="54"/>
      <c r="DUM18" s="54"/>
      <c r="DUN18" s="54"/>
      <c r="DUO18" s="54"/>
      <c r="DUP18" s="54"/>
      <c r="DUQ18" s="54"/>
      <c r="DUR18" s="54"/>
      <c r="DUS18" s="54"/>
      <c r="DUT18" s="54"/>
      <c r="DUU18" s="54"/>
      <c r="DUV18" s="54"/>
      <c r="DUW18" s="54"/>
      <c r="DUX18" s="54"/>
      <c r="DUY18" s="54"/>
      <c r="DUZ18" s="54"/>
      <c r="DVA18" s="54"/>
      <c r="DVB18" s="54"/>
      <c r="DVC18" s="54"/>
      <c r="DVD18" s="54"/>
      <c r="DVE18" s="54"/>
      <c r="DVF18" s="54"/>
      <c r="DVG18" s="54"/>
      <c r="DVH18" s="54"/>
      <c r="DVI18" s="54"/>
      <c r="DVJ18" s="54"/>
      <c r="DVK18" s="54"/>
      <c r="DVL18" s="54"/>
      <c r="DVM18" s="54"/>
      <c r="DVN18" s="54"/>
      <c r="DVO18" s="54"/>
      <c r="DVP18" s="54"/>
      <c r="DVQ18" s="54"/>
      <c r="DVR18" s="54"/>
      <c r="DVS18" s="54"/>
      <c r="DVT18" s="54"/>
      <c r="DVU18" s="54"/>
      <c r="DVV18" s="54"/>
      <c r="DVW18" s="54"/>
      <c r="DVX18" s="54"/>
      <c r="DVY18" s="54"/>
      <c r="DVZ18" s="54"/>
      <c r="DWA18" s="54"/>
      <c r="DWB18" s="54"/>
      <c r="DWC18" s="54"/>
      <c r="DWD18" s="54"/>
      <c r="DWE18" s="54"/>
      <c r="DWF18" s="54"/>
      <c r="DWG18" s="54"/>
      <c r="DWH18" s="54"/>
      <c r="DWI18" s="54"/>
      <c r="DWJ18" s="54"/>
      <c r="DWK18" s="54"/>
      <c r="DWL18" s="54"/>
      <c r="DWM18" s="54"/>
      <c r="DWN18" s="54"/>
      <c r="DWO18" s="54"/>
      <c r="DWP18" s="54"/>
      <c r="DWQ18" s="54"/>
      <c r="DWR18" s="54"/>
      <c r="DWS18" s="54"/>
      <c r="DWT18" s="54"/>
      <c r="DWU18" s="54"/>
      <c r="DWV18" s="54"/>
      <c r="DWW18" s="54"/>
      <c r="DWX18" s="54"/>
      <c r="DWY18" s="54"/>
      <c r="DWZ18" s="54"/>
      <c r="DXA18" s="54"/>
      <c r="DXB18" s="54"/>
      <c r="DXC18" s="54"/>
      <c r="DXD18" s="54"/>
      <c r="DXE18" s="54"/>
      <c r="DXF18" s="54"/>
      <c r="DXG18" s="54"/>
      <c r="DXH18" s="54"/>
      <c r="DXI18" s="54"/>
      <c r="DXJ18" s="54"/>
      <c r="DXK18" s="54"/>
      <c r="DXL18" s="54"/>
      <c r="DXM18" s="54"/>
      <c r="DXN18" s="54"/>
      <c r="DXO18" s="54"/>
      <c r="DXP18" s="54"/>
      <c r="DXQ18" s="54"/>
      <c r="DXR18" s="54"/>
      <c r="DXS18" s="54"/>
      <c r="DXT18" s="54"/>
      <c r="DXU18" s="54"/>
      <c r="DXV18" s="54"/>
      <c r="DXW18" s="54"/>
      <c r="DXX18" s="54"/>
      <c r="DXY18" s="54"/>
      <c r="DXZ18" s="54"/>
      <c r="DYA18" s="54"/>
      <c r="DYB18" s="54"/>
      <c r="DYC18" s="54"/>
      <c r="DYD18" s="54"/>
      <c r="DYE18" s="54"/>
      <c r="DYF18" s="54"/>
      <c r="DYG18" s="54"/>
      <c r="DYH18" s="54"/>
      <c r="DYI18" s="54"/>
      <c r="DYJ18" s="54"/>
      <c r="DYK18" s="54"/>
      <c r="DYL18" s="54"/>
      <c r="DYM18" s="54"/>
      <c r="DYN18" s="54"/>
      <c r="DYO18" s="54"/>
      <c r="DYP18" s="54"/>
      <c r="DYQ18" s="54"/>
      <c r="DYR18" s="54"/>
      <c r="DYS18" s="54"/>
      <c r="DYT18" s="54"/>
      <c r="DYU18" s="54"/>
      <c r="DYV18" s="54"/>
      <c r="DYW18" s="54"/>
      <c r="DYX18" s="54"/>
      <c r="DYY18" s="54"/>
      <c r="DYZ18" s="54"/>
      <c r="DZA18" s="54"/>
      <c r="DZB18" s="54"/>
      <c r="DZC18" s="54"/>
      <c r="DZD18" s="54"/>
      <c r="DZE18" s="54"/>
      <c r="DZF18" s="54"/>
      <c r="DZG18" s="54"/>
      <c r="DZH18" s="54"/>
      <c r="DZI18" s="54"/>
      <c r="DZJ18" s="54"/>
      <c r="DZK18" s="54"/>
      <c r="DZL18" s="54"/>
      <c r="DZM18" s="54"/>
      <c r="DZN18" s="54"/>
      <c r="DZO18" s="54"/>
      <c r="DZP18" s="54"/>
      <c r="DZQ18" s="54"/>
      <c r="DZR18" s="54"/>
      <c r="DZS18" s="54"/>
      <c r="DZT18" s="54"/>
      <c r="DZU18" s="54"/>
      <c r="DZV18" s="54"/>
      <c r="DZW18" s="54"/>
      <c r="DZX18" s="54"/>
      <c r="DZY18" s="54"/>
      <c r="DZZ18" s="54"/>
      <c r="EAA18" s="54"/>
      <c r="EAB18" s="54"/>
      <c r="EAC18" s="54"/>
      <c r="EAD18" s="54"/>
      <c r="EAE18" s="54"/>
      <c r="EAF18" s="54"/>
      <c r="EAG18" s="54"/>
      <c r="EAH18" s="54"/>
      <c r="EAI18" s="54"/>
      <c r="EAJ18" s="54"/>
      <c r="EAK18" s="54"/>
      <c r="EAL18" s="54"/>
      <c r="EAM18" s="54"/>
      <c r="EAN18" s="54"/>
      <c r="EAO18" s="54"/>
      <c r="EAP18" s="54"/>
      <c r="EAQ18" s="54"/>
      <c r="EAR18" s="54"/>
      <c r="EAS18" s="54"/>
      <c r="EAT18" s="54"/>
      <c r="EAU18" s="54"/>
      <c r="EAV18" s="54"/>
      <c r="EAW18" s="54"/>
      <c r="EAX18" s="54"/>
      <c r="EAY18" s="54"/>
      <c r="EAZ18" s="54"/>
      <c r="EBA18" s="54"/>
      <c r="EBB18" s="54"/>
      <c r="EBC18" s="54"/>
      <c r="EBD18" s="54"/>
      <c r="EBE18" s="54"/>
      <c r="EBF18" s="54"/>
      <c r="EBG18" s="54"/>
      <c r="EBH18" s="54"/>
      <c r="EBI18" s="54"/>
      <c r="EBJ18" s="54"/>
      <c r="EBK18" s="54"/>
      <c r="EBL18" s="54"/>
      <c r="EBM18" s="54"/>
      <c r="EBN18" s="54"/>
      <c r="EBO18" s="54"/>
      <c r="EBP18" s="54"/>
      <c r="EBQ18" s="54"/>
      <c r="EBR18" s="54"/>
      <c r="EBS18" s="54"/>
      <c r="EBT18" s="54"/>
      <c r="EBU18" s="54"/>
      <c r="EBV18" s="54"/>
      <c r="EBW18" s="54"/>
      <c r="EBX18" s="54"/>
      <c r="EBY18" s="54"/>
      <c r="EBZ18" s="54"/>
      <c r="ECA18" s="54"/>
      <c r="ECB18" s="54"/>
      <c r="ECC18" s="54"/>
      <c r="ECD18" s="54"/>
      <c r="ECE18" s="54"/>
      <c r="ECF18" s="54"/>
      <c r="ECG18" s="54"/>
      <c r="ECH18" s="54"/>
      <c r="ECI18" s="54"/>
      <c r="ECJ18" s="54"/>
      <c r="ECK18" s="54"/>
      <c r="ECL18" s="54"/>
      <c r="ECM18" s="54"/>
      <c r="ECN18" s="54"/>
      <c r="ECO18" s="54"/>
      <c r="ECP18" s="54"/>
      <c r="ECQ18" s="54"/>
      <c r="ECR18" s="54"/>
      <c r="ECS18" s="54"/>
      <c r="ECT18" s="54"/>
      <c r="ECU18" s="54"/>
      <c r="ECV18" s="54"/>
      <c r="ECW18" s="54"/>
      <c r="ECX18" s="54"/>
      <c r="ECY18" s="54"/>
      <c r="ECZ18" s="54"/>
      <c r="EDA18" s="54"/>
      <c r="EDB18" s="54"/>
      <c r="EDC18" s="54"/>
      <c r="EDD18" s="54"/>
      <c r="EDE18" s="54"/>
      <c r="EDF18" s="54"/>
      <c r="EDG18" s="54"/>
      <c r="EDH18" s="54"/>
      <c r="EDI18" s="54"/>
      <c r="EDJ18" s="54"/>
      <c r="EDK18" s="54"/>
      <c r="EDL18" s="54"/>
      <c r="EDM18" s="54"/>
      <c r="EDN18" s="54"/>
      <c r="EDO18" s="54"/>
      <c r="EDP18" s="54"/>
      <c r="EDQ18" s="54"/>
      <c r="EDR18" s="54"/>
      <c r="EDS18" s="54"/>
      <c r="EDT18" s="54"/>
      <c r="EDU18" s="54"/>
      <c r="EDV18" s="54"/>
      <c r="EDW18" s="54"/>
      <c r="EDX18" s="54"/>
      <c r="EDY18" s="54"/>
      <c r="EDZ18" s="54"/>
      <c r="EEA18" s="54"/>
      <c r="EEB18" s="54"/>
      <c r="EEC18" s="54"/>
      <c r="EED18" s="54"/>
      <c r="EEE18" s="54"/>
      <c r="EEF18" s="54"/>
      <c r="EEG18" s="54"/>
      <c r="EEH18" s="54"/>
      <c r="EEI18" s="54"/>
      <c r="EEJ18" s="54"/>
      <c r="EEK18" s="54"/>
      <c r="EEL18" s="54"/>
      <c r="EEM18" s="54"/>
      <c r="EEN18" s="54"/>
      <c r="EEO18" s="54"/>
      <c r="EEP18" s="54"/>
      <c r="EEQ18" s="54"/>
      <c r="EER18" s="54"/>
      <c r="EES18" s="54"/>
      <c r="EET18" s="54"/>
      <c r="EEU18" s="54"/>
      <c r="EEV18" s="54"/>
      <c r="EEW18" s="54"/>
      <c r="EEX18" s="54"/>
      <c r="EEY18" s="54"/>
      <c r="EEZ18" s="54"/>
      <c r="EFA18" s="54"/>
      <c r="EFB18" s="54"/>
      <c r="EFC18" s="54"/>
      <c r="EFD18" s="54"/>
      <c r="EFE18" s="54"/>
      <c r="EFF18" s="54"/>
    </row>
    <row r="19" spans="1:3542" s="44" customFormat="1" x14ac:dyDescent="0.2">
      <c r="A19" s="64" t="s">
        <v>51</v>
      </c>
      <c r="B19" s="64"/>
      <c r="C19" s="45"/>
      <c r="D19" s="65">
        <f>Offgas!A1154</f>
        <v>95.583500000000001</v>
      </c>
      <c r="E19" s="65">
        <f>Offgas!Q1154</f>
        <v>4588.8739999999998</v>
      </c>
      <c r="F19" s="67">
        <f t="shared" si="0"/>
        <v>4.5888739999999997</v>
      </c>
      <c r="G19" s="65">
        <f>Offgas!K1154</f>
        <v>-3188.3980000000001</v>
      </c>
      <c r="H19" s="65">
        <f>Offgas!L1154</f>
        <v>-89.9</v>
      </c>
      <c r="I19" s="66">
        <v>485</v>
      </c>
      <c r="J19" s="85"/>
      <c r="K19" s="69">
        <f>Biomass!F19</f>
        <v>8.3800000000000097</v>
      </c>
      <c r="L19" s="67">
        <f>K19*F19/General!$C$25</f>
        <v>35.344452316176508</v>
      </c>
      <c r="M19" s="67"/>
      <c r="N19" s="67"/>
      <c r="O19" s="65">
        <f t="shared" ref="O19" si="41">O17</f>
        <v>0</v>
      </c>
      <c r="P19" s="67">
        <f>(O19*F19)/General!$C$21</f>
        <v>0</v>
      </c>
      <c r="Q19" s="68"/>
      <c r="R19" s="68"/>
      <c r="S19" s="68"/>
      <c r="T19" s="68"/>
      <c r="U19" s="68"/>
      <c r="V19" s="68"/>
      <c r="W19" s="65">
        <f t="shared" ref="W19" si="42">W17</f>
        <v>28.986063755605002</v>
      </c>
      <c r="X19" s="67">
        <f>(W19*(F19/General!$C$25))</f>
        <v>122.25495802429975</v>
      </c>
      <c r="Y19" s="68"/>
      <c r="Z19" s="68"/>
      <c r="AA19" s="68"/>
      <c r="AB19" s="68"/>
      <c r="AC19" s="68"/>
      <c r="AD19" s="68"/>
      <c r="AE19" s="68"/>
      <c r="AF19" s="68"/>
      <c r="AG19" s="68"/>
      <c r="AH19" s="65"/>
      <c r="AI19" s="65"/>
      <c r="AJ19" s="65"/>
      <c r="AK19" s="65"/>
      <c r="AL19" s="67"/>
      <c r="AM19" s="67"/>
      <c r="AN19" s="67"/>
      <c r="AO19" s="86"/>
      <c r="AP19" s="67"/>
      <c r="AQ19" s="67"/>
      <c r="AR19" s="67"/>
      <c r="AS19" s="86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  <c r="MZ19" s="54"/>
      <c r="NA19" s="54"/>
      <c r="NB19" s="54"/>
      <c r="NC19" s="54"/>
      <c r="ND19" s="54"/>
      <c r="NE19" s="54"/>
      <c r="NF19" s="54"/>
      <c r="NG19" s="54"/>
      <c r="NH19" s="54"/>
      <c r="NI19" s="54"/>
      <c r="NJ19" s="54"/>
      <c r="NK19" s="54"/>
      <c r="NL19" s="54"/>
      <c r="NM19" s="54"/>
      <c r="NN19" s="54"/>
      <c r="NO19" s="54"/>
      <c r="NP19" s="54"/>
      <c r="NQ19" s="54"/>
      <c r="NR19" s="54"/>
      <c r="NS19" s="54"/>
      <c r="NT19" s="54"/>
      <c r="NU19" s="54"/>
      <c r="NV19" s="54"/>
      <c r="NW19" s="54"/>
      <c r="NX19" s="54"/>
      <c r="NY19" s="54"/>
      <c r="NZ19" s="54"/>
      <c r="OA19" s="54"/>
      <c r="OB19" s="54"/>
      <c r="OC19" s="54"/>
      <c r="OD19" s="54"/>
      <c r="OE19" s="54"/>
      <c r="OF19" s="54"/>
      <c r="OG19" s="54"/>
      <c r="OH19" s="54"/>
      <c r="OI19" s="54"/>
      <c r="OJ19" s="54"/>
      <c r="OK19" s="54"/>
      <c r="OL19" s="54"/>
      <c r="OM19" s="54"/>
      <c r="ON19" s="54"/>
      <c r="OO19" s="54"/>
      <c r="OP19" s="54"/>
      <c r="OQ19" s="54"/>
      <c r="OR19" s="54"/>
      <c r="OS19" s="54"/>
      <c r="OT19" s="54"/>
      <c r="OU19" s="54"/>
      <c r="OV19" s="54"/>
      <c r="OW19" s="54"/>
      <c r="OX19" s="54"/>
      <c r="OY19" s="54"/>
      <c r="OZ19" s="54"/>
      <c r="PA19" s="54"/>
      <c r="PB19" s="54"/>
      <c r="PC19" s="54"/>
      <c r="PD19" s="54"/>
      <c r="PE19" s="54"/>
      <c r="PF19" s="54"/>
      <c r="PG19" s="54"/>
      <c r="PH19" s="54"/>
      <c r="PI19" s="54"/>
      <c r="PJ19" s="54"/>
      <c r="PK19" s="54"/>
      <c r="PL19" s="54"/>
      <c r="PM19" s="54"/>
      <c r="PN19" s="54"/>
      <c r="PO19" s="54"/>
      <c r="PP19" s="54"/>
      <c r="PQ19" s="54"/>
      <c r="PR19" s="54"/>
      <c r="PS19" s="54"/>
      <c r="PT19" s="54"/>
      <c r="PU19" s="54"/>
      <c r="PV19" s="54"/>
      <c r="PW19" s="54"/>
      <c r="PX19" s="54"/>
      <c r="PY19" s="54"/>
      <c r="PZ19" s="54"/>
      <c r="QA19" s="54"/>
      <c r="QB19" s="54"/>
      <c r="QC19" s="54"/>
      <c r="QD19" s="54"/>
      <c r="QE19" s="54"/>
      <c r="QF19" s="54"/>
      <c r="QG19" s="54"/>
      <c r="QH19" s="54"/>
      <c r="QI19" s="54"/>
      <c r="QJ19" s="54"/>
      <c r="QK19" s="54"/>
      <c r="QL19" s="54"/>
      <c r="QM19" s="54"/>
      <c r="QN19" s="54"/>
      <c r="QO19" s="54"/>
      <c r="QP19" s="54"/>
      <c r="QQ19" s="54"/>
      <c r="QR19" s="54"/>
      <c r="QS19" s="54"/>
      <c r="QT19" s="54"/>
      <c r="QU19" s="54"/>
      <c r="QV19" s="54"/>
      <c r="QW19" s="54"/>
      <c r="QX19" s="54"/>
      <c r="QY19" s="54"/>
      <c r="QZ19" s="54"/>
      <c r="RA19" s="54"/>
      <c r="RB19" s="54"/>
      <c r="RC19" s="54"/>
      <c r="RD19" s="54"/>
      <c r="RE19" s="54"/>
      <c r="RF19" s="54"/>
      <c r="RG19" s="54"/>
      <c r="RH19" s="54"/>
      <c r="RI19" s="54"/>
      <c r="RJ19" s="54"/>
      <c r="RK19" s="54"/>
      <c r="RL19" s="54"/>
      <c r="RM19" s="54"/>
      <c r="RN19" s="54"/>
      <c r="RO19" s="54"/>
      <c r="RP19" s="54"/>
      <c r="RQ19" s="54"/>
      <c r="RR19" s="54"/>
      <c r="RS19" s="54"/>
      <c r="RT19" s="54"/>
      <c r="RU19" s="54"/>
      <c r="RV19" s="54"/>
      <c r="RW19" s="54"/>
      <c r="RX19" s="54"/>
      <c r="RY19" s="54"/>
      <c r="RZ19" s="54"/>
      <c r="SA19" s="54"/>
      <c r="SB19" s="54"/>
      <c r="SC19" s="54"/>
      <c r="SD19" s="54"/>
      <c r="SE19" s="54"/>
      <c r="SF19" s="54"/>
      <c r="SG19" s="54"/>
      <c r="SH19" s="54"/>
      <c r="SI19" s="54"/>
      <c r="SJ19" s="54"/>
      <c r="SK19" s="54"/>
      <c r="SL19" s="54"/>
      <c r="SM19" s="54"/>
      <c r="SN19" s="54"/>
      <c r="SO19" s="54"/>
      <c r="SP19" s="54"/>
      <c r="SQ19" s="54"/>
      <c r="SR19" s="54"/>
      <c r="SS19" s="54"/>
      <c r="ST19" s="54"/>
      <c r="SU19" s="54"/>
      <c r="SV19" s="54"/>
      <c r="SW19" s="54"/>
      <c r="SX19" s="54"/>
      <c r="SY19" s="54"/>
      <c r="SZ19" s="54"/>
      <c r="TA19" s="54"/>
      <c r="TB19" s="54"/>
      <c r="TC19" s="54"/>
      <c r="TD19" s="54"/>
      <c r="TE19" s="54"/>
      <c r="TF19" s="54"/>
      <c r="TG19" s="54"/>
      <c r="TH19" s="54"/>
      <c r="TI19" s="54"/>
      <c r="TJ19" s="54"/>
      <c r="TK19" s="54"/>
      <c r="TL19" s="54"/>
      <c r="TM19" s="54"/>
      <c r="TN19" s="54"/>
      <c r="TO19" s="54"/>
      <c r="TP19" s="54"/>
      <c r="TQ19" s="54"/>
      <c r="TR19" s="54"/>
      <c r="TS19" s="54"/>
      <c r="TT19" s="54"/>
      <c r="TU19" s="54"/>
      <c r="TV19" s="54"/>
      <c r="TW19" s="54"/>
      <c r="TX19" s="54"/>
      <c r="TY19" s="54"/>
      <c r="TZ19" s="54"/>
      <c r="UA19" s="54"/>
      <c r="UB19" s="54"/>
      <c r="UC19" s="54"/>
      <c r="UD19" s="54"/>
      <c r="UE19" s="54"/>
      <c r="UF19" s="54"/>
      <c r="UG19" s="54"/>
      <c r="UH19" s="54"/>
      <c r="UI19" s="54"/>
      <c r="UJ19" s="54"/>
      <c r="UK19" s="54"/>
      <c r="UL19" s="54"/>
      <c r="UM19" s="54"/>
      <c r="UN19" s="54"/>
      <c r="UO19" s="54"/>
      <c r="UP19" s="54"/>
      <c r="UQ19" s="54"/>
      <c r="UR19" s="54"/>
      <c r="US19" s="54"/>
      <c r="UT19" s="54"/>
      <c r="UU19" s="54"/>
      <c r="UV19" s="54"/>
      <c r="UW19" s="54"/>
      <c r="UX19" s="54"/>
      <c r="UY19" s="54"/>
      <c r="UZ19" s="54"/>
      <c r="VA19" s="54"/>
      <c r="VB19" s="54"/>
      <c r="VC19" s="54"/>
      <c r="VD19" s="54"/>
      <c r="VE19" s="54"/>
      <c r="VF19" s="54"/>
      <c r="VG19" s="54"/>
      <c r="VH19" s="54"/>
      <c r="VI19" s="54"/>
      <c r="VJ19" s="54"/>
      <c r="VK19" s="54"/>
      <c r="VL19" s="54"/>
      <c r="VM19" s="54"/>
      <c r="VN19" s="54"/>
      <c r="VO19" s="54"/>
      <c r="VP19" s="54"/>
      <c r="VQ19" s="54"/>
      <c r="VR19" s="54"/>
      <c r="VS19" s="54"/>
      <c r="VT19" s="54"/>
      <c r="VU19" s="54"/>
      <c r="VV19" s="54"/>
      <c r="VW19" s="54"/>
      <c r="VX19" s="54"/>
      <c r="VY19" s="54"/>
      <c r="VZ19" s="54"/>
      <c r="WA19" s="54"/>
      <c r="WB19" s="54"/>
      <c r="WC19" s="54"/>
      <c r="WD19" s="54"/>
      <c r="WE19" s="54"/>
      <c r="WF19" s="54"/>
      <c r="WG19" s="54"/>
      <c r="WH19" s="54"/>
      <c r="WI19" s="54"/>
      <c r="WJ19" s="54"/>
      <c r="WK19" s="54"/>
      <c r="WL19" s="54"/>
      <c r="WM19" s="54"/>
      <c r="WN19" s="54"/>
      <c r="WO19" s="54"/>
      <c r="WP19" s="54"/>
      <c r="WQ19" s="54"/>
      <c r="WR19" s="54"/>
      <c r="WS19" s="54"/>
      <c r="WT19" s="54"/>
      <c r="WU19" s="54"/>
      <c r="WV19" s="54"/>
      <c r="WW19" s="54"/>
      <c r="WX19" s="54"/>
      <c r="WY19" s="54"/>
      <c r="WZ19" s="54"/>
      <c r="XA19" s="54"/>
      <c r="XB19" s="54"/>
      <c r="XC19" s="54"/>
      <c r="XD19" s="54"/>
      <c r="XE19" s="54"/>
      <c r="XF19" s="54"/>
      <c r="XG19" s="54"/>
      <c r="XH19" s="54"/>
      <c r="XI19" s="54"/>
      <c r="XJ19" s="54"/>
      <c r="XK19" s="54"/>
      <c r="XL19" s="54"/>
      <c r="XM19" s="54"/>
      <c r="XN19" s="54"/>
      <c r="XO19" s="54"/>
      <c r="XP19" s="54"/>
      <c r="XQ19" s="54"/>
      <c r="XR19" s="54"/>
      <c r="XS19" s="54"/>
      <c r="XT19" s="54"/>
      <c r="XU19" s="54"/>
      <c r="XV19" s="54"/>
      <c r="XW19" s="54"/>
      <c r="XX19" s="54"/>
      <c r="XY19" s="54"/>
      <c r="XZ19" s="54"/>
      <c r="YA19" s="54"/>
      <c r="YB19" s="54"/>
      <c r="YC19" s="54"/>
      <c r="YD19" s="54"/>
      <c r="YE19" s="54"/>
      <c r="YF19" s="54"/>
      <c r="YG19" s="54"/>
      <c r="YH19" s="54"/>
      <c r="YI19" s="54"/>
      <c r="YJ19" s="54"/>
      <c r="YK19" s="54"/>
      <c r="YL19" s="54"/>
      <c r="YM19" s="54"/>
      <c r="YN19" s="54"/>
      <c r="YO19" s="54"/>
      <c r="YP19" s="54"/>
      <c r="YQ19" s="54"/>
      <c r="YR19" s="54"/>
      <c r="YS19" s="54"/>
      <c r="YT19" s="54"/>
      <c r="YU19" s="54"/>
      <c r="YV19" s="54"/>
      <c r="YW19" s="54"/>
      <c r="YX19" s="54"/>
      <c r="YY19" s="54"/>
      <c r="YZ19" s="54"/>
      <c r="ZA19" s="54"/>
      <c r="ZB19" s="54"/>
      <c r="ZC19" s="54"/>
      <c r="ZD19" s="54"/>
      <c r="ZE19" s="54"/>
      <c r="ZF19" s="54"/>
      <c r="ZG19" s="54"/>
      <c r="ZH19" s="54"/>
      <c r="ZI19" s="54"/>
      <c r="ZJ19" s="54"/>
      <c r="ZK19" s="54"/>
      <c r="ZL19" s="54"/>
      <c r="ZM19" s="54"/>
      <c r="ZN19" s="54"/>
      <c r="ZO19" s="54"/>
      <c r="ZP19" s="54"/>
      <c r="ZQ19" s="54"/>
      <c r="ZR19" s="54"/>
      <c r="ZS19" s="54"/>
      <c r="ZT19" s="54"/>
      <c r="ZU19" s="54"/>
      <c r="ZV19" s="54"/>
      <c r="ZW19" s="54"/>
      <c r="ZX19" s="54"/>
      <c r="ZY19" s="54"/>
      <c r="ZZ19" s="54"/>
      <c r="AAA19" s="54"/>
      <c r="AAB19" s="54"/>
      <c r="AAC19" s="54"/>
      <c r="AAD19" s="54"/>
      <c r="AAE19" s="54"/>
      <c r="AAF19" s="54"/>
      <c r="AAG19" s="54"/>
      <c r="AAH19" s="54"/>
      <c r="AAI19" s="54"/>
      <c r="AAJ19" s="54"/>
      <c r="AAK19" s="54"/>
      <c r="AAL19" s="54"/>
      <c r="AAM19" s="54"/>
      <c r="AAN19" s="54"/>
      <c r="AAO19" s="54"/>
      <c r="AAP19" s="54"/>
      <c r="AAQ19" s="54"/>
      <c r="AAR19" s="54"/>
      <c r="AAS19" s="54"/>
      <c r="AAT19" s="54"/>
      <c r="AAU19" s="54"/>
      <c r="AAV19" s="54"/>
      <c r="AAW19" s="54"/>
      <c r="AAX19" s="54"/>
      <c r="AAY19" s="54"/>
      <c r="AAZ19" s="54"/>
      <c r="ABA19" s="54"/>
      <c r="ABB19" s="54"/>
      <c r="ABC19" s="54"/>
      <c r="ABD19" s="54"/>
      <c r="ABE19" s="54"/>
      <c r="ABF19" s="54"/>
      <c r="ABG19" s="54"/>
      <c r="ABH19" s="54"/>
      <c r="ABI19" s="54"/>
      <c r="ABJ19" s="54"/>
      <c r="ABK19" s="54"/>
      <c r="ABL19" s="54"/>
      <c r="ABM19" s="54"/>
      <c r="ABN19" s="54"/>
      <c r="ABO19" s="54"/>
      <c r="ABP19" s="54"/>
      <c r="ABQ19" s="54"/>
      <c r="ABR19" s="54"/>
      <c r="ABS19" s="54"/>
      <c r="ABT19" s="54"/>
      <c r="ABU19" s="54"/>
      <c r="ABV19" s="54"/>
      <c r="ABW19" s="54"/>
      <c r="ABX19" s="54"/>
      <c r="ABY19" s="54"/>
      <c r="ABZ19" s="54"/>
      <c r="ACA19" s="54"/>
      <c r="ACB19" s="54"/>
      <c r="ACC19" s="54"/>
      <c r="ACD19" s="54"/>
      <c r="ACE19" s="54"/>
      <c r="ACF19" s="54"/>
      <c r="ACG19" s="54"/>
      <c r="ACH19" s="54"/>
      <c r="ACI19" s="54"/>
      <c r="ACJ19" s="54"/>
      <c r="ACK19" s="54"/>
      <c r="ACL19" s="54"/>
      <c r="ACM19" s="54"/>
      <c r="ACN19" s="54"/>
      <c r="ACO19" s="54"/>
      <c r="ACP19" s="54"/>
      <c r="ACQ19" s="54"/>
      <c r="ACR19" s="54"/>
      <c r="ACS19" s="54"/>
      <c r="ACT19" s="54"/>
      <c r="ACU19" s="54"/>
      <c r="ACV19" s="54"/>
      <c r="ACW19" s="54"/>
      <c r="ACX19" s="54"/>
      <c r="ACY19" s="54"/>
      <c r="ACZ19" s="54"/>
      <c r="ADA19" s="54"/>
      <c r="ADB19" s="54"/>
      <c r="ADC19" s="54"/>
      <c r="ADD19" s="54"/>
      <c r="ADE19" s="54"/>
      <c r="ADF19" s="54"/>
      <c r="ADG19" s="54"/>
      <c r="ADH19" s="54"/>
      <c r="ADI19" s="54"/>
      <c r="ADJ19" s="54"/>
      <c r="ADK19" s="54"/>
      <c r="ADL19" s="54"/>
      <c r="ADM19" s="54"/>
      <c r="ADN19" s="54"/>
      <c r="ADO19" s="54"/>
      <c r="ADP19" s="54"/>
      <c r="ADQ19" s="54"/>
      <c r="ADR19" s="54"/>
      <c r="ADS19" s="54"/>
      <c r="ADT19" s="54"/>
      <c r="ADU19" s="54"/>
      <c r="ADV19" s="54"/>
      <c r="ADW19" s="54"/>
      <c r="ADX19" s="54"/>
      <c r="ADY19" s="54"/>
      <c r="ADZ19" s="54"/>
      <c r="AEA19" s="54"/>
      <c r="AEB19" s="54"/>
      <c r="AEC19" s="54"/>
      <c r="AED19" s="54"/>
      <c r="AEE19" s="54"/>
      <c r="AEF19" s="54"/>
      <c r="AEG19" s="54"/>
      <c r="AEH19" s="54"/>
      <c r="AEI19" s="54"/>
      <c r="AEJ19" s="54"/>
      <c r="AEK19" s="54"/>
      <c r="AEL19" s="54"/>
      <c r="AEM19" s="54"/>
      <c r="AEN19" s="54"/>
      <c r="AEO19" s="54"/>
      <c r="AEP19" s="54"/>
      <c r="AEQ19" s="54"/>
      <c r="AER19" s="54"/>
      <c r="AES19" s="54"/>
      <c r="AET19" s="54"/>
      <c r="AEU19" s="54"/>
      <c r="AEV19" s="54"/>
      <c r="AEW19" s="54"/>
      <c r="AEX19" s="54"/>
      <c r="AEY19" s="54"/>
      <c r="AEZ19" s="54"/>
      <c r="AFA19" s="54"/>
      <c r="AFB19" s="54"/>
      <c r="AFC19" s="54"/>
      <c r="AFD19" s="54"/>
      <c r="AFE19" s="54"/>
      <c r="AFF19" s="54"/>
      <c r="AFG19" s="54"/>
      <c r="AFH19" s="54"/>
      <c r="AFI19" s="54"/>
      <c r="AFJ19" s="54"/>
      <c r="AFK19" s="54"/>
      <c r="AFL19" s="54"/>
      <c r="AFM19" s="54"/>
      <c r="AFN19" s="54"/>
      <c r="AFO19" s="54"/>
      <c r="AFP19" s="54"/>
      <c r="AFQ19" s="54"/>
      <c r="AFR19" s="54"/>
      <c r="AFS19" s="54"/>
      <c r="AFT19" s="54"/>
      <c r="AFU19" s="54"/>
      <c r="AFV19" s="54"/>
      <c r="AFW19" s="54"/>
      <c r="AFX19" s="54"/>
      <c r="AFY19" s="54"/>
      <c r="AFZ19" s="54"/>
      <c r="AGA19" s="54"/>
      <c r="AGB19" s="54"/>
      <c r="AGC19" s="54"/>
      <c r="AGD19" s="54"/>
      <c r="AGE19" s="54"/>
      <c r="AGF19" s="54"/>
      <c r="AGG19" s="54"/>
      <c r="AGH19" s="54"/>
      <c r="AGI19" s="54"/>
      <c r="AGJ19" s="54"/>
      <c r="AGK19" s="54"/>
      <c r="AGL19" s="54"/>
      <c r="AGM19" s="54"/>
      <c r="AGN19" s="54"/>
      <c r="AGO19" s="54"/>
      <c r="AGP19" s="54"/>
      <c r="AGQ19" s="54"/>
      <c r="AGR19" s="54"/>
      <c r="AGS19" s="54"/>
      <c r="AGT19" s="54"/>
      <c r="AGU19" s="54"/>
      <c r="AGV19" s="54"/>
      <c r="AGW19" s="54"/>
      <c r="AGX19" s="54"/>
      <c r="AGY19" s="54"/>
      <c r="AGZ19" s="54"/>
      <c r="AHA19" s="54"/>
      <c r="AHB19" s="54"/>
      <c r="AHC19" s="54"/>
      <c r="AHD19" s="54"/>
      <c r="AHE19" s="54"/>
      <c r="AHF19" s="54"/>
      <c r="AHG19" s="54"/>
      <c r="AHH19" s="54"/>
      <c r="AHI19" s="54"/>
      <c r="AHJ19" s="54"/>
      <c r="AHK19" s="54"/>
      <c r="AHL19" s="54"/>
      <c r="AHM19" s="54"/>
      <c r="AHN19" s="54"/>
      <c r="AHO19" s="54"/>
      <c r="AHP19" s="54"/>
      <c r="AHQ19" s="54"/>
      <c r="AHR19" s="54"/>
      <c r="AHS19" s="54"/>
      <c r="AHT19" s="54"/>
      <c r="AHU19" s="54"/>
      <c r="AHV19" s="54"/>
      <c r="AHW19" s="54"/>
      <c r="AHX19" s="54"/>
      <c r="AHY19" s="54"/>
      <c r="AHZ19" s="54"/>
      <c r="AIA19" s="54"/>
      <c r="AIB19" s="54"/>
      <c r="AIC19" s="54"/>
      <c r="AID19" s="54"/>
      <c r="AIE19" s="54"/>
      <c r="AIF19" s="54"/>
      <c r="AIG19" s="54"/>
      <c r="AIH19" s="54"/>
      <c r="AII19" s="54"/>
      <c r="AIJ19" s="54"/>
      <c r="AIK19" s="54"/>
      <c r="AIL19" s="54"/>
      <c r="AIM19" s="54"/>
      <c r="AIN19" s="54"/>
      <c r="AIO19" s="54"/>
      <c r="AIP19" s="54"/>
      <c r="AIQ19" s="54"/>
      <c r="AIR19" s="54"/>
      <c r="AIS19" s="54"/>
      <c r="AIT19" s="54"/>
      <c r="AIU19" s="54"/>
      <c r="AIV19" s="54"/>
      <c r="AIW19" s="54"/>
      <c r="AIX19" s="54"/>
      <c r="AIY19" s="54"/>
      <c r="AIZ19" s="54"/>
      <c r="AJA19" s="54"/>
      <c r="AJB19" s="54"/>
      <c r="AJC19" s="54"/>
      <c r="AJD19" s="54"/>
      <c r="AJE19" s="54"/>
      <c r="AJF19" s="54"/>
      <c r="AJG19" s="54"/>
      <c r="AJH19" s="54"/>
      <c r="AJI19" s="54"/>
      <c r="AJJ19" s="54"/>
      <c r="AJK19" s="54"/>
      <c r="AJL19" s="54"/>
      <c r="AJM19" s="54"/>
      <c r="AJN19" s="54"/>
      <c r="AJO19" s="54"/>
      <c r="AJP19" s="54"/>
      <c r="AJQ19" s="54"/>
      <c r="AJR19" s="54"/>
      <c r="AJS19" s="54"/>
      <c r="AJT19" s="54"/>
      <c r="AJU19" s="54"/>
      <c r="AJV19" s="54"/>
      <c r="AJW19" s="54"/>
      <c r="AJX19" s="54"/>
      <c r="AJY19" s="54"/>
      <c r="AJZ19" s="54"/>
      <c r="AKA19" s="54"/>
      <c r="AKB19" s="54"/>
      <c r="AKC19" s="54"/>
      <c r="AKD19" s="54"/>
      <c r="AKE19" s="54"/>
      <c r="AKF19" s="54"/>
      <c r="AKG19" s="54"/>
      <c r="AKH19" s="54"/>
      <c r="AKI19" s="54"/>
      <c r="AKJ19" s="54"/>
      <c r="AKK19" s="54"/>
      <c r="AKL19" s="54"/>
      <c r="AKM19" s="54"/>
      <c r="AKN19" s="54"/>
      <c r="AKO19" s="54"/>
      <c r="AKP19" s="54"/>
      <c r="AKQ19" s="54"/>
      <c r="AKR19" s="54"/>
      <c r="AKS19" s="54"/>
      <c r="AKT19" s="54"/>
      <c r="AKU19" s="54"/>
      <c r="AKV19" s="54"/>
      <c r="AKW19" s="54"/>
      <c r="AKX19" s="54"/>
      <c r="AKY19" s="54"/>
      <c r="AKZ19" s="54"/>
      <c r="ALA19" s="54"/>
      <c r="ALB19" s="54"/>
      <c r="ALC19" s="54"/>
      <c r="ALD19" s="54"/>
      <c r="ALE19" s="54"/>
      <c r="ALF19" s="54"/>
      <c r="ALG19" s="54"/>
      <c r="ALH19" s="54"/>
      <c r="ALI19" s="54"/>
      <c r="ALJ19" s="54"/>
      <c r="ALK19" s="54"/>
      <c r="ALL19" s="54"/>
      <c r="ALM19" s="54"/>
      <c r="ALN19" s="54"/>
      <c r="ALO19" s="54"/>
      <c r="ALP19" s="54"/>
      <c r="ALQ19" s="54"/>
      <c r="ALR19" s="54"/>
      <c r="ALS19" s="54"/>
      <c r="ALT19" s="54"/>
      <c r="ALU19" s="54"/>
      <c r="ALV19" s="54"/>
      <c r="ALW19" s="54"/>
      <c r="ALX19" s="54"/>
      <c r="ALY19" s="54"/>
      <c r="ALZ19" s="54"/>
      <c r="AMA19" s="54"/>
      <c r="AMB19" s="54"/>
      <c r="AMC19" s="54"/>
      <c r="AMD19" s="54"/>
      <c r="AME19" s="54"/>
      <c r="AMF19" s="54"/>
      <c r="AMG19" s="54"/>
      <c r="AMH19" s="54"/>
      <c r="AMI19" s="54"/>
      <c r="AMJ19" s="54"/>
      <c r="AMK19" s="54"/>
      <c r="AML19" s="54"/>
      <c r="AMM19" s="54"/>
      <c r="AMN19" s="54"/>
      <c r="AMO19" s="54"/>
      <c r="AMP19" s="54"/>
      <c r="AMQ19" s="54"/>
      <c r="AMR19" s="54"/>
      <c r="AMS19" s="54"/>
      <c r="AMT19" s="54"/>
      <c r="AMU19" s="54"/>
      <c r="AMV19" s="54"/>
      <c r="AMW19" s="54"/>
      <c r="AMX19" s="54"/>
      <c r="AMY19" s="54"/>
      <c r="AMZ19" s="54"/>
      <c r="ANA19" s="54"/>
      <c r="ANB19" s="54"/>
      <c r="ANC19" s="54"/>
      <c r="AND19" s="54"/>
      <c r="ANE19" s="54"/>
      <c r="ANF19" s="54"/>
      <c r="ANG19" s="54"/>
      <c r="ANH19" s="54"/>
      <c r="ANI19" s="54"/>
      <c r="ANJ19" s="54"/>
      <c r="ANK19" s="54"/>
      <c r="ANL19" s="54"/>
      <c r="ANM19" s="54"/>
      <c r="ANN19" s="54"/>
      <c r="ANO19" s="54"/>
      <c r="ANP19" s="54"/>
      <c r="ANQ19" s="54"/>
      <c r="ANR19" s="54"/>
      <c r="ANS19" s="54"/>
      <c r="ANT19" s="54"/>
      <c r="ANU19" s="54"/>
      <c r="ANV19" s="54"/>
      <c r="ANW19" s="54"/>
      <c r="ANX19" s="54"/>
      <c r="ANY19" s="54"/>
      <c r="ANZ19" s="54"/>
      <c r="AOA19" s="54"/>
      <c r="AOB19" s="54"/>
      <c r="AOC19" s="54"/>
      <c r="AOD19" s="54"/>
      <c r="AOE19" s="54"/>
      <c r="AOF19" s="54"/>
      <c r="AOG19" s="54"/>
      <c r="AOH19" s="54"/>
      <c r="AOI19" s="54"/>
      <c r="AOJ19" s="54"/>
      <c r="AOK19" s="54"/>
      <c r="AOL19" s="54"/>
      <c r="AOM19" s="54"/>
      <c r="AON19" s="54"/>
      <c r="AOO19" s="54"/>
      <c r="AOP19" s="54"/>
      <c r="AOQ19" s="54"/>
      <c r="AOR19" s="54"/>
      <c r="AOS19" s="54"/>
      <c r="AOT19" s="54"/>
      <c r="AOU19" s="54"/>
      <c r="AOV19" s="54"/>
      <c r="AOW19" s="54"/>
      <c r="AOX19" s="54"/>
      <c r="AOY19" s="54"/>
      <c r="AOZ19" s="54"/>
      <c r="APA19" s="54"/>
      <c r="APB19" s="54"/>
      <c r="APC19" s="54"/>
      <c r="APD19" s="54"/>
      <c r="APE19" s="54"/>
      <c r="APF19" s="54"/>
      <c r="APG19" s="54"/>
      <c r="APH19" s="54"/>
      <c r="API19" s="54"/>
      <c r="APJ19" s="54"/>
      <c r="APK19" s="54"/>
      <c r="APL19" s="54"/>
      <c r="APM19" s="54"/>
      <c r="APN19" s="54"/>
      <c r="APO19" s="54"/>
      <c r="APP19" s="54"/>
      <c r="APQ19" s="54"/>
      <c r="APR19" s="54"/>
      <c r="APS19" s="54"/>
      <c r="APT19" s="54"/>
      <c r="APU19" s="54"/>
      <c r="APV19" s="54"/>
      <c r="APW19" s="54"/>
      <c r="APX19" s="54"/>
      <c r="APY19" s="54"/>
      <c r="APZ19" s="54"/>
      <c r="AQA19" s="54"/>
      <c r="AQB19" s="54"/>
      <c r="AQC19" s="54"/>
      <c r="AQD19" s="54"/>
      <c r="AQE19" s="54"/>
      <c r="AQF19" s="54"/>
      <c r="AQG19" s="54"/>
      <c r="AQH19" s="54"/>
      <c r="AQI19" s="54"/>
      <c r="AQJ19" s="54"/>
      <c r="AQK19" s="54"/>
      <c r="AQL19" s="54"/>
      <c r="AQM19" s="54"/>
      <c r="AQN19" s="54"/>
      <c r="AQO19" s="54"/>
      <c r="AQP19" s="54"/>
      <c r="AQQ19" s="54"/>
      <c r="AQR19" s="54"/>
      <c r="AQS19" s="54"/>
      <c r="AQT19" s="54"/>
      <c r="AQU19" s="54"/>
      <c r="AQV19" s="54"/>
      <c r="AQW19" s="54"/>
      <c r="AQX19" s="54"/>
      <c r="AQY19" s="54"/>
      <c r="AQZ19" s="54"/>
      <c r="ARA19" s="54"/>
      <c r="ARB19" s="54"/>
      <c r="ARC19" s="54"/>
      <c r="ARD19" s="54"/>
      <c r="ARE19" s="54"/>
      <c r="ARF19" s="54"/>
      <c r="ARG19" s="54"/>
      <c r="ARH19" s="54"/>
      <c r="ARI19" s="54"/>
      <c r="ARJ19" s="54"/>
      <c r="ARK19" s="54"/>
      <c r="ARL19" s="54"/>
      <c r="ARM19" s="54"/>
      <c r="ARN19" s="54"/>
      <c r="ARO19" s="54"/>
      <c r="ARP19" s="54"/>
      <c r="ARQ19" s="54"/>
      <c r="ARR19" s="54"/>
      <c r="ARS19" s="54"/>
      <c r="ART19" s="54"/>
      <c r="ARU19" s="54"/>
      <c r="ARV19" s="54"/>
      <c r="ARW19" s="54"/>
      <c r="ARX19" s="54"/>
      <c r="ARY19" s="54"/>
      <c r="ARZ19" s="54"/>
      <c r="ASA19" s="54"/>
      <c r="ASB19" s="54"/>
      <c r="ASC19" s="54"/>
      <c r="ASD19" s="54"/>
      <c r="ASE19" s="54"/>
      <c r="ASF19" s="54"/>
      <c r="ASG19" s="54"/>
      <c r="ASH19" s="54"/>
      <c r="ASI19" s="54"/>
      <c r="ASJ19" s="54"/>
      <c r="ASK19" s="54"/>
      <c r="ASL19" s="54"/>
      <c r="ASM19" s="54"/>
      <c r="ASN19" s="54"/>
      <c r="ASO19" s="54"/>
      <c r="ASP19" s="54"/>
      <c r="ASQ19" s="54"/>
      <c r="ASR19" s="54"/>
      <c r="ASS19" s="54"/>
      <c r="AST19" s="54"/>
      <c r="ASU19" s="54"/>
      <c r="ASV19" s="54"/>
      <c r="ASW19" s="54"/>
      <c r="ASX19" s="54"/>
      <c r="ASY19" s="54"/>
      <c r="ASZ19" s="54"/>
      <c r="ATA19" s="54"/>
      <c r="ATB19" s="54"/>
      <c r="ATC19" s="54"/>
      <c r="ATD19" s="54"/>
      <c r="ATE19" s="54"/>
      <c r="ATF19" s="54"/>
      <c r="ATG19" s="54"/>
      <c r="ATH19" s="54"/>
      <c r="ATI19" s="54"/>
      <c r="ATJ19" s="54"/>
      <c r="ATK19" s="54"/>
      <c r="ATL19" s="54"/>
      <c r="ATM19" s="54"/>
      <c r="ATN19" s="54"/>
      <c r="ATO19" s="54"/>
      <c r="ATP19" s="54"/>
      <c r="ATQ19" s="54"/>
      <c r="ATR19" s="54"/>
      <c r="ATS19" s="54"/>
      <c r="ATT19" s="54"/>
      <c r="ATU19" s="54"/>
      <c r="ATV19" s="54"/>
      <c r="ATW19" s="54"/>
      <c r="ATX19" s="54"/>
      <c r="ATY19" s="54"/>
      <c r="ATZ19" s="54"/>
      <c r="AUA19" s="54"/>
      <c r="AUB19" s="54"/>
      <c r="AUC19" s="54"/>
      <c r="AUD19" s="54"/>
      <c r="AUE19" s="54"/>
      <c r="AUF19" s="54"/>
      <c r="AUG19" s="54"/>
      <c r="AUH19" s="54"/>
      <c r="AUI19" s="54"/>
      <c r="AUJ19" s="54"/>
      <c r="AUK19" s="54"/>
      <c r="AUL19" s="54"/>
      <c r="AUM19" s="54"/>
      <c r="AUN19" s="54"/>
      <c r="AUO19" s="54"/>
      <c r="AUP19" s="54"/>
      <c r="AUQ19" s="54"/>
      <c r="AUR19" s="54"/>
      <c r="AUS19" s="54"/>
      <c r="AUT19" s="54"/>
      <c r="AUU19" s="54"/>
      <c r="AUV19" s="54"/>
      <c r="AUW19" s="54"/>
      <c r="AUX19" s="54"/>
      <c r="AUY19" s="54"/>
      <c r="AUZ19" s="54"/>
      <c r="AVA19" s="54"/>
      <c r="AVB19" s="54"/>
      <c r="AVC19" s="54"/>
      <c r="AVD19" s="54"/>
      <c r="AVE19" s="54"/>
      <c r="AVF19" s="54"/>
      <c r="AVG19" s="54"/>
      <c r="AVH19" s="54"/>
      <c r="AVI19" s="54"/>
      <c r="AVJ19" s="54"/>
      <c r="AVK19" s="54"/>
      <c r="AVL19" s="54"/>
      <c r="AVM19" s="54"/>
      <c r="AVN19" s="54"/>
      <c r="AVO19" s="54"/>
      <c r="AVP19" s="54"/>
      <c r="AVQ19" s="54"/>
      <c r="AVR19" s="54"/>
      <c r="AVS19" s="54"/>
      <c r="AVT19" s="54"/>
      <c r="AVU19" s="54"/>
      <c r="AVV19" s="54"/>
      <c r="AVW19" s="54"/>
      <c r="AVX19" s="54"/>
      <c r="AVY19" s="54"/>
      <c r="AVZ19" s="54"/>
      <c r="AWA19" s="54"/>
      <c r="AWB19" s="54"/>
      <c r="AWC19" s="54"/>
      <c r="AWD19" s="54"/>
      <c r="AWE19" s="54"/>
      <c r="AWF19" s="54"/>
      <c r="AWG19" s="54"/>
      <c r="AWH19" s="54"/>
      <c r="AWI19" s="54"/>
      <c r="AWJ19" s="54"/>
      <c r="AWK19" s="54"/>
      <c r="AWL19" s="54"/>
      <c r="AWM19" s="54"/>
      <c r="AWN19" s="54"/>
      <c r="AWO19" s="54"/>
      <c r="AWP19" s="54"/>
      <c r="AWQ19" s="54"/>
      <c r="AWR19" s="54"/>
      <c r="AWS19" s="54"/>
      <c r="AWT19" s="54"/>
      <c r="AWU19" s="54"/>
      <c r="AWV19" s="54"/>
      <c r="AWW19" s="54"/>
      <c r="AWX19" s="54"/>
      <c r="AWY19" s="54"/>
      <c r="AWZ19" s="54"/>
      <c r="AXA19" s="54"/>
      <c r="AXB19" s="54"/>
      <c r="AXC19" s="54"/>
      <c r="AXD19" s="54"/>
      <c r="AXE19" s="54"/>
      <c r="AXF19" s="54"/>
      <c r="AXG19" s="54"/>
      <c r="AXH19" s="54"/>
      <c r="AXI19" s="54"/>
      <c r="AXJ19" s="54"/>
      <c r="AXK19" s="54"/>
      <c r="AXL19" s="54"/>
      <c r="AXM19" s="54"/>
      <c r="AXN19" s="54"/>
      <c r="AXO19" s="54"/>
      <c r="AXP19" s="54"/>
      <c r="AXQ19" s="54"/>
      <c r="AXR19" s="54"/>
      <c r="AXS19" s="54"/>
      <c r="AXT19" s="54"/>
      <c r="AXU19" s="54"/>
      <c r="AXV19" s="54"/>
      <c r="AXW19" s="54"/>
      <c r="AXX19" s="54"/>
      <c r="AXY19" s="54"/>
      <c r="AXZ19" s="54"/>
      <c r="AYA19" s="54"/>
      <c r="AYB19" s="54"/>
      <c r="AYC19" s="54"/>
      <c r="AYD19" s="54"/>
      <c r="AYE19" s="54"/>
      <c r="AYF19" s="54"/>
      <c r="AYG19" s="54"/>
      <c r="AYH19" s="54"/>
      <c r="AYI19" s="54"/>
      <c r="AYJ19" s="54"/>
      <c r="AYK19" s="54"/>
      <c r="AYL19" s="54"/>
      <c r="AYM19" s="54"/>
      <c r="AYN19" s="54"/>
      <c r="AYO19" s="54"/>
      <c r="AYP19" s="54"/>
      <c r="AYQ19" s="54"/>
      <c r="AYR19" s="54"/>
      <c r="AYS19" s="54"/>
      <c r="AYT19" s="54"/>
      <c r="AYU19" s="54"/>
      <c r="AYV19" s="54"/>
      <c r="AYW19" s="54"/>
      <c r="AYX19" s="54"/>
      <c r="AYY19" s="54"/>
      <c r="AYZ19" s="54"/>
      <c r="AZA19" s="54"/>
      <c r="AZB19" s="54"/>
      <c r="AZC19" s="54"/>
      <c r="AZD19" s="54"/>
      <c r="AZE19" s="54"/>
      <c r="AZF19" s="54"/>
      <c r="AZG19" s="54"/>
      <c r="AZH19" s="54"/>
      <c r="AZI19" s="54"/>
      <c r="AZJ19" s="54"/>
      <c r="AZK19" s="54"/>
      <c r="AZL19" s="54"/>
      <c r="AZM19" s="54"/>
      <c r="AZN19" s="54"/>
      <c r="AZO19" s="54"/>
      <c r="AZP19" s="54"/>
      <c r="AZQ19" s="54"/>
      <c r="AZR19" s="54"/>
      <c r="AZS19" s="54"/>
      <c r="AZT19" s="54"/>
      <c r="AZU19" s="54"/>
      <c r="AZV19" s="54"/>
      <c r="AZW19" s="54"/>
      <c r="AZX19" s="54"/>
      <c r="AZY19" s="54"/>
      <c r="AZZ19" s="54"/>
      <c r="BAA19" s="54"/>
      <c r="BAB19" s="54"/>
      <c r="BAC19" s="54"/>
      <c r="BAD19" s="54"/>
      <c r="BAE19" s="54"/>
      <c r="BAF19" s="54"/>
      <c r="BAG19" s="54"/>
      <c r="BAH19" s="54"/>
      <c r="BAI19" s="54"/>
      <c r="BAJ19" s="54"/>
      <c r="BAK19" s="54"/>
      <c r="BAL19" s="54"/>
      <c r="BAM19" s="54"/>
      <c r="BAN19" s="54"/>
      <c r="BAO19" s="54"/>
      <c r="BAP19" s="54"/>
      <c r="BAQ19" s="54"/>
      <c r="BAR19" s="54"/>
      <c r="BAS19" s="54"/>
      <c r="BAT19" s="54"/>
      <c r="BAU19" s="54"/>
      <c r="BAV19" s="54"/>
      <c r="BAW19" s="54"/>
      <c r="BAX19" s="54"/>
      <c r="BAY19" s="54"/>
      <c r="BAZ19" s="54"/>
      <c r="BBA19" s="54"/>
      <c r="BBB19" s="54"/>
      <c r="BBC19" s="54"/>
      <c r="BBD19" s="54"/>
      <c r="BBE19" s="54"/>
      <c r="BBF19" s="54"/>
      <c r="BBG19" s="54"/>
      <c r="BBH19" s="54"/>
      <c r="BBI19" s="54"/>
      <c r="BBJ19" s="54"/>
      <c r="BBK19" s="54"/>
      <c r="BBL19" s="54"/>
      <c r="BBM19" s="54"/>
      <c r="BBN19" s="54"/>
      <c r="BBO19" s="54"/>
      <c r="BBP19" s="54"/>
      <c r="BBQ19" s="54"/>
      <c r="BBR19" s="54"/>
      <c r="BBS19" s="54"/>
      <c r="BBT19" s="54"/>
      <c r="BBU19" s="54"/>
      <c r="BBV19" s="54"/>
      <c r="BBW19" s="54"/>
      <c r="BBX19" s="54"/>
      <c r="BBY19" s="54"/>
      <c r="BBZ19" s="54"/>
      <c r="BCA19" s="54"/>
      <c r="BCB19" s="54"/>
      <c r="BCC19" s="54"/>
      <c r="BCD19" s="54"/>
      <c r="BCE19" s="54"/>
      <c r="BCF19" s="54"/>
      <c r="BCG19" s="54"/>
      <c r="BCH19" s="54"/>
      <c r="BCI19" s="54"/>
      <c r="BCJ19" s="54"/>
      <c r="BCK19" s="54"/>
      <c r="BCL19" s="54"/>
      <c r="BCM19" s="54"/>
      <c r="BCN19" s="54"/>
      <c r="BCO19" s="54"/>
      <c r="BCP19" s="54"/>
      <c r="BCQ19" s="54"/>
      <c r="BCR19" s="54"/>
      <c r="BCS19" s="54"/>
      <c r="BCT19" s="54"/>
      <c r="BCU19" s="54"/>
      <c r="BCV19" s="54"/>
      <c r="BCW19" s="54"/>
      <c r="BCX19" s="54"/>
      <c r="BCY19" s="54"/>
      <c r="BCZ19" s="54"/>
      <c r="BDA19" s="54"/>
      <c r="BDB19" s="54"/>
      <c r="BDC19" s="54"/>
      <c r="BDD19" s="54"/>
      <c r="BDE19" s="54"/>
      <c r="BDF19" s="54"/>
      <c r="BDG19" s="54"/>
      <c r="BDH19" s="54"/>
      <c r="BDI19" s="54"/>
      <c r="BDJ19" s="54"/>
      <c r="BDK19" s="54"/>
      <c r="BDL19" s="54"/>
      <c r="BDM19" s="54"/>
      <c r="BDN19" s="54"/>
      <c r="BDO19" s="54"/>
      <c r="BDP19" s="54"/>
      <c r="BDQ19" s="54"/>
      <c r="BDR19" s="54"/>
      <c r="BDS19" s="54"/>
      <c r="BDT19" s="54"/>
      <c r="BDU19" s="54"/>
      <c r="BDV19" s="54"/>
      <c r="BDW19" s="54"/>
      <c r="BDX19" s="54"/>
      <c r="BDY19" s="54"/>
      <c r="BDZ19" s="54"/>
      <c r="BEA19" s="54"/>
      <c r="BEB19" s="54"/>
      <c r="BEC19" s="54"/>
      <c r="BED19" s="54"/>
      <c r="BEE19" s="54"/>
      <c r="BEF19" s="54"/>
      <c r="BEG19" s="54"/>
      <c r="BEH19" s="54"/>
      <c r="BEI19" s="54"/>
      <c r="BEJ19" s="54"/>
      <c r="BEK19" s="54"/>
      <c r="BEL19" s="54"/>
      <c r="BEM19" s="54"/>
      <c r="BEN19" s="54"/>
      <c r="BEO19" s="54"/>
      <c r="BEP19" s="54"/>
      <c r="BEQ19" s="54"/>
      <c r="BER19" s="54"/>
      <c r="BES19" s="54"/>
      <c r="BET19" s="54"/>
      <c r="BEU19" s="54"/>
      <c r="BEV19" s="54"/>
      <c r="BEW19" s="54"/>
      <c r="BEX19" s="54"/>
      <c r="BEY19" s="54"/>
      <c r="BEZ19" s="54"/>
      <c r="BFA19" s="54"/>
      <c r="BFB19" s="54"/>
      <c r="BFC19" s="54"/>
      <c r="BFD19" s="54"/>
      <c r="BFE19" s="54"/>
      <c r="BFF19" s="54"/>
      <c r="BFG19" s="54"/>
      <c r="BFH19" s="54"/>
      <c r="BFI19" s="54"/>
      <c r="BFJ19" s="54"/>
      <c r="BFK19" s="54"/>
      <c r="BFL19" s="54"/>
      <c r="BFM19" s="54"/>
      <c r="BFN19" s="54"/>
      <c r="BFO19" s="54"/>
      <c r="BFP19" s="54"/>
      <c r="BFQ19" s="54"/>
      <c r="BFR19" s="54"/>
      <c r="BFS19" s="54"/>
      <c r="BFT19" s="54"/>
      <c r="BFU19" s="54"/>
      <c r="BFV19" s="54"/>
      <c r="BFW19" s="54"/>
      <c r="BFX19" s="54"/>
      <c r="BFY19" s="54"/>
      <c r="BFZ19" s="54"/>
      <c r="BGA19" s="54"/>
      <c r="BGB19" s="54"/>
      <c r="BGC19" s="54"/>
      <c r="BGD19" s="54"/>
      <c r="BGE19" s="54"/>
      <c r="BGF19" s="54"/>
      <c r="BGG19" s="54"/>
      <c r="BGH19" s="54"/>
      <c r="BGI19" s="54"/>
      <c r="BGJ19" s="54"/>
      <c r="BGK19" s="54"/>
      <c r="BGL19" s="54"/>
      <c r="BGM19" s="54"/>
      <c r="BGN19" s="54"/>
      <c r="BGO19" s="54"/>
      <c r="BGP19" s="54"/>
      <c r="BGQ19" s="54"/>
      <c r="BGR19" s="54"/>
      <c r="BGS19" s="54"/>
      <c r="BGT19" s="54"/>
      <c r="BGU19" s="54"/>
      <c r="BGV19" s="54"/>
      <c r="BGW19" s="54"/>
      <c r="BGX19" s="54"/>
      <c r="BGY19" s="54"/>
      <c r="BGZ19" s="54"/>
      <c r="BHA19" s="54"/>
      <c r="BHB19" s="54"/>
      <c r="BHC19" s="54"/>
      <c r="BHD19" s="54"/>
      <c r="BHE19" s="54"/>
      <c r="BHF19" s="54"/>
      <c r="BHG19" s="54"/>
      <c r="BHH19" s="54"/>
      <c r="BHI19" s="54"/>
      <c r="BHJ19" s="54"/>
      <c r="BHK19" s="54"/>
      <c r="BHL19" s="54"/>
      <c r="BHM19" s="54"/>
      <c r="BHN19" s="54"/>
      <c r="BHO19" s="54"/>
      <c r="BHP19" s="54"/>
      <c r="BHQ19" s="54"/>
      <c r="BHR19" s="54"/>
      <c r="BHS19" s="54"/>
      <c r="BHT19" s="54"/>
      <c r="BHU19" s="54"/>
      <c r="BHV19" s="54"/>
      <c r="BHW19" s="54"/>
      <c r="BHX19" s="54"/>
      <c r="BHY19" s="54"/>
      <c r="BHZ19" s="54"/>
      <c r="BIA19" s="54"/>
      <c r="BIB19" s="54"/>
      <c r="BIC19" s="54"/>
      <c r="BID19" s="54"/>
      <c r="BIE19" s="54"/>
      <c r="BIF19" s="54"/>
      <c r="BIG19" s="54"/>
      <c r="BIH19" s="54"/>
      <c r="BII19" s="54"/>
      <c r="BIJ19" s="54"/>
      <c r="BIK19" s="54"/>
      <c r="BIL19" s="54"/>
      <c r="BIM19" s="54"/>
      <c r="BIN19" s="54"/>
      <c r="BIO19" s="54"/>
      <c r="BIP19" s="54"/>
      <c r="BIQ19" s="54"/>
      <c r="BIR19" s="54"/>
      <c r="BIS19" s="54"/>
      <c r="BIT19" s="54"/>
      <c r="BIU19" s="54"/>
      <c r="BIV19" s="54"/>
      <c r="BIW19" s="54"/>
      <c r="BIX19" s="54"/>
      <c r="BIY19" s="54"/>
      <c r="BIZ19" s="54"/>
      <c r="BJA19" s="54"/>
      <c r="BJB19" s="54"/>
      <c r="BJC19" s="54"/>
      <c r="BJD19" s="54"/>
      <c r="BJE19" s="54"/>
      <c r="BJF19" s="54"/>
      <c r="BJG19" s="54"/>
      <c r="BJH19" s="54"/>
      <c r="BJI19" s="54"/>
      <c r="BJJ19" s="54"/>
      <c r="BJK19" s="54"/>
      <c r="BJL19" s="54"/>
      <c r="BJM19" s="54"/>
      <c r="BJN19" s="54"/>
      <c r="BJO19" s="54"/>
      <c r="BJP19" s="54"/>
      <c r="BJQ19" s="54"/>
      <c r="BJR19" s="54"/>
      <c r="BJS19" s="54"/>
      <c r="BJT19" s="54"/>
      <c r="BJU19" s="54"/>
      <c r="BJV19" s="54"/>
      <c r="BJW19" s="54"/>
      <c r="BJX19" s="54"/>
      <c r="BJY19" s="54"/>
      <c r="BJZ19" s="54"/>
      <c r="BKA19" s="54"/>
      <c r="BKB19" s="54"/>
      <c r="BKC19" s="54"/>
      <c r="BKD19" s="54"/>
      <c r="BKE19" s="54"/>
      <c r="BKF19" s="54"/>
      <c r="BKG19" s="54"/>
      <c r="BKH19" s="54"/>
      <c r="BKI19" s="54"/>
      <c r="BKJ19" s="54"/>
      <c r="BKK19" s="54"/>
      <c r="BKL19" s="54"/>
      <c r="BKM19" s="54"/>
      <c r="BKN19" s="54"/>
      <c r="BKO19" s="54"/>
      <c r="BKP19" s="54"/>
      <c r="BKQ19" s="54"/>
      <c r="BKR19" s="54"/>
      <c r="BKS19" s="54"/>
      <c r="BKT19" s="54"/>
      <c r="BKU19" s="54"/>
      <c r="BKV19" s="54"/>
      <c r="BKW19" s="54"/>
      <c r="BKX19" s="54"/>
      <c r="BKY19" s="54"/>
      <c r="BKZ19" s="54"/>
      <c r="BLA19" s="54"/>
      <c r="BLB19" s="54"/>
      <c r="BLC19" s="54"/>
      <c r="BLD19" s="54"/>
      <c r="BLE19" s="54"/>
      <c r="BLF19" s="54"/>
      <c r="BLG19" s="54"/>
      <c r="BLH19" s="54"/>
      <c r="BLI19" s="54"/>
      <c r="BLJ19" s="54"/>
      <c r="BLK19" s="54"/>
      <c r="BLL19" s="54"/>
      <c r="BLM19" s="54"/>
      <c r="BLN19" s="54"/>
      <c r="BLO19" s="54"/>
      <c r="BLP19" s="54"/>
      <c r="BLQ19" s="54"/>
      <c r="BLR19" s="54"/>
      <c r="BLS19" s="54"/>
      <c r="BLT19" s="54"/>
      <c r="BLU19" s="54"/>
      <c r="BLV19" s="54"/>
      <c r="BLW19" s="54"/>
      <c r="BLX19" s="54"/>
      <c r="BLY19" s="54"/>
      <c r="BLZ19" s="54"/>
      <c r="BMA19" s="54"/>
      <c r="BMB19" s="54"/>
      <c r="BMC19" s="54"/>
      <c r="BMD19" s="54"/>
      <c r="BME19" s="54"/>
      <c r="BMF19" s="54"/>
      <c r="BMG19" s="54"/>
      <c r="BMH19" s="54"/>
      <c r="BMI19" s="54"/>
      <c r="BMJ19" s="54"/>
      <c r="BMK19" s="54"/>
      <c r="BML19" s="54"/>
      <c r="BMM19" s="54"/>
      <c r="BMN19" s="54"/>
      <c r="BMO19" s="54"/>
      <c r="BMP19" s="54"/>
      <c r="BMQ19" s="54"/>
      <c r="BMR19" s="54"/>
      <c r="BMS19" s="54"/>
      <c r="BMT19" s="54"/>
      <c r="BMU19" s="54"/>
      <c r="BMV19" s="54"/>
      <c r="BMW19" s="54"/>
      <c r="BMX19" s="54"/>
      <c r="BMY19" s="54"/>
      <c r="BMZ19" s="54"/>
      <c r="BNA19" s="54"/>
      <c r="BNB19" s="54"/>
      <c r="BNC19" s="54"/>
      <c r="BND19" s="54"/>
      <c r="BNE19" s="54"/>
      <c r="BNF19" s="54"/>
      <c r="BNG19" s="54"/>
      <c r="BNH19" s="54"/>
      <c r="BNI19" s="54"/>
      <c r="BNJ19" s="54"/>
      <c r="BNK19" s="54"/>
      <c r="BNL19" s="54"/>
      <c r="BNM19" s="54"/>
      <c r="BNN19" s="54"/>
      <c r="BNO19" s="54"/>
      <c r="BNP19" s="54"/>
      <c r="BNQ19" s="54"/>
      <c r="BNR19" s="54"/>
      <c r="BNS19" s="54"/>
      <c r="BNT19" s="54"/>
      <c r="BNU19" s="54"/>
      <c r="BNV19" s="54"/>
      <c r="BNW19" s="54"/>
      <c r="BNX19" s="54"/>
      <c r="BNY19" s="54"/>
      <c r="BNZ19" s="54"/>
      <c r="BOA19" s="54"/>
      <c r="BOB19" s="54"/>
      <c r="BOC19" s="54"/>
      <c r="BOD19" s="54"/>
      <c r="BOE19" s="54"/>
      <c r="BOF19" s="54"/>
      <c r="BOG19" s="54"/>
      <c r="BOH19" s="54"/>
      <c r="BOI19" s="54"/>
      <c r="BOJ19" s="54"/>
      <c r="BOK19" s="54"/>
      <c r="BOL19" s="54"/>
      <c r="BOM19" s="54"/>
      <c r="BON19" s="54"/>
      <c r="BOO19" s="54"/>
      <c r="BOP19" s="54"/>
      <c r="BOQ19" s="54"/>
      <c r="BOR19" s="54"/>
      <c r="BOS19" s="54"/>
      <c r="BOT19" s="54"/>
      <c r="BOU19" s="54"/>
      <c r="BOV19" s="54"/>
      <c r="BOW19" s="54"/>
      <c r="BOX19" s="54"/>
      <c r="BOY19" s="54"/>
      <c r="BOZ19" s="54"/>
      <c r="BPA19" s="54"/>
      <c r="BPB19" s="54"/>
      <c r="BPC19" s="54"/>
      <c r="BPD19" s="54"/>
      <c r="BPE19" s="54"/>
      <c r="BPF19" s="54"/>
      <c r="BPG19" s="54"/>
      <c r="BPH19" s="54"/>
      <c r="BPI19" s="54"/>
      <c r="BPJ19" s="54"/>
      <c r="BPK19" s="54"/>
      <c r="BPL19" s="54"/>
      <c r="BPM19" s="54"/>
      <c r="BPN19" s="54"/>
      <c r="BPO19" s="54"/>
      <c r="BPP19" s="54"/>
      <c r="BPQ19" s="54"/>
      <c r="BPR19" s="54"/>
      <c r="BPS19" s="54"/>
      <c r="BPT19" s="54"/>
      <c r="BPU19" s="54"/>
      <c r="BPV19" s="54"/>
      <c r="BPW19" s="54"/>
      <c r="BPX19" s="54"/>
      <c r="BPY19" s="54"/>
      <c r="BPZ19" s="54"/>
      <c r="BQA19" s="54"/>
      <c r="BQB19" s="54"/>
      <c r="BQC19" s="54"/>
      <c r="BQD19" s="54"/>
      <c r="BQE19" s="54"/>
      <c r="BQF19" s="54"/>
      <c r="BQG19" s="54"/>
      <c r="BQH19" s="54"/>
      <c r="BQI19" s="54"/>
      <c r="BQJ19" s="54"/>
      <c r="BQK19" s="54"/>
      <c r="BQL19" s="54"/>
      <c r="BQM19" s="54"/>
      <c r="BQN19" s="54"/>
      <c r="BQO19" s="54"/>
      <c r="BQP19" s="54"/>
      <c r="BQQ19" s="54"/>
      <c r="BQR19" s="54"/>
      <c r="BQS19" s="54"/>
      <c r="BQT19" s="54"/>
      <c r="BQU19" s="54"/>
      <c r="BQV19" s="54"/>
      <c r="BQW19" s="54"/>
      <c r="BQX19" s="54"/>
      <c r="BQY19" s="54"/>
      <c r="BQZ19" s="54"/>
      <c r="BRA19" s="54"/>
      <c r="BRB19" s="54"/>
      <c r="BRC19" s="54"/>
      <c r="BRD19" s="54"/>
      <c r="BRE19" s="54"/>
      <c r="BRF19" s="54"/>
      <c r="BRG19" s="54"/>
      <c r="BRH19" s="54"/>
      <c r="BRI19" s="54"/>
      <c r="BRJ19" s="54"/>
      <c r="BRK19" s="54"/>
      <c r="BRL19" s="54"/>
      <c r="BRM19" s="54"/>
      <c r="BRN19" s="54"/>
      <c r="BRO19" s="54"/>
      <c r="BRP19" s="54"/>
      <c r="BRQ19" s="54"/>
      <c r="BRR19" s="54"/>
      <c r="BRS19" s="54"/>
      <c r="BRT19" s="54"/>
      <c r="BRU19" s="54"/>
      <c r="BRV19" s="54"/>
      <c r="BRW19" s="54"/>
      <c r="BRX19" s="54"/>
      <c r="BRY19" s="54"/>
      <c r="BRZ19" s="54"/>
      <c r="BSA19" s="54"/>
      <c r="BSB19" s="54"/>
      <c r="BSC19" s="54"/>
      <c r="BSD19" s="54"/>
      <c r="BSE19" s="54"/>
      <c r="BSF19" s="54"/>
      <c r="BSG19" s="54"/>
      <c r="BSH19" s="54"/>
      <c r="BSI19" s="54"/>
      <c r="BSJ19" s="54"/>
      <c r="BSK19" s="54"/>
      <c r="BSL19" s="54"/>
      <c r="BSM19" s="54"/>
      <c r="BSN19" s="54"/>
      <c r="BSO19" s="54"/>
      <c r="BSP19" s="54"/>
      <c r="BSQ19" s="54"/>
      <c r="BSR19" s="54"/>
      <c r="BSS19" s="54"/>
      <c r="BST19" s="54"/>
      <c r="BSU19" s="54"/>
      <c r="BSV19" s="54"/>
      <c r="BSW19" s="54"/>
      <c r="BSX19" s="54"/>
      <c r="BSY19" s="54"/>
      <c r="BSZ19" s="54"/>
      <c r="BTA19" s="54"/>
      <c r="BTB19" s="54"/>
      <c r="BTC19" s="54"/>
      <c r="BTD19" s="54"/>
      <c r="BTE19" s="54"/>
      <c r="BTF19" s="54"/>
      <c r="BTG19" s="54"/>
      <c r="BTH19" s="54"/>
      <c r="BTI19" s="54"/>
      <c r="BTJ19" s="54"/>
      <c r="BTK19" s="54"/>
      <c r="BTL19" s="54"/>
      <c r="BTM19" s="54"/>
      <c r="BTN19" s="54"/>
      <c r="BTO19" s="54"/>
      <c r="BTP19" s="54"/>
      <c r="BTQ19" s="54"/>
      <c r="BTR19" s="54"/>
      <c r="BTS19" s="54"/>
      <c r="BTT19" s="54"/>
      <c r="BTU19" s="54"/>
      <c r="BTV19" s="54"/>
      <c r="BTW19" s="54"/>
      <c r="BTX19" s="54"/>
      <c r="BTY19" s="54"/>
      <c r="BTZ19" s="54"/>
      <c r="BUA19" s="54"/>
      <c r="BUB19" s="54"/>
      <c r="BUC19" s="54"/>
      <c r="BUD19" s="54"/>
      <c r="BUE19" s="54"/>
      <c r="BUF19" s="54"/>
      <c r="BUG19" s="54"/>
      <c r="BUH19" s="54"/>
      <c r="BUI19" s="54"/>
      <c r="BUJ19" s="54"/>
      <c r="BUK19" s="54"/>
      <c r="BUL19" s="54"/>
      <c r="BUM19" s="54"/>
      <c r="BUN19" s="54"/>
      <c r="BUO19" s="54"/>
      <c r="BUP19" s="54"/>
      <c r="BUQ19" s="54"/>
      <c r="BUR19" s="54"/>
      <c r="BUS19" s="54"/>
      <c r="BUT19" s="54"/>
      <c r="BUU19" s="54"/>
      <c r="BUV19" s="54"/>
      <c r="BUW19" s="54"/>
      <c r="BUX19" s="54"/>
      <c r="BUY19" s="54"/>
      <c r="BUZ19" s="54"/>
      <c r="BVA19" s="54"/>
      <c r="BVB19" s="54"/>
      <c r="BVC19" s="54"/>
      <c r="BVD19" s="54"/>
      <c r="BVE19" s="54"/>
      <c r="BVF19" s="54"/>
      <c r="BVG19" s="54"/>
      <c r="BVH19" s="54"/>
      <c r="BVI19" s="54"/>
      <c r="BVJ19" s="54"/>
      <c r="BVK19" s="54"/>
      <c r="BVL19" s="54"/>
      <c r="BVM19" s="54"/>
      <c r="BVN19" s="54"/>
      <c r="BVO19" s="54"/>
      <c r="BVP19" s="54"/>
      <c r="BVQ19" s="54"/>
      <c r="BVR19" s="54"/>
      <c r="BVS19" s="54"/>
      <c r="BVT19" s="54"/>
      <c r="BVU19" s="54"/>
      <c r="BVV19" s="54"/>
      <c r="BVW19" s="54"/>
      <c r="BVX19" s="54"/>
      <c r="BVY19" s="54"/>
      <c r="BVZ19" s="54"/>
      <c r="BWA19" s="54"/>
      <c r="BWB19" s="54"/>
      <c r="BWC19" s="54"/>
      <c r="BWD19" s="54"/>
      <c r="BWE19" s="54"/>
      <c r="BWF19" s="54"/>
      <c r="BWG19" s="54"/>
      <c r="BWH19" s="54"/>
      <c r="BWI19" s="54"/>
      <c r="BWJ19" s="54"/>
      <c r="BWK19" s="54"/>
      <c r="BWL19" s="54"/>
      <c r="BWM19" s="54"/>
      <c r="BWN19" s="54"/>
      <c r="BWO19" s="54"/>
      <c r="BWP19" s="54"/>
      <c r="BWQ19" s="54"/>
      <c r="BWR19" s="54"/>
      <c r="BWS19" s="54"/>
      <c r="BWT19" s="54"/>
      <c r="BWU19" s="54"/>
      <c r="BWV19" s="54"/>
      <c r="BWW19" s="54"/>
      <c r="BWX19" s="54"/>
      <c r="BWY19" s="54"/>
      <c r="BWZ19" s="54"/>
      <c r="BXA19" s="54"/>
      <c r="BXB19" s="54"/>
      <c r="BXC19" s="54"/>
      <c r="BXD19" s="54"/>
      <c r="BXE19" s="54"/>
      <c r="BXF19" s="54"/>
      <c r="BXG19" s="54"/>
      <c r="BXH19" s="54"/>
      <c r="BXI19" s="54"/>
      <c r="BXJ19" s="54"/>
      <c r="BXK19" s="54"/>
      <c r="BXL19" s="54"/>
      <c r="BXM19" s="54"/>
      <c r="BXN19" s="54"/>
      <c r="BXO19" s="54"/>
      <c r="BXP19" s="54"/>
      <c r="BXQ19" s="54"/>
      <c r="BXR19" s="54"/>
      <c r="BXS19" s="54"/>
      <c r="BXT19" s="54"/>
      <c r="BXU19" s="54"/>
      <c r="BXV19" s="54"/>
      <c r="BXW19" s="54"/>
      <c r="BXX19" s="54"/>
      <c r="BXY19" s="54"/>
      <c r="BXZ19" s="54"/>
      <c r="BYA19" s="54"/>
      <c r="BYB19" s="54"/>
      <c r="BYC19" s="54"/>
      <c r="BYD19" s="54"/>
      <c r="BYE19" s="54"/>
      <c r="BYF19" s="54"/>
      <c r="BYG19" s="54"/>
      <c r="BYH19" s="54"/>
      <c r="BYI19" s="54"/>
      <c r="BYJ19" s="54"/>
      <c r="BYK19" s="54"/>
      <c r="BYL19" s="54"/>
      <c r="BYM19" s="54"/>
      <c r="BYN19" s="54"/>
      <c r="BYO19" s="54"/>
      <c r="BYP19" s="54"/>
      <c r="BYQ19" s="54"/>
      <c r="BYR19" s="54"/>
      <c r="BYS19" s="54"/>
      <c r="BYT19" s="54"/>
      <c r="BYU19" s="54"/>
      <c r="BYV19" s="54"/>
      <c r="BYW19" s="54"/>
      <c r="BYX19" s="54"/>
      <c r="BYY19" s="54"/>
      <c r="BYZ19" s="54"/>
      <c r="BZA19" s="54"/>
      <c r="BZB19" s="54"/>
      <c r="BZC19" s="54"/>
      <c r="BZD19" s="54"/>
      <c r="BZE19" s="54"/>
      <c r="BZF19" s="54"/>
      <c r="BZG19" s="54"/>
      <c r="BZH19" s="54"/>
      <c r="BZI19" s="54"/>
      <c r="BZJ19" s="54"/>
      <c r="BZK19" s="54"/>
      <c r="BZL19" s="54"/>
      <c r="BZM19" s="54"/>
      <c r="BZN19" s="54"/>
      <c r="BZO19" s="54"/>
      <c r="BZP19" s="54"/>
      <c r="BZQ19" s="54"/>
      <c r="BZR19" s="54"/>
      <c r="BZS19" s="54"/>
      <c r="BZT19" s="54"/>
      <c r="BZU19" s="54"/>
      <c r="BZV19" s="54"/>
      <c r="BZW19" s="54"/>
      <c r="BZX19" s="54"/>
      <c r="BZY19" s="54"/>
      <c r="BZZ19" s="54"/>
      <c r="CAA19" s="54"/>
      <c r="CAB19" s="54"/>
      <c r="CAC19" s="54"/>
      <c r="CAD19" s="54"/>
      <c r="CAE19" s="54"/>
      <c r="CAF19" s="54"/>
      <c r="CAG19" s="54"/>
      <c r="CAH19" s="54"/>
      <c r="CAI19" s="54"/>
      <c r="CAJ19" s="54"/>
      <c r="CAK19" s="54"/>
      <c r="CAL19" s="54"/>
      <c r="CAM19" s="54"/>
      <c r="CAN19" s="54"/>
      <c r="CAO19" s="54"/>
      <c r="CAP19" s="54"/>
      <c r="CAQ19" s="54"/>
      <c r="CAR19" s="54"/>
      <c r="CAS19" s="54"/>
      <c r="CAT19" s="54"/>
      <c r="CAU19" s="54"/>
      <c r="CAV19" s="54"/>
      <c r="CAW19" s="54"/>
      <c r="CAX19" s="54"/>
      <c r="CAY19" s="54"/>
      <c r="CAZ19" s="54"/>
      <c r="CBA19" s="54"/>
      <c r="CBB19" s="54"/>
      <c r="CBC19" s="54"/>
      <c r="CBD19" s="54"/>
      <c r="CBE19" s="54"/>
      <c r="CBF19" s="54"/>
      <c r="CBG19" s="54"/>
      <c r="CBH19" s="54"/>
      <c r="CBI19" s="54"/>
      <c r="CBJ19" s="54"/>
      <c r="CBK19" s="54"/>
      <c r="CBL19" s="54"/>
      <c r="CBM19" s="54"/>
      <c r="CBN19" s="54"/>
      <c r="CBO19" s="54"/>
      <c r="CBP19" s="54"/>
      <c r="CBQ19" s="54"/>
      <c r="CBR19" s="54"/>
      <c r="CBS19" s="54"/>
      <c r="CBT19" s="54"/>
      <c r="CBU19" s="54"/>
      <c r="CBV19" s="54"/>
      <c r="CBW19" s="54"/>
      <c r="CBX19" s="54"/>
      <c r="CBY19" s="54"/>
      <c r="CBZ19" s="54"/>
      <c r="CCA19" s="54"/>
      <c r="CCB19" s="54"/>
      <c r="CCC19" s="54"/>
      <c r="CCD19" s="54"/>
      <c r="CCE19" s="54"/>
      <c r="CCF19" s="54"/>
      <c r="CCG19" s="54"/>
      <c r="CCH19" s="54"/>
      <c r="CCI19" s="54"/>
      <c r="CCJ19" s="54"/>
      <c r="CCK19" s="54"/>
      <c r="CCL19" s="54"/>
      <c r="CCM19" s="54"/>
      <c r="CCN19" s="54"/>
      <c r="CCO19" s="54"/>
      <c r="CCP19" s="54"/>
      <c r="CCQ19" s="54"/>
      <c r="CCR19" s="54"/>
      <c r="CCS19" s="54"/>
      <c r="CCT19" s="54"/>
      <c r="CCU19" s="54"/>
      <c r="CCV19" s="54"/>
      <c r="CCW19" s="54"/>
      <c r="CCX19" s="54"/>
      <c r="CCY19" s="54"/>
      <c r="CCZ19" s="54"/>
      <c r="CDA19" s="54"/>
      <c r="CDB19" s="54"/>
      <c r="CDC19" s="54"/>
      <c r="CDD19" s="54"/>
      <c r="CDE19" s="54"/>
      <c r="CDF19" s="54"/>
      <c r="CDG19" s="54"/>
      <c r="CDH19" s="54"/>
      <c r="CDI19" s="54"/>
      <c r="CDJ19" s="54"/>
      <c r="CDK19" s="54"/>
      <c r="CDL19" s="54"/>
      <c r="CDM19" s="54"/>
      <c r="CDN19" s="54"/>
      <c r="CDO19" s="54"/>
      <c r="CDP19" s="54"/>
      <c r="CDQ19" s="54"/>
      <c r="CDR19" s="54"/>
      <c r="CDS19" s="54"/>
      <c r="CDT19" s="54"/>
      <c r="CDU19" s="54"/>
      <c r="CDV19" s="54"/>
      <c r="CDW19" s="54"/>
      <c r="CDX19" s="54"/>
      <c r="CDY19" s="54"/>
      <c r="CDZ19" s="54"/>
      <c r="CEA19" s="54"/>
      <c r="CEB19" s="54"/>
      <c r="CEC19" s="54"/>
      <c r="CED19" s="54"/>
      <c r="CEE19" s="54"/>
      <c r="CEF19" s="54"/>
      <c r="CEG19" s="54"/>
      <c r="CEH19" s="54"/>
      <c r="CEI19" s="54"/>
      <c r="CEJ19" s="54"/>
      <c r="CEK19" s="54"/>
      <c r="CEL19" s="54"/>
      <c r="CEM19" s="54"/>
      <c r="CEN19" s="54"/>
      <c r="CEO19" s="54"/>
      <c r="CEP19" s="54"/>
      <c r="CEQ19" s="54"/>
      <c r="CER19" s="54"/>
      <c r="CES19" s="54"/>
      <c r="CET19" s="54"/>
      <c r="CEU19" s="54"/>
      <c r="CEV19" s="54"/>
      <c r="CEW19" s="54"/>
      <c r="CEX19" s="54"/>
      <c r="CEY19" s="54"/>
      <c r="CEZ19" s="54"/>
      <c r="CFA19" s="54"/>
      <c r="CFB19" s="54"/>
      <c r="CFC19" s="54"/>
      <c r="CFD19" s="54"/>
      <c r="CFE19" s="54"/>
      <c r="CFF19" s="54"/>
      <c r="CFG19" s="54"/>
      <c r="CFH19" s="54"/>
      <c r="CFI19" s="54"/>
      <c r="CFJ19" s="54"/>
      <c r="CFK19" s="54"/>
      <c r="CFL19" s="54"/>
      <c r="CFM19" s="54"/>
      <c r="CFN19" s="54"/>
      <c r="CFO19" s="54"/>
      <c r="CFP19" s="54"/>
      <c r="CFQ19" s="54"/>
      <c r="CFR19" s="54"/>
      <c r="CFS19" s="54"/>
      <c r="CFT19" s="54"/>
      <c r="CFU19" s="54"/>
      <c r="CFV19" s="54"/>
      <c r="CFW19" s="54"/>
      <c r="CFX19" s="54"/>
      <c r="CFY19" s="54"/>
      <c r="CFZ19" s="54"/>
      <c r="CGA19" s="54"/>
      <c r="CGB19" s="54"/>
      <c r="CGC19" s="54"/>
      <c r="CGD19" s="54"/>
      <c r="CGE19" s="54"/>
      <c r="CGF19" s="54"/>
      <c r="CGG19" s="54"/>
      <c r="CGH19" s="54"/>
      <c r="CGI19" s="54"/>
      <c r="CGJ19" s="54"/>
      <c r="CGK19" s="54"/>
      <c r="CGL19" s="54"/>
      <c r="CGM19" s="54"/>
      <c r="CGN19" s="54"/>
      <c r="CGO19" s="54"/>
      <c r="CGP19" s="54"/>
      <c r="CGQ19" s="54"/>
      <c r="CGR19" s="54"/>
      <c r="CGS19" s="54"/>
      <c r="CGT19" s="54"/>
      <c r="CGU19" s="54"/>
      <c r="CGV19" s="54"/>
      <c r="CGW19" s="54"/>
      <c r="CGX19" s="54"/>
      <c r="CGY19" s="54"/>
      <c r="CGZ19" s="54"/>
      <c r="CHA19" s="54"/>
      <c r="CHB19" s="54"/>
      <c r="CHC19" s="54"/>
      <c r="CHD19" s="54"/>
      <c r="CHE19" s="54"/>
      <c r="CHF19" s="54"/>
      <c r="CHG19" s="54"/>
      <c r="CHH19" s="54"/>
      <c r="CHI19" s="54"/>
      <c r="CHJ19" s="54"/>
      <c r="CHK19" s="54"/>
      <c r="CHL19" s="54"/>
      <c r="CHM19" s="54"/>
      <c r="CHN19" s="54"/>
      <c r="CHO19" s="54"/>
      <c r="CHP19" s="54"/>
      <c r="CHQ19" s="54"/>
      <c r="CHR19" s="54"/>
      <c r="CHS19" s="54"/>
      <c r="CHT19" s="54"/>
      <c r="CHU19" s="54"/>
      <c r="CHV19" s="54"/>
      <c r="CHW19" s="54"/>
      <c r="CHX19" s="54"/>
      <c r="CHY19" s="54"/>
      <c r="CHZ19" s="54"/>
      <c r="CIA19" s="54"/>
      <c r="CIB19" s="54"/>
      <c r="CIC19" s="54"/>
      <c r="CID19" s="54"/>
      <c r="CIE19" s="54"/>
      <c r="CIF19" s="54"/>
      <c r="CIG19" s="54"/>
      <c r="CIH19" s="54"/>
      <c r="CII19" s="54"/>
      <c r="CIJ19" s="54"/>
      <c r="CIK19" s="54"/>
      <c r="CIL19" s="54"/>
      <c r="CIM19" s="54"/>
      <c r="CIN19" s="54"/>
      <c r="CIO19" s="54"/>
      <c r="CIP19" s="54"/>
      <c r="CIQ19" s="54"/>
      <c r="CIR19" s="54"/>
      <c r="CIS19" s="54"/>
      <c r="CIT19" s="54"/>
      <c r="CIU19" s="54"/>
      <c r="CIV19" s="54"/>
      <c r="CIW19" s="54"/>
      <c r="CIX19" s="54"/>
      <c r="CIY19" s="54"/>
      <c r="CIZ19" s="54"/>
      <c r="CJA19" s="54"/>
      <c r="CJB19" s="54"/>
      <c r="CJC19" s="54"/>
      <c r="CJD19" s="54"/>
      <c r="CJE19" s="54"/>
      <c r="CJF19" s="54"/>
      <c r="CJG19" s="54"/>
      <c r="CJH19" s="54"/>
      <c r="CJI19" s="54"/>
      <c r="CJJ19" s="54"/>
      <c r="CJK19" s="54"/>
      <c r="CJL19" s="54"/>
      <c r="CJM19" s="54"/>
      <c r="CJN19" s="54"/>
      <c r="CJO19" s="54"/>
      <c r="CJP19" s="54"/>
      <c r="CJQ19" s="54"/>
      <c r="CJR19" s="54"/>
      <c r="CJS19" s="54"/>
      <c r="CJT19" s="54"/>
      <c r="CJU19" s="54"/>
      <c r="CJV19" s="54"/>
      <c r="CJW19" s="54"/>
      <c r="CJX19" s="54"/>
      <c r="CJY19" s="54"/>
      <c r="CJZ19" s="54"/>
      <c r="CKA19" s="54"/>
      <c r="CKB19" s="54"/>
      <c r="CKC19" s="54"/>
      <c r="CKD19" s="54"/>
      <c r="CKE19" s="54"/>
      <c r="CKF19" s="54"/>
      <c r="CKG19" s="54"/>
      <c r="CKH19" s="54"/>
      <c r="CKI19" s="54"/>
      <c r="CKJ19" s="54"/>
      <c r="CKK19" s="54"/>
      <c r="CKL19" s="54"/>
      <c r="CKM19" s="54"/>
      <c r="CKN19" s="54"/>
      <c r="CKO19" s="54"/>
      <c r="CKP19" s="54"/>
      <c r="CKQ19" s="54"/>
      <c r="CKR19" s="54"/>
      <c r="CKS19" s="54"/>
      <c r="CKT19" s="54"/>
      <c r="CKU19" s="54"/>
      <c r="CKV19" s="54"/>
      <c r="CKW19" s="54"/>
      <c r="CKX19" s="54"/>
      <c r="CKY19" s="54"/>
      <c r="CKZ19" s="54"/>
      <c r="CLA19" s="54"/>
      <c r="CLB19" s="54"/>
      <c r="CLC19" s="54"/>
      <c r="CLD19" s="54"/>
      <c r="CLE19" s="54"/>
      <c r="CLF19" s="54"/>
      <c r="CLG19" s="54"/>
      <c r="CLH19" s="54"/>
      <c r="CLI19" s="54"/>
      <c r="CLJ19" s="54"/>
      <c r="CLK19" s="54"/>
      <c r="CLL19" s="54"/>
      <c r="CLM19" s="54"/>
      <c r="CLN19" s="54"/>
      <c r="CLO19" s="54"/>
      <c r="CLP19" s="54"/>
      <c r="CLQ19" s="54"/>
      <c r="CLR19" s="54"/>
      <c r="CLS19" s="54"/>
      <c r="CLT19" s="54"/>
      <c r="CLU19" s="54"/>
      <c r="CLV19" s="54"/>
      <c r="CLW19" s="54"/>
      <c r="CLX19" s="54"/>
      <c r="CLY19" s="54"/>
      <c r="CLZ19" s="54"/>
      <c r="CMA19" s="54"/>
      <c r="CMB19" s="54"/>
      <c r="CMC19" s="54"/>
      <c r="CMD19" s="54"/>
      <c r="CME19" s="54"/>
      <c r="CMF19" s="54"/>
      <c r="CMG19" s="54"/>
      <c r="CMH19" s="54"/>
      <c r="CMI19" s="54"/>
      <c r="CMJ19" s="54"/>
      <c r="CMK19" s="54"/>
      <c r="CML19" s="54"/>
      <c r="CMM19" s="54"/>
      <c r="CMN19" s="54"/>
      <c r="CMO19" s="54"/>
      <c r="CMP19" s="54"/>
      <c r="CMQ19" s="54"/>
      <c r="CMR19" s="54"/>
      <c r="CMS19" s="54"/>
      <c r="CMT19" s="54"/>
      <c r="CMU19" s="54"/>
      <c r="CMV19" s="54"/>
      <c r="CMW19" s="54"/>
      <c r="CMX19" s="54"/>
      <c r="CMY19" s="54"/>
      <c r="CMZ19" s="54"/>
      <c r="CNA19" s="54"/>
      <c r="CNB19" s="54"/>
      <c r="CNC19" s="54"/>
      <c r="CND19" s="54"/>
      <c r="CNE19" s="54"/>
      <c r="CNF19" s="54"/>
      <c r="CNG19" s="54"/>
      <c r="CNH19" s="54"/>
      <c r="CNI19" s="54"/>
      <c r="CNJ19" s="54"/>
      <c r="CNK19" s="54"/>
      <c r="CNL19" s="54"/>
      <c r="CNM19" s="54"/>
      <c r="CNN19" s="54"/>
      <c r="CNO19" s="54"/>
      <c r="CNP19" s="54"/>
      <c r="CNQ19" s="54"/>
      <c r="CNR19" s="54"/>
      <c r="CNS19" s="54"/>
      <c r="CNT19" s="54"/>
      <c r="CNU19" s="54"/>
      <c r="CNV19" s="54"/>
      <c r="CNW19" s="54"/>
      <c r="CNX19" s="54"/>
      <c r="CNY19" s="54"/>
      <c r="CNZ19" s="54"/>
      <c r="COA19" s="54"/>
      <c r="COB19" s="54"/>
      <c r="COC19" s="54"/>
      <c r="COD19" s="54"/>
      <c r="COE19" s="54"/>
      <c r="COF19" s="54"/>
      <c r="COG19" s="54"/>
      <c r="COH19" s="54"/>
      <c r="COI19" s="54"/>
      <c r="COJ19" s="54"/>
      <c r="COK19" s="54"/>
      <c r="COL19" s="54"/>
      <c r="COM19" s="54"/>
      <c r="CON19" s="54"/>
      <c r="COO19" s="54"/>
      <c r="COP19" s="54"/>
      <c r="COQ19" s="54"/>
      <c r="COR19" s="54"/>
      <c r="COS19" s="54"/>
      <c r="COT19" s="54"/>
      <c r="COU19" s="54"/>
      <c r="COV19" s="54"/>
      <c r="COW19" s="54"/>
      <c r="COX19" s="54"/>
      <c r="COY19" s="54"/>
      <c r="COZ19" s="54"/>
      <c r="CPA19" s="54"/>
      <c r="CPB19" s="54"/>
      <c r="CPC19" s="54"/>
      <c r="CPD19" s="54"/>
      <c r="CPE19" s="54"/>
      <c r="CPF19" s="54"/>
      <c r="CPG19" s="54"/>
      <c r="CPH19" s="54"/>
      <c r="CPI19" s="54"/>
      <c r="CPJ19" s="54"/>
      <c r="CPK19" s="54"/>
      <c r="CPL19" s="54"/>
      <c r="CPM19" s="54"/>
      <c r="CPN19" s="54"/>
      <c r="CPO19" s="54"/>
      <c r="CPP19" s="54"/>
      <c r="CPQ19" s="54"/>
      <c r="CPR19" s="54"/>
      <c r="CPS19" s="54"/>
      <c r="CPT19" s="54"/>
      <c r="CPU19" s="54"/>
      <c r="CPV19" s="54"/>
      <c r="CPW19" s="54"/>
      <c r="CPX19" s="54"/>
      <c r="CPY19" s="54"/>
      <c r="CPZ19" s="54"/>
      <c r="CQA19" s="54"/>
      <c r="CQB19" s="54"/>
      <c r="CQC19" s="54"/>
      <c r="CQD19" s="54"/>
      <c r="CQE19" s="54"/>
      <c r="CQF19" s="54"/>
      <c r="CQG19" s="54"/>
      <c r="CQH19" s="54"/>
      <c r="CQI19" s="54"/>
      <c r="CQJ19" s="54"/>
      <c r="CQK19" s="54"/>
      <c r="CQL19" s="54"/>
      <c r="CQM19" s="54"/>
      <c r="CQN19" s="54"/>
      <c r="CQO19" s="54"/>
      <c r="CQP19" s="54"/>
      <c r="CQQ19" s="54"/>
      <c r="CQR19" s="54"/>
      <c r="CQS19" s="54"/>
      <c r="CQT19" s="54"/>
      <c r="CQU19" s="54"/>
      <c r="CQV19" s="54"/>
      <c r="CQW19" s="54"/>
      <c r="CQX19" s="54"/>
      <c r="CQY19" s="54"/>
      <c r="CQZ19" s="54"/>
      <c r="CRA19" s="54"/>
      <c r="CRB19" s="54"/>
      <c r="CRC19" s="54"/>
      <c r="CRD19" s="54"/>
      <c r="CRE19" s="54"/>
      <c r="CRF19" s="54"/>
      <c r="CRG19" s="54"/>
      <c r="CRH19" s="54"/>
      <c r="CRI19" s="54"/>
      <c r="CRJ19" s="54"/>
      <c r="CRK19" s="54"/>
      <c r="CRL19" s="54"/>
      <c r="CRM19" s="54"/>
      <c r="CRN19" s="54"/>
      <c r="CRO19" s="54"/>
      <c r="CRP19" s="54"/>
      <c r="CRQ19" s="54"/>
      <c r="CRR19" s="54"/>
      <c r="CRS19" s="54"/>
      <c r="CRT19" s="54"/>
      <c r="CRU19" s="54"/>
      <c r="CRV19" s="54"/>
      <c r="CRW19" s="54"/>
      <c r="CRX19" s="54"/>
      <c r="CRY19" s="54"/>
      <c r="CRZ19" s="54"/>
      <c r="CSA19" s="54"/>
      <c r="CSB19" s="54"/>
      <c r="CSC19" s="54"/>
      <c r="CSD19" s="54"/>
      <c r="CSE19" s="54"/>
      <c r="CSF19" s="54"/>
      <c r="CSG19" s="54"/>
      <c r="CSH19" s="54"/>
      <c r="CSI19" s="54"/>
      <c r="CSJ19" s="54"/>
      <c r="CSK19" s="54"/>
      <c r="CSL19" s="54"/>
      <c r="CSM19" s="54"/>
      <c r="CSN19" s="54"/>
      <c r="CSO19" s="54"/>
      <c r="CSP19" s="54"/>
      <c r="CSQ19" s="54"/>
      <c r="CSR19" s="54"/>
      <c r="CSS19" s="54"/>
      <c r="CST19" s="54"/>
      <c r="CSU19" s="54"/>
      <c r="CSV19" s="54"/>
      <c r="CSW19" s="54"/>
      <c r="CSX19" s="54"/>
      <c r="CSY19" s="54"/>
      <c r="CSZ19" s="54"/>
      <c r="CTA19" s="54"/>
      <c r="CTB19" s="54"/>
      <c r="CTC19" s="54"/>
      <c r="CTD19" s="54"/>
      <c r="CTE19" s="54"/>
      <c r="CTF19" s="54"/>
      <c r="CTG19" s="54"/>
      <c r="CTH19" s="54"/>
      <c r="CTI19" s="54"/>
      <c r="CTJ19" s="54"/>
      <c r="CTK19" s="54"/>
      <c r="CTL19" s="54"/>
      <c r="CTM19" s="54"/>
      <c r="CTN19" s="54"/>
      <c r="CTO19" s="54"/>
      <c r="CTP19" s="54"/>
      <c r="CTQ19" s="54"/>
      <c r="CTR19" s="54"/>
      <c r="CTS19" s="54"/>
      <c r="CTT19" s="54"/>
      <c r="CTU19" s="54"/>
      <c r="CTV19" s="54"/>
      <c r="CTW19" s="54"/>
      <c r="CTX19" s="54"/>
      <c r="CTY19" s="54"/>
      <c r="CTZ19" s="54"/>
      <c r="CUA19" s="54"/>
      <c r="CUB19" s="54"/>
      <c r="CUC19" s="54"/>
      <c r="CUD19" s="54"/>
      <c r="CUE19" s="54"/>
      <c r="CUF19" s="54"/>
      <c r="CUG19" s="54"/>
      <c r="CUH19" s="54"/>
      <c r="CUI19" s="54"/>
      <c r="CUJ19" s="54"/>
      <c r="CUK19" s="54"/>
      <c r="CUL19" s="54"/>
      <c r="CUM19" s="54"/>
      <c r="CUN19" s="54"/>
      <c r="CUO19" s="54"/>
      <c r="CUP19" s="54"/>
      <c r="CUQ19" s="54"/>
      <c r="CUR19" s="54"/>
      <c r="CUS19" s="54"/>
      <c r="CUT19" s="54"/>
      <c r="CUU19" s="54"/>
      <c r="CUV19" s="54"/>
      <c r="CUW19" s="54"/>
      <c r="CUX19" s="54"/>
      <c r="CUY19" s="54"/>
      <c r="CUZ19" s="54"/>
      <c r="CVA19" s="54"/>
      <c r="CVB19" s="54"/>
      <c r="CVC19" s="54"/>
      <c r="CVD19" s="54"/>
      <c r="CVE19" s="54"/>
      <c r="CVF19" s="54"/>
      <c r="CVG19" s="54"/>
      <c r="CVH19" s="54"/>
      <c r="CVI19" s="54"/>
      <c r="CVJ19" s="54"/>
      <c r="CVK19" s="54"/>
      <c r="CVL19" s="54"/>
      <c r="CVM19" s="54"/>
      <c r="CVN19" s="54"/>
      <c r="CVO19" s="54"/>
      <c r="CVP19" s="54"/>
      <c r="CVQ19" s="54"/>
      <c r="CVR19" s="54"/>
      <c r="CVS19" s="54"/>
      <c r="CVT19" s="54"/>
      <c r="CVU19" s="54"/>
      <c r="CVV19" s="54"/>
      <c r="CVW19" s="54"/>
      <c r="CVX19" s="54"/>
      <c r="CVY19" s="54"/>
      <c r="CVZ19" s="54"/>
      <c r="CWA19" s="54"/>
      <c r="CWB19" s="54"/>
      <c r="CWC19" s="54"/>
      <c r="CWD19" s="54"/>
      <c r="CWE19" s="54"/>
      <c r="CWF19" s="54"/>
      <c r="CWG19" s="54"/>
      <c r="CWH19" s="54"/>
      <c r="CWI19" s="54"/>
      <c r="CWJ19" s="54"/>
      <c r="CWK19" s="54"/>
      <c r="CWL19" s="54"/>
      <c r="CWM19" s="54"/>
      <c r="CWN19" s="54"/>
      <c r="CWO19" s="54"/>
      <c r="CWP19" s="54"/>
      <c r="CWQ19" s="54"/>
      <c r="CWR19" s="54"/>
      <c r="CWS19" s="54"/>
      <c r="CWT19" s="54"/>
      <c r="CWU19" s="54"/>
      <c r="CWV19" s="54"/>
      <c r="CWW19" s="54"/>
      <c r="CWX19" s="54"/>
      <c r="CWY19" s="54"/>
      <c r="CWZ19" s="54"/>
      <c r="CXA19" s="54"/>
      <c r="CXB19" s="54"/>
      <c r="CXC19" s="54"/>
      <c r="CXD19" s="54"/>
      <c r="CXE19" s="54"/>
      <c r="CXF19" s="54"/>
      <c r="CXG19" s="54"/>
      <c r="CXH19" s="54"/>
      <c r="CXI19" s="54"/>
      <c r="CXJ19" s="54"/>
      <c r="CXK19" s="54"/>
      <c r="CXL19" s="54"/>
      <c r="CXM19" s="54"/>
      <c r="CXN19" s="54"/>
      <c r="CXO19" s="54"/>
      <c r="CXP19" s="54"/>
      <c r="CXQ19" s="54"/>
      <c r="CXR19" s="54"/>
      <c r="CXS19" s="54"/>
      <c r="CXT19" s="54"/>
      <c r="CXU19" s="54"/>
      <c r="CXV19" s="54"/>
      <c r="CXW19" s="54"/>
      <c r="CXX19" s="54"/>
      <c r="CXY19" s="54"/>
      <c r="CXZ19" s="54"/>
      <c r="CYA19" s="54"/>
      <c r="CYB19" s="54"/>
      <c r="CYC19" s="54"/>
      <c r="CYD19" s="54"/>
      <c r="CYE19" s="54"/>
      <c r="CYF19" s="54"/>
      <c r="CYG19" s="54"/>
      <c r="CYH19" s="54"/>
      <c r="CYI19" s="54"/>
      <c r="CYJ19" s="54"/>
      <c r="CYK19" s="54"/>
      <c r="CYL19" s="54"/>
      <c r="CYM19" s="54"/>
      <c r="CYN19" s="54"/>
      <c r="CYO19" s="54"/>
      <c r="CYP19" s="54"/>
      <c r="CYQ19" s="54"/>
      <c r="CYR19" s="54"/>
      <c r="CYS19" s="54"/>
      <c r="CYT19" s="54"/>
      <c r="CYU19" s="54"/>
      <c r="CYV19" s="54"/>
      <c r="CYW19" s="54"/>
      <c r="CYX19" s="54"/>
      <c r="CYY19" s="54"/>
      <c r="CYZ19" s="54"/>
      <c r="CZA19" s="54"/>
      <c r="CZB19" s="54"/>
      <c r="CZC19" s="54"/>
      <c r="CZD19" s="54"/>
      <c r="CZE19" s="54"/>
      <c r="CZF19" s="54"/>
      <c r="CZG19" s="54"/>
      <c r="CZH19" s="54"/>
      <c r="CZI19" s="54"/>
      <c r="CZJ19" s="54"/>
      <c r="CZK19" s="54"/>
      <c r="CZL19" s="54"/>
      <c r="CZM19" s="54"/>
      <c r="CZN19" s="54"/>
      <c r="CZO19" s="54"/>
      <c r="CZP19" s="54"/>
      <c r="CZQ19" s="54"/>
      <c r="CZR19" s="54"/>
      <c r="CZS19" s="54"/>
      <c r="CZT19" s="54"/>
      <c r="CZU19" s="54"/>
      <c r="CZV19" s="54"/>
      <c r="CZW19" s="54"/>
      <c r="CZX19" s="54"/>
      <c r="CZY19" s="54"/>
      <c r="CZZ19" s="54"/>
      <c r="DAA19" s="54"/>
      <c r="DAB19" s="54"/>
      <c r="DAC19" s="54"/>
      <c r="DAD19" s="54"/>
      <c r="DAE19" s="54"/>
      <c r="DAF19" s="54"/>
      <c r="DAG19" s="54"/>
      <c r="DAH19" s="54"/>
      <c r="DAI19" s="54"/>
      <c r="DAJ19" s="54"/>
      <c r="DAK19" s="54"/>
      <c r="DAL19" s="54"/>
      <c r="DAM19" s="54"/>
      <c r="DAN19" s="54"/>
      <c r="DAO19" s="54"/>
      <c r="DAP19" s="54"/>
      <c r="DAQ19" s="54"/>
      <c r="DAR19" s="54"/>
      <c r="DAS19" s="54"/>
      <c r="DAT19" s="54"/>
      <c r="DAU19" s="54"/>
      <c r="DAV19" s="54"/>
      <c r="DAW19" s="54"/>
      <c r="DAX19" s="54"/>
      <c r="DAY19" s="54"/>
      <c r="DAZ19" s="54"/>
      <c r="DBA19" s="54"/>
      <c r="DBB19" s="54"/>
      <c r="DBC19" s="54"/>
      <c r="DBD19" s="54"/>
      <c r="DBE19" s="54"/>
      <c r="DBF19" s="54"/>
      <c r="DBG19" s="54"/>
      <c r="DBH19" s="54"/>
      <c r="DBI19" s="54"/>
      <c r="DBJ19" s="54"/>
      <c r="DBK19" s="54"/>
      <c r="DBL19" s="54"/>
      <c r="DBM19" s="54"/>
      <c r="DBN19" s="54"/>
      <c r="DBO19" s="54"/>
      <c r="DBP19" s="54"/>
      <c r="DBQ19" s="54"/>
      <c r="DBR19" s="54"/>
      <c r="DBS19" s="54"/>
      <c r="DBT19" s="54"/>
      <c r="DBU19" s="54"/>
      <c r="DBV19" s="54"/>
      <c r="DBW19" s="54"/>
      <c r="DBX19" s="54"/>
      <c r="DBY19" s="54"/>
      <c r="DBZ19" s="54"/>
      <c r="DCA19" s="54"/>
      <c r="DCB19" s="54"/>
      <c r="DCC19" s="54"/>
      <c r="DCD19" s="54"/>
      <c r="DCE19" s="54"/>
      <c r="DCF19" s="54"/>
      <c r="DCG19" s="54"/>
      <c r="DCH19" s="54"/>
      <c r="DCI19" s="54"/>
      <c r="DCJ19" s="54"/>
      <c r="DCK19" s="54"/>
      <c r="DCL19" s="54"/>
      <c r="DCM19" s="54"/>
      <c r="DCN19" s="54"/>
      <c r="DCO19" s="54"/>
      <c r="DCP19" s="54"/>
      <c r="DCQ19" s="54"/>
      <c r="DCR19" s="54"/>
      <c r="DCS19" s="54"/>
      <c r="DCT19" s="54"/>
      <c r="DCU19" s="54"/>
      <c r="DCV19" s="54"/>
      <c r="DCW19" s="54"/>
      <c r="DCX19" s="54"/>
      <c r="DCY19" s="54"/>
      <c r="DCZ19" s="54"/>
      <c r="DDA19" s="54"/>
      <c r="DDB19" s="54"/>
      <c r="DDC19" s="54"/>
      <c r="DDD19" s="54"/>
      <c r="DDE19" s="54"/>
      <c r="DDF19" s="54"/>
      <c r="DDG19" s="54"/>
      <c r="DDH19" s="54"/>
      <c r="DDI19" s="54"/>
      <c r="DDJ19" s="54"/>
      <c r="DDK19" s="54"/>
      <c r="DDL19" s="54"/>
      <c r="DDM19" s="54"/>
      <c r="DDN19" s="54"/>
      <c r="DDO19" s="54"/>
      <c r="DDP19" s="54"/>
      <c r="DDQ19" s="54"/>
      <c r="DDR19" s="54"/>
      <c r="DDS19" s="54"/>
      <c r="DDT19" s="54"/>
      <c r="DDU19" s="54"/>
      <c r="DDV19" s="54"/>
      <c r="DDW19" s="54"/>
      <c r="DDX19" s="54"/>
      <c r="DDY19" s="54"/>
      <c r="DDZ19" s="54"/>
      <c r="DEA19" s="54"/>
      <c r="DEB19" s="54"/>
      <c r="DEC19" s="54"/>
      <c r="DED19" s="54"/>
      <c r="DEE19" s="54"/>
      <c r="DEF19" s="54"/>
      <c r="DEG19" s="54"/>
      <c r="DEH19" s="54"/>
      <c r="DEI19" s="54"/>
      <c r="DEJ19" s="54"/>
      <c r="DEK19" s="54"/>
      <c r="DEL19" s="54"/>
      <c r="DEM19" s="54"/>
      <c r="DEN19" s="54"/>
      <c r="DEO19" s="54"/>
      <c r="DEP19" s="54"/>
      <c r="DEQ19" s="54"/>
      <c r="DER19" s="54"/>
      <c r="DES19" s="54"/>
      <c r="DET19" s="54"/>
      <c r="DEU19" s="54"/>
      <c r="DEV19" s="54"/>
      <c r="DEW19" s="54"/>
      <c r="DEX19" s="54"/>
      <c r="DEY19" s="54"/>
      <c r="DEZ19" s="54"/>
      <c r="DFA19" s="54"/>
      <c r="DFB19" s="54"/>
      <c r="DFC19" s="54"/>
      <c r="DFD19" s="54"/>
      <c r="DFE19" s="54"/>
      <c r="DFF19" s="54"/>
      <c r="DFG19" s="54"/>
      <c r="DFH19" s="54"/>
      <c r="DFI19" s="54"/>
      <c r="DFJ19" s="54"/>
      <c r="DFK19" s="54"/>
      <c r="DFL19" s="54"/>
      <c r="DFM19" s="54"/>
      <c r="DFN19" s="54"/>
      <c r="DFO19" s="54"/>
      <c r="DFP19" s="54"/>
      <c r="DFQ19" s="54"/>
      <c r="DFR19" s="54"/>
      <c r="DFS19" s="54"/>
      <c r="DFT19" s="54"/>
      <c r="DFU19" s="54"/>
      <c r="DFV19" s="54"/>
      <c r="DFW19" s="54"/>
      <c r="DFX19" s="54"/>
      <c r="DFY19" s="54"/>
      <c r="DFZ19" s="54"/>
      <c r="DGA19" s="54"/>
      <c r="DGB19" s="54"/>
      <c r="DGC19" s="54"/>
      <c r="DGD19" s="54"/>
      <c r="DGE19" s="54"/>
      <c r="DGF19" s="54"/>
      <c r="DGG19" s="54"/>
      <c r="DGH19" s="54"/>
      <c r="DGI19" s="54"/>
      <c r="DGJ19" s="54"/>
      <c r="DGK19" s="54"/>
      <c r="DGL19" s="54"/>
      <c r="DGM19" s="54"/>
      <c r="DGN19" s="54"/>
      <c r="DGO19" s="54"/>
      <c r="DGP19" s="54"/>
      <c r="DGQ19" s="54"/>
      <c r="DGR19" s="54"/>
      <c r="DGS19" s="54"/>
      <c r="DGT19" s="54"/>
      <c r="DGU19" s="54"/>
      <c r="DGV19" s="54"/>
      <c r="DGW19" s="54"/>
      <c r="DGX19" s="54"/>
      <c r="DGY19" s="54"/>
      <c r="DGZ19" s="54"/>
      <c r="DHA19" s="54"/>
      <c r="DHB19" s="54"/>
      <c r="DHC19" s="54"/>
      <c r="DHD19" s="54"/>
      <c r="DHE19" s="54"/>
      <c r="DHF19" s="54"/>
      <c r="DHG19" s="54"/>
      <c r="DHH19" s="54"/>
      <c r="DHI19" s="54"/>
      <c r="DHJ19" s="54"/>
      <c r="DHK19" s="54"/>
      <c r="DHL19" s="54"/>
      <c r="DHM19" s="54"/>
      <c r="DHN19" s="54"/>
      <c r="DHO19" s="54"/>
      <c r="DHP19" s="54"/>
      <c r="DHQ19" s="54"/>
      <c r="DHR19" s="54"/>
      <c r="DHS19" s="54"/>
      <c r="DHT19" s="54"/>
      <c r="DHU19" s="54"/>
      <c r="DHV19" s="54"/>
      <c r="DHW19" s="54"/>
      <c r="DHX19" s="54"/>
      <c r="DHY19" s="54"/>
      <c r="DHZ19" s="54"/>
      <c r="DIA19" s="54"/>
      <c r="DIB19" s="54"/>
      <c r="DIC19" s="54"/>
      <c r="DID19" s="54"/>
      <c r="DIE19" s="54"/>
      <c r="DIF19" s="54"/>
      <c r="DIG19" s="54"/>
      <c r="DIH19" s="54"/>
      <c r="DII19" s="54"/>
      <c r="DIJ19" s="54"/>
      <c r="DIK19" s="54"/>
      <c r="DIL19" s="54"/>
      <c r="DIM19" s="54"/>
      <c r="DIN19" s="54"/>
      <c r="DIO19" s="54"/>
      <c r="DIP19" s="54"/>
      <c r="DIQ19" s="54"/>
      <c r="DIR19" s="54"/>
      <c r="DIS19" s="54"/>
      <c r="DIT19" s="54"/>
      <c r="DIU19" s="54"/>
      <c r="DIV19" s="54"/>
      <c r="DIW19" s="54"/>
      <c r="DIX19" s="54"/>
      <c r="DIY19" s="54"/>
      <c r="DIZ19" s="54"/>
      <c r="DJA19" s="54"/>
      <c r="DJB19" s="54"/>
      <c r="DJC19" s="54"/>
      <c r="DJD19" s="54"/>
      <c r="DJE19" s="54"/>
      <c r="DJF19" s="54"/>
      <c r="DJG19" s="54"/>
      <c r="DJH19" s="54"/>
      <c r="DJI19" s="54"/>
      <c r="DJJ19" s="54"/>
      <c r="DJK19" s="54"/>
      <c r="DJL19" s="54"/>
      <c r="DJM19" s="54"/>
      <c r="DJN19" s="54"/>
      <c r="DJO19" s="54"/>
      <c r="DJP19" s="54"/>
      <c r="DJQ19" s="54"/>
      <c r="DJR19" s="54"/>
      <c r="DJS19" s="54"/>
      <c r="DJT19" s="54"/>
      <c r="DJU19" s="54"/>
      <c r="DJV19" s="54"/>
      <c r="DJW19" s="54"/>
      <c r="DJX19" s="54"/>
      <c r="DJY19" s="54"/>
      <c r="DJZ19" s="54"/>
      <c r="DKA19" s="54"/>
      <c r="DKB19" s="54"/>
      <c r="DKC19" s="54"/>
      <c r="DKD19" s="54"/>
      <c r="DKE19" s="54"/>
      <c r="DKF19" s="54"/>
      <c r="DKG19" s="54"/>
      <c r="DKH19" s="54"/>
      <c r="DKI19" s="54"/>
      <c r="DKJ19" s="54"/>
      <c r="DKK19" s="54"/>
      <c r="DKL19" s="54"/>
      <c r="DKM19" s="54"/>
      <c r="DKN19" s="54"/>
      <c r="DKO19" s="54"/>
      <c r="DKP19" s="54"/>
      <c r="DKQ19" s="54"/>
      <c r="DKR19" s="54"/>
      <c r="DKS19" s="54"/>
      <c r="DKT19" s="54"/>
      <c r="DKU19" s="54"/>
      <c r="DKV19" s="54"/>
      <c r="DKW19" s="54"/>
      <c r="DKX19" s="54"/>
      <c r="DKY19" s="54"/>
      <c r="DKZ19" s="54"/>
      <c r="DLA19" s="54"/>
      <c r="DLB19" s="54"/>
      <c r="DLC19" s="54"/>
      <c r="DLD19" s="54"/>
      <c r="DLE19" s="54"/>
      <c r="DLF19" s="54"/>
      <c r="DLG19" s="54"/>
      <c r="DLH19" s="54"/>
      <c r="DLI19" s="54"/>
      <c r="DLJ19" s="54"/>
      <c r="DLK19" s="54"/>
      <c r="DLL19" s="54"/>
      <c r="DLM19" s="54"/>
      <c r="DLN19" s="54"/>
      <c r="DLO19" s="54"/>
      <c r="DLP19" s="54"/>
      <c r="DLQ19" s="54"/>
      <c r="DLR19" s="54"/>
      <c r="DLS19" s="54"/>
      <c r="DLT19" s="54"/>
      <c r="DLU19" s="54"/>
      <c r="DLV19" s="54"/>
      <c r="DLW19" s="54"/>
      <c r="DLX19" s="54"/>
      <c r="DLY19" s="54"/>
      <c r="DLZ19" s="54"/>
      <c r="DMA19" s="54"/>
      <c r="DMB19" s="54"/>
      <c r="DMC19" s="54"/>
      <c r="DMD19" s="54"/>
      <c r="DME19" s="54"/>
      <c r="DMF19" s="54"/>
      <c r="DMG19" s="54"/>
      <c r="DMH19" s="54"/>
      <c r="DMI19" s="54"/>
      <c r="DMJ19" s="54"/>
      <c r="DMK19" s="54"/>
      <c r="DML19" s="54"/>
      <c r="DMM19" s="54"/>
      <c r="DMN19" s="54"/>
      <c r="DMO19" s="54"/>
      <c r="DMP19" s="54"/>
      <c r="DMQ19" s="54"/>
      <c r="DMR19" s="54"/>
      <c r="DMS19" s="54"/>
      <c r="DMT19" s="54"/>
      <c r="DMU19" s="54"/>
      <c r="DMV19" s="54"/>
      <c r="DMW19" s="54"/>
      <c r="DMX19" s="54"/>
      <c r="DMY19" s="54"/>
      <c r="DMZ19" s="54"/>
      <c r="DNA19" s="54"/>
      <c r="DNB19" s="54"/>
      <c r="DNC19" s="54"/>
      <c r="DND19" s="54"/>
      <c r="DNE19" s="54"/>
      <c r="DNF19" s="54"/>
      <c r="DNG19" s="54"/>
      <c r="DNH19" s="54"/>
      <c r="DNI19" s="54"/>
      <c r="DNJ19" s="54"/>
      <c r="DNK19" s="54"/>
      <c r="DNL19" s="54"/>
      <c r="DNM19" s="54"/>
      <c r="DNN19" s="54"/>
      <c r="DNO19" s="54"/>
      <c r="DNP19" s="54"/>
      <c r="DNQ19" s="54"/>
      <c r="DNR19" s="54"/>
      <c r="DNS19" s="54"/>
      <c r="DNT19" s="54"/>
      <c r="DNU19" s="54"/>
      <c r="DNV19" s="54"/>
      <c r="DNW19" s="54"/>
      <c r="DNX19" s="54"/>
      <c r="DNY19" s="54"/>
      <c r="DNZ19" s="54"/>
      <c r="DOA19" s="54"/>
      <c r="DOB19" s="54"/>
      <c r="DOC19" s="54"/>
      <c r="DOD19" s="54"/>
      <c r="DOE19" s="54"/>
      <c r="DOF19" s="54"/>
      <c r="DOG19" s="54"/>
      <c r="DOH19" s="54"/>
      <c r="DOI19" s="54"/>
      <c r="DOJ19" s="54"/>
      <c r="DOK19" s="54"/>
      <c r="DOL19" s="54"/>
      <c r="DOM19" s="54"/>
      <c r="DON19" s="54"/>
      <c r="DOO19" s="54"/>
      <c r="DOP19" s="54"/>
      <c r="DOQ19" s="54"/>
      <c r="DOR19" s="54"/>
      <c r="DOS19" s="54"/>
      <c r="DOT19" s="54"/>
      <c r="DOU19" s="54"/>
      <c r="DOV19" s="54"/>
      <c r="DOW19" s="54"/>
      <c r="DOX19" s="54"/>
      <c r="DOY19" s="54"/>
      <c r="DOZ19" s="54"/>
      <c r="DPA19" s="54"/>
      <c r="DPB19" s="54"/>
      <c r="DPC19" s="54"/>
      <c r="DPD19" s="54"/>
      <c r="DPE19" s="54"/>
      <c r="DPF19" s="54"/>
      <c r="DPG19" s="54"/>
      <c r="DPH19" s="54"/>
      <c r="DPI19" s="54"/>
      <c r="DPJ19" s="54"/>
      <c r="DPK19" s="54"/>
      <c r="DPL19" s="54"/>
      <c r="DPM19" s="54"/>
      <c r="DPN19" s="54"/>
      <c r="DPO19" s="54"/>
      <c r="DPP19" s="54"/>
      <c r="DPQ19" s="54"/>
      <c r="DPR19" s="54"/>
      <c r="DPS19" s="54"/>
      <c r="DPT19" s="54"/>
      <c r="DPU19" s="54"/>
      <c r="DPV19" s="54"/>
      <c r="DPW19" s="54"/>
      <c r="DPX19" s="54"/>
      <c r="DPY19" s="54"/>
      <c r="DPZ19" s="54"/>
      <c r="DQA19" s="54"/>
      <c r="DQB19" s="54"/>
      <c r="DQC19" s="54"/>
      <c r="DQD19" s="54"/>
      <c r="DQE19" s="54"/>
      <c r="DQF19" s="54"/>
      <c r="DQG19" s="54"/>
      <c r="DQH19" s="54"/>
      <c r="DQI19" s="54"/>
      <c r="DQJ19" s="54"/>
      <c r="DQK19" s="54"/>
      <c r="DQL19" s="54"/>
      <c r="DQM19" s="54"/>
      <c r="DQN19" s="54"/>
      <c r="DQO19" s="54"/>
      <c r="DQP19" s="54"/>
      <c r="DQQ19" s="54"/>
      <c r="DQR19" s="54"/>
      <c r="DQS19" s="54"/>
      <c r="DQT19" s="54"/>
      <c r="DQU19" s="54"/>
      <c r="DQV19" s="54"/>
      <c r="DQW19" s="54"/>
      <c r="DQX19" s="54"/>
      <c r="DQY19" s="54"/>
      <c r="DQZ19" s="54"/>
      <c r="DRA19" s="54"/>
      <c r="DRB19" s="54"/>
      <c r="DRC19" s="54"/>
      <c r="DRD19" s="54"/>
      <c r="DRE19" s="54"/>
      <c r="DRF19" s="54"/>
      <c r="DRG19" s="54"/>
      <c r="DRH19" s="54"/>
      <c r="DRI19" s="54"/>
      <c r="DRJ19" s="54"/>
      <c r="DRK19" s="54"/>
      <c r="DRL19" s="54"/>
      <c r="DRM19" s="54"/>
      <c r="DRN19" s="54"/>
      <c r="DRO19" s="54"/>
      <c r="DRP19" s="54"/>
      <c r="DRQ19" s="54"/>
      <c r="DRR19" s="54"/>
      <c r="DRS19" s="54"/>
      <c r="DRT19" s="54"/>
      <c r="DRU19" s="54"/>
      <c r="DRV19" s="54"/>
      <c r="DRW19" s="54"/>
      <c r="DRX19" s="54"/>
      <c r="DRY19" s="54"/>
      <c r="DRZ19" s="54"/>
      <c r="DSA19" s="54"/>
      <c r="DSB19" s="54"/>
      <c r="DSC19" s="54"/>
      <c r="DSD19" s="54"/>
      <c r="DSE19" s="54"/>
      <c r="DSF19" s="54"/>
      <c r="DSG19" s="54"/>
      <c r="DSH19" s="54"/>
      <c r="DSI19" s="54"/>
      <c r="DSJ19" s="54"/>
      <c r="DSK19" s="54"/>
      <c r="DSL19" s="54"/>
      <c r="DSM19" s="54"/>
      <c r="DSN19" s="54"/>
      <c r="DSO19" s="54"/>
      <c r="DSP19" s="54"/>
      <c r="DSQ19" s="54"/>
      <c r="DSR19" s="54"/>
      <c r="DSS19" s="54"/>
      <c r="DST19" s="54"/>
      <c r="DSU19" s="54"/>
      <c r="DSV19" s="54"/>
      <c r="DSW19" s="54"/>
      <c r="DSX19" s="54"/>
      <c r="DSY19" s="54"/>
      <c r="DSZ19" s="54"/>
      <c r="DTA19" s="54"/>
      <c r="DTB19" s="54"/>
      <c r="DTC19" s="54"/>
      <c r="DTD19" s="54"/>
      <c r="DTE19" s="54"/>
      <c r="DTF19" s="54"/>
      <c r="DTG19" s="54"/>
      <c r="DTH19" s="54"/>
      <c r="DTI19" s="54"/>
      <c r="DTJ19" s="54"/>
      <c r="DTK19" s="54"/>
      <c r="DTL19" s="54"/>
      <c r="DTM19" s="54"/>
      <c r="DTN19" s="54"/>
      <c r="DTO19" s="54"/>
      <c r="DTP19" s="54"/>
      <c r="DTQ19" s="54"/>
      <c r="DTR19" s="54"/>
      <c r="DTS19" s="54"/>
      <c r="DTT19" s="54"/>
      <c r="DTU19" s="54"/>
      <c r="DTV19" s="54"/>
      <c r="DTW19" s="54"/>
      <c r="DTX19" s="54"/>
      <c r="DTY19" s="54"/>
      <c r="DTZ19" s="54"/>
      <c r="DUA19" s="54"/>
      <c r="DUB19" s="54"/>
      <c r="DUC19" s="54"/>
      <c r="DUD19" s="54"/>
      <c r="DUE19" s="54"/>
      <c r="DUF19" s="54"/>
      <c r="DUG19" s="54"/>
      <c r="DUH19" s="54"/>
      <c r="DUI19" s="54"/>
      <c r="DUJ19" s="54"/>
      <c r="DUK19" s="54"/>
      <c r="DUL19" s="54"/>
      <c r="DUM19" s="54"/>
      <c r="DUN19" s="54"/>
      <c r="DUO19" s="54"/>
      <c r="DUP19" s="54"/>
      <c r="DUQ19" s="54"/>
      <c r="DUR19" s="54"/>
      <c r="DUS19" s="54"/>
      <c r="DUT19" s="54"/>
      <c r="DUU19" s="54"/>
      <c r="DUV19" s="54"/>
      <c r="DUW19" s="54"/>
      <c r="DUX19" s="54"/>
      <c r="DUY19" s="54"/>
      <c r="DUZ19" s="54"/>
      <c r="DVA19" s="54"/>
      <c r="DVB19" s="54"/>
      <c r="DVC19" s="54"/>
      <c r="DVD19" s="54"/>
      <c r="DVE19" s="54"/>
      <c r="DVF19" s="54"/>
      <c r="DVG19" s="54"/>
      <c r="DVH19" s="54"/>
      <c r="DVI19" s="54"/>
      <c r="DVJ19" s="54"/>
      <c r="DVK19" s="54"/>
      <c r="DVL19" s="54"/>
      <c r="DVM19" s="54"/>
      <c r="DVN19" s="54"/>
      <c r="DVO19" s="54"/>
      <c r="DVP19" s="54"/>
      <c r="DVQ19" s="54"/>
      <c r="DVR19" s="54"/>
      <c r="DVS19" s="54"/>
      <c r="DVT19" s="54"/>
      <c r="DVU19" s="54"/>
      <c r="DVV19" s="54"/>
      <c r="DVW19" s="54"/>
      <c r="DVX19" s="54"/>
      <c r="DVY19" s="54"/>
      <c r="DVZ19" s="54"/>
      <c r="DWA19" s="54"/>
      <c r="DWB19" s="54"/>
      <c r="DWC19" s="54"/>
      <c r="DWD19" s="54"/>
      <c r="DWE19" s="54"/>
      <c r="DWF19" s="54"/>
      <c r="DWG19" s="54"/>
      <c r="DWH19" s="54"/>
      <c r="DWI19" s="54"/>
      <c r="DWJ19" s="54"/>
      <c r="DWK19" s="54"/>
      <c r="DWL19" s="54"/>
      <c r="DWM19" s="54"/>
      <c r="DWN19" s="54"/>
      <c r="DWO19" s="54"/>
      <c r="DWP19" s="54"/>
      <c r="DWQ19" s="54"/>
      <c r="DWR19" s="54"/>
      <c r="DWS19" s="54"/>
      <c r="DWT19" s="54"/>
      <c r="DWU19" s="54"/>
      <c r="DWV19" s="54"/>
      <c r="DWW19" s="54"/>
      <c r="DWX19" s="54"/>
      <c r="DWY19" s="54"/>
      <c r="DWZ19" s="54"/>
      <c r="DXA19" s="54"/>
      <c r="DXB19" s="54"/>
      <c r="DXC19" s="54"/>
      <c r="DXD19" s="54"/>
      <c r="DXE19" s="54"/>
      <c r="DXF19" s="54"/>
      <c r="DXG19" s="54"/>
      <c r="DXH19" s="54"/>
      <c r="DXI19" s="54"/>
      <c r="DXJ19" s="54"/>
      <c r="DXK19" s="54"/>
      <c r="DXL19" s="54"/>
      <c r="DXM19" s="54"/>
      <c r="DXN19" s="54"/>
      <c r="DXO19" s="54"/>
      <c r="DXP19" s="54"/>
      <c r="DXQ19" s="54"/>
      <c r="DXR19" s="54"/>
      <c r="DXS19" s="54"/>
      <c r="DXT19" s="54"/>
      <c r="DXU19" s="54"/>
      <c r="DXV19" s="54"/>
      <c r="DXW19" s="54"/>
      <c r="DXX19" s="54"/>
      <c r="DXY19" s="54"/>
      <c r="DXZ19" s="54"/>
      <c r="DYA19" s="54"/>
      <c r="DYB19" s="54"/>
      <c r="DYC19" s="54"/>
      <c r="DYD19" s="54"/>
      <c r="DYE19" s="54"/>
      <c r="DYF19" s="54"/>
      <c r="DYG19" s="54"/>
      <c r="DYH19" s="54"/>
      <c r="DYI19" s="54"/>
      <c r="DYJ19" s="54"/>
      <c r="DYK19" s="54"/>
      <c r="DYL19" s="54"/>
      <c r="DYM19" s="54"/>
      <c r="DYN19" s="54"/>
      <c r="DYO19" s="54"/>
      <c r="DYP19" s="54"/>
      <c r="DYQ19" s="54"/>
      <c r="DYR19" s="54"/>
      <c r="DYS19" s="54"/>
      <c r="DYT19" s="54"/>
      <c r="DYU19" s="54"/>
      <c r="DYV19" s="54"/>
      <c r="DYW19" s="54"/>
      <c r="DYX19" s="54"/>
      <c r="DYY19" s="54"/>
      <c r="DYZ19" s="54"/>
      <c r="DZA19" s="54"/>
      <c r="DZB19" s="54"/>
      <c r="DZC19" s="54"/>
      <c r="DZD19" s="54"/>
      <c r="DZE19" s="54"/>
      <c r="DZF19" s="54"/>
      <c r="DZG19" s="54"/>
      <c r="DZH19" s="54"/>
      <c r="DZI19" s="54"/>
      <c r="DZJ19" s="54"/>
      <c r="DZK19" s="54"/>
      <c r="DZL19" s="54"/>
      <c r="DZM19" s="54"/>
      <c r="DZN19" s="54"/>
      <c r="DZO19" s="54"/>
      <c r="DZP19" s="54"/>
      <c r="DZQ19" s="54"/>
      <c r="DZR19" s="54"/>
      <c r="DZS19" s="54"/>
      <c r="DZT19" s="54"/>
      <c r="DZU19" s="54"/>
      <c r="DZV19" s="54"/>
      <c r="DZW19" s="54"/>
      <c r="DZX19" s="54"/>
      <c r="DZY19" s="54"/>
      <c r="DZZ19" s="54"/>
      <c r="EAA19" s="54"/>
      <c r="EAB19" s="54"/>
      <c r="EAC19" s="54"/>
      <c r="EAD19" s="54"/>
      <c r="EAE19" s="54"/>
      <c r="EAF19" s="54"/>
      <c r="EAG19" s="54"/>
      <c r="EAH19" s="54"/>
      <c r="EAI19" s="54"/>
      <c r="EAJ19" s="54"/>
      <c r="EAK19" s="54"/>
      <c r="EAL19" s="54"/>
      <c r="EAM19" s="54"/>
      <c r="EAN19" s="54"/>
      <c r="EAO19" s="54"/>
      <c r="EAP19" s="54"/>
      <c r="EAQ19" s="54"/>
      <c r="EAR19" s="54"/>
      <c r="EAS19" s="54"/>
      <c r="EAT19" s="54"/>
      <c r="EAU19" s="54"/>
      <c r="EAV19" s="54"/>
      <c r="EAW19" s="54"/>
      <c r="EAX19" s="54"/>
      <c r="EAY19" s="54"/>
      <c r="EAZ19" s="54"/>
      <c r="EBA19" s="54"/>
      <c r="EBB19" s="54"/>
      <c r="EBC19" s="54"/>
      <c r="EBD19" s="54"/>
      <c r="EBE19" s="54"/>
      <c r="EBF19" s="54"/>
      <c r="EBG19" s="54"/>
      <c r="EBH19" s="54"/>
      <c r="EBI19" s="54"/>
      <c r="EBJ19" s="54"/>
      <c r="EBK19" s="54"/>
      <c r="EBL19" s="54"/>
      <c r="EBM19" s="54"/>
      <c r="EBN19" s="54"/>
      <c r="EBO19" s="54"/>
      <c r="EBP19" s="54"/>
      <c r="EBQ19" s="54"/>
      <c r="EBR19" s="54"/>
      <c r="EBS19" s="54"/>
      <c r="EBT19" s="54"/>
      <c r="EBU19" s="54"/>
      <c r="EBV19" s="54"/>
      <c r="EBW19" s="54"/>
      <c r="EBX19" s="54"/>
      <c r="EBY19" s="54"/>
      <c r="EBZ19" s="54"/>
      <c r="ECA19" s="54"/>
      <c r="ECB19" s="54"/>
      <c r="ECC19" s="54"/>
      <c r="ECD19" s="54"/>
      <c r="ECE19" s="54"/>
      <c r="ECF19" s="54"/>
      <c r="ECG19" s="54"/>
      <c r="ECH19" s="54"/>
      <c r="ECI19" s="54"/>
      <c r="ECJ19" s="54"/>
      <c r="ECK19" s="54"/>
      <c r="ECL19" s="54"/>
      <c r="ECM19" s="54"/>
      <c r="ECN19" s="54"/>
      <c r="ECO19" s="54"/>
      <c r="ECP19" s="54"/>
      <c r="ECQ19" s="54"/>
      <c r="ECR19" s="54"/>
      <c r="ECS19" s="54"/>
      <c r="ECT19" s="54"/>
      <c r="ECU19" s="54"/>
      <c r="ECV19" s="54"/>
      <c r="ECW19" s="54"/>
      <c r="ECX19" s="54"/>
      <c r="ECY19" s="54"/>
      <c r="ECZ19" s="54"/>
      <c r="EDA19" s="54"/>
      <c r="EDB19" s="54"/>
      <c r="EDC19" s="54"/>
      <c r="EDD19" s="54"/>
      <c r="EDE19" s="54"/>
      <c r="EDF19" s="54"/>
      <c r="EDG19" s="54"/>
      <c r="EDH19" s="54"/>
      <c r="EDI19" s="54"/>
      <c r="EDJ19" s="54"/>
      <c r="EDK19" s="54"/>
      <c r="EDL19" s="54"/>
      <c r="EDM19" s="54"/>
      <c r="EDN19" s="54"/>
      <c r="EDO19" s="54"/>
      <c r="EDP19" s="54"/>
      <c r="EDQ19" s="54"/>
      <c r="EDR19" s="54"/>
      <c r="EDS19" s="54"/>
      <c r="EDT19" s="54"/>
      <c r="EDU19" s="54"/>
      <c r="EDV19" s="54"/>
      <c r="EDW19" s="54"/>
      <c r="EDX19" s="54"/>
      <c r="EDY19" s="54"/>
      <c r="EDZ19" s="54"/>
      <c r="EEA19" s="54"/>
      <c r="EEB19" s="54"/>
      <c r="EEC19" s="54"/>
      <c r="EED19" s="54"/>
      <c r="EEE19" s="54"/>
      <c r="EEF19" s="54"/>
      <c r="EEG19" s="54"/>
      <c r="EEH19" s="54"/>
      <c r="EEI19" s="54"/>
      <c r="EEJ19" s="54"/>
      <c r="EEK19" s="54"/>
      <c r="EEL19" s="54"/>
      <c r="EEM19" s="54"/>
      <c r="EEN19" s="54"/>
      <c r="EEO19" s="54"/>
      <c r="EEP19" s="54"/>
      <c r="EEQ19" s="54"/>
      <c r="EER19" s="54"/>
      <c r="EES19" s="54"/>
      <c r="EET19" s="54"/>
      <c r="EEU19" s="54"/>
      <c r="EEV19" s="54"/>
      <c r="EEW19" s="54"/>
      <c r="EEX19" s="54"/>
      <c r="EEY19" s="54"/>
      <c r="EEZ19" s="54"/>
      <c r="EFA19" s="54"/>
      <c r="EFB19" s="54"/>
      <c r="EFC19" s="54"/>
      <c r="EFD19" s="54"/>
      <c r="EFE19" s="54"/>
      <c r="EFF19" s="54"/>
    </row>
    <row r="20" spans="1:3542" s="44" customFormat="1" x14ac:dyDescent="0.2">
      <c r="A20" s="64" t="s">
        <v>52</v>
      </c>
      <c r="B20" s="104"/>
      <c r="C20" s="45"/>
      <c r="D20" s="65">
        <f>Offgas!A1445</f>
        <v>119.834</v>
      </c>
      <c r="E20" s="65">
        <f>Offgas!Q1444</f>
        <v>4511.6100000000006</v>
      </c>
      <c r="F20" s="67">
        <f t="shared" si="0"/>
        <v>4.511610000000001</v>
      </c>
      <c r="G20" s="65">
        <f>Offgas!K1445</f>
        <v>-3769.5</v>
      </c>
      <c r="H20" s="65">
        <f>Offgas!L1445</f>
        <v>-106</v>
      </c>
      <c r="I20" s="66"/>
      <c r="J20" s="85">
        <f>E20-E19</f>
        <v>-77.263999999999214</v>
      </c>
      <c r="K20" s="69">
        <f>Biomass!L31</f>
        <v>8.6199999999999832</v>
      </c>
      <c r="L20" s="67">
        <f>K20*F20/General!$C$25</f>
        <v>35.744557169117584</v>
      </c>
      <c r="M20" s="67">
        <f>(G19-G20)/General!$C$21</f>
        <v>545.6356807511736</v>
      </c>
      <c r="N20" s="67">
        <f>M20*General!$C$20/1000</f>
        <v>108.96344544600936</v>
      </c>
      <c r="O20" s="65">
        <f>HPLC_sugars!C8</f>
        <v>0</v>
      </c>
      <c r="P20" s="67">
        <f>(O20*F20)/General!$C$25</f>
        <v>0</v>
      </c>
      <c r="Q20" s="67">
        <f t="shared" ref="Q20" si="43">P19-P20</f>
        <v>0</v>
      </c>
      <c r="R20" s="67">
        <f t="shared" ref="R20" si="44">(Q20+N20)/(D20-D19)</f>
        <v>4.493245312303225</v>
      </c>
      <c r="S20" s="67">
        <f>R20/General!$C$26*1000</f>
        <v>149.77484374344084</v>
      </c>
      <c r="T20" s="67">
        <f t="shared" ref="T20" si="45">R20/AVERAGE(L19:L20)</f>
        <v>0.12641181372017077</v>
      </c>
      <c r="U20" s="67">
        <f>T20/General!$C$26*1000</f>
        <v>4.2137271240056924</v>
      </c>
      <c r="V20" s="67">
        <f>U20/1000*General!$C$26</f>
        <v>0.12641181372017077</v>
      </c>
      <c r="W20" s="65">
        <f>HPLC_sugars!D8</f>
        <v>25.799042103253583</v>
      </c>
      <c r="X20" s="67">
        <f>(W20*(F20/General!$C$25))</f>
        <v>106.9808973745036</v>
      </c>
      <c r="Y20" s="67">
        <f t="shared" ref="Y20" si="46">X19-X20</f>
        <v>15.274060649796155</v>
      </c>
      <c r="Z20" s="67">
        <f t="shared" ref="Z20" si="47">(Y20)/(D20-D19)</f>
        <v>0.62984518462696248</v>
      </c>
      <c r="AA20" s="67">
        <f>Z20/General!$C$27*1000</f>
        <v>27.343890291356185</v>
      </c>
      <c r="AB20" s="67">
        <f>Z20/AVERAGE(L19:L20)</f>
        <v>1.7719903236442083E-2</v>
      </c>
      <c r="AC20" s="67">
        <f>AB20/General!$C$27*1000</f>
        <v>0.76928601170094235</v>
      </c>
      <c r="AD20" s="67">
        <f>AC20/1000*General!$C$27</f>
        <v>1.7719903236442083E-2</v>
      </c>
      <c r="AE20" s="67">
        <f>(L20-L19)/(D20-D19)</f>
        <v>1.6498829011404988E-2</v>
      </c>
      <c r="AF20" s="67">
        <f>AE20/General!$B$37*1000</f>
        <v>0.62025672975206714</v>
      </c>
      <c r="AG20" s="67">
        <f>AE20/AVERAGE(L19:L20)</f>
        <v>4.6417383308225825E-4</v>
      </c>
      <c r="AH20" s="69">
        <f>AVERAGE(Offgas!H1154:H1445)</f>
        <v>5.7223613923462953</v>
      </c>
      <c r="AI20" s="69">
        <f>AVERAGE(Offgas!R1154:R1445)</f>
        <v>28.032554288061426</v>
      </c>
      <c r="AJ20" s="69">
        <f>AVERAGE(Offgas!I1154:I1445)</f>
        <v>10.092514525188076</v>
      </c>
      <c r="AK20" s="69">
        <f>AVERAGE(Offgas!S1154:S1445)</f>
        <v>49.480173464903643</v>
      </c>
      <c r="AL20" s="67">
        <f t="shared" ref="AL20" si="48">S20+AA20</f>
        <v>177.11873403479703</v>
      </c>
      <c r="AM20" s="67">
        <f t="shared" ref="AM20" si="49">AK20/(AL20)</f>
        <v>0.27936160302039359</v>
      </c>
      <c r="AN20" s="67">
        <f t="shared" ref="AN20" si="50">AF20/AL20</f>
        <v>3.5019261690872887E-3</v>
      </c>
      <c r="AO20" s="86">
        <f>AM20+AN20</f>
        <v>0.28286352918948088</v>
      </c>
      <c r="AP20" s="67">
        <f t="shared" ref="AP20" si="51">AK20/S20</f>
        <v>0.33036371281188903</v>
      </c>
      <c r="AQ20" s="67">
        <f t="shared" ref="AQ20" si="52">AF20/S20</f>
        <v>4.1412610706144061E-3</v>
      </c>
      <c r="AR20" s="67">
        <f t="shared" ref="AR20" si="53">AA20/S20</f>
        <v>0.1825666420870739</v>
      </c>
      <c r="AS20" s="86">
        <f t="shared" ref="AS20" si="54">AP20+AQ20-AR20</f>
        <v>0.15193833179542954</v>
      </c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4"/>
      <c r="RQ20" s="54"/>
      <c r="RR20" s="54"/>
      <c r="RS20" s="54"/>
      <c r="RT20" s="54"/>
      <c r="RU20" s="54"/>
      <c r="RV20" s="54"/>
      <c r="RW20" s="54"/>
      <c r="RX20" s="54"/>
      <c r="RY20" s="54"/>
      <c r="RZ20" s="54"/>
      <c r="SA20" s="54"/>
      <c r="SB20" s="54"/>
      <c r="SC20" s="54"/>
      <c r="SD20" s="54"/>
      <c r="SE20" s="54"/>
      <c r="SF20" s="54"/>
      <c r="SG20" s="54"/>
      <c r="SH20" s="54"/>
      <c r="SI20" s="54"/>
      <c r="SJ20" s="54"/>
      <c r="SK20" s="54"/>
      <c r="SL20" s="54"/>
      <c r="SM20" s="54"/>
      <c r="SN20" s="54"/>
      <c r="SO20" s="54"/>
      <c r="SP20" s="54"/>
      <c r="SQ20" s="54"/>
      <c r="SR20" s="54"/>
      <c r="SS20" s="54"/>
      <c r="ST20" s="54"/>
      <c r="SU20" s="54"/>
      <c r="SV20" s="54"/>
      <c r="SW20" s="54"/>
      <c r="SX20" s="54"/>
      <c r="SY20" s="54"/>
      <c r="SZ20" s="54"/>
      <c r="TA20" s="54"/>
      <c r="TB20" s="54"/>
      <c r="TC20" s="54"/>
      <c r="TD20" s="54"/>
      <c r="TE20" s="54"/>
      <c r="TF20" s="54"/>
      <c r="TG20" s="54"/>
      <c r="TH20" s="54"/>
      <c r="TI20" s="54"/>
      <c r="TJ20" s="54"/>
      <c r="TK20" s="54"/>
      <c r="TL20" s="54"/>
      <c r="TM20" s="54"/>
      <c r="TN20" s="54"/>
      <c r="TO20" s="54"/>
      <c r="TP20" s="54"/>
      <c r="TQ20" s="54"/>
      <c r="TR20" s="54"/>
      <c r="TS20" s="54"/>
      <c r="TT20" s="54"/>
      <c r="TU20" s="54"/>
      <c r="TV20" s="54"/>
      <c r="TW20" s="54"/>
      <c r="TX20" s="54"/>
      <c r="TY20" s="54"/>
      <c r="TZ20" s="54"/>
      <c r="UA20" s="54"/>
      <c r="UB20" s="54"/>
      <c r="UC20" s="54"/>
      <c r="UD20" s="54"/>
      <c r="UE20" s="54"/>
      <c r="UF20" s="54"/>
      <c r="UG20" s="54"/>
      <c r="UH20" s="54"/>
      <c r="UI20" s="54"/>
      <c r="UJ20" s="54"/>
      <c r="UK20" s="54"/>
      <c r="UL20" s="54"/>
      <c r="UM20" s="54"/>
      <c r="UN20" s="54"/>
      <c r="UO20" s="54"/>
      <c r="UP20" s="54"/>
      <c r="UQ20" s="54"/>
      <c r="UR20" s="54"/>
      <c r="US20" s="54"/>
      <c r="UT20" s="54"/>
      <c r="UU20" s="54"/>
      <c r="UV20" s="54"/>
      <c r="UW20" s="54"/>
      <c r="UX20" s="54"/>
      <c r="UY20" s="54"/>
      <c r="UZ20" s="54"/>
      <c r="VA20" s="54"/>
      <c r="VB20" s="54"/>
      <c r="VC20" s="54"/>
      <c r="VD20" s="54"/>
      <c r="VE20" s="54"/>
      <c r="VF20" s="54"/>
      <c r="VG20" s="54"/>
      <c r="VH20" s="54"/>
      <c r="VI20" s="54"/>
      <c r="VJ20" s="54"/>
      <c r="VK20" s="54"/>
      <c r="VL20" s="54"/>
      <c r="VM20" s="54"/>
      <c r="VN20" s="54"/>
      <c r="VO20" s="54"/>
      <c r="VP20" s="54"/>
      <c r="VQ20" s="54"/>
      <c r="VR20" s="54"/>
      <c r="VS20" s="54"/>
      <c r="VT20" s="54"/>
      <c r="VU20" s="54"/>
      <c r="VV20" s="54"/>
      <c r="VW20" s="54"/>
      <c r="VX20" s="54"/>
      <c r="VY20" s="54"/>
      <c r="VZ20" s="54"/>
      <c r="WA20" s="54"/>
      <c r="WB20" s="54"/>
      <c r="WC20" s="54"/>
      <c r="WD20" s="54"/>
      <c r="WE20" s="54"/>
      <c r="WF20" s="54"/>
      <c r="WG20" s="54"/>
      <c r="WH20" s="54"/>
      <c r="WI20" s="54"/>
      <c r="WJ20" s="54"/>
      <c r="WK20" s="54"/>
      <c r="WL20" s="54"/>
      <c r="WM20" s="54"/>
      <c r="WN20" s="54"/>
      <c r="WO20" s="54"/>
      <c r="WP20" s="54"/>
      <c r="WQ20" s="54"/>
      <c r="WR20" s="54"/>
      <c r="WS20" s="54"/>
      <c r="WT20" s="54"/>
      <c r="WU20" s="54"/>
      <c r="WV20" s="54"/>
      <c r="WW20" s="54"/>
      <c r="WX20" s="54"/>
      <c r="WY20" s="54"/>
      <c r="WZ20" s="54"/>
      <c r="XA20" s="54"/>
      <c r="XB20" s="54"/>
      <c r="XC20" s="54"/>
      <c r="XD20" s="54"/>
      <c r="XE20" s="54"/>
      <c r="XF20" s="54"/>
      <c r="XG20" s="54"/>
      <c r="XH20" s="54"/>
      <c r="XI20" s="54"/>
      <c r="XJ20" s="54"/>
      <c r="XK20" s="54"/>
      <c r="XL20" s="54"/>
      <c r="XM20" s="54"/>
      <c r="XN20" s="54"/>
      <c r="XO20" s="54"/>
      <c r="XP20" s="54"/>
      <c r="XQ20" s="54"/>
      <c r="XR20" s="54"/>
      <c r="XS20" s="54"/>
      <c r="XT20" s="54"/>
      <c r="XU20" s="54"/>
      <c r="XV20" s="54"/>
      <c r="XW20" s="54"/>
      <c r="XX20" s="54"/>
      <c r="XY20" s="54"/>
      <c r="XZ20" s="54"/>
      <c r="YA20" s="54"/>
      <c r="YB20" s="54"/>
      <c r="YC20" s="54"/>
      <c r="YD20" s="54"/>
      <c r="YE20" s="54"/>
      <c r="YF20" s="54"/>
      <c r="YG20" s="54"/>
      <c r="YH20" s="54"/>
      <c r="YI20" s="54"/>
      <c r="YJ20" s="54"/>
      <c r="YK20" s="54"/>
      <c r="YL20" s="54"/>
      <c r="YM20" s="54"/>
      <c r="YN20" s="54"/>
      <c r="YO20" s="54"/>
      <c r="YP20" s="54"/>
      <c r="YQ20" s="54"/>
      <c r="YR20" s="54"/>
      <c r="YS20" s="54"/>
      <c r="YT20" s="54"/>
      <c r="YU20" s="54"/>
      <c r="YV20" s="54"/>
      <c r="YW20" s="54"/>
      <c r="YX20" s="54"/>
      <c r="YY20" s="54"/>
      <c r="YZ20" s="54"/>
      <c r="ZA20" s="54"/>
      <c r="ZB20" s="54"/>
      <c r="ZC20" s="54"/>
      <c r="ZD20" s="54"/>
      <c r="ZE20" s="54"/>
      <c r="ZF20" s="54"/>
      <c r="ZG20" s="54"/>
      <c r="ZH20" s="54"/>
      <c r="ZI20" s="54"/>
      <c r="ZJ20" s="54"/>
      <c r="ZK20" s="54"/>
      <c r="ZL20" s="54"/>
      <c r="ZM20" s="54"/>
      <c r="ZN20" s="54"/>
      <c r="ZO20" s="54"/>
      <c r="ZP20" s="54"/>
      <c r="ZQ20" s="54"/>
      <c r="ZR20" s="54"/>
      <c r="ZS20" s="54"/>
      <c r="ZT20" s="54"/>
      <c r="ZU20" s="54"/>
      <c r="ZV20" s="54"/>
      <c r="ZW20" s="54"/>
      <c r="ZX20" s="54"/>
      <c r="ZY20" s="54"/>
      <c r="ZZ20" s="54"/>
      <c r="AAA20" s="54"/>
      <c r="AAB20" s="54"/>
      <c r="AAC20" s="54"/>
      <c r="AAD20" s="54"/>
      <c r="AAE20" s="54"/>
      <c r="AAF20" s="54"/>
      <c r="AAG20" s="54"/>
      <c r="AAH20" s="54"/>
      <c r="AAI20" s="54"/>
      <c r="AAJ20" s="54"/>
      <c r="AAK20" s="54"/>
      <c r="AAL20" s="54"/>
      <c r="AAM20" s="54"/>
      <c r="AAN20" s="54"/>
      <c r="AAO20" s="54"/>
      <c r="AAP20" s="54"/>
      <c r="AAQ20" s="54"/>
      <c r="AAR20" s="54"/>
      <c r="AAS20" s="54"/>
      <c r="AAT20" s="54"/>
      <c r="AAU20" s="54"/>
      <c r="AAV20" s="54"/>
      <c r="AAW20" s="54"/>
      <c r="AAX20" s="54"/>
      <c r="AAY20" s="54"/>
      <c r="AAZ20" s="54"/>
      <c r="ABA20" s="54"/>
      <c r="ABB20" s="54"/>
      <c r="ABC20" s="54"/>
      <c r="ABD20" s="54"/>
      <c r="ABE20" s="54"/>
      <c r="ABF20" s="54"/>
      <c r="ABG20" s="54"/>
      <c r="ABH20" s="54"/>
      <c r="ABI20" s="54"/>
      <c r="ABJ20" s="54"/>
      <c r="ABK20" s="54"/>
      <c r="ABL20" s="54"/>
      <c r="ABM20" s="54"/>
      <c r="ABN20" s="54"/>
      <c r="ABO20" s="54"/>
      <c r="ABP20" s="54"/>
      <c r="ABQ20" s="54"/>
      <c r="ABR20" s="54"/>
      <c r="ABS20" s="54"/>
      <c r="ABT20" s="54"/>
      <c r="ABU20" s="54"/>
      <c r="ABV20" s="54"/>
      <c r="ABW20" s="54"/>
      <c r="ABX20" s="54"/>
      <c r="ABY20" s="54"/>
      <c r="ABZ20" s="54"/>
      <c r="ACA20" s="54"/>
      <c r="ACB20" s="54"/>
      <c r="ACC20" s="54"/>
      <c r="ACD20" s="54"/>
      <c r="ACE20" s="54"/>
      <c r="ACF20" s="54"/>
      <c r="ACG20" s="54"/>
      <c r="ACH20" s="54"/>
      <c r="ACI20" s="54"/>
      <c r="ACJ20" s="54"/>
      <c r="ACK20" s="54"/>
      <c r="ACL20" s="54"/>
      <c r="ACM20" s="54"/>
      <c r="ACN20" s="54"/>
      <c r="ACO20" s="54"/>
      <c r="ACP20" s="54"/>
      <c r="ACQ20" s="54"/>
      <c r="ACR20" s="54"/>
      <c r="ACS20" s="54"/>
      <c r="ACT20" s="54"/>
      <c r="ACU20" s="54"/>
      <c r="ACV20" s="54"/>
      <c r="ACW20" s="54"/>
      <c r="ACX20" s="54"/>
      <c r="ACY20" s="54"/>
      <c r="ACZ20" s="54"/>
      <c r="ADA20" s="54"/>
      <c r="ADB20" s="54"/>
      <c r="ADC20" s="54"/>
      <c r="ADD20" s="54"/>
      <c r="ADE20" s="54"/>
      <c r="ADF20" s="54"/>
      <c r="ADG20" s="54"/>
      <c r="ADH20" s="54"/>
      <c r="ADI20" s="54"/>
      <c r="ADJ20" s="54"/>
      <c r="ADK20" s="54"/>
      <c r="ADL20" s="54"/>
      <c r="ADM20" s="54"/>
      <c r="ADN20" s="54"/>
      <c r="ADO20" s="54"/>
      <c r="ADP20" s="54"/>
      <c r="ADQ20" s="54"/>
      <c r="ADR20" s="54"/>
      <c r="ADS20" s="54"/>
      <c r="ADT20" s="54"/>
      <c r="ADU20" s="54"/>
      <c r="ADV20" s="54"/>
      <c r="ADW20" s="54"/>
      <c r="ADX20" s="54"/>
      <c r="ADY20" s="54"/>
      <c r="ADZ20" s="54"/>
      <c r="AEA20" s="54"/>
      <c r="AEB20" s="54"/>
      <c r="AEC20" s="54"/>
      <c r="AED20" s="54"/>
      <c r="AEE20" s="54"/>
      <c r="AEF20" s="54"/>
      <c r="AEG20" s="54"/>
      <c r="AEH20" s="54"/>
      <c r="AEI20" s="54"/>
      <c r="AEJ20" s="54"/>
      <c r="AEK20" s="54"/>
      <c r="AEL20" s="54"/>
      <c r="AEM20" s="54"/>
      <c r="AEN20" s="54"/>
      <c r="AEO20" s="54"/>
      <c r="AEP20" s="54"/>
      <c r="AEQ20" s="54"/>
      <c r="AER20" s="54"/>
      <c r="AES20" s="54"/>
      <c r="AET20" s="54"/>
      <c r="AEU20" s="54"/>
      <c r="AEV20" s="54"/>
      <c r="AEW20" s="54"/>
      <c r="AEX20" s="54"/>
      <c r="AEY20" s="54"/>
      <c r="AEZ20" s="54"/>
      <c r="AFA20" s="54"/>
      <c r="AFB20" s="54"/>
      <c r="AFC20" s="54"/>
      <c r="AFD20" s="54"/>
      <c r="AFE20" s="54"/>
      <c r="AFF20" s="54"/>
      <c r="AFG20" s="54"/>
      <c r="AFH20" s="54"/>
      <c r="AFI20" s="54"/>
      <c r="AFJ20" s="54"/>
      <c r="AFK20" s="54"/>
      <c r="AFL20" s="54"/>
      <c r="AFM20" s="54"/>
      <c r="AFN20" s="54"/>
      <c r="AFO20" s="54"/>
      <c r="AFP20" s="54"/>
      <c r="AFQ20" s="54"/>
      <c r="AFR20" s="54"/>
      <c r="AFS20" s="54"/>
      <c r="AFT20" s="54"/>
      <c r="AFU20" s="54"/>
      <c r="AFV20" s="54"/>
      <c r="AFW20" s="54"/>
      <c r="AFX20" s="54"/>
      <c r="AFY20" s="54"/>
      <c r="AFZ20" s="54"/>
      <c r="AGA20" s="54"/>
      <c r="AGB20" s="54"/>
      <c r="AGC20" s="54"/>
      <c r="AGD20" s="54"/>
      <c r="AGE20" s="54"/>
      <c r="AGF20" s="54"/>
      <c r="AGG20" s="54"/>
      <c r="AGH20" s="54"/>
      <c r="AGI20" s="54"/>
      <c r="AGJ20" s="54"/>
      <c r="AGK20" s="54"/>
      <c r="AGL20" s="54"/>
      <c r="AGM20" s="54"/>
      <c r="AGN20" s="54"/>
      <c r="AGO20" s="54"/>
      <c r="AGP20" s="54"/>
      <c r="AGQ20" s="54"/>
      <c r="AGR20" s="54"/>
      <c r="AGS20" s="54"/>
      <c r="AGT20" s="54"/>
      <c r="AGU20" s="54"/>
      <c r="AGV20" s="54"/>
      <c r="AGW20" s="54"/>
      <c r="AGX20" s="54"/>
      <c r="AGY20" s="54"/>
      <c r="AGZ20" s="54"/>
      <c r="AHA20" s="54"/>
      <c r="AHB20" s="54"/>
      <c r="AHC20" s="54"/>
      <c r="AHD20" s="54"/>
      <c r="AHE20" s="54"/>
      <c r="AHF20" s="54"/>
      <c r="AHG20" s="54"/>
      <c r="AHH20" s="54"/>
      <c r="AHI20" s="54"/>
      <c r="AHJ20" s="54"/>
      <c r="AHK20" s="54"/>
      <c r="AHL20" s="54"/>
      <c r="AHM20" s="54"/>
      <c r="AHN20" s="54"/>
      <c r="AHO20" s="54"/>
      <c r="AHP20" s="54"/>
      <c r="AHQ20" s="54"/>
      <c r="AHR20" s="54"/>
      <c r="AHS20" s="54"/>
      <c r="AHT20" s="54"/>
      <c r="AHU20" s="54"/>
      <c r="AHV20" s="54"/>
      <c r="AHW20" s="54"/>
      <c r="AHX20" s="54"/>
      <c r="AHY20" s="54"/>
      <c r="AHZ20" s="54"/>
      <c r="AIA20" s="54"/>
      <c r="AIB20" s="54"/>
      <c r="AIC20" s="54"/>
      <c r="AID20" s="54"/>
      <c r="AIE20" s="54"/>
      <c r="AIF20" s="54"/>
      <c r="AIG20" s="54"/>
      <c r="AIH20" s="54"/>
      <c r="AII20" s="54"/>
      <c r="AIJ20" s="54"/>
      <c r="AIK20" s="54"/>
      <c r="AIL20" s="54"/>
      <c r="AIM20" s="54"/>
      <c r="AIN20" s="54"/>
      <c r="AIO20" s="54"/>
      <c r="AIP20" s="54"/>
      <c r="AIQ20" s="54"/>
      <c r="AIR20" s="54"/>
      <c r="AIS20" s="54"/>
      <c r="AIT20" s="54"/>
      <c r="AIU20" s="54"/>
      <c r="AIV20" s="54"/>
      <c r="AIW20" s="54"/>
      <c r="AIX20" s="54"/>
      <c r="AIY20" s="54"/>
      <c r="AIZ20" s="54"/>
      <c r="AJA20" s="54"/>
      <c r="AJB20" s="54"/>
      <c r="AJC20" s="54"/>
      <c r="AJD20" s="54"/>
      <c r="AJE20" s="54"/>
      <c r="AJF20" s="54"/>
      <c r="AJG20" s="54"/>
      <c r="AJH20" s="54"/>
      <c r="AJI20" s="54"/>
      <c r="AJJ20" s="54"/>
      <c r="AJK20" s="54"/>
      <c r="AJL20" s="54"/>
      <c r="AJM20" s="54"/>
      <c r="AJN20" s="54"/>
      <c r="AJO20" s="54"/>
      <c r="AJP20" s="54"/>
      <c r="AJQ20" s="54"/>
      <c r="AJR20" s="54"/>
      <c r="AJS20" s="54"/>
      <c r="AJT20" s="54"/>
      <c r="AJU20" s="54"/>
      <c r="AJV20" s="54"/>
      <c r="AJW20" s="54"/>
      <c r="AJX20" s="54"/>
      <c r="AJY20" s="54"/>
      <c r="AJZ20" s="54"/>
      <c r="AKA20" s="54"/>
      <c r="AKB20" s="54"/>
      <c r="AKC20" s="54"/>
      <c r="AKD20" s="54"/>
      <c r="AKE20" s="54"/>
      <c r="AKF20" s="54"/>
      <c r="AKG20" s="54"/>
      <c r="AKH20" s="54"/>
      <c r="AKI20" s="54"/>
      <c r="AKJ20" s="54"/>
      <c r="AKK20" s="54"/>
      <c r="AKL20" s="54"/>
      <c r="AKM20" s="54"/>
      <c r="AKN20" s="54"/>
      <c r="AKO20" s="54"/>
      <c r="AKP20" s="54"/>
      <c r="AKQ20" s="54"/>
      <c r="AKR20" s="54"/>
      <c r="AKS20" s="54"/>
      <c r="AKT20" s="54"/>
      <c r="AKU20" s="54"/>
      <c r="AKV20" s="54"/>
      <c r="AKW20" s="54"/>
      <c r="AKX20" s="54"/>
      <c r="AKY20" s="54"/>
      <c r="AKZ20" s="54"/>
      <c r="ALA20" s="54"/>
      <c r="ALB20" s="54"/>
      <c r="ALC20" s="54"/>
      <c r="ALD20" s="54"/>
      <c r="ALE20" s="54"/>
      <c r="ALF20" s="54"/>
      <c r="ALG20" s="54"/>
      <c r="ALH20" s="54"/>
      <c r="ALI20" s="54"/>
      <c r="ALJ20" s="54"/>
      <c r="ALK20" s="54"/>
      <c r="ALL20" s="54"/>
      <c r="ALM20" s="54"/>
      <c r="ALN20" s="54"/>
      <c r="ALO20" s="54"/>
      <c r="ALP20" s="54"/>
      <c r="ALQ20" s="54"/>
      <c r="ALR20" s="54"/>
      <c r="ALS20" s="54"/>
      <c r="ALT20" s="54"/>
      <c r="ALU20" s="54"/>
      <c r="ALV20" s="54"/>
      <c r="ALW20" s="54"/>
      <c r="ALX20" s="54"/>
      <c r="ALY20" s="54"/>
      <c r="ALZ20" s="54"/>
      <c r="AMA20" s="54"/>
      <c r="AMB20" s="54"/>
      <c r="AMC20" s="54"/>
      <c r="AMD20" s="54"/>
      <c r="AME20" s="54"/>
      <c r="AMF20" s="54"/>
      <c r="AMG20" s="54"/>
      <c r="AMH20" s="54"/>
      <c r="AMI20" s="54"/>
      <c r="AMJ20" s="54"/>
      <c r="AMK20" s="54"/>
      <c r="AML20" s="54"/>
      <c r="AMM20" s="54"/>
      <c r="AMN20" s="54"/>
      <c r="AMO20" s="54"/>
      <c r="AMP20" s="54"/>
      <c r="AMQ20" s="54"/>
      <c r="AMR20" s="54"/>
      <c r="AMS20" s="54"/>
      <c r="AMT20" s="54"/>
      <c r="AMU20" s="54"/>
      <c r="AMV20" s="54"/>
      <c r="AMW20" s="54"/>
      <c r="AMX20" s="54"/>
      <c r="AMY20" s="54"/>
      <c r="AMZ20" s="54"/>
      <c r="ANA20" s="54"/>
      <c r="ANB20" s="54"/>
      <c r="ANC20" s="54"/>
      <c r="AND20" s="54"/>
      <c r="ANE20" s="54"/>
      <c r="ANF20" s="54"/>
      <c r="ANG20" s="54"/>
      <c r="ANH20" s="54"/>
      <c r="ANI20" s="54"/>
      <c r="ANJ20" s="54"/>
      <c r="ANK20" s="54"/>
      <c r="ANL20" s="54"/>
      <c r="ANM20" s="54"/>
      <c r="ANN20" s="54"/>
      <c r="ANO20" s="54"/>
      <c r="ANP20" s="54"/>
      <c r="ANQ20" s="54"/>
      <c r="ANR20" s="54"/>
      <c r="ANS20" s="54"/>
      <c r="ANT20" s="54"/>
      <c r="ANU20" s="54"/>
      <c r="ANV20" s="54"/>
      <c r="ANW20" s="54"/>
      <c r="ANX20" s="54"/>
      <c r="ANY20" s="54"/>
      <c r="ANZ20" s="54"/>
      <c r="AOA20" s="54"/>
      <c r="AOB20" s="54"/>
      <c r="AOC20" s="54"/>
      <c r="AOD20" s="54"/>
      <c r="AOE20" s="54"/>
      <c r="AOF20" s="54"/>
      <c r="AOG20" s="54"/>
      <c r="AOH20" s="54"/>
      <c r="AOI20" s="54"/>
      <c r="AOJ20" s="54"/>
      <c r="AOK20" s="54"/>
      <c r="AOL20" s="54"/>
      <c r="AOM20" s="54"/>
      <c r="AON20" s="54"/>
      <c r="AOO20" s="54"/>
      <c r="AOP20" s="54"/>
      <c r="AOQ20" s="54"/>
      <c r="AOR20" s="54"/>
      <c r="AOS20" s="54"/>
      <c r="AOT20" s="54"/>
      <c r="AOU20" s="54"/>
      <c r="AOV20" s="54"/>
      <c r="AOW20" s="54"/>
      <c r="AOX20" s="54"/>
      <c r="AOY20" s="54"/>
      <c r="AOZ20" s="54"/>
      <c r="APA20" s="54"/>
      <c r="APB20" s="54"/>
      <c r="APC20" s="54"/>
      <c r="APD20" s="54"/>
      <c r="APE20" s="54"/>
      <c r="APF20" s="54"/>
      <c r="APG20" s="54"/>
      <c r="APH20" s="54"/>
      <c r="API20" s="54"/>
      <c r="APJ20" s="54"/>
      <c r="APK20" s="54"/>
      <c r="APL20" s="54"/>
      <c r="APM20" s="54"/>
      <c r="APN20" s="54"/>
      <c r="APO20" s="54"/>
      <c r="APP20" s="54"/>
      <c r="APQ20" s="54"/>
      <c r="APR20" s="54"/>
      <c r="APS20" s="54"/>
      <c r="APT20" s="54"/>
      <c r="APU20" s="54"/>
      <c r="APV20" s="54"/>
      <c r="APW20" s="54"/>
      <c r="APX20" s="54"/>
      <c r="APY20" s="54"/>
      <c r="APZ20" s="54"/>
      <c r="AQA20" s="54"/>
      <c r="AQB20" s="54"/>
      <c r="AQC20" s="54"/>
      <c r="AQD20" s="54"/>
      <c r="AQE20" s="54"/>
      <c r="AQF20" s="54"/>
      <c r="AQG20" s="54"/>
      <c r="AQH20" s="54"/>
      <c r="AQI20" s="54"/>
      <c r="AQJ20" s="54"/>
      <c r="AQK20" s="54"/>
      <c r="AQL20" s="54"/>
      <c r="AQM20" s="54"/>
      <c r="AQN20" s="54"/>
      <c r="AQO20" s="54"/>
      <c r="AQP20" s="54"/>
      <c r="AQQ20" s="54"/>
      <c r="AQR20" s="54"/>
      <c r="AQS20" s="54"/>
      <c r="AQT20" s="54"/>
      <c r="AQU20" s="54"/>
      <c r="AQV20" s="54"/>
      <c r="AQW20" s="54"/>
      <c r="AQX20" s="54"/>
      <c r="AQY20" s="54"/>
      <c r="AQZ20" s="54"/>
      <c r="ARA20" s="54"/>
      <c r="ARB20" s="54"/>
      <c r="ARC20" s="54"/>
      <c r="ARD20" s="54"/>
      <c r="ARE20" s="54"/>
      <c r="ARF20" s="54"/>
      <c r="ARG20" s="54"/>
      <c r="ARH20" s="54"/>
      <c r="ARI20" s="54"/>
      <c r="ARJ20" s="54"/>
      <c r="ARK20" s="54"/>
      <c r="ARL20" s="54"/>
      <c r="ARM20" s="54"/>
      <c r="ARN20" s="54"/>
      <c r="ARO20" s="54"/>
      <c r="ARP20" s="54"/>
      <c r="ARQ20" s="54"/>
      <c r="ARR20" s="54"/>
      <c r="ARS20" s="54"/>
      <c r="ART20" s="54"/>
      <c r="ARU20" s="54"/>
      <c r="ARV20" s="54"/>
      <c r="ARW20" s="54"/>
      <c r="ARX20" s="54"/>
      <c r="ARY20" s="54"/>
      <c r="ARZ20" s="54"/>
      <c r="ASA20" s="54"/>
      <c r="ASB20" s="54"/>
      <c r="ASC20" s="54"/>
      <c r="ASD20" s="54"/>
      <c r="ASE20" s="54"/>
      <c r="ASF20" s="54"/>
      <c r="ASG20" s="54"/>
      <c r="ASH20" s="54"/>
      <c r="ASI20" s="54"/>
      <c r="ASJ20" s="54"/>
      <c r="ASK20" s="54"/>
      <c r="ASL20" s="54"/>
      <c r="ASM20" s="54"/>
      <c r="ASN20" s="54"/>
      <c r="ASO20" s="54"/>
      <c r="ASP20" s="54"/>
      <c r="ASQ20" s="54"/>
      <c r="ASR20" s="54"/>
      <c r="ASS20" s="54"/>
      <c r="AST20" s="54"/>
      <c r="ASU20" s="54"/>
      <c r="ASV20" s="54"/>
      <c r="ASW20" s="54"/>
      <c r="ASX20" s="54"/>
      <c r="ASY20" s="54"/>
      <c r="ASZ20" s="54"/>
      <c r="ATA20" s="54"/>
      <c r="ATB20" s="54"/>
      <c r="ATC20" s="54"/>
      <c r="ATD20" s="54"/>
      <c r="ATE20" s="54"/>
      <c r="ATF20" s="54"/>
      <c r="ATG20" s="54"/>
      <c r="ATH20" s="54"/>
      <c r="ATI20" s="54"/>
      <c r="ATJ20" s="54"/>
      <c r="ATK20" s="54"/>
      <c r="ATL20" s="54"/>
      <c r="ATM20" s="54"/>
      <c r="ATN20" s="54"/>
      <c r="ATO20" s="54"/>
      <c r="ATP20" s="54"/>
      <c r="ATQ20" s="54"/>
      <c r="ATR20" s="54"/>
      <c r="ATS20" s="54"/>
      <c r="ATT20" s="54"/>
      <c r="ATU20" s="54"/>
      <c r="ATV20" s="54"/>
      <c r="ATW20" s="54"/>
      <c r="ATX20" s="54"/>
      <c r="ATY20" s="54"/>
      <c r="ATZ20" s="54"/>
      <c r="AUA20" s="54"/>
      <c r="AUB20" s="54"/>
      <c r="AUC20" s="54"/>
      <c r="AUD20" s="54"/>
      <c r="AUE20" s="54"/>
      <c r="AUF20" s="54"/>
      <c r="AUG20" s="54"/>
      <c r="AUH20" s="54"/>
      <c r="AUI20" s="54"/>
      <c r="AUJ20" s="54"/>
      <c r="AUK20" s="54"/>
      <c r="AUL20" s="54"/>
      <c r="AUM20" s="54"/>
      <c r="AUN20" s="54"/>
      <c r="AUO20" s="54"/>
      <c r="AUP20" s="54"/>
      <c r="AUQ20" s="54"/>
      <c r="AUR20" s="54"/>
      <c r="AUS20" s="54"/>
      <c r="AUT20" s="54"/>
      <c r="AUU20" s="54"/>
      <c r="AUV20" s="54"/>
      <c r="AUW20" s="54"/>
      <c r="AUX20" s="54"/>
      <c r="AUY20" s="54"/>
      <c r="AUZ20" s="54"/>
      <c r="AVA20" s="54"/>
      <c r="AVB20" s="54"/>
      <c r="AVC20" s="54"/>
      <c r="AVD20" s="54"/>
      <c r="AVE20" s="54"/>
      <c r="AVF20" s="54"/>
      <c r="AVG20" s="54"/>
      <c r="AVH20" s="54"/>
      <c r="AVI20" s="54"/>
      <c r="AVJ20" s="54"/>
      <c r="AVK20" s="54"/>
      <c r="AVL20" s="54"/>
      <c r="AVM20" s="54"/>
      <c r="AVN20" s="54"/>
      <c r="AVO20" s="54"/>
      <c r="AVP20" s="54"/>
      <c r="AVQ20" s="54"/>
      <c r="AVR20" s="54"/>
      <c r="AVS20" s="54"/>
      <c r="AVT20" s="54"/>
      <c r="AVU20" s="54"/>
      <c r="AVV20" s="54"/>
      <c r="AVW20" s="54"/>
      <c r="AVX20" s="54"/>
      <c r="AVY20" s="54"/>
      <c r="AVZ20" s="54"/>
      <c r="AWA20" s="54"/>
      <c r="AWB20" s="54"/>
      <c r="AWC20" s="54"/>
      <c r="AWD20" s="54"/>
      <c r="AWE20" s="54"/>
      <c r="AWF20" s="54"/>
      <c r="AWG20" s="54"/>
      <c r="AWH20" s="54"/>
      <c r="AWI20" s="54"/>
      <c r="AWJ20" s="54"/>
      <c r="AWK20" s="54"/>
      <c r="AWL20" s="54"/>
      <c r="AWM20" s="54"/>
      <c r="AWN20" s="54"/>
      <c r="AWO20" s="54"/>
      <c r="AWP20" s="54"/>
      <c r="AWQ20" s="54"/>
      <c r="AWR20" s="54"/>
      <c r="AWS20" s="54"/>
      <c r="AWT20" s="54"/>
      <c r="AWU20" s="54"/>
      <c r="AWV20" s="54"/>
      <c r="AWW20" s="54"/>
      <c r="AWX20" s="54"/>
      <c r="AWY20" s="54"/>
      <c r="AWZ20" s="54"/>
      <c r="AXA20" s="54"/>
      <c r="AXB20" s="54"/>
      <c r="AXC20" s="54"/>
      <c r="AXD20" s="54"/>
      <c r="AXE20" s="54"/>
      <c r="AXF20" s="54"/>
      <c r="AXG20" s="54"/>
      <c r="AXH20" s="54"/>
      <c r="AXI20" s="54"/>
      <c r="AXJ20" s="54"/>
      <c r="AXK20" s="54"/>
      <c r="AXL20" s="54"/>
      <c r="AXM20" s="54"/>
      <c r="AXN20" s="54"/>
      <c r="AXO20" s="54"/>
      <c r="AXP20" s="54"/>
      <c r="AXQ20" s="54"/>
      <c r="AXR20" s="54"/>
      <c r="AXS20" s="54"/>
      <c r="AXT20" s="54"/>
      <c r="AXU20" s="54"/>
      <c r="AXV20" s="54"/>
      <c r="AXW20" s="54"/>
      <c r="AXX20" s="54"/>
      <c r="AXY20" s="54"/>
      <c r="AXZ20" s="54"/>
      <c r="AYA20" s="54"/>
      <c r="AYB20" s="54"/>
      <c r="AYC20" s="54"/>
      <c r="AYD20" s="54"/>
      <c r="AYE20" s="54"/>
      <c r="AYF20" s="54"/>
      <c r="AYG20" s="54"/>
      <c r="AYH20" s="54"/>
      <c r="AYI20" s="54"/>
      <c r="AYJ20" s="54"/>
      <c r="AYK20" s="54"/>
      <c r="AYL20" s="54"/>
      <c r="AYM20" s="54"/>
      <c r="AYN20" s="54"/>
      <c r="AYO20" s="54"/>
      <c r="AYP20" s="54"/>
      <c r="AYQ20" s="54"/>
      <c r="AYR20" s="54"/>
      <c r="AYS20" s="54"/>
      <c r="AYT20" s="54"/>
      <c r="AYU20" s="54"/>
      <c r="AYV20" s="54"/>
      <c r="AYW20" s="54"/>
      <c r="AYX20" s="54"/>
      <c r="AYY20" s="54"/>
      <c r="AYZ20" s="54"/>
      <c r="AZA20" s="54"/>
      <c r="AZB20" s="54"/>
      <c r="AZC20" s="54"/>
      <c r="AZD20" s="54"/>
      <c r="AZE20" s="54"/>
      <c r="AZF20" s="54"/>
      <c r="AZG20" s="54"/>
      <c r="AZH20" s="54"/>
      <c r="AZI20" s="54"/>
      <c r="AZJ20" s="54"/>
      <c r="AZK20" s="54"/>
      <c r="AZL20" s="54"/>
      <c r="AZM20" s="54"/>
      <c r="AZN20" s="54"/>
      <c r="AZO20" s="54"/>
      <c r="AZP20" s="54"/>
      <c r="AZQ20" s="54"/>
      <c r="AZR20" s="54"/>
      <c r="AZS20" s="54"/>
      <c r="AZT20" s="54"/>
      <c r="AZU20" s="54"/>
      <c r="AZV20" s="54"/>
      <c r="AZW20" s="54"/>
      <c r="AZX20" s="54"/>
      <c r="AZY20" s="54"/>
      <c r="AZZ20" s="54"/>
      <c r="BAA20" s="54"/>
      <c r="BAB20" s="54"/>
      <c r="BAC20" s="54"/>
      <c r="BAD20" s="54"/>
      <c r="BAE20" s="54"/>
      <c r="BAF20" s="54"/>
      <c r="BAG20" s="54"/>
      <c r="BAH20" s="54"/>
      <c r="BAI20" s="54"/>
      <c r="BAJ20" s="54"/>
      <c r="BAK20" s="54"/>
      <c r="BAL20" s="54"/>
      <c r="BAM20" s="54"/>
      <c r="BAN20" s="54"/>
      <c r="BAO20" s="54"/>
      <c r="BAP20" s="54"/>
      <c r="BAQ20" s="54"/>
      <c r="BAR20" s="54"/>
      <c r="BAS20" s="54"/>
      <c r="BAT20" s="54"/>
      <c r="BAU20" s="54"/>
      <c r="BAV20" s="54"/>
      <c r="BAW20" s="54"/>
      <c r="BAX20" s="54"/>
      <c r="BAY20" s="54"/>
      <c r="BAZ20" s="54"/>
      <c r="BBA20" s="54"/>
      <c r="BBB20" s="54"/>
      <c r="BBC20" s="54"/>
      <c r="BBD20" s="54"/>
      <c r="BBE20" s="54"/>
      <c r="BBF20" s="54"/>
      <c r="BBG20" s="54"/>
      <c r="BBH20" s="54"/>
      <c r="BBI20" s="54"/>
      <c r="BBJ20" s="54"/>
      <c r="BBK20" s="54"/>
      <c r="BBL20" s="54"/>
      <c r="BBM20" s="54"/>
      <c r="BBN20" s="54"/>
      <c r="BBO20" s="54"/>
      <c r="BBP20" s="54"/>
      <c r="BBQ20" s="54"/>
      <c r="BBR20" s="54"/>
      <c r="BBS20" s="54"/>
      <c r="BBT20" s="54"/>
      <c r="BBU20" s="54"/>
      <c r="BBV20" s="54"/>
      <c r="BBW20" s="54"/>
      <c r="BBX20" s="54"/>
      <c r="BBY20" s="54"/>
      <c r="BBZ20" s="54"/>
      <c r="BCA20" s="54"/>
      <c r="BCB20" s="54"/>
      <c r="BCC20" s="54"/>
      <c r="BCD20" s="54"/>
      <c r="BCE20" s="54"/>
      <c r="BCF20" s="54"/>
      <c r="BCG20" s="54"/>
      <c r="BCH20" s="54"/>
      <c r="BCI20" s="54"/>
      <c r="BCJ20" s="54"/>
      <c r="BCK20" s="54"/>
      <c r="BCL20" s="54"/>
      <c r="BCM20" s="54"/>
      <c r="BCN20" s="54"/>
      <c r="BCO20" s="54"/>
      <c r="BCP20" s="54"/>
      <c r="BCQ20" s="54"/>
      <c r="BCR20" s="54"/>
      <c r="BCS20" s="54"/>
      <c r="BCT20" s="54"/>
      <c r="BCU20" s="54"/>
      <c r="BCV20" s="54"/>
      <c r="BCW20" s="54"/>
      <c r="BCX20" s="54"/>
      <c r="BCY20" s="54"/>
      <c r="BCZ20" s="54"/>
      <c r="BDA20" s="54"/>
      <c r="BDB20" s="54"/>
      <c r="BDC20" s="54"/>
      <c r="BDD20" s="54"/>
      <c r="BDE20" s="54"/>
      <c r="BDF20" s="54"/>
      <c r="BDG20" s="54"/>
      <c r="BDH20" s="54"/>
      <c r="BDI20" s="54"/>
      <c r="BDJ20" s="54"/>
      <c r="BDK20" s="54"/>
      <c r="BDL20" s="54"/>
      <c r="BDM20" s="54"/>
      <c r="BDN20" s="54"/>
      <c r="BDO20" s="54"/>
      <c r="BDP20" s="54"/>
      <c r="BDQ20" s="54"/>
      <c r="BDR20" s="54"/>
      <c r="BDS20" s="54"/>
      <c r="BDT20" s="54"/>
      <c r="BDU20" s="54"/>
      <c r="BDV20" s="54"/>
      <c r="BDW20" s="54"/>
      <c r="BDX20" s="54"/>
      <c r="BDY20" s="54"/>
      <c r="BDZ20" s="54"/>
      <c r="BEA20" s="54"/>
      <c r="BEB20" s="54"/>
      <c r="BEC20" s="54"/>
      <c r="BED20" s="54"/>
      <c r="BEE20" s="54"/>
      <c r="BEF20" s="54"/>
      <c r="BEG20" s="54"/>
      <c r="BEH20" s="54"/>
      <c r="BEI20" s="54"/>
      <c r="BEJ20" s="54"/>
      <c r="BEK20" s="54"/>
      <c r="BEL20" s="54"/>
      <c r="BEM20" s="54"/>
      <c r="BEN20" s="54"/>
      <c r="BEO20" s="54"/>
      <c r="BEP20" s="54"/>
      <c r="BEQ20" s="54"/>
      <c r="BER20" s="54"/>
      <c r="BES20" s="54"/>
      <c r="BET20" s="54"/>
      <c r="BEU20" s="54"/>
      <c r="BEV20" s="54"/>
      <c r="BEW20" s="54"/>
      <c r="BEX20" s="54"/>
      <c r="BEY20" s="54"/>
      <c r="BEZ20" s="54"/>
      <c r="BFA20" s="54"/>
      <c r="BFB20" s="54"/>
      <c r="BFC20" s="54"/>
      <c r="BFD20" s="54"/>
      <c r="BFE20" s="54"/>
      <c r="BFF20" s="54"/>
      <c r="BFG20" s="54"/>
      <c r="BFH20" s="54"/>
      <c r="BFI20" s="54"/>
      <c r="BFJ20" s="54"/>
      <c r="BFK20" s="54"/>
      <c r="BFL20" s="54"/>
      <c r="BFM20" s="54"/>
      <c r="BFN20" s="54"/>
      <c r="BFO20" s="54"/>
      <c r="BFP20" s="54"/>
      <c r="BFQ20" s="54"/>
      <c r="BFR20" s="54"/>
      <c r="BFS20" s="54"/>
      <c r="BFT20" s="54"/>
      <c r="BFU20" s="54"/>
      <c r="BFV20" s="54"/>
      <c r="BFW20" s="54"/>
      <c r="BFX20" s="54"/>
      <c r="BFY20" s="54"/>
      <c r="BFZ20" s="54"/>
      <c r="BGA20" s="54"/>
      <c r="BGB20" s="54"/>
      <c r="BGC20" s="54"/>
      <c r="BGD20" s="54"/>
      <c r="BGE20" s="54"/>
      <c r="BGF20" s="54"/>
      <c r="BGG20" s="54"/>
      <c r="BGH20" s="54"/>
      <c r="BGI20" s="54"/>
      <c r="BGJ20" s="54"/>
      <c r="BGK20" s="54"/>
      <c r="BGL20" s="54"/>
      <c r="BGM20" s="54"/>
      <c r="BGN20" s="54"/>
      <c r="BGO20" s="54"/>
      <c r="BGP20" s="54"/>
      <c r="BGQ20" s="54"/>
      <c r="BGR20" s="54"/>
      <c r="BGS20" s="54"/>
      <c r="BGT20" s="54"/>
      <c r="BGU20" s="54"/>
      <c r="BGV20" s="54"/>
      <c r="BGW20" s="54"/>
      <c r="BGX20" s="54"/>
      <c r="BGY20" s="54"/>
      <c r="BGZ20" s="54"/>
      <c r="BHA20" s="54"/>
      <c r="BHB20" s="54"/>
      <c r="BHC20" s="54"/>
      <c r="BHD20" s="54"/>
      <c r="BHE20" s="54"/>
      <c r="BHF20" s="54"/>
      <c r="BHG20" s="54"/>
      <c r="BHH20" s="54"/>
      <c r="BHI20" s="54"/>
      <c r="BHJ20" s="54"/>
      <c r="BHK20" s="54"/>
      <c r="BHL20" s="54"/>
      <c r="BHM20" s="54"/>
      <c r="BHN20" s="54"/>
      <c r="BHO20" s="54"/>
      <c r="BHP20" s="54"/>
      <c r="BHQ20" s="54"/>
      <c r="BHR20" s="54"/>
      <c r="BHS20" s="54"/>
      <c r="BHT20" s="54"/>
      <c r="BHU20" s="54"/>
      <c r="BHV20" s="54"/>
      <c r="BHW20" s="54"/>
      <c r="BHX20" s="54"/>
      <c r="BHY20" s="54"/>
      <c r="BHZ20" s="54"/>
      <c r="BIA20" s="54"/>
      <c r="BIB20" s="54"/>
      <c r="BIC20" s="54"/>
      <c r="BID20" s="54"/>
      <c r="BIE20" s="54"/>
      <c r="BIF20" s="54"/>
      <c r="BIG20" s="54"/>
      <c r="BIH20" s="54"/>
      <c r="BII20" s="54"/>
      <c r="BIJ20" s="54"/>
      <c r="BIK20" s="54"/>
      <c r="BIL20" s="54"/>
      <c r="BIM20" s="54"/>
      <c r="BIN20" s="54"/>
      <c r="BIO20" s="54"/>
      <c r="BIP20" s="54"/>
      <c r="BIQ20" s="54"/>
      <c r="BIR20" s="54"/>
      <c r="BIS20" s="54"/>
      <c r="BIT20" s="54"/>
      <c r="BIU20" s="54"/>
      <c r="BIV20" s="54"/>
      <c r="BIW20" s="54"/>
      <c r="BIX20" s="54"/>
      <c r="BIY20" s="54"/>
      <c r="BIZ20" s="54"/>
      <c r="BJA20" s="54"/>
      <c r="BJB20" s="54"/>
      <c r="BJC20" s="54"/>
      <c r="BJD20" s="54"/>
      <c r="BJE20" s="54"/>
      <c r="BJF20" s="54"/>
      <c r="BJG20" s="54"/>
      <c r="BJH20" s="54"/>
      <c r="BJI20" s="54"/>
      <c r="BJJ20" s="54"/>
      <c r="BJK20" s="54"/>
      <c r="BJL20" s="54"/>
      <c r="BJM20" s="54"/>
      <c r="BJN20" s="54"/>
      <c r="BJO20" s="54"/>
      <c r="BJP20" s="54"/>
      <c r="BJQ20" s="54"/>
      <c r="BJR20" s="54"/>
      <c r="BJS20" s="54"/>
      <c r="BJT20" s="54"/>
      <c r="BJU20" s="54"/>
      <c r="BJV20" s="54"/>
      <c r="BJW20" s="54"/>
      <c r="BJX20" s="54"/>
      <c r="BJY20" s="54"/>
      <c r="BJZ20" s="54"/>
      <c r="BKA20" s="54"/>
      <c r="BKB20" s="54"/>
      <c r="BKC20" s="54"/>
      <c r="BKD20" s="54"/>
      <c r="BKE20" s="54"/>
      <c r="BKF20" s="54"/>
      <c r="BKG20" s="54"/>
      <c r="BKH20" s="54"/>
      <c r="BKI20" s="54"/>
      <c r="BKJ20" s="54"/>
      <c r="BKK20" s="54"/>
      <c r="BKL20" s="54"/>
      <c r="BKM20" s="54"/>
      <c r="BKN20" s="54"/>
      <c r="BKO20" s="54"/>
      <c r="BKP20" s="54"/>
      <c r="BKQ20" s="54"/>
      <c r="BKR20" s="54"/>
      <c r="BKS20" s="54"/>
      <c r="BKT20" s="54"/>
      <c r="BKU20" s="54"/>
      <c r="BKV20" s="54"/>
      <c r="BKW20" s="54"/>
      <c r="BKX20" s="54"/>
      <c r="BKY20" s="54"/>
      <c r="BKZ20" s="54"/>
      <c r="BLA20" s="54"/>
      <c r="BLB20" s="54"/>
      <c r="BLC20" s="54"/>
      <c r="BLD20" s="54"/>
      <c r="BLE20" s="54"/>
      <c r="BLF20" s="54"/>
      <c r="BLG20" s="54"/>
      <c r="BLH20" s="54"/>
      <c r="BLI20" s="54"/>
      <c r="BLJ20" s="54"/>
      <c r="BLK20" s="54"/>
      <c r="BLL20" s="54"/>
      <c r="BLM20" s="54"/>
      <c r="BLN20" s="54"/>
      <c r="BLO20" s="54"/>
      <c r="BLP20" s="54"/>
      <c r="BLQ20" s="54"/>
      <c r="BLR20" s="54"/>
      <c r="BLS20" s="54"/>
      <c r="BLT20" s="54"/>
      <c r="BLU20" s="54"/>
      <c r="BLV20" s="54"/>
      <c r="BLW20" s="54"/>
      <c r="BLX20" s="54"/>
      <c r="BLY20" s="54"/>
      <c r="BLZ20" s="54"/>
      <c r="BMA20" s="54"/>
      <c r="BMB20" s="54"/>
      <c r="BMC20" s="54"/>
      <c r="BMD20" s="54"/>
      <c r="BME20" s="54"/>
      <c r="BMF20" s="54"/>
      <c r="BMG20" s="54"/>
      <c r="BMH20" s="54"/>
      <c r="BMI20" s="54"/>
      <c r="BMJ20" s="54"/>
      <c r="BMK20" s="54"/>
      <c r="BML20" s="54"/>
      <c r="BMM20" s="54"/>
      <c r="BMN20" s="54"/>
      <c r="BMO20" s="54"/>
      <c r="BMP20" s="54"/>
      <c r="BMQ20" s="54"/>
      <c r="BMR20" s="54"/>
      <c r="BMS20" s="54"/>
      <c r="BMT20" s="54"/>
      <c r="BMU20" s="54"/>
      <c r="BMV20" s="54"/>
      <c r="BMW20" s="54"/>
      <c r="BMX20" s="54"/>
      <c r="BMY20" s="54"/>
      <c r="BMZ20" s="54"/>
      <c r="BNA20" s="54"/>
      <c r="BNB20" s="54"/>
      <c r="BNC20" s="54"/>
      <c r="BND20" s="54"/>
      <c r="BNE20" s="54"/>
      <c r="BNF20" s="54"/>
      <c r="BNG20" s="54"/>
      <c r="BNH20" s="54"/>
      <c r="BNI20" s="54"/>
      <c r="BNJ20" s="54"/>
      <c r="BNK20" s="54"/>
      <c r="BNL20" s="54"/>
      <c r="BNM20" s="54"/>
      <c r="BNN20" s="54"/>
      <c r="BNO20" s="54"/>
      <c r="BNP20" s="54"/>
      <c r="BNQ20" s="54"/>
      <c r="BNR20" s="54"/>
      <c r="BNS20" s="54"/>
      <c r="BNT20" s="54"/>
      <c r="BNU20" s="54"/>
      <c r="BNV20" s="54"/>
      <c r="BNW20" s="54"/>
      <c r="BNX20" s="54"/>
      <c r="BNY20" s="54"/>
      <c r="BNZ20" s="54"/>
      <c r="BOA20" s="54"/>
      <c r="BOB20" s="54"/>
      <c r="BOC20" s="54"/>
      <c r="BOD20" s="54"/>
      <c r="BOE20" s="54"/>
      <c r="BOF20" s="54"/>
      <c r="BOG20" s="54"/>
      <c r="BOH20" s="54"/>
      <c r="BOI20" s="54"/>
      <c r="BOJ20" s="54"/>
      <c r="BOK20" s="54"/>
      <c r="BOL20" s="54"/>
      <c r="BOM20" s="54"/>
      <c r="BON20" s="54"/>
      <c r="BOO20" s="54"/>
      <c r="BOP20" s="54"/>
      <c r="BOQ20" s="54"/>
      <c r="BOR20" s="54"/>
      <c r="BOS20" s="54"/>
      <c r="BOT20" s="54"/>
      <c r="BOU20" s="54"/>
      <c r="BOV20" s="54"/>
      <c r="BOW20" s="54"/>
      <c r="BOX20" s="54"/>
      <c r="BOY20" s="54"/>
      <c r="BOZ20" s="54"/>
      <c r="BPA20" s="54"/>
      <c r="BPB20" s="54"/>
      <c r="BPC20" s="54"/>
      <c r="BPD20" s="54"/>
      <c r="BPE20" s="54"/>
      <c r="BPF20" s="54"/>
      <c r="BPG20" s="54"/>
      <c r="BPH20" s="54"/>
      <c r="BPI20" s="54"/>
      <c r="BPJ20" s="54"/>
      <c r="BPK20" s="54"/>
      <c r="BPL20" s="54"/>
      <c r="BPM20" s="54"/>
      <c r="BPN20" s="54"/>
      <c r="BPO20" s="54"/>
      <c r="BPP20" s="54"/>
      <c r="BPQ20" s="54"/>
      <c r="BPR20" s="54"/>
      <c r="BPS20" s="54"/>
      <c r="BPT20" s="54"/>
      <c r="BPU20" s="54"/>
      <c r="BPV20" s="54"/>
      <c r="BPW20" s="54"/>
      <c r="BPX20" s="54"/>
      <c r="BPY20" s="54"/>
      <c r="BPZ20" s="54"/>
      <c r="BQA20" s="54"/>
      <c r="BQB20" s="54"/>
      <c r="BQC20" s="54"/>
      <c r="BQD20" s="54"/>
      <c r="BQE20" s="54"/>
      <c r="BQF20" s="54"/>
      <c r="BQG20" s="54"/>
      <c r="BQH20" s="54"/>
      <c r="BQI20" s="54"/>
      <c r="BQJ20" s="54"/>
      <c r="BQK20" s="54"/>
      <c r="BQL20" s="54"/>
      <c r="BQM20" s="54"/>
      <c r="BQN20" s="54"/>
      <c r="BQO20" s="54"/>
      <c r="BQP20" s="54"/>
      <c r="BQQ20" s="54"/>
      <c r="BQR20" s="54"/>
      <c r="BQS20" s="54"/>
      <c r="BQT20" s="54"/>
      <c r="BQU20" s="54"/>
      <c r="BQV20" s="54"/>
      <c r="BQW20" s="54"/>
      <c r="BQX20" s="54"/>
      <c r="BQY20" s="54"/>
      <c r="BQZ20" s="54"/>
      <c r="BRA20" s="54"/>
      <c r="BRB20" s="54"/>
      <c r="BRC20" s="54"/>
      <c r="BRD20" s="54"/>
      <c r="BRE20" s="54"/>
      <c r="BRF20" s="54"/>
      <c r="BRG20" s="54"/>
      <c r="BRH20" s="54"/>
      <c r="BRI20" s="54"/>
      <c r="BRJ20" s="54"/>
      <c r="BRK20" s="54"/>
      <c r="BRL20" s="54"/>
      <c r="BRM20" s="54"/>
      <c r="BRN20" s="54"/>
      <c r="BRO20" s="54"/>
      <c r="BRP20" s="54"/>
      <c r="BRQ20" s="54"/>
      <c r="BRR20" s="54"/>
      <c r="BRS20" s="54"/>
      <c r="BRT20" s="54"/>
      <c r="BRU20" s="54"/>
      <c r="BRV20" s="54"/>
      <c r="BRW20" s="54"/>
      <c r="BRX20" s="54"/>
      <c r="BRY20" s="54"/>
      <c r="BRZ20" s="54"/>
      <c r="BSA20" s="54"/>
      <c r="BSB20" s="54"/>
      <c r="BSC20" s="54"/>
      <c r="BSD20" s="54"/>
      <c r="BSE20" s="54"/>
      <c r="BSF20" s="54"/>
      <c r="BSG20" s="54"/>
      <c r="BSH20" s="54"/>
      <c r="BSI20" s="54"/>
      <c r="BSJ20" s="54"/>
      <c r="BSK20" s="54"/>
      <c r="BSL20" s="54"/>
      <c r="BSM20" s="54"/>
      <c r="BSN20" s="54"/>
      <c r="BSO20" s="54"/>
      <c r="BSP20" s="54"/>
      <c r="BSQ20" s="54"/>
      <c r="BSR20" s="54"/>
      <c r="BSS20" s="54"/>
      <c r="BST20" s="54"/>
      <c r="BSU20" s="54"/>
      <c r="BSV20" s="54"/>
      <c r="BSW20" s="54"/>
      <c r="BSX20" s="54"/>
      <c r="BSY20" s="54"/>
      <c r="BSZ20" s="54"/>
      <c r="BTA20" s="54"/>
      <c r="BTB20" s="54"/>
      <c r="BTC20" s="54"/>
      <c r="BTD20" s="54"/>
      <c r="BTE20" s="54"/>
      <c r="BTF20" s="54"/>
      <c r="BTG20" s="54"/>
      <c r="BTH20" s="54"/>
      <c r="BTI20" s="54"/>
      <c r="BTJ20" s="54"/>
      <c r="BTK20" s="54"/>
      <c r="BTL20" s="54"/>
      <c r="BTM20" s="54"/>
      <c r="BTN20" s="54"/>
      <c r="BTO20" s="54"/>
      <c r="BTP20" s="54"/>
      <c r="BTQ20" s="54"/>
      <c r="BTR20" s="54"/>
      <c r="BTS20" s="54"/>
      <c r="BTT20" s="54"/>
      <c r="BTU20" s="54"/>
      <c r="BTV20" s="54"/>
      <c r="BTW20" s="54"/>
      <c r="BTX20" s="54"/>
      <c r="BTY20" s="54"/>
      <c r="BTZ20" s="54"/>
      <c r="BUA20" s="54"/>
      <c r="BUB20" s="54"/>
      <c r="BUC20" s="54"/>
      <c r="BUD20" s="54"/>
      <c r="BUE20" s="54"/>
      <c r="BUF20" s="54"/>
      <c r="BUG20" s="54"/>
      <c r="BUH20" s="54"/>
      <c r="BUI20" s="54"/>
      <c r="BUJ20" s="54"/>
      <c r="BUK20" s="54"/>
      <c r="BUL20" s="54"/>
      <c r="BUM20" s="54"/>
      <c r="BUN20" s="54"/>
      <c r="BUO20" s="54"/>
      <c r="BUP20" s="54"/>
      <c r="BUQ20" s="54"/>
      <c r="BUR20" s="54"/>
      <c r="BUS20" s="54"/>
      <c r="BUT20" s="54"/>
      <c r="BUU20" s="54"/>
      <c r="BUV20" s="54"/>
      <c r="BUW20" s="54"/>
      <c r="BUX20" s="54"/>
      <c r="BUY20" s="54"/>
      <c r="BUZ20" s="54"/>
      <c r="BVA20" s="54"/>
      <c r="BVB20" s="54"/>
      <c r="BVC20" s="54"/>
      <c r="BVD20" s="54"/>
      <c r="BVE20" s="54"/>
      <c r="BVF20" s="54"/>
      <c r="BVG20" s="54"/>
      <c r="BVH20" s="54"/>
      <c r="BVI20" s="54"/>
      <c r="BVJ20" s="54"/>
      <c r="BVK20" s="54"/>
      <c r="BVL20" s="54"/>
      <c r="BVM20" s="54"/>
      <c r="BVN20" s="54"/>
      <c r="BVO20" s="54"/>
      <c r="BVP20" s="54"/>
      <c r="BVQ20" s="54"/>
      <c r="BVR20" s="54"/>
      <c r="BVS20" s="54"/>
      <c r="BVT20" s="54"/>
      <c r="BVU20" s="54"/>
      <c r="BVV20" s="54"/>
      <c r="BVW20" s="54"/>
      <c r="BVX20" s="54"/>
      <c r="BVY20" s="54"/>
      <c r="BVZ20" s="54"/>
      <c r="BWA20" s="54"/>
      <c r="BWB20" s="54"/>
      <c r="BWC20" s="54"/>
      <c r="BWD20" s="54"/>
      <c r="BWE20" s="54"/>
      <c r="BWF20" s="54"/>
      <c r="BWG20" s="54"/>
      <c r="BWH20" s="54"/>
      <c r="BWI20" s="54"/>
      <c r="BWJ20" s="54"/>
      <c r="BWK20" s="54"/>
      <c r="BWL20" s="54"/>
      <c r="BWM20" s="54"/>
      <c r="BWN20" s="54"/>
      <c r="BWO20" s="54"/>
      <c r="BWP20" s="54"/>
      <c r="BWQ20" s="54"/>
      <c r="BWR20" s="54"/>
      <c r="BWS20" s="54"/>
      <c r="BWT20" s="54"/>
      <c r="BWU20" s="54"/>
      <c r="BWV20" s="54"/>
      <c r="BWW20" s="54"/>
      <c r="BWX20" s="54"/>
      <c r="BWY20" s="54"/>
      <c r="BWZ20" s="54"/>
      <c r="BXA20" s="54"/>
      <c r="BXB20" s="54"/>
      <c r="BXC20" s="54"/>
      <c r="BXD20" s="54"/>
      <c r="BXE20" s="54"/>
      <c r="BXF20" s="54"/>
      <c r="BXG20" s="54"/>
      <c r="BXH20" s="54"/>
      <c r="BXI20" s="54"/>
      <c r="BXJ20" s="54"/>
      <c r="BXK20" s="54"/>
      <c r="BXL20" s="54"/>
      <c r="BXM20" s="54"/>
      <c r="BXN20" s="54"/>
      <c r="BXO20" s="54"/>
      <c r="BXP20" s="54"/>
      <c r="BXQ20" s="54"/>
      <c r="BXR20" s="54"/>
      <c r="BXS20" s="54"/>
      <c r="BXT20" s="54"/>
      <c r="BXU20" s="54"/>
      <c r="BXV20" s="54"/>
      <c r="BXW20" s="54"/>
      <c r="BXX20" s="54"/>
      <c r="BXY20" s="54"/>
      <c r="BXZ20" s="54"/>
      <c r="BYA20" s="54"/>
      <c r="BYB20" s="54"/>
      <c r="BYC20" s="54"/>
      <c r="BYD20" s="54"/>
      <c r="BYE20" s="54"/>
      <c r="BYF20" s="54"/>
      <c r="BYG20" s="54"/>
      <c r="BYH20" s="54"/>
      <c r="BYI20" s="54"/>
      <c r="BYJ20" s="54"/>
      <c r="BYK20" s="54"/>
      <c r="BYL20" s="54"/>
      <c r="BYM20" s="54"/>
      <c r="BYN20" s="54"/>
      <c r="BYO20" s="54"/>
      <c r="BYP20" s="54"/>
      <c r="BYQ20" s="54"/>
      <c r="BYR20" s="54"/>
      <c r="BYS20" s="54"/>
      <c r="BYT20" s="54"/>
      <c r="BYU20" s="54"/>
      <c r="BYV20" s="54"/>
      <c r="BYW20" s="54"/>
      <c r="BYX20" s="54"/>
      <c r="BYY20" s="54"/>
      <c r="BYZ20" s="54"/>
      <c r="BZA20" s="54"/>
      <c r="BZB20" s="54"/>
      <c r="BZC20" s="54"/>
      <c r="BZD20" s="54"/>
      <c r="BZE20" s="54"/>
      <c r="BZF20" s="54"/>
      <c r="BZG20" s="54"/>
      <c r="BZH20" s="54"/>
      <c r="BZI20" s="54"/>
      <c r="BZJ20" s="54"/>
      <c r="BZK20" s="54"/>
      <c r="BZL20" s="54"/>
      <c r="BZM20" s="54"/>
      <c r="BZN20" s="54"/>
      <c r="BZO20" s="54"/>
      <c r="BZP20" s="54"/>
      <c r="BZQ20" s="54"/>
      <c r="BZR20" s="54"/>
      <c r="BZS20" s="54"/>
      <c r="BZT20" s="54"/>
      <c r="BZU20" s="54"/>
      <c r="BZV20" s="54"/>
      <c r="BZW20" s="54"/>
      <c r="BZX20" s="54"/>
      <c r="BZY20" s="54"/>
      <c r="BZZ20" s="54"/>
      <c r="CAA20" s="54"/>
      <c r="CAB20" s="54"/>
      <c r="CAC20" s="54"/>
      <c r="CAD20" s="54"/>
      <c r="CAE20" s="54"/>
      <c r="CAF20" s="54"/>
      <c r="CAG20" s="54"/>
      <c r="CAH20" s="54"/>
      <c r="CAI20" s="54"/>
      <c r="CAJ20" s="54"/>
      <c r="CAK20" s="54"/>
      <c r="CAL20" s="54"/>
      <c r="CAM20" s="54"/>
      <c r="CAN20" s="54"/>
      <c r="CAO20" s="54"/>
      <c r="CAP20" s="54"/>
      <c r="CAQ20" s="54"/>
      <c r="CAR20" s="54"/>
      <c r="CAS20" s="54"/>
      <c r="CAT20" s="54"/>
      <c r="CAU20" s="54"/>
      <c r="CAV20" s="54"/>
      <c r="CAW20" s="54"/>
      <c r="CAX20" s="54"/>
      <c r="CAY20" s="54"/>
      <c r="CAZ20" s="54"/>
      <c r="CBA20" s="54"/>
      <c r="CBB20" s="54"/>
      <c r="CBC20" s="54"/>
      <c r="CBD20" s="54"/>
      <c r="CBE20" s="54"/>
      <c r="CBF20" s="54"/>
      <c r="CBG20" s="54"/>
      <c r="CBH20" s="54"/>
      <c r="CBI20" s="54"/>
      <c r="CBJ20" s="54"/>
      <c r="CBK20" s="54"/>
      <c r="CBL20" s="54"/>
      <c r="CBM20" s="54"/>
      <c r="CBN20" s="54"/>
      <c r="CBO20" s="54"/>
      <c r="CBP20" s="54"/>
      <c r="CBQ20" s="54"/>
      <c r="CBR20" s="54"/>
      <c r="CBS20" s="54"/>
      <c r="CBT20" s="54"/>
      <c r="CBU20" s="54"/>
      <c r="CBV20" s="54"/>
      <c r="CBW20" s="54"/>
      <c r="CBX20" s="54"/>
      <c r="CBY20" s="54"/>
      <c r="CBZ20" s="54"/>
      <c r="CCA20" s="54"/>
      <c r="CCB20" s="54"/>
      <c r="CCC20" s="54"/>
      <c r="CCD20" s="54"/>
      <c r="CCE20" s="54"/>
      <c r="CCF20" s="54"/>
      <c r="CCG20" s="54"/>
      <c r="CCH20" s="54"/>
      <c r="CCI20" s="54"/>
      <c r="CCJ20" s="54"/>
      <c r="CCK20" s="54"/>
      <c r="CCL20" s="54"/>
      <c r="CCM20" s="54"/>
      <c r="CCN20" s="54"/>
      <c r="CCO20" s="54"/>
      <c r="CCP20" s="54"/>
      <c r="CCQ20" s="54"/>
      <c r="CCR20" s="54"/>
      <c r="CCS20" s="54"/>
      <c r="CCT20" s="54"/>
      <c r="CCU20" s="54"/>
      <c r="CCV20" s="54"/>
      <c r="CCW20" s="54"/>
      <c r="CCX20" s="54"/>
      <c r="CCY20" s="54"/>
      <c r="CCZ20" s="54"/>
      <c r="CDA20" s="54"/>
      <c r="CDB20" s="54"/>
      <c r="CDC20" s="54"/>
      <c r="CDD20" s="54"/>
      <c r="CDE20" s="54"/>
      <c r="CDF20" s="54"/>
      <c r="CDG20" s="54"/>
      <c r="CDH20" s="54"/>
      <c r="CDI20" s="54"/>
      <c r="CDJ20" s="54"/>
      <c r="CDK20" s="54"/>
      <c r="CDL20" s="54"/>
      <c r="CDM20" s="54"/>
      <c r="CDN20" s="54"/>
      <c r="CDO20" s="54"/>
      <c r="CDP20" s="54"/>
      <c r="CDQ20" s="54"/>
      <c r="CDR20" s="54"/>
      <c r="CDS20" s="54"/>
      <c r="CDT20" s="54"/>
      <c r="CDU20" s="54"/>
      <c r="CDV20" s="54"/>
      <c r="CDW20" s="54"/>
      <c r="CDX20" s="54"/>
      <c r="CDY20" s="54"/>
      <c r="CDZ20" s="54"/>
      <c r="CEA20" s="54"/>
      <c r="CEB20" s="54"/>
      <c r="CEC20" s="54"/>
      <c r="CED20" s="54"/>
      <c r="CEE20" s="54"/>
      <c r="CEF20" s="54"/>
      <c r="CEG20" s="54"/>
      <c r="CEH20" s="54"/>
      <c r="CEI20" s="54"/>
      <c r="CEJ20" s="54"/>
      <c r="CEK20" s="54"/>
      <c r="CEL20" s="54"/>
      <c r="CEM20" s="54"/>
      <c r="CEN20" s="54"/>
      <c r="CEO20" s="54"/>
      <c r="CEP20" s="54"/>
      <c r="CEQ20" s="54"/>
      <c r="CER20" s="54"/>
      <c r="CES20" s="54"/>
      <c r="CET20" s="54"/>
      <c r="CEU20" s="54"/>
      <c r="CEV20" s="54"/>
      <c r="CEW20" s="54"/>
      <c r="CEX20" s="54"/>
      <c r="CEY20" s="54"/>
      <c r="CEZ20" s="54"/>
      <c r="CFA20" s="54"/>
      <c r="CFB20" s="54"/>
      <c r="CFC20" s="54"/>
      <c r="CFD20" s="54"/>
      <c r="CFE20" s="54"/>
      <c r="CFF20" s="54"/>
      <c r="CFG20" s="54"/>
      <c r="CFH20" s="54"/>
      <c r="CFI20" s="54"/>
      <c r="CFJ20" s="54"/>
      <c r="CFK20" s="54"/>
      <c r="CFL20" s="54"/>
      <c r="CFM20" s="54"/>
      <c r="CFN20" s="54"/>
      <c r="CFO20" s="54"/>
      <c r="CFP20" s="54"/>
      <c r="CFQ20" s="54"/>
      <c r="CFR20" s="54"/>
      <c r="CFS20" s="54"/>
      <c r="CFT20" s="54"/>
      <c r="CFU20" s="54"/>
      <c r="CFV20" s="54"/>
      <c r="CFW20" s="54"/>
      <c r="CFX20" s="54"/>
      <c r="CFY20" s="54"/>
      <c r="CFZ20" s="54"/>
      <c r="CGA20" s="54"/>
      <c r="CGB20" s="54"/>
      <c r="CGC20" s="54"/>
      <c r="CGD20" s="54"/>
      <c r="CGE20" s="54"/>
      <c r="CGF20" s="54"/>
      <c r="CGG20" s="54"/>
      <c r="CGH20" s="54"/>
      <c r="CGI20" s="54"/>
      <c r="CGJ20" s="54"/>
      <c r="CGK20" s="54"/>
      <c r="CGL20" s="54"/>
      <c r="CGM20" s="54"/>
      <c r="CGN20" s="54"/>
      <c r="CGO20" s="54"/>
      <c r="CGP20" s="54"/>
      <c r="CGQ20" s="54"/>
      <c r="CGR20" s="54"/>
      <c r="CGS20" s="54"/>
      <c r="CGT20" s="54"/>
      <c r="CGU20" s="54"/>
      <c r="CGV20" s="54"/>
      <c r="CGW20" s="54"/>
      <c r="CGX20" s="54"/>
      <c r="CGY20" s="54"/>
      <c r="CGZ20" s="54"/>
      <c r="CHA20" s="54"/>
      <c r="CHB20" s="54"/>
      <c r="CHC20" s="54"/>
      <c r="CHD20" s="54"/>
      <c r="CHE20" s="54"/>
      <c r="CHF20" s="54"/>
      <c r="CHG20" s="54"/>
      <c r="CHH20" s="54"/>
      <c r="CHI20" s="54"/>
      <c r="CHJ20" s="54"/>
      <c r="CHK20" s="54"/>
      <c r="CHL20" s="54"/>
      <c r="CHM20" s="54"/>
      <c r="CHN20" s="54"/>
      <c r="CHO20" s="54"/>
      <c r="CHP20" s="54"/>
      <c r="CHQ20" s="54"/>
      <c r="CHR20" s="54"/>
      <c r="CHS20" s="54"/>
      <c r="CHT20" s="54"/>
      <c r="CHU20" s="54"/>
      <c r="CHV20" s="54"/>
      <c r="CHW20" s="54"/>
      <c r="CHX20" s="54"/>
      <c r="CHY20" s="54"/>
      <c r="CHZ20" s="54"/>
      <c r="CIA20" s="54"/>
      <c r="CIB20" s="54"/>
      <c r="CIC20" s="54"/>
      <c r="CID20" s="54"/>
      <c r="CIE20" s="54"/>
      <c r="CIF20" s="54"/>
      <c r="CIG20" s="54"/>
      <c r="CIH20" s="54"/>
      <c r="CII20" s="54"/>
      <c r="CIJ20" s="54"/>
      <c r="CIK20" s="54"/>
      <c r="CIL20" s="54"/>
      <c r="CIM20" s="54"/>
      <c r="CIN20" s="54"/>
      <c r="CIO20" s="54"/>
      <c r="CIP20" s="54"/>
      <c r="CIQ20" s="54"/>
      <c r="CIR20" s="54"/>
      <c r="CIS20" s="54"/>
      <c r="CIT20" s="54"/>
      <c r="CIU20" s="54"/>
      <c r="CIV20" s="54"/>
      <c r="CIW20" s="54"/>
      <c r="CIX20" s="54"/>
      <c r="CIY20" s="54"/>
      <c r="CIZ20" s="54"/>
      <c r="CJA20" s="54"/>
      <c r="CJB20" s="54"/>
      <c r="CJC20" s="54"/>
      <c r="CJD20" s="54"/>
      <c r="CJE20" s="54"/>
      <c r="CJF20" s="54"/>
      <c r="CJG20" s="54"/>
      <c r="CJH20" s="54"/>
      <c r="CJI20" s="54"/>
      <c r="CJJ20" s="54"/>
      <c r="CJK20" s="54"/>
      <c r="CJL20" s="54"/>
      <c r="CJM20" s="54"/>
      <c r="CJN20" s="54"/>
      <c r="CJO20" s="54"/>
      <c r="CJP20" s="54"/>
      <c r="CJQ20" s="54"/>
      <c r="CJR20" s="54"/>
      <c r="CJS20" s="54"/>
      <c r="CJT20" s="54"/>
      <c r="CJU20" s="54"/>
      <c r="CJV20" s="54"/>
      <c r="CJW20" s="54"/>
      <c r="CJX20" s="54"/>
      <c r="CJY20" s="54"/>
      <c r="CJZ20" s="54"/>
      <c r="CKA20" s="54"/>
      <c r="CKB20" s="54"/>
      <c r="CKC20" s="54"/>
      <c r="CKD20" s="54"/>
      <c r="CKE20" s="54"/>
      <c r="CKF20" s="54"/>
      <c r="CKG20" s="54"/>
      <c r="CKH20" s="54"/>
      <c r="CKI20" s="54"/>
      <c r="CKJ20" s="54"/>
      <c r="CKK20" s="54"/>
      <c r="CKL20" s="54"/>
      <c r="CKM20" s="54"/>
      <c r="CKN20" s="54"/>
      <c r="CKO20" s="54"/>
      <c r="CKP20" s="54"/>
      <c r="CKQ20" s="54"/>
      <c r="CKR20" s="54"/>
      <c r="CKS20" s="54"/>
      <c r="CKT20" s="54"/>
      <c r="CKU20" s="54"/>
      <c r="CKV20" s="54"/>
      <c r="CKW20" s="54"/>
      <c r="CKX20" s="54"/>
      <c r="CKY20" s="54"/>
      <c r="CKZ20" s="54"/>
      <c r="CLA20" s="54"/>
      <c r="CLB20" s="54"/>
      <c r="CLC20" s="54"/>
      <c r="CLD20" s="54"/>
      <c r="CLE20" s="54"/>
      <c r="CLF20" s="54"/>
      <c r="CLG20" s="54"/>
      <c r="CLH20" s="54"/>
      <c r="CLI20" s="54"/>
      <c r="CLJ20" s="54"/>
      <c r="CLK20" s="54"/>
      <c r="CLL20" s="54"/>
      <c r="CLM20" s="54"/>
      <c r="CLN20" s="54"/>
      <c r="CLO20" s="54"/>
      <c r="CLP20" s="54"/>
      <c r="CLQ20" s="54"/>
      <c r="CLR20" s="54"/>
      <c r="CLS20" s="54"/>
      <c r="CLT20" s="54"/>
      <c r="CLU20" s="54"/>
      <c r="CLV20" s="54"/>
      <c r="CLW20" s="54"/>
      <c r="CLX20" s="54"/>
      <c r="CLY20" s="54"/>
      <c r="CLZ20" s="54"/>
      <c r="CMA20" s="54"/>
      <c r="CMB20" s="54"/>
      <c r="CMC20" s="54"/>
      <c r="CMD20" s="54"/>
      <c r="CME20" s="54"/>
      <c r="CMF20" s="54"/>
      <c r="CMG20" s="54"/>
      <c r="CMH20" s="54"/>
      <c r="CMI20" s="54"/>
      <c r="CMJ20" s="54"/>
      <c r="CMK20" s="54"/>
      <c r="CML20" s="54"/>
      <c r="CMM20" s="54"/>
      <c r="CMN20" s="54"/>
      <c r="CMO20" s="54"/>
      <c r="CMP20" s="54"/>
      <c r="CMQ20" s="54"/>
      <c r="CMR20" s="54"/>
      <c r="CMS20" s="54"/>
      <c r="CMT20" s="54"/>
      <c r="CMU20" s="54"/>
      <c r="CMV20" s="54"/>
      <c r="CMW20" s="54"/>
      <c r="CMX20" s="54"/>
      <c r="CMY20" s="54"/>
      <c r="CMZ20" s="54"/>
      <c r="CNA20" s="54"/>
      <c r="CNB20" s="54"/>
      <c r="CNC20" s="54"/>
      <c r="CND20" s="54"/>
      <c r="CNE20" s="54"/>
      <c r="CNF20" s="54"/>
      <c r="CNG20" s="54"/>
      <c r="CNH20" s="54"/>
      <c r="CNI20" s="54"/>
      <c r="CNJ20" s="54"/>
      <c r="CNK20" s="54"/>
      <c r="CNL20" s="54"/>
      <c r="CNM20" s="54"/>
      <c r="CNN20" s="54"/>
      <c r="CNO20" s="54"/>
      <c r="CNP20" s="54"/>
      <c r="CNQ20" s="54"/>
      <c r="CNR20" s="54"/>
      <c r="CNS20" s="54"/>
      <c r="CNT20" s="54"/>
      <c r="CNU20" s="54"/>
      <c r="CNV20" s="54"/>
      <c r="CNW20" s="54"/>
      <c r="CNX20" s="54"/>
      <c r="CNY20" s="54"/>
      <c r="CNZ20" s="54"/>
      <c r="COA20" s="54"/>
      <c r="COB20" s="54"/>
      <c r="COC20" s="54"/>
      <c r="COD20" s="54"/>
      <c r="COE20" s="54"/>
      <c r="COF20" s="54"/>
      <c r="COG20" s="54"/>
      <c r="COH20" s="54"/>
      <c r="COI20" s="54"/>
      <c r="COJ20" s="54"/>
      <c r="COK20" s="54"/>
      <c r="COL20" s="54"/>
      <c r="COM20" s="54"/>
      <c r="CON20" s="54"/>
      <c r="COO20" s="54"/>
      <c r="COP20" s="54"/>
      <c r="COQ20" s="54"/>
      <c r="COR20" s="54"/>
      <c r="COS20" s="54"/>
      <c r="COT20" s="54"/>
      <c r="COU20" s="54"/>
      <c r="COV20" s="54"/>
      <c r="COW20" s="54"/>
      <c r="COX20" s="54"/>
      <c r="COY20" s="54"/>
      <c r="COZ20" s="54"/>
      <c r="CPA20" s="54"/>
      <c r="CPB20" s="54"/>
      <c r="CPC20" s="54"/>
      <c r="CPD20" s="54"/>
      <c r="CPE20" s="54"/>
      <c r="CPF20" s="54"/>
      <c r="CPG20" s="54"/>
      <c r="CPH20" s="54"/>
      <c r="CPI20" s="54"/>
      <c r="CPJ20" s="54"/>
      <c r="CPK20" s="54"/>
      <c r="CPL20" s="54"/>
      <c r="CPM20" s="54"/>
      <c r="CPN20" s="54"/>
      <c r="CPO20" s="54"/>
      <c r="CPP20" s="54"/>
      <c r="CPQ20" s="54"/>
      <c r="CPR20" s="54"/>
      <c r="CPS20" s="54"/>
      <c r="CPT20" s="54"/>
      <c r="CPU20" s="54"/>
      <c r="CPV20" s="54"/>
      <c r="CPW20" s="54"/>
      <c r="CPX20" s="54"/>
      <c r="CPY20" s="54"/>
      <c r="CPZ20" s="54"/>
      <c r="CQA20" s="54"/>
      <c r="CQB20" s="54"/>
      <c r="CQC20" s="54"/>
      <c r="CQD20" s="54"/>
      <c r="CQE20" s="54"/>
      <c r="CQF20" s="54"/>
      <c r="CQG20" s="54"/>
      <c r="CQH20" s="54"/>
      <c r="CQI20" s="54"/>
      <c r="CQJ20" s="54"/>
      <c r="CQK20" s="54"/>
      <c r="CQL20" s="54"/>
      <c r="CQM20" s="54"/>
      <c r="CQN20" s="54"/>
      <c r="CQO20" s="54"/>
      <c r="CQP20" s="54"/>
      <c r="CQQ20" s="54"/>
      <c r="CQR20" s="54"/>
      <c r="CQS20" s="54"/>
      <c r="CQT20" s="54"/>
      <c r="CQU20" s="54"/>
      <c r="CQV20" s="54"/>
      <c r="CQW20" s="54"/>
      <c r="CQX20" s="54"/>
      <c r="CQY20" s="54"/>
      <c r="CQZ20" s="54"/>
      <c r="CRA20" s="54"/>
      <c r="CRB20" s="54"/>
      <c r="CRC20" s="54"/>
      <c r="CRD20" s="54"/>
      <c r="CRE20" s="54"/>
      <c r="CRF20" s="54"/>
      <c r="CRG20" s="54"/>
      <c r="CRH20" s="54"/>
      <c r="CRI20" s="54"/>
      <c r="CRJ20" s="54"/>
      <c r="CRK20" s="54"/>
      <c r="CRL20" s="54"/>
      <c r="CRM20" s="54"/>
      <c r="CRN20" s="54"/>
      <c r="CRO20" s="54"/>
      <c r="CRP20" s="54"/>
      <c r="CRQ20" s="54"/>
      <c r="CRR20" s="54"/>
      <c r="CRS20" s="54"/>
      <c r="CRT20" s="54"/>
      <c r="CRU20" s="54"/>
      <c r="CRV20" s="54"/>
      <c r="CRW20" s="54"/>
      <c r="CRX20" s="54"/>
      <c r="CRY20" s="54"/>
      <c r="CRZ20" s="54"/>
      <c r="CSA20" s="54"/>
      <c r="CSB20" s="54"/>
      <c r="CSC20" s="54"/>
      <c r="CSD20" s="54"/>
      <c r="CSE20" s="54"/>
      <c r="CSF20" s="54"/>
      <c r="CSG20" s="54"/>
      <c r="CSH20" s="54"/>
      <c r="CSI20" s="54"/>
      <c r="CSJ20" s="54"/>
      <c r="CSK20" s="54"/>
      <c r="CSL20" s="54"/>
      <c r="CSM20" s="54"/>
      <c r="CSN20" s="54"/>
      <c r="CSO20" s="54"/>
      <c r="CSP20" s="54"/>
      <c r="CSQ20" s="54"/>
      <c r="CSR20" s="54"/>
      <c r="CSS20" s="54"/>
      <c r="CST20" s="54"/>
      <c r="CSU20" s="54"/>
      <c r="CSV20" s="54"/>
      <c r="CSW20" s="54"/>
      <c r="CSX20" s="54"/>
      <c r="CSY20" s="54"/>
      <c r="CSZ20" s="54"/>
      <c r="CTA20" s="54"/>
      <c r="CTB20" s="54"/>
      <c r="CTC20" s="54"/>
      <c r="CTD20" s="54"/>
      <c r="CTE20" s="54"/>
      <c r="CTF20" s="54"/>
      <c r="CTG20" s="54"/>
      <c r="CTH20" s="54"/>
      <c r="CTI20" s="54"/>
      <c r="CTJ20" s="54"/>
      <c r="CTK20" s="54"/>
      <c r="CTL20" s="54"/>
      <c r="CTM20" s="54"/>
      <c r="CTN20" s="54"/>
      <c r="CTO20" s="54"/>
      <c r="CTP20" s="54"/>
      <c r="CTQ20" s="54"/>
      <c r="CTR20" s="54"/>
      <c r="CTS20" s="54"/>
      <c r="CTT20" s="54"/>
      <c r="CTU20" s="54"/>
      <c r="CTV20" s="54"/>
      <c r="CTW20" s="54"/>
      <c r="CTX20" s="54"/>
      <c r="CTY20" s="54"/>
      <c r="CTZ20" s="54"/>
      <c r="CUA20" s="54"/>
      <c r="CUB20" s="54"/>
      <c r="CUC20" s="54"/>
      <c r="CUD20" s="54"/>
      <c r="CUE20" s="54"/>
      <c r="CUF20" s="54"/>
      <c r="CUG20" s="54"/>
      <c r="CUH20" s="54"/>
      <c r="CUI20" s="54"/>
      <c r="CUJ20" s="54"/>
      <c r="CUK20" s="54"/>
      <c r="CUL20" s="54"/>
      <c r="CUM20" s="54"/>
      <c r="CUN20" s="54"/>
      <c r="CUO20" s="54"/>
      <c r="CUP20" s="54"/>
      <c r="CUQ20" s="54"/>
      <c r="CUR20" s="54"/>
      <c r="CUS20" s="54"/>
      <c r="CUT20" s="54"/>
      <c r="CUU20" s="54"/>
      <c r="CUV20" s="54"/>
      <c r="CUW20" s="54"/>
      <c r="CUX20" s="54"/>
      <c r="CUY20" s="54"/>
      <c r="CUZ20" s="54"/>
      <c r="CVA20" s="54"/>
      <c r="CVB20" s="54"/>
      <c r="CVC20" s="54"/>
      <c r="CVD20" s="54"/>
      <c r="CVE20" s="54"/>
      <c r="CVF20" s="54"/>
      <c r="CVG20" s="54"/>
      <c r="CVH20" s="54"/>
      <c r="CVI20" s="54"/>
      <c r="CVJ20" s="54"/>
      <c r="CVK20" s="54"/>
      <c r="CVL20" s="54"/>
      <c r="CVM20" s="54"/>
      <c r="CVN20" s="54"/>
      <c r="CVO20" s="54"/>
      <c r="CVP20" s="54"/>
      <c r="CVQ20" s="54"/>
      <c r="CVR20" s="54"/>
      <c r="CVS20" s="54"/>
      <c r="CVT20" s="54"/>
      <c r="CVU20" s="54"/>
      <c r="CVV20" s="54"/>
      <c r="CVW20" s="54"/>
      <c r="CVX20" s="54"/>
      <c r="CVY20" s="54"/>
      <c r="CVZ20" s="54"/>
      <c r="CWA20" s="54"/>
      <c r="CWB20" s="54"/>
      <c r="CWC20" s="54"/>
      <c r="CWD20" s="54"/>
      <c r="CWE20" s="54"/>
      <c r="CWF20" s="54"/>
      <c r="CWG20" s="54"/>
      <c r="CWH20" s="54"/>
      <c r="CWI20" s="54"/>
      <c r="CWJ20" s="54"/>
      <c r="CWK20" s="54"/>
      <c r="CWL20" s="54"/>
      <c r="CWM20" s="54"/>
      <c r="CWN20" s="54"/>
      <c r="CWO20" s="54"/>
      <c r="CWP20" s="54"/>
      <c r="CWQ20" s="54"/>
      <c r="CWR20" s="54"/>
      <c r="CWS20" s="54"/>
      <c r="CWT20" s="54"/>
      <c r="CWU20" s="54"/>
      <c r="CWV20" s="54"/>
      <c r="CWW20" s="54"/>
      <c r="CWX20" s="54"/>
      <c r="CWY20" s="54"/>
      <c r="CWZ20" s="54"/>
      <c r="CXA20" s="54"/>
      <c r="CXB20" s="54"/>
      <c r="CXC20" s="54"/>
      <c r="CXD20" s="54"/>
      <c r="CXE20" s="54"/>
      <c r="CXF20" s="54"/>
      <c r="CXG20" s="54"/>
      <c r="CXH20" s="54"/>
      <c r="CXI20" s="54"/>
      <c r="CXJ20" s="54"/>
      <c r="CXK20" s="54"/>
      <c r="CXL20" s="54"/>
      <c r="CXM20" s="54"/>
      <c r="CXN20" s="54"/>
      <c r="CXO20" s="54"/>
      <c r="CXP20" s="54"/>
      <c r="CXQ20" s="54"/>
      <c r="CXR20" s="54"/>
      <c r="CXS20" s="54"/>
      <c r="CXT20" s="54"/>
      <c r="CXU20" s="54"/>
      <c r="CXV20" s="54"/>
      <c r="CXW20" s="54"/>
      <c r="CXX20" s="54"/>
      <c r="CXY20" s="54"/>
      <c r="CXZ20" s="54"/>
      <c r="CYA20" s="54"/>
      <c r="CYB20" s="54"/>
      <c r="CYC20" s="54"/>
      <c r="CYD20" s="54"/>
      <c r="CYE20" s="54"/>
      <c r="CYF20" s="54"/>
      <c r="CYG20" s="54"/>
      <c r="CYH20" s="54"/>
      <c r="CYI20" s="54"/>
      <c r="CYJ20" s="54"/>
      <c r="CYK20" s="54"/>
      <c r="CYL20" s="54"/>
      <c r="CYM20" s="54"/>
      <c r="CYN20" s="54"/>
      <c r="CYO20" s="54"/>
      <c r="CYP20" s="54"/>
      <c r="CYQ20" s="54"/>
      <c r="CYR20" s="54"/>
      <c r="CYS20" s="54"/>
      <c r="CYT20" s="54"/>
      <c r="CYU20" s="54"/>
      <c r="CYV20" s="54"/>
      <c r="CYW20" s="54"/>
      <c r="CYX20" s="54"/>
      <c r="CYY20" s="54"/>
      <c r="CYZ20" s="54"/>
      <c r="CZA20" s="54"/>
      <c r="CZB20" s="54"/>
      <c r="CZC20" s="54"/>
      <c r="CZD20" s="54"/>
      <c r="CZE20" s="54"/>
      <c r="CZF20" s="54"/>
      <c r="CZG20" s="54"/>
      <c r="CZH20" s="54"/>
      <c r="CZI20" s="54"/>
      <c r="CZJ20" s="54"/>
      <c r="CZK20" s="54"/>
      <c r="CZL20" s="54"/>
      <c r="CZM20" s="54"/>
      <c r="CZN20" s="54"/>
      <c r="CZO20" s="54"/>
      <c r="CZP20" s="54"/>
      <c r="CZQ20" s="54"/>
      <c r="CZR20" s="54"/>
      <c r="CZS20" s="54"/>
      <c r="CZT20" s="54"/>
      <c r="CZU20" s="54"/>
      <c r="CZV20" s="54"/>
      <c r="CZW20" s="54"/>
      <c r="CZX20" s="54"/>
      <c r="CZY20" s="54"/>
      <c r="CZZ20" s="54"/>
      <c r="DAA20" s="54"/>
      <c r="DAB20" s="54"/>
      <c r="DAC20" s="54"/>
      <c r="DAD20" s="54"/>
      <c r="DAE20" s="54"/>
      <c r="DAF20" s="54"/>
      <c r="DAG20" s="54"/>
      <c r="DAH20" s="54"/>
      <c r="DAI20" s="54"/>
      <c r="DAJ20" s="54"/>
      <c r="DAK20" s="54"/>
      <c r="DAL20" s="54"/>
      <c r="DAM20" s="54"/>
      <c r="DAN20" s="54"/>
      <c r="DAO20" s="54"/>
      <c r="DAP20" s="54"/>
      <c r="DAQ20" s="54"/>
      <c r="DAR20" s="54"/>
      <c r="DAS20" s="54"/>
      <c r="DAT20" s="54"/>
      <c r="DAU20" s="54"/>
      <c r="DAV20" s="54"/>
      <c r="DAW20" s="54"/>
      <c r="DAX20" s="54"/>
      <c r="DAY20" s="54"/>
      <c r="DAZ20" s="54"/>
      <c r="DBA20" s="54"/>
      <c r="DBB20" s="54"/>
      <c r="DBC20" s="54"/>
      <c r="DBD20" s="54"/>
      <c r="DBE20" s="54"/>
      <c r="DBF20" s="54"/>
      <c r="DBG20" s="54"/>
      <c r="DBH20" s="54"/>
      <c r="DBI20" s="54"/>
      <c r="DBJ20" s="54"/>
      <c r="DBK20" s="54"/>
      <c r="DBL20" s="54"/>
      <c r="DBM20" s="54"/>
      <c r="DBN20" s="54"/>
      <c r="DBO20" s="54"/>
      <c r="DBP20" s="54"/>
      <c r="DBQ20" s="54"/>
      <c r="DBR20" s="54"/>
      <c r="DBS20" s="54"/>
      <c r="DBT20" s="54"/>
      <c r="DBU20" s="54"/>
      <c r="DBV20" s="54"/>
      <c r="DBW20" s="54"/>
      <c r="DBX20" s="54"/>
      <c r="DBY20" s="54"/>
      <c r="DBZ20" s="54"/>
      <c r="DCA20" s="54"/>
      <c r="DCB20" s="54"/>
      <c r="DCC20" s="54"/>
      <c r="DCD20" s="54"/>
      <c r="DCE20" s="54"/>
      <c r="DCF20" s="54"/>
      <c r="DCG20" s="54"/>
      <c r="DCH20" s="54"/>
      <c r="DCI20" s="54"/>
      <c r="DCJ20" s="54"/>
      <c r="DCK20" s="54"/>
      <c r="DCL20" s="54"/>
      <c r="DCM20" s="54"/>
      <c r="DCN20" s="54"/>
      <c r="DCO20" s="54"/>
      <c r="DCP20" s="54"/>
      <c r="DCQ20" s="54"/>
      <c r="DCR20" s="54"/>
      <c r="DCS20" s="54"/>
      <c r="DCT20" s="54"/>
      <c r="DCU20" s="54"/>
      <c r="DCV20" s="54"/>
      <c r="DCW20" s="54"/>
      <c r="DCX20" s="54"/>
      <c r="DCY20" s="54"/>
      <c r="DCZ20" s="54"/>
      <c r="DDA20" s="54"/>
      <c r="DDB20" s="54"/>
      <c r="DDC20" s="54"/>
      <c r="DDD20" s="54"/>
      <c r="DDE20" s="54"/>
      <c r="DDF20" s="54"/>
      <c r="DDG20" s="54"/>
      <c r="DDH20" s="54"/>
      <c r="DDI20" s="54"/>
      <c r="DDJ20" s="54"/>
      <c r="DDK20" s="54"/>
      <c r="DDL20" s="54"/>
      <c r="DDM20" s="54"/>
      <c r="DDN20" s="54"/>
      <c r="DDO20" s="54"/>
      <c r="DDP20" s="54"/>
      <c r="DDQ20" s="54"/>
      <c r="DDR20" s="54"/>
      <c r="DDS20" s="54"/>
      <c r="DDT20" s="54"/>
      <c r="DDU20" s="54"/>
      <c r="DDV20" s="54"/>
      <c r="DDW20" s="54"/>
      <c r="DDX20" s="54"/>
      <c r="DDY20" s="54"/>
      <c r="DDZ20" s="54"/>
      <c r="DEA20" s="54"/>
      <c r="DEB20" s="54"/>
      <c r="DEC20" s="54"/>
      <c r="DED20" s="54"/>
      <c r="DEE20" s="54"/>
      <c r="DEF20" s="54"/>
      <c r="DEG20" s="54"/>
      <c r="DEH20" s="54"/>
      <c r="DEI20" s="54"/>
      <c r="DEJ20" s="54"/>
      <c r="DEK20" s="54"/>
      <c r="DEL20" s="54"/>
      <c r="DEM20" s="54"/>
      <c r="DEN20" s="54"/>
      <c r="DEO20" s="54"/>
      <c r="DEP20" s="54"/>
      <c r="DEQ20" s="54"/>
      <c r="DER20" s="54"/>
      <c r="DES20" s="54"/>
      <c r="DET20" s="54"/>
      <c r="DEU20" s="54"/>
      <c r="DEV20" s="54"/>
      <c r="DEW20" s="54"/>
      <c r="DEX20" s="54"/>
      <c r="DEY20" s="54"/>
      <c r="DEZ20" s="54"/>
      <c r="DFA20" s="54"/>
      <c r="DFB20" s="54"/>
      <c r="DFC20" s="54"/>
      <c r="DFD20" s="54"/>
      <c r="DFE20" s="54"/>
      <c r="DFF20" s="54"/>
      <c r="DFG20" s="54"/>
      <c r="DFH20" s="54"/>
      <c r="DFI20" s="54"/>
      <c r="DFJ20" s="54"/>
      <c r="DFK20" s="54"/>
      <c r="DFL20" s="54"/>
      <c r="DFM20" s="54"/>
      <c r="DFN20" s="54"/>
      <c r="DFO20" s="54"/>
      <c r="DFP20" s="54"/>
      <c r="DFQ20" s="54"/>
      <c r="DFR20" s="54"/>
      <c r="DFS20" s="54"/>
      <c r="DFT20" s="54"/>
      <c r="DFU20" s="54"/>
      <c r="DFV20" s="54"/>
      <c r="DFW20" s="54"/>
      <c r="DFX20" s="54"/>
      <c r="DFY20" s="54"/>
      <c r="DFZ20" s="54"/>
      <c r="DGA20" s="54"/>
      <c r="DGB20" s="54"/>
      <c r="DGC20" s="54"/>
      <c r="DGD20" s="54"/>
      <c r="DGE20" s="54"/>
      <c r="DGF20" s="54"/>
      <c r="DGG20" s="54"/>
      <c r="DGH20" s="54"/>
      <c r="DGI20" s="54"/>
      <c r="DGJ20" s="54"/>
      <c r="DGK20" s="54"/>
      <c r="DGL20" s="54"/>
      <c r="DGM20" s="54"/>
      <c r="DGN20" s="54"/>
      <c r="DGO20" s="54"/>
      <c r="DGP20" s="54"/>
      <c r="DGQ20" s="54"/>
      <c r="DGR20" s="54"/>
      <c r="DGS20" s="54"/>
      <c r="DGT20" s="54"/>
      <c r="DGU20" s="54"/>
      <c r="DGV20" s="54"/>
      <c r="DGW20" s="54"/>
      <c r="DGX20" s="54"/>
      <c r="DGY20" s="54"/>
      <c r="DGZ20" s="54"/>
      <c r="DHA20" s="54"/>
      <c r="DHB20" s="54"/>
      <c r="DHC20" s="54"/>
      <c r="DHD20" s="54"/>
      <c r="DHE20" s="54"/>
      <c r="DHF20" s="54"/>
      <c r="DHG20" s="54"/>
      <c r="DHH20" s="54"/>
      <c r="DHI20" s="54"/>
      <c r="DHJ20" s="54"/>
      <c r="DHK20" s="54"/>
      <c r="DHL20" s="54"/>
      <c r="DHM20" s="54"/>
      <c r="DHN20" s="54"/>
      <c r="DHO20" s="54"/>
      <c r="DHP20" s="54"/>
      <c r="DHQ20" s="54"/>
      <c r="DHR20" s="54"/>
      <c r="DHS20" s="54"/>
      <c r="DHT20" s="54"/>
      <c r="DHU20" s="54"/>
      <c r="DHV20" s="54"/>
      <c r="DHW20" s="54"/>
      <c r="DHX20" s="54"/>
      <c r="DHY20" s="54"/>
      <c r="DHZ20" s="54"/>
      <c r="DIA20" s="54"/>
      <c r="DIB20" s="54"/>
      <c r="DIC20" s="54"/>
      <c r="DID20" s="54"/>
      <c r="DIE20" s="54"/>
      <c r="DIF20" s="54"/>
      <c r="DIG20" s="54"/>
      <c r="DIH20" s="54"/>
      <c r="DII20" s="54"/>
      <c r="DIJ20" s="54"/>
      <c r="DIK20" s="54"/>
      <c r="DIL20" s="54"/>
      <c r="DIM20" s="54"/>
      <c r="DIN20" s="54"/>
      <c r="DIO20" s="54"/>
      <c r="DIP20" s="54"/>
      <c r="DIQ20" s="54"/>
      <c r="DIR20" s="54"/>
      <c r="DIS20" s="54"/>
      <c r="DIT20" s="54"/>
      <c r="DIU20" s="54"/>
      <c r="DIV20" s="54"/>
      <c r="DIW20" s="54"/>
      <c r="DIX20" s="54"/>
      <c r="DIY20" s="54"/>
      <c r="DIZ20" s="54"/>
      <c r="DJA20" s="54"/>
      <c r="DJB20" s="54"/>
      <c r="DJC20" s="54"/>
      <c r="DJD20" s="54"/>
      <c r="DJE20" s="54"/>
      <c r="DJF20" s="54"/>
      <c r="DJG20" s="54"/>
      <c r="DJH20" s="54"/>
      <c r="DJI20" s="54"/>
      <c r="DJJ20" s="54"/>
      <c r="DJK20" s="54"/>
      <c r="DJL20" s="54"/>
      <c r="DJM20" s="54"/>
      <c r="DJN20" s="54"/>
      <c r="DJO20" s="54"/>
      <c r="DJP20" s="54"/>
      <c r="DJQ20" s="54"/>
      <c r="DJR20" s="54"/>
      <c r="DJS20" s="54"/>
      <c r="DJT20" s="54"/>
      <c r="DJU20" s="54"/>
      <c r="DJV20" s="54"/>
      <c r="DJW20" s="54"/>
      <c r="DJX20" s="54"/>
      <c r="DJY20" s="54"/>
      <c r="DJZ20" s="54"/>
      <c r="DKA20" s="54"/>
      <c r="DKB20" s="54"/>
      <c r="DKC20" s="54"/>
      <c r="DKD20" s="54"/>
      <c r="DKE20" s="54"/>
      <c r="DKF20" s="54"/>
      <c r="DKG20" s="54"/>
      <c r="DKH20" s="54"/>
      <c r="DKI20" s="54"/>
      <c r="DKJ20" s="54"/>
      <c r="DKK20" s="54"/>
      <c r="DKL20" s="54"/>
      <c r="DKM20" s="54"/>
      <c r="DKN20" s="54"/>
      <c r="DKO20" s="54"/>
      <c r="DKP20" s="54"/>
      <c r="DKQ20" s="54"/>
      <c r="DKR20" s="54"/>
      <c r="DKS20" s="54"/>
      <c r="DKT20" s="54"/>
      <c r="DKU20" s="54"/>
      <c r="DKV20" s="54"/>
      <c r="DKW20" s="54"/>
      <c r="DKX20" s="54"/>
      <c r="DKY20" s="54"/>
      <c r="DKZ20" s="54"/>
      <c r="DLA20" s="54"/>
      <c r="DLB20" s="54"/>
      <c r="DLC20" s="54"/>
      <c r="DLD20" s="54"/>
      <c r="DLE20" s="54"/>
      <c r="DLF20" s="54"/>
      <c r="DLG20" s="54"/>
      <c r="DLH20" s="54"/>
      <c r="DLI20" s="54"/>
      <c r="DLJ20" s="54"/>
      <c r="DLK20" s="54"/>
      <c r="DLL20" s="54"/>
      <c r="DLM20" s="54"/>
      <c r="DLN20" s="54"/>
      <c r="DLO20" s="54"/>
      <c r="DLP20" s="54"/>
      <c r="DLQ20" s="54"/>
      <c r="DLR20" s="54"/>
      <c r="DLS20" s="54"/>
      <c r="DLT20" s="54"/>
      <c r="DLU20" s="54"/>
      <c r="DLV20" s="54"/>
      <c r="DLW20" s="54"/>
      <c r="DLX20" s="54"/>
      <c r="DLY20" s="54"/>
      <c r="DLZ20" s="54"/>
      <c r="DMA20" s="54"/>
      <c r="DMB20" s="54"/>
      <c r="DMC20" s="54"/>
      <c r="DMD20" s="54"/>
      <c r="DME20" s="54"/>
      <c r="DMF20" s="54"/>
      <c r="DMG20" s="54"/>
      <c r="DMH20" s="54"/>
      <c r="DMI20" s="54"/>
      <c r="DMJ20" s="54"/>
      <c r="DMK20" s="54"/>
      <c r="DML20" s="54"/>
      <c r="DMM20" s="54"/>
      <c r="DMN20" s="54"/>
      <c r="DMO20" s="54"/>
      <c r="DMP20" s="54"/>
      <c r="DMQ20" s="54"/>
      <c r="DMR20" s="54"/>
      <c r="DMS20" s="54"/>
      <c r="DMT20" s="54"/>
      <c r="DMU20" s="54"/>
      <c r="DMV20" s="54"/>
      <c r="DMW20" s="54"/>
      <c r="DMX20" s="54"/>
      <c r="DMY20" s="54"/>
      <c r="DMZ20" s="54"/>
      <c r="DNA20" s="54"/>
      <c r="DNB20" s="54"/>
      <c r="DNC20" s="54"/>
      <c r="DND20" s="54"/>
      <c r="DNE20" s="54"/>
      <c r="DNF20" s="54"/>
      <c r="DNG20" s="54"/>
      <c r="DNH20" s="54"/>
      <c r="DNI20" s="54"/>
      <c r="DNJ20" s="54"/>
      <c r="DNK20" s="54"/>
      <c r="DNL20" s="54"/>
      <c r="DNM20" s="54"/>
      <c r="DNN20" s="54"/>
      <c r="DNO20" s="54"/>
      <c r="DNP20" s="54"/>
      <c r="DNQ20" s="54"/>
      <c r="DNR20" s="54"/>
      <c r="DNS20" s="54"/>
      <c r="DNT20" s="54"/>
      <c r="DNU20" s="54"/>
      <c r="DNV20" s="54"/>
      <c r="DNW20" s="54"/>
      <c r="DNX20" s="54"/>
      <c r="DNY20" s="54"/>
      <c r="DNZ20" s="54"/>
      <c r="DOA20" s="54"/>
      <c r="DOB20" s="54"/>
      <c r="DOC20" s="54"/>
      <c r="DOD20" s="54"/>
      <c r="DOE20" s="54"/>
      <c r="DOF20" s="54"/>
      <c r="DOG20" s="54"/>
      <c r="DOH20" s="54"/>
      <c r="DOI20" s="54"/>
      <c r="DOJ20" s="54"/>
      <c r="DOK20" s="54"/>
      <c r="DOL20" s="54"/>
      <c r="DOM20" s="54"/>
      <c r="DON20" s="54"/>
      <c r="DOO20" s="54"/>
      <c r="DOP20" s="54"/>
      <c r="DOQ20" s="54"/>
      <c r="DOR20" s="54"/>
      <c r="DOS20" s="54"/>
      <c r="DOT20" s="54"/>
      <c r="DOU20" s="54"/>
      <c r="DOV20" s="54"/>
      <c r="DOW20" s="54"/>
      <c r="DOX20" s="54"/>
      <c r="DOY20" s="54"/>
      <c r="DOZ20" s="54"/>
      <c r="DPA20" s="54"/>
      <c r="DPB20" s="54"/>
      <c r="DPC20" s="54"/>
      <c r="DPD20" s="54"/>
      <c r="DPE20" s="54"/>
      <c r="DPF20" s="54"/>
      <c r="DPG20" s="54"/>
      <c r="DPH20" s="54"/>
      <c r="DPI20" s="54"/>
      <c r="DPJ20" s="54"/>
      <c r="DPK20" s="54"/>
      <c r="DPL20" s="54"/>
      <c r="DPM20" s="54"/>
      <c r="DPN20" s="54"/>
      <c r="DPO20" s="54"/>
      <c r="DPP20" s="54"/>
      <c r="DPQ20" s="54"/>
      <c r="DPR20" s="54"/>
      <c r="DPS20" s="54"/>
      <c r="DPT20" s="54"/>
      <c r="DPU20" s="54"/>
      <c r="DPV20" s="54"/>
      <c r="DPW20" s="54"/>
      <c r="DPX20" s="54"/>
      <c r="DPY20" s="54"/>
      <c r="DPZ20" s="54"/>
      <c r="DQA20" s="54"/>
      <c r="DQB20" s="54"/>
      <c r="DQC20" s="54"/>
      <c r="DQD20" s="54"/>
      <c r="DQE20" s="54"/>
      <c r="DQF20" s="54"/>
      <c r="DQG20" s="54"/>
      <c r="DQH20" s="54"/>
      <c r="DQI20" s="54"/>
      <c r="DQJ20" s="54"/>
      <c r="DQK20" s="54"/>
      <c r="DQL20" s="54"/>
      <c r="DQM20" s="54"/>
      <c r="DQN20" s="54"/>
      <c r="DQO20" s="54"/>
      <c r="DQP20" s="54"/>
      <c r="DQQ20" s="54"/>
      <c r="DQR20" s="54"/>
      <c r="DQS20" s="54"/>
      <c r="DQT20" s="54"/>
      <c r="DQU20" s="54"/>
      <c r="DQV20" s="54"/>
      <c r="DQW20" s="54"/>
      <c r="DQX20" s="54"/>
      <c r="DQY20" s="54"/>
      <c r="DQZ20" s="54"/>
      <c r="DRA20" s="54"/>
      <c r="DRB20" s="54"/>
      <c r="DRC20" s="54"/>
      <c r="DRD20" s="54"/>
      <c r="DRE20" s="54"/>
      <c r="DRF20" s="54"/>
      <c r="DRG20" s="54"/>
      <c r="DRH20" s="54"/>
      <c r="DRI20" s="54"/>
      <c r="DRJ20" s="54"/>
      <c r="DRK20" s="54"/>
      <c r="DRL20" s="54"/>
      <c r="DRM20" s="54"/>
      <c r="DRN20" s="54"/>
      <c r="DRO20" s="54"/>
      <c r="DRP20" s="54"/>
      <c r="DRQ20" s="54"/>
      <c r="DRR20" s="54"/>
      <c r="DRS20" s="54"/>
      <c r="DRT20" s="54"/>
      <c r="DRU20" s="54"/>
      <c r="DRV20" s="54"/>
      <c r="DRW20" s="54"/>
      <c r="DRX20" s="54"/>
      <c r="DRY20" s="54"/>
      <c r="DRZ20" s="54"/>
      <c r="DSA20" s="54"/>
      <c r="DSB20" s="54"/>
      <c r="DSC20" s="54"/>
      <c r="DSD20" s="54"/>
      <c r="DSE20" s="54"/>
      <c r="DSF20" s="54"/>
      <c r="DSG20" s="54"/>
      <c r="DSH20" s="54"/>
      <c r="DSI20" s="54"/>
      <c r="DSJ20" s="54"/>
      <c r="DSK20" s="54"/>
      <c r="DSL20" s="54"/>
      <c r="DSM20" s="54"/>
      <c r="DSN20" s="54"/>
      <c r="DSO20" s="54"/>
      <c r="DSP20" s="54"/>
      <c r="DSQ20" s="54"/>
      <c r="DSR20" s="54"/>
      <c r="DSS20" s="54"/>
      <c r="DST20" s="54"/>
      <c r="DSU20" s="54"/>
      <c r="DSV20" s="54"/>
      <c r="DSW20" s="54"/>
      <c r="DSX20" s="54"/>
      <c r="DSY20" s="54"/>
      <c r="DSZ20" s="54"/>
      <c r="DTA20" s="54"/>
      <c r="DTB20" s="54"/>
      <c r="DTC20" s="54"/>
      <c r="DTD20" s="54"/>
      <c r="DTE20" s="54"/>
      <c r="DTF20" s="54"/>
      <c r="DTG20" s="54"/>
      <c r="DTH20" s="54"/>
      <c r="DTI20" s="54"/>
      <c r="DTJ20" s="54"/>
      <c r="DTK20" s="54"/>
      <c r="DTL20" s="54"/>
      <c r="DTM20" s="54"/>
      <c r="DTN20" s="54"/>
      <c r="DTO20" s="54"/>
      <c r="DTP20" s="54"/>
      <c r="DTQ20" s="54"/>
      <c r="DTR20" s="54"/>
      <c r="DTS20" s="54"/>
      <c r="DTT20" s="54"/>
      <c r="DTU20" s="54"/>
      <c r="DTV20" s="54"/>
      <c r="DTW20" s="54"/>
      <c r="DTX20" s="54"/>
      <c r="DTY20" s="54"/>
      <c r="DTZ20" s="54"/>
      <c r="DUA20" s="54"/>
      <c r="DUB20" s="54"/>
      <c r="DUC20" s="54"/>
      <c r="DUD20" s="54"/>
      <c r="DUE20" s="54"/>
      <c r="DUF20" s="54"/>
      <c r="DUG20" s="54"/>
      <c r="DUH20" s="54"/>
      <c r="DUI20" s="54"/>
      <c r="DUJ20" s="54"/>
      <c r="DUK20" s="54"/>
      <c r="DUL20" s="54"/>
      <c r="DUM20" s="54"/>
      <c r="DUN20" s="54"/>
      <c r="DUO20" s="54"/>
      <c r="DUP20" s="54"/>
      <c r="DUQ20" s="54"/>
      <c r="DUR20" s="54"/>
      <c r="DUS20" s="54"/>
      <c r="DUT20" s="54"/>
      <c r="DUU20" s="54"/>
      <c r="DUV20" s="54"/>
      <c r="DUW20" s="54"/>
      <c r="DUX20" s="54"/>
      <c r="DUY20" s="54"/>
      <c r="DUZ20" s="54"/>
      <c r="DVA20" s="54"/>
      <c r="DVB20" s="54"/>
      <c r="DVC20" s="54"/>
      <c r="DVD20" s="54"/>
      <c r="DVE20" s="54"/>
      <c r="DVF20" s="54"/>
      <c r="DVG20" s="54"/>
      <c r="DVH20" s="54"/>
      <c r="DVI20" s="54"/>
      <c r="DVJ20" s="54"/>
      <c r="DVK20" s="54"/>
      <c r="DVL20" s="54"/>
      <c r="DVM20" s="54"/>
      <c r="DVN20" s="54"/>
      <c r="DVO20" s="54"/>
      <c r="DVP20" s="54"/>
      <c r="DVQ20" s="54"/>
      <c r="DVR20" s="54"/>
      <c r="DVS20" s="54"/>
      <c r="DVT20" s="54"/>
      <c r="DVU20" s="54"/>
      <c r="DVV20" s="54"/>
      <c r="DVW20" s="54"/>
      <c r="DVX20" s="54"/>
      <c r="DVY20" s="54"/>
      <c r="DVZ20" s="54"/>
      <c r="DWA20" s="54"/>
      <c r="DWB20" s="54"/>
      <c r="DWC20" s="54"/>
      <c r="DWD20" s="54"/>
      <c r="DWE20" s="54"/>
      <c r="DWF20" s="54"/>
      <c r="DWG20" s="54"/>
      <c r="DWH20" s="54"/>
      <c r="DWI20" s="54"/>
      <c r="DWJ20" s="54"/>
      <c r="DWK20" s="54"/>
      <c r="DWL20" s="54"/>
      <c r="DWM20" s="54"/>
      <c r="DWN20" s="54"/>
      <c r="DWO20" s="54"/>
      <c r="DWP20" s="54"/>
      <c r="DWQ20" s="54"/>
      <c r="DWR20" s="54"/>
      <c r="DWS20" s="54"/>
      <c r="DWT20" s="54"/>
      <c r="DWU20" s="54"/>
      <c r="DWV20" s="54"/>
      <c r="DWW20" s="54"/>
      <c r="DWX20" s="54"/>
      <c r="DWY20" s="54"/>
      <c r="DWZ20" s="54"/>
      <c r="DXA20" s="54"/>
      <c r="DXB20" s="54"/>
      <c r="DXC20" s="54"/>
      <c r="DXD20" s="54"/>
      <c r="DXE20" s="54"/>
      <c r="DXF20" s="54"/>
      <c r="DXG20" s="54"/>
      <c r="DXH20" s="54"/>
      <c r="DXI20" s="54"/>
      <c r="DXJ20" s="54"/>
      <c r="DXK20" s="54"/>
      <c r="DXL20" s="54"/>
      <c r="DXM20" s="54"/>
      <c r="DXN20" s="54"/>
      <c r="DXO20" s="54"/>
      <c r="DXP20" s="54"/>
      <c r="DXQ20" s="54"/>
      <c r="DXR20" s="54"/>
      <c r="DXS20" s="54"/>
      <c r="DXT20" s="54"/>
      <c r="DXU20" s="54"/>
      <c r="DXV20" s="54"/>
      <c r="DXW20" s="54"/>
      <c r="DXX20" s="54"/>
      <c r="DXY20" s="54"/>
      <c r="DXZ20" s="54"/>
      <c r="DYA20" s="54"/>
      <c r="DYB20" s="54"/>
      <c r="DYC20" s="54"/>
      <c r="DYD20" s="54"/>
      <c r="DYE20" s="54"/>
      <c r="DYF20" s="54"/>
      <c r="DYG20" s="54"/>
      <c r="DYH20" s="54"/>
      <c r="DYI20" s="54"/>
      <c r="DYJ20" s="54"/>
      <c r="DYK20" s="54"/>
      <c r="DYL20" s="54"/>
      <c r="DYM20" s="54"/>
      <c r="DYN20" s="54"/>
      <c r="DYO20" s="54"/>
      <c r="DYP20" s="54"/>
      <c r="DYQ20" s="54"/>
      <c r="DYR20" s="54"/>
      <c r="DYS20" s="54"/>
      <c r="DYT20" s="54"/>
      <c r="DYU20" s="54"/>
      <c r="DYV20" s="54"/>
      <c r="DYW20" s="54"/>
      <c r="DYX20" s="54"/>
      <c r="DYY20" s="54"/>
      <c r="DYZ20" s="54"/>
      <c r="DZA20" s="54"/>
      <c r="DZB20" s="54"/>
      <c r="DZC20" s="54"/>
      <c r="DZD20" s="54"/>
      <c r="DZE20" s="54"/>
      <c r="DZF20" s="54"/>
      <c r="DZG20" s="54"/>
      <c r="DZH20" s="54"/>
      <c r="DZI20" s="54"/>
      <c r="DZJ20" s="54"/>
      <c r="DZK20" s="54"/>
      <c r="DZL20" s="54"/>
      <c r="DZM20" s="54"/>
      <c r="DZN20" s="54"/>
      <c r="DZO20" s="54"/>
      <c r="DZP20" s="54"/>
      <c r="DZQ20" s="54"/>
      <c r="DZR20" s="54"/>
      <c r="DZS20" s="54"/>
      <c r="DZT20" s="54"/>
      <c r="DZU20" s="54"/>
      <c r="DZV20" s="54"/>
      <c r="DZW20" s="54"/>
      <c r="DZX20" s="54"/>
      <c r="DZY20" s="54"/>
      <c r="DZZ20" s="54"/>
      <c r="EAA20" s="54"/>
      <c r="EAB20" s="54"/>
      <c r="EAC20" s="54"/>
      <c r="EAD20" s="54"/>
      <c r="EAE20" s="54"/>
      <c r="EAF20" s="54"/>
      <c r="EAG20" s="54"/>
      <c r="EAH20" s="54"/>
      <c r="EAI20" s="54"/>
      <c r="EAJ20" s="54"/>
      <c r="EAK20" s="54"/>
      <c r="EAL20" s="54"/>
      <c r="EAM20" s="54"/>
      <c r="EAN20" s="54"/>
      <c r="EAO20" s="54"/>
      <c r="EAP20" s="54"/>
      <c r="EAQ20" s="54"/>
      <c r="EAR20" s="54"/>
      <c r="EAS20" s="54"/>
      <c r="EAT20" s="54"/>
      <c r="EAU20" s="54"/>
      <c r="EAV20" s="54"/>
      <c r="EAW20" s="54"/>
      <c r="EAX20" s="54"/>
      <c r="EAY20" s="54"/>
      <c r="EAZ20" s="54"/>
      <c r="EBA20" s="54"/>
      <c r="EBB20" s="54"/>
      <c r="EBC20" s="54"/>
      <c r="EBD20" s="54"/>
      <c r="EBE20" s="54"/>
      <c r="EBF20" s="54"/>
      <c r="EBG20" s="54"/>
      <c r="EBH20" s="54"/>
      <c r="EBI20" s="54"/>
      <c r="EBJ20" s="54"/>
      <c r="EBK20" s="54"/>
      <c r="EBL20" s="54"/>
      <c r="EBM20" s="54"/>
      <c r="EBN20" s="54"/>
      <c r="EBO20" s="54"/>
      <c r="EBP20" s="54"/>
      <c r="EBQ20" s="54"/>
      <c r="EBR20" s="54"/>
      <c r="EBS20" s="54"/>
      <c r="EBT20" s="54"/>
      <c r="EBU20" s="54"/>
      <c r="EBV20" s="54"/>
      <c r="EBW20" s="54"/>
      <c r="EBX20" s="54"/>
      <c r="EBY20" s="54"/>
      <c r="EBZ20" s="54"/>
      <c r="ECA20" s="54"/>
      <c r="ECB20" s="54"/>
      <c r="ECC20" s="54"/>
      <c r="ECD20" s="54"/>
      <c r="ECE20" s="54"/>
      <c r="ECF20" s="54"/>
      <c r="ECG20" s="54"/>
      <c r="ECH20" s="54"/>
      <c r="ECI20" s="54"/>
      <c r="ECJ20" s="54"/>
      <c r="ECK20" s="54"/>
      <c r="ECL20" s="54"/>
      <c r="ECM20" s="54"/>
      <c r="ECN20" s="54"/>
      <c r="ECO20" s="54"/>
      <c r="ECP20" s="54"/>
      <c r="ECQ20" s="54"/>
      <c r="ECR20" s="54"/>
      <c r="ECS20" s="54"/>
      <c r="ECT20" s="54"/>
      <c r="ECU20" s="54"/>
      <c r="ECV20" s="54"/>
      <c r="ECW20" s="54"/>
      <c r="ECX20" s="54"/>
      <c r="ECY20" s="54"/>
      <c r="ECZ20" s="54"/>
      <c r="EDA20" s="54"/>
      <c r="EDB20" s="54"/>
      <c r="EDC20" s="54"/>
      <c r="EDD20" s="54"/>
      <c r="EDE20" s="54"/>
      <c r="EDF20" s="54"/>
      <c r="EDG20" s="54"/>
      <c r="EDH20" s="54"/>
      <c r="EDI20" s="54"/>
      <c r="EDJ20" s="54"/>
      <c r="EDK20" s="54"/>
      <c r="EDL20" s="54"/>
      <c r="EDM20" s="54"/>
      <c r="EDN20" s="54"/>
      <c r="EDO20" s="54"/>
      <c r="EDP20" s="54"/>
      <c r="EDQ20" s="54"/>
      <c r="EDR20" s="54"/>
      <c r="EDS20" s="54"/>
      <c r="EDT20" s="54"/>
      <c r="EDU20" s="54"/>
      <c r="EDV20" s="54"/>
      <c r="EDW20" s="54"/>
      <c r="EDX20" s="54"/>
      <c r="EDY20" s="54"/>
      <c r="EDZ20" s="54"/>
      <c r="EEA20" s="54"/>
      <c r="EEB20" s="54"/>
      <c r="EEC20" s="54"/>
      <c r="EED20" s="54"/>
      <c r="EEE20" s="54"/>
      <c r="EEF20" s="54"/>
      <c r="EEG20" s="54"/>
      <c r="EEH20" s="54"/>
      <c r="EEI20" s="54"/>
      <c r="EEJ20" s="54"/>
      <c r="EEK20" s="54"/>
      <c r="EEL20" s="54"/>
      <c r="EEM20" s="54"/>
      <c r="EEN20" s="54"/>
      <c r="EEO20" s="54"/>
      <c r="EEP20" s="54"/>
      <c r="EEQ20" s="54"/>
      <c r="EER20" s="54"/>
      <c r="EES20" s="54"/>
      <c r="EET20" s="54"/>
      <c r="EEU20" s="54"/>
      <c r="EEV20" s="54"/>
      <c r="EEW20" s="54"/>
      <c r="EEX20" s="54"/>
      <c r="EEY20" s="54"/>
      <c r="EEZ20" s="54"/>
      <c r="EFA20" s="54"/>
      <c r="EFB20" s="54"/>
      <c r="EFC20" s="54"/>
      <c r="EFD20" s="54"/>
      <c r="EFE20" s="54"/>
      <c r="EFF20" s="54"/>
    </row>
    <row r="21" spans="1:3542" s="92" customFormat="1" x14ac:dyDescent="0.2">
      <c r="B21" s="105"/>
      <c r="C21" s="98"/>
      <c r="I21" s="106"/>
      <c r="N21" s="117"/>
      <c r="O21" s="115"/>
      <c r="P21" s="115"/>
      <c r="W21" s="115"/>
      <c r="X21" s="115"/>
      <c r="AL21" s="125"/>
      <c r="AP21" s="125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  <c r="IW21" s="54"/>
      <c r="IX21" s="54"/>
      <c r="IY21" s="54"/>
      <c r="IZ21" s="54"/>
      <c r="JA21" s="54"/>
      <c r="JB21" s="54"/>
      <c r="JC21" s="54"/>
      <c r="JD21" s="54"/>
      <c r="JE21" s="54"/>
      <c r="JF21" s="54"/>
      <c r="JG21" s="54"/>
      <c r="JH21" s="54"/>
      <c r="JI21" s="54"/>
      <c r="JJ21" s="54"/>
      <c r="JK21" s="54"/>
      <c r="JL21" s="54"/>
      <c r="JM21" s="54"/>
      <c r="JN21" s="54"/>
      <c r="JO21" s="54"/>
      <c r="JP21" s="54"/>
      <c r="JQ21" s="54"/>
      <c r="JR21" s="54"/>
      <c r="JS21" s="54"/>
      <c r="JT21" s="54"/>
      <c r="JU21" s="54"/>
      <c r="JV21" s="54"/>
      <c r="JW21" s="54"/>
      <c r="JX21" s="54"/>
      <c r="JY21" s="54"/>
      <c r="JZ21" s="54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  <c r="LH21" s="54"/>
      <c r="LI21" s="54"/>
      <c r="LJ21" s="54"/>
      <c r="LK21" s="54"/>
      <c r="LL21" s="54"/>
      <c r="LM21" s="54"/>
      <c r="LN21" s="54"/>
      <c r="LO21" s="54"/>
      <c r="LP21" s="54"/>
      <c r="LQ21" s="54"/>
      <c r="LR21" s="54"/>
      <c r="LS21" s="54"/>
      <c r="LT21" s="54"/>
      <c r="LU21" s="54"/>
      <c r="LV21" s="54"/>
      <c r="LW21" s="54"/>
      <c r="LX21" s="54"/>
      <c r="LY21" s="54"/>
      <c r="LZ21" s="54"/>
      <c r="MA21" s="54"/>
      <c r="MB21" s="54"/>
      <c r="MC21" s="54"/>
      <c r="MD21" s="54"/>
      <c r="ME21" s="54"/>
      <c r="MF21" s="54"/>
      <c r="MG21" s="54"/>
      <c r="MH21" s="54"/>
      <c r="MI21" s="54"/>
      <c r="MJ21" s="54"/>
      <c r="MK21" s="54"/>
      <c r="ML21" s="54"/>
      <c r="MM21" s="54"/>
      <c r="MN21" s="54"/>
      <c r="MO21" s="54"/>
      <c r="MP21" s="54"/>
      <c r="MQ21" s="54"/>
      <c r="MR21" s="54"/>
      <c r="MS21" s="54"/>
      <c r="MT21" s="54"/>
      <c r="MU21" s="54"/>
      <c r="MV21" s="54"/>
      <c r="MW21" s="54"/>
      <c r="MX21" s="54"/>
      <c r="MY21" s="54"/>
      <c r="MZ21" s="54"/>
      <c r="NA21" s="54"/>
      <c r="NB21" s="54"/>
      <c r="NC21" s="54"/>
      <c r="ND21" s="54"/>
      <c r="NE21" s="54"/>
      <c r="NF21" s="54"/>
      <c r="NG21" s="54"/>
      <c r="NH21" s="54"/>
      <c r="NI21" s="54"/>
      <c r="NJ21" s="54"/>
      <c r="NK21" s="54"/>
      <c r="NL21" s="54"/>
      <c r="NM21" s="54"/>
      <c r="NN21" s="54"/>
      <c r="NO21" s="54"/>
      <c r="NP21" s="54"/>
      <c r="NQ21" s="54"/>
      <c r="NR21" s="54"/>
      <c r="NS21" s="54"/>
      <c r="NT21" s="54"/>
      <c r="NU21" s="54"/>
      <c r="NV21" s="54"/>
      <c r="NW21" s="54"/>
      <c r="NX21" s="54"/>
      <c r="NY21" s="54"/>
      <c r="NZ21" s="54"/>
      <c r="OA21" s="54"/>
      <c r="OB21" s="54"/>
      <c r="OC21" s="54"/>
      <c r="OD21" s="54"/>
      <c r="OE21" s="54"/>
      <c r="OF21" s="54"/>
      <c r="OG21" s="54"/>
      <c r="OH21" s="54"/>
      <c r="OI21" s="54"/>
      <c r="OJ21" s="54"/>
      <c r="OK21" s="54"/>
      <c r="OL21" s="54"/>
      <c r="OM21" s="54"/>
      <c r="ON21" s="54"/>
      <c r="OO21" s="54"/>
      <c r="OP21" s="54"/>
      <c r="OQ21" s="54"/>
      <c r="OR21" s="54"/>
      <c r="OS21" s="54"/>
      <c r="OT21" s="54"/>
      <c r="OU21" s="54"/>
      <c r="OV21" s="54"/>
      <c r="OW21" s="54"/>
      <c r="OX21" s="54"/>
      <c r="OY21" s="54"/>
      <c r="OZ21" s="54"/>
      <c r="PA21" s="54"/>
      <c r="PB21" s="54"/>
      <c r="PC21" s="54"/>
      <c r="PD21" s="54"/>
      <c r="PE21" s="54"/>
      <c r="PF21" s="54"/>
      <c r="PG21" s="54"/>
      <c r="PH21" s="54"/>
      <c r="PI21" s="54"/>
      <c r="PJ21" s="54"/>
      <c r="PK21" s="54"/>
      <c r="PL21" s="54"/>
      <c r="PM21" s="54"/>
      <c r="PN21" s="54"/>
      <c r="PO21" s="54"/>
      <c r="PP21" s="54"/>
      <c r="PQ21" s="54"/>
      <c r="PR21" s="54"/>
      <c r="PS21" s="54"/>
      <c r="PT21" s="54"/>
      <c r="PU21" s="54"/>
      <c r="PV21" s="54"/>
      <c r="PW21" s="54"/>
      <c r="PX21" s="54"/>
      <c r="PY21" s="54"/>
      <c r="PZ21" s="54"/>
      <c r="QA21" s="54"/>
      <c r="QB21" s="54"/>
      <c r="QC21" s="54"/>
      <c r="QD21" s="54"/>
      <c r="QE21" s="54"/>
      <c r="QF21" s="54"/>
      <c r="QG21" s="54"/>
      <c r="QH21" s="54"/>
      <c r="QI21" s="54"/>
      <c r="QJ21" s="54"/>
      <c r="QK21" s="54"/>
      <c r="QL21" s="54"/>
      <c r="QM21" s="54"/>
      <c r="QN21" s="54"/>
      <c r="QO21" s="54"/>
      <c r="QP21" s="54"/>
      <c r="QQ21" s="54"/>
      <c r="QR21" s="54"/>
      <c r="QS21" s="54"/>
      <c r="QT21" s="54"/>
      <c r="QU21" s="54"/>
      <c r="QV21" s="54"/>
      <c r="QW21" s="54"/>
      <c r="QX21" s="54"/>
      <c r="QY21" s="54"/>
      <c r="QZ21" s="54"/>
      <c r="RA21" s="54"/>
      <c r="RB21" s="54"/>
      <c r="RC21" s="54"/>
      <c r="RD21" s="54"/>
      <c r="RE21" s="54"/>
      <c r="RF21" s="54"/>
      <c r="RG21" s="54"/>
      <c r="RH21" s="54"/>
      <c r="RI21" s="54"/>
      <c r="RJ21" s="54"/>
      <c r="RK21" s="54"/>
      <c r="RL21" s="54"/>
      <c r="RM21" s="54"/>
      <c r="RN21" s="54"/>
      <c r="RO21" s="54"/>
      <c r="RP21" s="54"/>
      <c r="RQ21" s="54"/>
      <c r="RR21" s="54"/>
      <c r="RS21" s="54"/>
      <c r="RT21" s="54"/>
      <c r="RU21" s="54"/>
      <c r="RV21" s="54"/>
      <c r="RW21" s="54"/>
      <c r="RX21" s="54"/>
      <c r="RY21" s="54"/>
      <c r="RZ21" s="54"/>
      <c r="SA21" s="54"/>
      <c r="SB21" s="54"/>
      <c r="SC21" s="54"/>
      <c r="SD21" s="54"/>
      <c r="SE21" s="54"/>
      <c r="SF21" s="54"/>
      <c r="SG21" s="54"/>
      <c r="SH21" s="54"/>
      <c r="SI21" s="54"/>
      <c r="SJ21" s="54"/>
      <c r="SK21" s="54"/>
      <c r="SL21" s="54"/>
      <c r="SM21" s="54"/>
      <c r="SN21" s="54"/>
      <c r="SO21" s="54"/>
      <c r="SP21" s="54"/>
      <c r="SQ21" s="54"/>
      <c r="SR21" s="54"/>
      <c r="SS21" s="54"/>
      <c r="ST21" s="54"/>
      <c r="SU21" s="54"/>
      <c r="SV21" s="54"/>
      <c r="SW21" s="54"/>
      <c r="SX21" s="54"/>
      <c r="SY21" s="54"/>
      <c r="SZ21" s="54"/>
      <c r="TA21" s="54"/>
      <c r="TB21" s="54"/>
      <c r="TC21" s="54"/>
      <c r="TD21" s="54"/>
      <c r="TE21" s="54"/>
      <c r="TF21" s="54"/>
      <c r="TG21" s="54"/>
      <c r="TH21" s="54"/>
      <c r="TI21" s="54"/>
      <c r="TJ21" s="54"/>
      <c r="TK21" s="54"/>
      <c r="TL21" s="54"/>
      <c r="TM21" s="54"/>
      <c r="TN21" s="54"/>
      <c r="TO21" s="54"/>
      <c r="TP21" s="54"/>
      <c r="TQ21" s="54"/>
      <c r="TR21" s="54"/>
      <c r="TS21" s="54"/>
      <c r="TT21" s="54"/>
      <c r="TU21" s="54"/>
      <c r="TV21" s="54"/>
      <c r="TW21" s="54"/>
      <c r="TX21" s="54"/>
      <c r="TY21" s="54"/>
      <c r="TZ21" s="54"/>
      <c r="UA21" s="54"/>
      <c r="UB21" s="54"/>
      <c r="UC21" s="54"/>
      <c r="UD21" s="54"/>
      <c r="UE21" s="54"/>
      <c r="UF21" s="54"/>
      <c r="UG21" s="54"/>
      <c r="UH21" s="54"/>
      <c r="UI21" s="54"/>
      <c r="UJ21" s="54"/>
      <c r="UK21" s="54"/>
      <c r="UL21" s="54"/>
      <c r="UM21" s="54"/>
      <c r="UN21" s="54"/>
      <c r="UO21" s="54"/>
      <c r="UP21" s="54"/>
      <c r="UQ21" s="54"/>
      <c r="UR21" s="54"/>
      <c r="US21" s="54"/>
      <c r="UT21" s="54"/>
      <c r="UU21" s="54"/>
      <c r="UV21" s="54"/>
      <c r="UW21" s="54"/>
      <c r="UX21" s="54"/>
      <c r="UY21" s="54"/>
      <c r="UZ21" s="54"/>
      <c r="VA21" s="54"/>
      <c r="VB21" s="54"/>
      <c r="VC21" s="54"/>
      <c r="VD21" s="54"/>
      <c r="VE21" s="54"/>
      <c r="VF21" s="54"/>
      <c r="VG21" s="54"/>
      <c r="VH21" s="54"/>
      <c r="VI21" s="54"/>
      <c r="VJ21" s="54"/>
      <c r="VK21" s="54"/>
      <c r="VL21" s="54"/>
      <c r="VM21" s="54"/>
      <c r="VN21" s="54"/>
      <c r="VO21" s="54"/>
      <c r="VP21" s="54"/>
      <c r="VQ21" s="54"/>
      <c r="VR21" s="54"/>
      <c r="VS21" s="54"/>
      <c r="VT21" s="54"/>
      <c r="VU21" s="54"/>
      <c r="VV21" s="54"/>
      <c r="VW21" s="54"/>
      <c r="VX21" s="54"/>
      <c r="VY21" s="54"/>
      <c r="VZ21" s="54"/>
      <c r="WA21" s="54"/>
      <c r="WB21" s="54"/>
      <c r="WC21" s="54"/>
      <c r="WD21" s="54"/>
      <c r="WE21" s="54"/>
      <c r="WF21" s="54"/>
      <c r="WG21" s="54"/>
      <c r="WH21" s="54"/>
      <c r="WI21" s="54"/>
      <c r="WJ21" s="54"/>
      <c r="WK21" s="54"/>
      <c r="WL21" s="54"/>
      <c r="WM21" s="54"/>
      <c r="WN21" s="54"/>
      <c r="WO21" s="54"/>
      <c r="WP21" s="54"/>
      <c r="WQ21" s="54"/>
      <c r="WR21" s="54"/>
      <c r="WS21" s="54"/>
      <c r="WT21" s="54"/>
      <c r="WU21" s="54"/>
      <c r="WV21" s="54"/>
      <c r="WW21" s="54"/>
      <c r="WX21" s="54"/>
      <c r="WY21" s="54"/>
      <c r="WZ21" s="54"/>
      <c r="XA21" s="54"/>
      <c r="XB21" s="54"/>
      <c r="XC21" s="54"/>
      <c r="XD21" s="54"/>
      <c r="XE21" s="54"/>
      <c r="XF21" s="54"/>
      <c r="XG21" s="54"/>
      <c r="XH21" s="54"/>
      <c r="XI21" s="54"/>
      <c r="XJ21" s="54"/>
      <c r="XK21" s="54"/>
      <c r="XL21" s="54"/>
      <c r="XM21" s="54"/>
      <c r="XN21" s="54"/>
      <c r="XO21" s="54"/>
      <c r="XP21" s="54"/>
      <c r="XQ21" s="54"/>
      <c r="XR21" s="54"/>
      <c r="XS21" s="54"/>
      <c r="XT21" s="54"/>
      <c r="XU21" s="54"/>
      <c r="XV21" s="54"/>
      <c r="XW21" s="54"/>
      <c r="XX21" s="54"/>
      <c r="XY21" s="54"/>
      <c r="XZ21" s="54"/>
      <c r="YA21" s="54"/>
      <c r="YB21" s="54"/>
      <c r="YC21" s="54"/>
      <c r="YD21" s="54"/>
      <c r="YE21" s="54"/>
      <c r="YF21" s="54"/>
      <c r="YG21" s="54"/>
      <c r="YH21" s="54"/>
      <c r="YI21" s="54"/>
      <c r="YJ21" s="54"/>
      <c r="YK21" s="54"/>
      <c r="YL21" s="54"/>
      <c r="YM21" s="54"/>
      <c r="YN21" s="54"/>
      <c r="YO21" s="54"/>
      <c r="YP21" s="54"/>
      <c r="YQ21" s="54"/>
      <c r="YR21" s="54"/>
      <c r="YS21" s="54"/>
      <c r="YT21" s="54"/>
      <c r="YU21" s="54"/>
      <c r="YV21" s="54"/>
      <c r="YW21" s="54"/>
      <c r="YX21" s="54"/>
      <c r="YY21" s="54"/>
      <c r="YZ21" s="54"/>
      <c r="ZA21" s="54"/>
      <c r="ZB21" s="54"/>
      <c r="ZC21" s="54"/>
      <c r="ZD21" s="54"/>
      <c r="ZE21" s="54"/>
      <c r="ZF21" s="54"/>
      <c r="ZG21" s="54"/>
      <c r="ZH21" s="54"/>
      <c r="ZI21" s="54"/>
      <c r="ZJ21" s="54"/>
      <c r="ZK21" s="54"/>
      <c r="ZL21" s="54"/>
      <c r="ZM21" s="54"/>
      <c r="ZN21" s="54"/>
      <c r="ZO21" s="54"/>
      <c r="ZP21" s="54"/>
      <c r="ZQ21" s="54"/>
      <c r="ZR21" s="54"/>
      <c r="ZS21" s="54"/>
      <c r="ZT21" s="54"/>
      <c r="ZU21" s="54"/>
      <c r="ZV21" s="54"/>
      <c r="ZW21" s="54"/>
      <c r="ZX21" s="54"/>
      <c r="ZY21" s="54"/>
      <c r="ZZ21" s="54"/>
      <c r="AAA21" s="54"/>
      <c r="AAB21" s="54"/>
      <c r="AAC21" s="54"/>
      <c r="AAD21" s="54"/>
      <c r="AAE21" s="54"/>
      <c r="AAF21" s="54"/>
      <c r="AAG21" s="54"/>
      <c r="AAH21" s="54"/>
      <c r="AAI21" s="54"/>
      <c r="AAJ21" s="54"/>
      <c r="AAK21" s="54"/>
      <c r="AAL21" s="54"/>
      <c r="AAM21" s="54"/>
      <c r="AAN21" s="54"/>
      <c r="AAO21" s="54"/>
      <c r="AAP21" s="54"/>
      <c r="AAQ21" s="54"/>
      <c r="AAR21" s="54"/>
      <c r="AAS21" s="54"/>
      <c r="AAT21" s="54"/>
      <c r="AAU21" s="54"/>
      <c r="AAV21" s="54"/>
      <c r="AAW21" s="54"/>
      <c r="AAX21" s="54"/>
      <c r="AAY21" s="54"/>
      <c r="AAZ21" s="54"/>
      <c r="ABA21" s="54"/>
      <c r="ABB21" s="54"/>
      <c r="ABC21" s="54"/>
      <c r="ABD21" s="54"/>
      <c r="ABE21" s="54"/>
      <c r="ABF21" s="54"/>
      <c r="ABG21" s="54"/>
      <c r="ABH21" s="54"/>
      <c r="ABI21" s="54"/>
      <c r="ABJ21" s="54"/>
      <c r="ABK21" s="54"/>
      <c r="ABL21" s="54"/>
      <c r="ABM21" s="54"/>
      <c r="ABN21" s="54"/>
      <c r="ABO21" s="54"/>
      <c r="ABP21" s="54"/>
      <c r="ABQ21" s="54"/>
      <c r="ABR21" s="54"/>
      <c r="ABS21" s="54"/>
      <c r="ABT21" s="54"/>
      <c r="ABU21" s="54"/>
      <c r="ABV21" s="54"/>
      <c r="ABW21" s="54"/>
      <c r="ABX21" s="54"/>
      <c r="ABY21" s="54"/>
      <c r="ABZ21" s="54"/>
      <c r="ACA21" s="54"/>
      <c r="ACB21" s="54"/>
      <c r="ACC21" s="54"/>
      <c r="ACD21" s="54"/>
      <c r="ACE21" s="54"/>
      <c r="ACF21" s="54"/>
      <c r="ACG21" s="54"/>
      <c r="ACH21" s="54"/>
      <c r="ACI21" s="54"/>
      <c r="ACJ21" s="54"/>
      <c r="ACK21" s="54"/>
      <c r="ACL21" s="54"/>
      <c r="ACM21" s="54"/>
      <c r="ACN21" s="54"/>
      <c r="ACO21" s="54"/>
      <c r="ACP21" s="54"/>
      <c r="ACQ21" s="54"/>
      <c r="ACR21" s="54"/>
      <c r="ACS21" s="54"/>
      <c r="ACT21" s="54"/>
      <c r="ACU21" s="54"/>
      <c r="ACV21" s="54"/>
      <c r="ACW21" s="54"/>
      <c r="ACX21" s="54"/>
      <c r="ACY21" s="54"/>
      <c r="ACZ21" s="54"/>
      <c r="ADA21" s="54"/>
      <c r="ADB21" s="54"/>
      <c r="ADC21" s="54"/>
      <c r="ADD21" s="54"/>
      <c r="ADE21" s="54"/>
      <c r="ADF21" s="54"/>
      <c r="ADG21" s="54"/>
      <c r="ADH21" s="54"/>
      <c r="ADI21" s="54"/>
      <c r="ADJ21" s="54"/>
      <c r="ADK21" s="54"/>
      <c r="ADL21" s="54"/>
      <c r="ADM21" s="54"/>
      <c r="ADN21" s="54"/>
      <c r="ADO21" s="54"/>
      <c r="ADP21" s="54"/>
      <c r="ADQ21" s="54"/>
      <c r="ADR21" s="54"/>
      <c r="ADS21" s="54"/>
      <c r="ADT21" s="54"/>
      <c r="ADU21" s="54"/>
      <c r="ADV21" s="54"/>
      <c r="ADW21" s="54"/>
      <c r="ADX21" s="54"/>
      <c r="ADY21" s="54"/>
      <c r="ADZ21" s="54"/>
      <c r="AEA21" s="54"/>
      <c r="AEB21" s="54"/>
      <c r="AEC21" s="54"/>
      <c r="AED21" s="54"/>
      <c r="AEE21" s="54"/>
      <c r="AEF21" s="54"/>
      <c r="AEG21" s="54"/>
      <c r="AEH21" s="54"/>
      <c r="AEI21" s="54"/>
      <c r="AEJ21" s="54"/>
      <c r="AEK21" s="54"/>
      <c r="AEL21" s="54"/>
      <c r="AEM21" s="54"/>
      <c r="AEN21" s="54"/>
      <c r="AEO21" s="54"/>
      <c r="AEP21" s="54"/>
      <c r="AEQ21" s="54"/>
      <c r="AER21" s="54"/>
      <c r="AES21" s="54"/>
      <c r="AET21" s="54"/>
      <c r="AEU21" s="54"/>
      <c r="AEV21" s="54"/>
      <c r="AEW21" s="54"/>
      <c r="AEX21" s="54"/>
      <c r="AEY21" s="54"/>
      <c r="AEZ21" s="54"/>
      <c r="AFA21" s="54"/>
      <c r="AFB21" s="54"/>
      <c r="AFC21" s="54"/>
      <c r="AFD21" s="54"/>
      <c r="AFE21" s="54"/>
      <c r="AFF21" s="54"/>
      <c r="AFG21" s="54"/>
      <c r="AFH21" s="54"/>
      <c r="AFI21" s="54"/>
      <c r="AFJ21" s="54"/>
      <c r="AFK21" s="54"/>
      <c r="AFL21" s="54"/>
      <c r="AFM21" s="54"/>
      <c r="AFN21" s="54"/>
      <c r="AFO21" s="54"/>
      <c r="AFP21" s="54"/>
      <c r="AFQ21" s="54"/>
      <c r="AFR21" s="54"/>
      <c r="AFS21" s="54"/>
      <c r="AFT21" s="54"/>
      <c r="AFU21" s="54"/>
      <c r="AFV21" s="54"/>
      <c r="AFW21" s="54"/>
      <c r="AFX21" s="54"/>
      <c r="AFY21" s="54"/>
      <c r="AFZ21" s="54"/>
      <c r="AGA21" s="54"/>
      <c r="AGB21" s="54"/>
      <c r="AGC21" s="54"/>
      <c r="AGD21" s="54"/>
      <c r="AGE21" s="54"/>
      <c r="AGF21" s="54"/>
      <c r="AGG21" s="54"/>
      <c r="AGH21" s="54"/>
      <c r="AGI21" s="54"/>
      <c r="AGJ21" s="54"/>
      <c r="AGK21" s="54"/>
      <c r="AGL21" s="54"/>
      <c r="AGM21" s="54"/>
      <c r="AGN21" s="54"/>
      <c r="AGO21" s="54"/>
      <c r="AGP21" s="54"/>
      <c r="AGQ21" s="54"/>
      <c r="AGR21" s="54"/>
      <c r="AGS21" s="54"/>
      <c r="AGT21" s="54"/>
      <c r="AGU21" s="54"/>
      <c r="AGV21" s="54"/>
      <c r="AGW21" s="54"/>
      <c r="AGX21" s="54"/>
      <c r="AGY21" s="54"/>
      <c r="AGZ21" s="54"/>
      <c r="AHA21" s="54"/>
      <c r="AHB21" s="54"/>
      <c r="AHC21" s="54"/>
      <c r="AHD21" s="54"/>
      <c r="AHE21" s="54"/>
      <c r="AHF21" s="54"/>
      <c r="AHG21" s="54"/>
      <c r="AHH21" s="54"/>
      <c r="AHI21" s="54"/>
      <c r="AHJ21" s="54"/>
      <c r="AHK21" s="54"/>
      <c r="AHL21" s="54"/>
      <c r="AHM21" s="54"/>
      <c r="AHN21" s="54"/>
      <c r="AHO21" s="54"/>
      <c r="AHP21" s="54"/>
      <c r="AHQ21" s="54"/>
      <c r="AHR21" s="54"/>
      <c r="AHS21" s="54"/>
      <c r="AHT21" s="54"/>
      <c r="AHU21" s="54"/>
      <c r="AHV21" s="54"/>
      <c r="AHW21" s="54"/>
      <c r="AHX21" s="54"/>
      <c r="AHY21" s="54"/>
      <c r="AHZ21" s="54"/>
      <c r="AIA21" s="54"/>
      <c r="AIB21" s="54"/>
      <c r="AIC21" s="54"/>
      <c r="AID21" s="54"/>
      <c r="AIE21" s="54"/>
      <c r="AIF21" s="54"/>
      <c r="AIG21" s="54"/>
      <c r="AIH21" s="54"/>
      <c r="AII21" s="54"/>
      <c r="AIJ21" s="54"/>
      <c r="AIK21" s="54"/>
      <c r="AIL21" s="54"/>
      <c r="AIM21" s="54"/>
      <c r="AIN21" s="54"/>
      <c r="AIO21" s="54"/>
      <c r="AIP21" s="54"/>
      <c r="AIQ21" s="54"/>
      <c r="AIR21" s="54"/>
      <c r="AIS21" s="54"/>
      <c r="AIT21" s="54"/>
      <c r="AIU21" s="54"/>
      <c r="AIV21" s="54"/>
      <c r="AIW21" s="54"/>
      <c r="AIX21" s="54"/>
      <c r="AIY21" s="54"/>
      <c r="AIZ21" s="54"/>
      <c r="AJA21" s="54"/>
      <c r="AJB21" s="54"/>
      <c r="AJC21" s="54"/>
      <c r="AJD21" s="54"/>
      <c r="AJE21" s="54"/>
      <c r="AJF21" s="54"/>
      <c r="AJG21" s="54"/>
      <c r="AJH21" s="54"/>
      <c r="AJI21" s="54"/>
      <c r="AJJ21" s="54"/>
      <c r="AJK21" s="54"/>
      <c r="AJL21" s="54"/>
      <c r="AJM21" s="54"/>
      <c r="AJN21" s="54"/>
      <c r="AJO21" s="54"/>
      <c r="AJP21" s="54"/>
      <c r="AJQ21" s="54"/>
      <c r="AJR21" s="54"/>
      <c r="AJS21" s="54"/>
      <c r="AJT21" s="54"/>
      <c r="AJU21" s="54"/>
      <c r="AJV21" s="54"/>
      <c r="AJW21" s="54"/>
      <c r="AJX21" s="54"/>
      <c r="AJY21" s="54"/>
      <c r="AJZ21" s="54"/>
      <c r="AKA21" s="54"/>
      <c r="AKB21" s="54"/>
      <c r="AKC21" s="54"/>
      <c r="AKD21" s="54"/>
      <c r="AKE21" s="54"/>
      <c r="AKF21" s="54"/>
      <c r="AKG21" s="54"/>
      <c r="AKH21" s="54"/>
      <c r="AKI21" s="54"/>
      <c r="AKJ21" s="54"/>
      <c r="AKK21" s="54"/>
      <c r="AKL21" s="54"/>
      <c r="AKM21" s="54"/>
      <c r="AKN21" s="54"/>
      <c r="AKO21" s="54"/>
      <c r="AKP21" s="54"/>
      <c r="AKQ21" s="54"/>
      <c r="AKR21" s="54"/>
      <c r="AKS21" s="54"/>
      <c r="AKT21" s="54"/>
      <c r="AKU21" s="54"/>
      <c r="AKV21" s="54"/>
      <c r="AKW21" s="54"/>
      <c r="AKX21" s="54"/>
      <c r="AKY21" s="54"/>
      <c r="AKZ21" s="54"/>
      <c r="ALA21" s="54"/>
      <c r="ALB21" s="54"/>
      <c r="ALC21" s="54"/>
      <c r="ALD21" s="54"/>
      <c r="ALE21" s="54"/>
      <c r="ALF21" s="54"/>
      <c r="ALG21" s="54"/>
      <c r="ALH21" s="54"/>
      <c r="ALI21" s="54"/>
      <c r="ALJ21" s="54"/>
      <c r="ALK21" s="54"/>
      <c r="ALL21" s="54"/>
      <c r="ALM21" s="54"/>
      <c r="ALN21" s="54"/>
      <c r="ALO21" s="54"/>
      <c r="ALP21" s="54"/>
      <c r="ALQ21" s="54"/>
      <c r="ALR21" s="54"/>
      <c r="ALS21" s="54"/>
      <c r="ALT21" s="54"/>
      <c r="ALU21" s="54"/>
      <c r="ALV21" s="54"/>
      <c r="ALW21" s="54"/>
      <c r="ALX21" s="54"/>
      <c r="ALY21" s="54"/>
      <c r="ALZ21" s="54"/>
      <c r="AMA21" s="54"/>
      <c r="AMB21" s="54"/>
      <c r="AMC21" s="54"/>
      <c r="AMD21" s="54"/>
      <c r="AME21" s="54"/>
      <c r="AMF21" s="54"/>
      <c r="AMG21" s="54"/>
      <c r="AMH21" s="54"/>
      <c r="AMI21" s="54"/>
      <c r="AMJ21" s="54"/>
      <c r="AMK21" s="54"/>
      <c r="AML21" s="54"/>
      <c r="AMM21" s="54"/>
      <c r="AMN21" s="54"/>
      <c r="AMO21" s="54"/>
      <c r="AMP21" s="54"/>
      <c r="AMQ21" s="54"/>
      <c r="AMR21" s="54"/>
      <c r="AMS21" s="54"/>
      <c r="AMT21" s="54"/>
      <c r="AMU21" s="54"/>
      <c r="AMV21" s="54"/>
      <c r="AMW21" s="54"/>
      <c r="AMX21" s="54"/>
      <c r="AMY21" s="54"/>
      <c r="AMZ21" s="54"/>
      <c r="ANA21" s="54"/>
      <c r="ANB21" s="54"/>
      <c r="ANC21" s="54"/>
      <c r="AND21" s="54"/>
      <c r="ANE21" s="54"/>
      <c r="ANF21" s="54"/>
      <c r="ANG21" s="54"/>
      <c r="ANH21" s="54"/>
      <c r="ANI21" s="54"/>
      <c r="ANJ21" s="54"/>
      <c r="ANK21" s="54"/>
      <c r="ANL21" s="54"/>
      <c r="ANM21" s="54"/>
      <c r="ANN21" s="54"/>
      <c r="ANO21" s="54"/>
      <c r="ANP21" s="54"/>
      <c r="ANQ21" s="54"/>
      <c r="ANR21" s="54"/>
      <c r="ANS21" s="54"/>
      <c r="ANT21" s="54"/>
      <c r="ANU21" s="54"/>
      <c r="ANV21" s="54"/>
      <c r="ANW21" s="54"/>
      <c r="ANX21" s="54"/>
      <c r="ANY21" s="54"/>
      <c r="ANZ21" s="54"/>
      <c r="AOA21" s="54"/>
      <c r="AOB21" s="54"/>
      <c r="AOC21" s="54"/>
      <c r="AOD21" s="54"/>
      <c r="AOE21" s="54"/>
      <c r="AOF21" s="54"/>
      <c r="AOG21" s="54"/>
      <c r="AOH21" s="54"/>
      <c r="AOI21" s="54"/>
      <c r="AOJ21" s="54"/>
      <c r="AOK21" s="54"/>
      <c r="AOL21" s="54"/>
      <c r="AOM21" s="54"/>
      <c r="AON21" s="54"/>
      <c r="AOO21" s="54"/>
      <c r="AOP21" s="54"/>
      <c r="AOQ21" s="54"/>
      <c r="AOR21" s="54"/>
      <c r="AOS21" s="54"/>
      <c r="AOT21" s="54"/>
      <c r="AOU21" s="54"/>
      <c r="AOV21" s="54"/>
      <c r="AOW21" s="54"/>
      <c r="AOX21" s="54"/>
      <c r="AOY21" s="54"/>
      <c r="AOZ21" s="54"/>
      <c r="APA21" s="54"/>
      <c r="APB21" s="54"/>
      <c r="APC21" s="54"/>
      <c r="APD21" s="54"/>
      <c r="APE21" s="54"/>
      <c r="APF21" s="54"/>
      <c r="APG21" s="54"/>
      <c r="APH21" s="54"/>
      <c r="API21" s="54"/>
      <c r="APJ21" s="54"/>
      <c r="APK21" s="54"/>
      <c r="APL21" s="54"/>
      <c r="APM21" s="54"/>
      <c r="APN21" s="54"/>
      <c r="APO21" s="54"/>
      <c r="APP21" s="54"/>
      <c r="APQ21" s="54"/>
      <c r="APR21" s="54"/>
      <c r="APS21" s="54"/>
      <c r="APT21" s="54"/>
      <c r="APU21" s="54"/>
      <c r="APV21" s="54"/>
      <c r="APW21" s="54"/>
      <c r="APX21" s="54"/>
      <c r="APY21" s="54"/>
      <c r="APZ21" s="54"/>
      <c r="AQA21" s="54"/>
      <c r="AQB21" s="54"/>
      <c r="AQC21" s="54"/>
      <c r="AQD21" s="54"/>
      <c r="AQE21" s="54"/>
      <c r="AQF21" s="54"/>
      <c r="AQG21" s="54"/>
      <c r="AQH21" s="54"/>
      <c r="AQI21" s="54"/>
      <c r="AQJ21" s="54"/>
      <c r="AQK21" s="54"/>
      <c r="AQL21" s="54"/>
      <c r="AQM21" s="54"/>
      <c r="AQN21" s="54"/>
      <c r="AQO21" s="54"/>
      <c r="AQP21" s="54"/>
      <c r="AQQ21" s="54"/>
      <c r="AQR21" s="54"/>
      <c r="AQS21" s="54"/>
      <c r="AQT21" s="54"/>
      <c r="AQU21" s="54"/>
      <c r="AQV21" s="54"/>
      <c r="AQW21" s="54"/>
      <c r="AQX21" s="54"/>
      <c r="AQY21" s="54"/>
      <c r="AQZ21" s="54"/>
      <c r="ARA21" s="54"/>
      <c r="ARB21" s="54"/>
      <c r="ARC21" s="54"/>
      <c r="ARD21" s="54"/>
      <c r="ARE21" s="54"/>
      <c r="ARF21" s="54"/>
      <c r="ARG21" s="54"/>
      <c r="ARH21" s="54"/>
      <c r="ARI21" s="54"/>
      <c r="ARJ21" s="54"/>
      <c r="ARK21" s="54"/>
      <c r="ARL21" s="54"/>
      <c r="ARM21" s="54"/>
      <c r="ARN21" s="54"/>
      <c r="ARO21" s="54"/>
      <c r="ARP21" s="54"/>
      <c r="ARQ21" s="54"/>
      <c r="ARR21" s="54"/>
      <c r="ARS21" s="54"/>
      <c r="ART21" s="54"/>
      <c r="ARU21" s="54"/>
      <c r="ARV21" s="54"/>
      <c r="ARW21" s="54"/>
      <c r="ARX21" s="54"/>
      <c r="ARY21" s="54"/>
      <c r="ARZ21" s="54"/>
      <c r="ASA21" s="54"/>
      <c r="ASB21" s="54"/>
      <c r="ASC21" s="54"/>
      <c r="ASD21" s="54"/>
      <c r="ASE21" s="54"/>
      <c r="ASF21" s="54"/>
      <c r="ASG21" s="54"/>
      <c r="ASH21" s="54"/>
      <c r="ASI21" s="54"/>
      <c r="ASJ21" s="54"/>
      <c r="ASK21" s="54"/>
      <c r="ASL21" s="54"/>
      <c r="ASM21" s="54"/>
      <c r="ASN21" s="54"/>
      <c r="ASO21" s="54"/>
      <c r="ASP21" s="54"/>
      <c r="ASQ21" s="54"/>
      <c r="ASR21" s="54"/>
      <c r="ASS21" s="54"/>
      <c r="AST21" s="54"/>
      <c r="ASU21" s="54"/>
      <c r="ASV21" s="54"/>
      <c r="ASW21" s="54"/>
      <c r="ASX21" s="54"/>
      <c r="ASY21" s="54"/>
      <c r="ASZ21" s="54"/>
      <c r="ATA21" s="54"/>
      <c r="ATB21" s="54"/>
      <c r="ATC21" s="54"/>
      <c r="ATD21" s="54"/>
      <c r="ATE21" s="54"/>
      <c r="ATF21" s="54"/>
      <c r="ATG21" s="54"/>
      <c r="ATH21" s="54"/>
      <c r="ATI21" s="54"/>
      <c r="ATJ21" s="54"/>
      <c r="ATK21" s="54"/>
      <c r="ATL21" s="54"/>
      <c r="ATM21" s="54"/>
      <c r="ATN21" s="54"/>
      <c r="ATO21" s="54"/>
      <c r="ATP21" s="54"/>
      <c r="ATQ21" s="54"/>
      <c r="ATR21" s="54"/>
      <c r="ATS21" s="54"/>
      <c r="ATT21" s="54"/>
      <c r="ATU21" s="54"/>
      <c r="ATV21" s="54"/>
      <c r="ATW21" s="54"/>
      <c r="ATX21" s="54"/>
      <c r="ATY21" s="54"/>
      <c r="ATZ21" s="54"/>
      <c r="AUA21" s="54"/>
      <c r="AUB21" s="54"/>
      <c r="AUC21" s="54"/>
      <c r="AUD21" s="54"/>
      <c r="AUE21" s="54"/>
      <c r="AUF21" s="54"/>
      <c r="AUG21" s="54"/>
      <c r="AUH21" s="54"/>
      <c r="AUI21" s="54"/>
      <c r="AUJ21" s="54"/>
      <c r="AUK21" s="54"/>
      <c r="AUL21" s="54"/>
      <c r="AUM21" s="54"/>
      <c r="AUN21" s="54"/>
      <c r="AUO21" s="54"/>
      <c r="AUP21" s="54"/>
      <c r="AUQ21" s="54"/>
      <c r="AUR21" s="54"/>
      <c r="AUS21" s="54"/>
      <c r="AUT21" s="54"/>
      <c r="AUU21" s="54"/>
      <c r="AUV21" s="54"/>
      <c r="AUW21" s="54"/>
      <c r="AUX21" s="54"/>
      <c r="AUY21" s="54"/>
      <c r="AUZ21" s="54"/>
      <c r="AVA21" s="54"/>
      <c r="AVB21" s="54"/>
      <c r="AVC21" s="54"/>
      <c r="AVD21" s="54"/>
      <c r="AVE21" s="54"/>
      <c r="AVF21" s="54"/>
      <c r="AVG21" s="54"/>
      <c r="AVH21" s="54"/>
      <c r="AVI21" s="54"/>
      <c r="AVJ21" s="54"/>
      <c r="AVK21" s="54"/>
      <c r="AVL21" s="54"/>
      <c r="AVM21" s="54"/>
      <c r="AVN21" s="54"/>
      <c r="AVO21" s="54"/>
      <c r="AVP21" s="54"/>
      <c r="AVQ21" s="54"/>
      <c r="AVR21" s="54"/>
      <c r="AVS21" s="54"/>
      <c r="AVT21" s="54"/>
      <c r="AVU21" s="54"/>
      <c r="AVV21" s="54"/>
      <c r="AVW21" s="54"/>
      <c r="AVX21" s="54"/>
      <c r="AVY21" s="54"/>
      <c r="AVZ21" s="54"/>
      <c r="AWA21" s="54"/>
      <c r="AWB21" s="54"/>
      <c r="AWC21" s="54"/>
      <c r="AWD21" s="54"/>
      <c r="AWE21" s="54"/>
      <c r="AWF21" s="54"/>
      <c r="AWG21" s="54"/>
      <c r="AWH21" s="54"/>
      <c r="AWI21" s="54"/>
      <c r="AWJ21" s="54"/>
      <c r="AWK21" s="54"/>
      <c r="AWL21" s="54"/>
      <c r="AWM21" s="54"/>
      <c r="AWN21" s="54"/>
      <c r="AWO21" s="54"/>
      <c r="AWP21" s="54"/>
      <c r="AWQ21" s="54"/>
      <c r="AWR21" s="54"/>
      <c r="AWS21" s="54"/>
      <c r="AWT21" s="54"/>
      <c r="AWU21" s="54"/>
      <c r="AWV21" s="54"/>
      <c r="AWW21" s="54"/>
      <c r="AWX21" s="54"/>
      <c r="AWY21" s="54"/>
      <c r="AWZ21" s="54"/>
      <c r="AXA21" s="54"/>
      <c r="AXB21" s="54"/>
      <c r="AXC21" s="54"/>
      <c r="AXD21" s="54"/>
      <c r="AXE21" s="54"/>
      <c r="AXF21" s="54"/>
      <c r="AXG21" s="54"/>
      <c r="AXH21" s="54"/>
      <c r="AXI21" s="54"/>
      <c r="AXJ21" s="54"/>
      <c r="AXK21" s="54"/>
      <c r="AXL21" s="54"/>
      <c r="AXM21" s="54"/>
      <c r="AXN21" s="54"/>
      <c r="AXO21" s="54"/>
      <c r="AXP21" s="54"/>
      <c r="AXQ21" s="54"/>
      <c r="AXR21" s="54"/>
      <c r="AXS21" s="54"/>
      <c r="AXT21" s="54"/>
      <c r="AXU21" s="54"/>
      <c r="AXV21" s="54"/>
      <c r="AXW21" s="54"/>
      <c r="AXX21" s="54"/>
      <c r="AXY21" s="54"/>
      <c r="AXZ21" s="54"/>
      <c r="AYA21" s="54"/>
      <c r="AYB21" s="54"/>
      <c r="AYC21" s="54"/>
      <c r="AYD21" s="54"/>
      <c r="AYE21" s="54"/>
      <c r="AYF21" s="54"/>
      <c r="AYG21" s="54"/>
      <c r="AYH21" s="54"/>
      <c r="AYI21" s="54"/>
      <c r="AYJ21" s="54"/>
      <c r="AYK21" s="54"/>
      <c r="AYL21" s="54"/>
      <c r="AYM21" s="54"/>
      <c r="AYN21" s="54"/>
      <c r="AYO21" s="54"/>
      <c r="AYP21" s="54"/>
      <c r="AYQ21" s="54"/>
      <c r="AYR21" s="54"/>
      <c r="AYS21" s="54"/>
      <c r="AYT21" s="54"/>
      <c r="AYU21" s="54"/>
      <c r="AYV21" s="54"/>
      <c r="AYW21" s="54"/>
      <c r="AYX21" s="54"/>
      <c r="AYY21" s="54"/>
      <c r="AYZ21" s="54"/>
      <c r="AZA21" s="54"/>
      <c r="AZB21" s="54"/>
      <c r="AZC21" s="54"/>
      <c r="AZD21" s="54"/>
      <c r="AZE21" s="54"/>
      <c r="AZF21" s="54"/>
      <c r="AZG21" s="54"/>
      <c r="AZH21" s="54"/>
      <c r="AZI21" s="54"/>
      <c r="AZJ21" s="54"/>
      <c r="AZK21" s="54"/>
      <c r="AZL21" s="54"/>
      <c r="AZM21" s="54"/>
      <c r="AZN21" s="54"/>
      <c r="AZO21" s="54"/>
      <c r="AZP21" s="54"/>
      <c r="AZQ21" s="54"/>
      <c r="AZR21" s="54"/>
      <c r="AZS21" s="54"/>
      <c r="AZT21" s="54"/>
      <c r="AZU21" s="54"/>
      <c r="AZV21" s="54"/>
      <c r="AZW21" s="54"/>
      <c r="AZX21" s="54"/>
      <c r="AZY21" s="54"/>
      <c r="AZZ21" s="54"/>
      <c r="BAA21" s="54"/>
      <c r="BAB21" s="54"/>
      <c r="BAC21" s="54"/>
      <c r="BAD21" s="54"/>
      <c r="BAE21" s="54"/>
      <c r="BAF21" s="54"/>
      <c r="BAG21" s="54"/>
      <c r="BAH21" s="54"/>
      <c r="BAI21" s="54"/>
      <c r="BAJ21" s="54"/>
      <c r="BAK21" s="54"/>
      <c r="BAL21" s="54"/>
      <c r="BAM21" s="54"/>
      <c r="BAN21" s="54"/>
      <c r="BAO21" s="54"/>
      <c r="BAP21" s="54"/>
      <c r="BAQ21" s="54"/>
      <c r="BAR21" s="54"/>
      <c r="BAS21" s="54"/>
      <c r="BAT21" s="54"/>
      <c r="BAU21" s="54"/>
      <c r="BAV21" s="54"/>
      <c r="BAW21" s="54"/>
      <c r="BAX21" s="54"/>
      <c r="BAY21" s="54"/>
      <c r="BAZ21" s="54"/>
      <c r="BBA21" s="54"/>
      <c r="BBB21" s="54"/>
      <c r="BBC21" s="54"/>
      <c r="BBD21" s="54"/>
      <c r="BBE21" s="54"/>
      <c r="BBF21" s="54"/>
      <c r="BBG21" s="54"/>
      <c r="BBH21" s="54"/>
      <c r="BBI21" s="54"/>
      <c r="BBJ21" s="54"/>
      <c r="BBK21" s="54"/>
      <c r="BBL21" s="54"/>
      <c r="BBM21" s="54"/>
      <c r="BBN21" s="54"/>
      <c r="BBO21" s="54"/>
      <c r="BBP21" s="54"/>
      <c r="BBQ21" s="54"/>
      <c r="BBR21" s="54"/>
      <c r="BBS21" s="54"/>
      <c r="BBT21" s="54"/>
      <c r="BBU21" s="54"/>
      <c r="BBV21" s="54"/>
      <c r="BBW21" s="54"/>
      <c r="BBX21" s="54"/>
      <c r="BBY21" s="54"/>
      <c r="BBZ21" s="54"/>
      <c r="BCA21" s="54"/>
      <c r="BCB21" s="54"/>
      <c r="BCC21" s="54"/>
      <c r="BCD21" s="54"/>
      <c r="BCE21" s="54"/>
      <c r="BCF21" s="54"/>
      <c r="BCG21" s="54"/>
      <c r="BCH21" s="54"/>
      <c r="BCI21" s="54"/>
      <c r="BCJ21" s="54"/>
      <c r="BCK21" s="54"/>
      <c r="BCL21" s="54"/>
      <c r="BCM21" s="54"/>
      <c r="BCN21" s="54"/>
      <c r="BCO21" s="54"/>
      <c r="BCP21" s="54"/>
      <c r="BCQ21" s="54"/>
      <c r="BCR21" s="54"/>
      <c r="BCS21" s="54"/>
      <c r="BCT21" s="54"/>
      <c r="BCU21" s="54"/>
      <c r="BCV21" s="54"/>
      <c r="BCW21" s="54"/>
      <c r="BCX21" s="54"/>
      <c r="BCY21" s="54"/>
      <c r="BCZ21" s="54"/>
      <c r="BDA21" s="54"/>
      <c r="BDB21" s="54"/>
      <c r="BDC21" s="54"/>
      <c r="BDD21" s="54"/>
      <c r="BDE21" s="54"/>
      <c r="BDF21" s="54"/>
      <c r="BDG21" s="54"/>
      <c r="BDH21" s="54"/>
      <c r="BDI21" s="54"/>
      <c r="BDJ21" s="54"/>
      <c r="BDK21" s="54"/>
      <c r="BDL21" s="54"/>
      <c r="BDM21" s="54"/>
      <c r="BDN21" s="54"/>
      <c r="BDO21" s="54"/>
      <c r="BDP21" s="54"/>
      <c r="BDQ21" s="54"/>
      <c r="BDR21" s="54"/>
      <c r="BDS21" s="54"/>
      <c r="BDT21" s="54"/>
      <c r="BDU21" s="54"/>
      <c r="BDV21" s="54"/>
      <c r="BDW21" s="54"/>
      <c r="BDX21" s="54"/>
      <c r="BDY21" s="54"/>
      <c r="BDZ21" s="54"/>
      <c r="BEA21" s="54"/>
      <c r="BEB21" s="54"/>
      <c r="BEC21" s="54"/>
      <c r="BED21" s="54"/>
      <c r="BEE21" s="54"/>
      <c r="BEF21" s="54"/>
      <c r="BEG21" s="54"/>
      <c r="BEH21" s="54"/>
      <c r="BEI21" s="54"/>
      <c r="BEJ21" s="54"/>
      <c r="BEK21" s="54"/>
      <c r="BEL21" s="54"/>
      <c r="BEM21" s="54"/>
      <c r="BEN21" s="54"/>
      <c r="BEO21" s="54"/>
      <c r="BEP21" s="54"/>
      <c r="BEQ21" s="54"/>
      <c r="BER21" s="54"/>
      <c r="BES21" s="54"/>
      <c r="BET21" s="54"/>
      <c r="BEU21" s="54"/>
      <c r="BEV21" s="54"/>
      <c r="BEW21" s="54"/>
      <c r="BEX21" s="54"/>
      <c r="BEY21" s="54"/>
      <c r="BEZ21" s="54"/>
      <c r="BFA21" s="54"/>
      <c r="BFB21" s="54"/>
      <c r="BFC21" s="54"/>
      <c r="BFD21" s="54"/>
      <c r="BFE21" s="54"/>
      <c r="BFF21" s="54"/>
      <c r="BFG21" s="54"/>
      <c r="BFH21" s="54"/>
      <c r="BFI21" s="54"/>
      <c r="BFJ21" s="54"/>
      <c r="BFK21" s="54"/>
      <c r="BFL21" s="54"/>
      <c r="BFM21" s="54"/>
      <c r="BFN21" s="54"/>
      <c r="BFO21" s="54"/>
      <c r="BFP21" s="54"/>
      <c r="BFQ21" s="54"/>
      <c r="BFR21" s="54"/>
      <c r="BFS21" s="54"/>
      <c r="BFT21" s="54"/>
      <c r="BFU21" s="54"/>
      <c r="BFV21" s="54"/>
      <c r="BFW21" s="54"/>
      <c r="BFX21" s="54"/>
      <c r="BFY21" s="54"/>
      <c r="BFZ21" s="54"/>
      <c r="BGA21" s="54"/>
      <c r="BGB21" s="54"/>
      <c r="BGC21" s="54"/>
      <c r="BGD21" s="54"/>
      <c r="BGE21" s="54"/>
      <c r="BGF21" s="54"/>
      <c r="BGG21" s="54"/>
      <c r="BGH21" s="54"/>
      <c r="BGI21" s="54"/>
      <c r="BGJ21" s="54"/>
      <c r="BGK21" s="54"/>
      <c r="BGL21" s="54"/>
      <c r="BGM21" s="54"/>
      <c r="BGN21" s="54"/>
      <c r="BGO21" s="54"/>
      <c r="BGP21" s="54"/>
      <c r="BGQ21" s="54"/>
      <c r="BGR21" s="54"/>
      <c r="BGS21" s="54"/>
      <c r="BGT21" s="54"/>
      <c r="BGU21" s="54"/>
      <c r="BGV21" s="54"/>
      <c r="BGW21" s="54"/>
      <c r="BGX21" s="54"/>
      <c r="BGY21" s="54"/>
      <c r="BGZ21" s="54"/>
      <c r="BHA21" s="54"/>
      <c r="BHB21" s="54"/>
      <c r="BHC21" s="54"/>
      <c r="BHD21" s="54"/>
      <c r="BHE21" s="54"/>
      <c r="BHF21" s="54"/>
      <c r="BHG21" s="54"/>
      <c r="BHH21" s="54"/>
      <c r="BHI21" s="54"/>
      <c r="BHJ21" s="54"/>
      <c r="BHK21" s="54"/>
      <c r="BHL21" s="54"/>
      <c r="BHM21" s="54"/>
      <c r="BHN21" s="54"/>
      <c r="BHO21" s="54"/>
      <c r="BHP21" s="54"/>
      <c r="BHQ21" s="54"/>
      <c r="BHR21" s="54"/>
      <c r="BHS21" s="54"/>
      <c r="BHT21" s="54"/>
      <c r="BHU21" s="54"/>
      <c r="BHV21" s="54"/>
      <c r="BHW21" s="54"/>
      <c r="BHX21" s="54"/>
      <c r="BHY21" s="54"/>
      <c r="BHZ21" s="54"/>
      <c r="BIA21" s="54"/>
      <c r="BIB21" s="54"/>
      <c r="BIC21" s="54"/>
      <c r="BID21" s="54"/>
      <c r="BIE21" s="54"/>
      <c r="BIF21" s="54"/>
      <c r="BIG21" s="54"/>
      <c r="BIH21" s="54"/>
      <c r="BII21" s="54"/>
      <c r="BIJ21" s="54"/>
      <c r="BIK21" s="54"/>
      <c r="BIL21" s="54"/>
      <c r="BIM21" s="54"/>
      <c r="BIN21" s="54"/>
      <c r="BIO21" s="54"/>
      <c r="BIP21" s="54"/>
      <c r="BIQ21" s="54"/>
      <c r="BIR21" s="54"/>
      <c r="BIS21" s="54"/>
      <c r="BIT21" s="54"/>
      <c r="BIU21" s="54"/>
      <c r="BIV21" s="54"/>
      <c r="BIW21" s="54"/>
      <c r="BIX21" s="54"/>
      <c r="BIY21" s="54"/>
      <c r="BIZ21" s="54"/>
      <c r="BJA21" s="54"/>
      <c r="BJB21" s="54"/>
      <c r="BJC21" s="54"/>
      <c r="BJD21" s="54"/>
      <c r="BJE21" s="54"/>
      <c r="BJF21" s="54"/>
      <c r="BJG21" s="54"/>
      <c r="BJH21" s="54"/>
      <c r="BJI21" s="54"/>
      <c r="BJJ21" s="54"/>
      <c r="BJK21" s="54"/>
      <c r="BJL21" s="54"/>
      <c r="BJM21" s="54"/>
      <c r="BJN21" s="54"/>
      <c r="BJO21" s="54"/>
      <c r="BJP21" s="54"/>
      <c r="BJQ21" s="54"/>
      <c r="BJR21" s="54"/>
      <c r="BJS21" s="54"/>
      <c r="BJT21" s="54"/>
      <c r="BJU21" s="54"/>
      <c r="BJV21" s="54"/>
      <c r="BJW21" s="54"/>
      <c r="BJX21" s="54"/>
      <c r="BJY21" s="54"/>
      <c r="BJZ21" s="54"/>
      <c r="BKA21" s="54"/>
      <c r="BKB21" s="54"/>
      <c r="BKC21" s="54"/>
      <c r="BKD21" s="54"/>
      <c r="BKE21" s="54"/>
      <c r="BKF21" s="54"/>
      <c r="BKG21" s="54"/>
      <c r="BKH21" s="54"/>
      <c r="BKI21" s="54"/>
      <c r="BKJ21" s="54"/>
      <c r="BKK21" s="54"/>
      <c r="BKL21" s="54"/>
      <c r="BKM21" s="54"/>
      <c r="BKN21" s="54"/>
      <c r="BKO21" s="54"/>
      <c r="BKP21" s="54"/>
      <c r="BKQ21" s="54"/>
      <c r="BKR21" s="54"/>
      <c r="BKS21" s="54"/>
      <c r="BKT21" s="54"/>
      <c r="BKU21" s="54"/>
      <c r="BKV21" s="54"/>
      <c r="BKW21" s="54"/>
      <c r="BKX21" s="54"/>
      <c r="BKY21" s="54"/>
      <c r="BKZ21" s="54"/>
      <c r="BLA21" s="54"/>
      <c r="BLB21" s="54"/>
      <c r="BLC21" s="54"/>
      <c r="BLD21" s="54"/>
      <c r="BLE21" s="54"/>
      <c r="BLF21" s="54"/>
      <c r="BLG21" s="54"/>
      <c r="BLH21" s="54"/>
      <c r="BLI21" s="54"/>
      <c r="BLJ21" s="54"/>
      <c r="BLK21" s="54"/>
      <c r="BLL21" s="54"/>
      <c r="BLM21" s="54"/>
      <c r="BLN21" s="54"/>
      <c r="BLO21" s="54"/>
      <c r="BLP21" s="54"/>
      <c r="BLQ21" s="54"/>
      <c r="BLR21" s="54"/>
      <c r="BLS21" s="54"/>
      <c r="BLT21" s="54"/>
      <c r="BLU21" s="54"/>
      <c r="BLV21" s="54"/>
      <c r="BLW21" s="54"/>
      <c r="BLX21" s="54"/>
      <c r="BLY21" s="54"/>
      <c r="BLZ21" s="54"/>
      <c r="BMA21" s="54"/>
      <c r="BMB21" s="54"/>
      <c r="BMC21" s="54"/>
      <c r="BMD21" s="54"/>
      <c r="BME21" s="54"/>
      <c r="BMF21" s="54"/>
      <c r="BMG21" s="54"/>
      <c r="BMH21" s="54"/>
      <c r="BMI21" s="54"/>
      <c r="BMJ21" s="54"/>
      <c r="BMK21" s="54"/>
      <c r="BML21" s="54"/>
      <c r="BMM21" s="54"/>
      <c r="BMN21" s="54"/>
      <c r="BMO21" s="54"/>
      <c r="BMP21" s="54"/>
      <c r="BMQ21" s="54"/>
      <c r="BMR21" s="54"/>
      <c r="BMS21" s="54"/>
      <c r="BMT21" s="54"/>
      <c r="BMU21" s="54"/>
      <c r="BMV21" s="54"/>
      <c r="BMW21" s="54"/>
      <c r="BMX21" s="54"/>
      <c r="BMY21" s="54"/>
      <c r="BMZ21" s="54"/>
      <c r="BNA21" s="54"/>
      <c r="BNB21" s="54"/>
      <c r="BNC21" s="54"/>
      <c r="BND21" s="54"/>
      <c r="BNE21" s="54"/>
      <c r="BNF21" s="54"/>
      <c r="BNG21" s="54"/>
      <c r="BNH21" s="54"/>
      <c r="BNI21" s="54"/>
      <c r="BNJ21" s="54"/>
      <c r="BNK21" s="54"/>
      <c r="BNL21" s="54"/>
      <c r="BNM21" s="54"/>
      <c r="BNN21" s="54"/>
      <c r="BNO21" s="54"/>
      <c r="BNP21" s="54"/>
      <c r="BNQ21" s="54"/>
      <c r="BNR21" s="54"/>
      <c r="BNS21" s="54"/>
      <c r="BNT21" s="54"/>
      <c r="BNU21" s="54"/>
      <c r="BNV21" s="54"/>
      <c r="BNW21" s="54"/>
      <c r="BNX21" s="54"/>
      <c r="BNY21" s="54"/>
      <c r="BNZ21" s="54"/>
      <c r="BOA21" s="54"/>
      <c r="BOB21" s="54"/>
      <c r="BOC21" s="54"/>
      <c r="BOD21" s="54"/>
      <c r="BOE21" s="54"/>
      <c r="BOF21" s="54"/>
      <c r="BOG21" s="54"/>
      <c r="BOH21" s="54"/>
      <c r="BOI21" s="54"/>
      <c r="BOJ21" s="54"/>
      <c r="BOK21" s="54"/>
      <c r="BOL21" s="54"/>
      <c r="BOM21" s="54"/>
      <c r="BON21" s="54"/>
      <c r="BOO21" s="54"/>
      <c r="BOP21" s="54"/>
      <c r="BOQ21" s="54"/>
      <c r="BOR21" s="54"/>
      <c r="BOS21" s="54"/>
      <c r="BOT21" s="54"/>
      <c r="BOU21" s="54"/>
      <c r="BOV21" s="54"/>
      <c r="BOW21" s="54"/>
      <c r="BOX21" s="54"/>
      <c r="BOY21" s="54"/>
      <c r="BOZ21" s="54"/>
      <c r="BPA21" s="54"/>
      <c r="BPB21" s="54"/>
      <c r="BPC21" s="54"/>
      <c r="BPD21" s="54"/>
      <c r="BPE21" s="54"/>
      <c r="BPF21" s="54"/>
      <c r="BPG21" s="54"/>
      <c r="BPH21" s="54"/>
      <c r="BPI21" s="54"/>
      <c r="BPJ21" s="54"/>
      <c r="BPK21" s="54"/>
      <c r="BPL21" s="54"/>
      <c r="BPM21" s="54"/>
      <c r="BPN21" s="54"/>
      <c r="BPO21" s="54"/>
      <c r="BPP21" s="54"/>
      <c r="BPQ21" s="54"/>
      <c r="BPR21" s="54"/>
      <c r="BPS21" s="54"/>
      <c r="BPT21" s="54"/>
      <c r="BPU21" s="54"/>
      <c r="BPV21" s="54"/>
      <c r="BPW21" s="54"/>
      <c r="BPX21" s="54"/>
      <c r="BPY21" s="54"/>
      <c r="BPZ21" s="54"/>
      <c r="BQA21" s="54"/>
      <c r="BQB21" s="54"/>
      <c r="BQC21" s="54"/>
      <c r="BQD21" s="54"/>
      <c r="BQE21" s="54"/>
      <c r="BQF21" s="54"/>
      <c r="BQG21" s="54"/>
      <c r="BQH21" s="54"/>
      <c r="BQI21" s="54"/>
      <c r="BQJ21" s="54"/>
      <c r="BQK21" s="54"/>
      <c r="BQL21" s="54"/>
      <c r="BQM21" s="54"/>
      <c r="BQN21" s="54"/>
      <c r="BQO21" s="54"/>
      <c r="BQP21" s="54"/>
      <c r="BQQ21" s="54"/>
      <c r="BQR21" s="54"/>
      <c r="BQS21" s="54"/>
      <c r="BQT21" s="54"/>
      <c r="BQU21" s="54"/>
      <c r="BQV21" s="54"/>
      <c r="BQW21" s="54"/>
      <c r="BQX21" s="54"/>
      <c r="BQY21" s="54"/>
      <c r="BQZ21" s="54"/>
      <c r="BRA21" s="54"/>
      <c r="BRB21" s="54"/>
      <c r="BRC21" s="54"/>
      <c r="BRD21" s="54"/>
      <c r="BRE21" s="54"/>
      <c r="BRF21" s="54"/>
      <c r="BRG21" s="54"/>
      <c r="BRH21" s="54"/>
      <c r="BRI21" s="54"/>
      <c r="BRJ21" s="54"/>
      <c r="BRK21" s="54"/>
      <c r="BRL21" s="54"/>
      <c r="BRM21" s="54"/>
      <c r="BRN21" s="54"/>
      <c r="BRO21" s="54"/>
      <c r="BRP21" s="54"/>
      <c r="BRQ21" s="54"/>
      <c r="BRR21" s="54"/>
      <c r="BRS21" s="54"/>
      <c r="BRT21" s="54"/>
      <c r="BRU21" s="54"/>
      <c r="BRV21" s="54"/>
      <c r="BRW21" s="54"/>
      <c r="BRX21" s="54"/>
      <c r="BRY21" s="54"/>
      <c r="BRZ21" s="54"/>
      <c r="BSA21" s="54"/>
      <c r="BSB21" s="54"/>
      <c r="BSC21" s="54"/>
      <c r="BSD21" s="54"/>
      <c r="BSE21" s="54"/>
      <c r="BSF21" s="54"/>
      <c r="BSG21" s="54"/>
      <c r="BSH21" s="54"/>
      <c r="BSI21" s="54"/>
      <c r="BSJ21" s="54"/>
      <c r="BSK21" s="54"/>
      <c r="BSL21" s="54"/>
      <c r="BSM21" s="54"/>
      <c r="BSN21" s="54"/>
      <c r="BSO21" s="54"/>
      <c r="BSP21" s="54"/>
      <c r="BSQ21" s="54"/>
      <c r="BSR21" s="54"/>
      <c r="BSS21" s="54"/>
      <c r="BST21" s="54"/>
      <c r="BSU21" s="54"/>
      <c r="BSV21" s="54"/>
      <c r="BSW21" s="54"/>
      <c r="BSX21" s="54"/>
      <c r="BSY21" s="54"/>
      <c r="BSZ21" s="54"/>
      <c r="BTA21" s="54"/>
      <c r="BTB21" s="54"/>
      <c r="BTC21" s="54"/>
      <c r="BTD21" s="54"/>
      <c r="BTE21" s="54"/>
      <c r="BTF21" s="54"/>
      <c r="BTG21" s="54"/>
      <c r="BTH21" s="54"/>
      <c r="BTI21" s="54"/>
      <c r="BTJ21" s="54"/>
      <c r="BTK21" s="54"/>
      <c r="BTL21" s="54"/>
      <c r="BTM21" s="54"/>
      <c r="BTN21" s="54"/>
      <c r="BTO21" s="54"/>
      <c r="BTP21" s="54"/>
      <c r="BTQ21" s="54"/>
      <c r="BTR21" s="54"/>
      <c r="BTS21" s="54"/>
      <c r="BTT21" s="54"/>
      <c r="BTU21" s="54"/>
      <c r="BTV21" s="54"/>
      <c r="BTW21" s="54"/>
      <c r="BTX21" s="54"/>
      <c r="BTY21" s="54"/>
      <c r="BTZ21" s="54"/>
      <c r="BUA21" s="54"/>
      <c r="BUB21" s="54"/>
      <c r="BUC21" s="54"/>
      <c r="BUD21" s="54"/>
      <c r="BUE21" s="54"/>
      <c r="BUF21" s="54"/>
      <c r="BUG21" s="54"/>
      <c r="BUH21" s="54"/>
      <c r="BUI21" s="54"/>
      <c r="BUJ21" s="54"/>
      <c r="BUK21" s="54"/>
      <c r="BUL21" s="54"/>
      <c r="BUM21" s="54"/>
      <c r="BUN21" s="54"/>
      <c r="BUO21" s="54"/>
      <c r="BUP21" s="54"/>
      <c r="BUQ21" s="54"/>
      <c r="BUR21" s="54"/>
      <c r="BUS21" s="54"/>
      <c r="BUT21" s="54"/>
      <c r="BUU21" s="54"/>
      <c r="BUV21" s="54"/>
      <c r="BUW21" s="54"/>
      <c r="BUX21" s="54"/>
      <c r="BUY21" s="54"/>
      <c r="BUZ21" s="54"/>
      <c r="BVA21" s="54"/>
      <c r="BVB21" s="54"/>
      <c r="BVC21" s="54"/>
      <c r="BVD21" s="54"/>
      <c r="BVE21" s="54"/>
      <c r="BVF21" s="54"/>
      <c r="BVG21" s="54"/>
      <c r="BVH21" s="54"/>
      <c r="BVI21" s="54"/>
      <c r="BVJ21" s="54"/>
      <c r="BVK21" s="54"/>
      <c r="BVL21" s="54"/>
      <c r="BVM21" s="54"/>
      <c r="BVN21" s="54"/>
      <c r="BVO21" s="54"/>
      <c r="BVP21" s="54"/>
      <c r="BVQ21" s="54"/>
      <c r="BVR21" s="54"/>
      <c r="BVS21" s="54"/>
      <c r="BVT21" s="54"/>
      <c r="BVU21" s="54"/>
      <c r="BVV21" s="54"/>
      <c r="BVW21" s="54"/>
      <c r="BVX21" s="54"/>
      <c r="BVY21" s="54"/>
      <c r="BVZ21" s="54"/>
      <c r="BWA21" s="54"/>
      <c r="BWB21" s="54"/>
      <c r="BWC21" s="54"/>
      <c r="BWD21" s="54"/>
      <c r="BWE21" s="54"/>
      <c r="BWF21" s="54"/>
      <c r="BWG21" s="54"/>
      <c r="BWH21" s="54"/>
      <c r="BWI21" s="54"/>
      <c r="BWJ21" s="54"/>
      <c r="BWK21" s="54"/>
      <c r="BWL21" s="54"/>
      <c r="BWM21" s="54"/>
      <c r="BWN21" s="54"/>
      <c r="BWO21" s="54"/>
      <c r="BWP21" s="54"/>
      <c r="BWQ21" s="54"/>
      <c r="BWR21" s="54"/>
      <c r="BWS21" s="54"/>
      <c r="BWT21" s="54"/>
      <c r="BWU21" s="54"/>
      <c r="BWV21" s="54"/>
      <c r="BWW21" s="54"/>
      <c r="BWX21" s="54"/>
      <c r="BWY21" s="54"/>
      <c r="BWZ21" s="54"/>
      <c r="BXA21" s="54"/>
      <c r="BXB21" s="54"/>
      <c r="BXC21" s="54"/>
      <c r="BXD21" s="54"/>
      <c r="BXE21" s="54"/>
      <c r="BXF21" s="54"/>
      <c r="BXG21" s="54"/>
      <c r="BXH21" s="54"/>
      <c r="BXI21" s="54"/>
      <c r="BXJ21" s="54"/>
      <c r="BXK21" s="54"/>
      <c r="BXL21" s="54"/>
      <c r="BXM21" s="54"/>
      <c r="BXN21" s="54"/>
      <c r="BXO21" s="54"/>
      <c r="BXP21" s="54"/>
      <c r="BXQ21" s="54"/>
      <c r="BXR21" s="54"/>
      <c r="BXS21" s="54"/>
      <c r="BXT21" s="54"/>
      <c r="BXU21" s="54"/>
      <c r="BXV21" s="54"/>
      <c r="BXW21" s="54"/>
      <c r="BXX21" s="54"/>
      <c r="BXY21" s="54"/>
      <c r="BXZ21" s="54"/>
      <c r="BYA21" s="54"/>
      <c r="BYB21" s="54"/>
      <c r="BYC21" s="54"/>
      <c r="BYD21" s="54"/>
      <c r="BYE21" s="54"/>
      <c r="BYF21" s="54"/>
      <c r="BYG21" s="54"/>
      <c r="BYH21" s="54"/>
      <c r="BYI21" s="54"/>
      <c r="BYJ21" s="54"/>
      <c r="BYK21" s="54"/>
      <c r="BYL21" s="54"/>
      <c r="BYM21" s="54"/>
      <c r="BYN21" s="54"/>
      <c r="BYO21" s="54"/>
      <c r="BYP21" s="54"/>
      <c r="BYQ21" s="54"/>
      <c r="BYR21" s="54"/>
      <c r="BYS21" s="54"/>
      <c r="BYT21" s="54"/>
      <c r="BYU21" s="54"/>
      <c r="BYV21" s="54"/>
      <c r="BYW21" s="54"/>
      <c r="BYX21" s="54"/>
      <c r="BYY21" s="54"/>
      <c r="BYZ21" s="54"/>
      <c r="BZA21" s="54"/>
      <c r="BZB21" s="54"/>
      <c r="BZC21" s="54"/>
      <c r="BZD21" s="54"/>
      <c r="BZE21" s="54"/>
      <c r="BZF21" s="54"/>
      <c r="BZG21" s="54"/>
      <c r="BZH21" s="54"/>
      <c r="BZI21" s="54"/>
      <c r="BZJ21" s="54"/>
      <c r="BZK21" s="54"/>
      <c r="BZL21" s="54"/>
      <c r="BZM21" s="54"/>
      <c r="BZN21" s="54"/>
      <c r="BZO21" s="54"/>
      <c r="BZP21" s="54"/>
      <c r="BZQ21" s="54"/>
      <c r="BZR21" s="54"/>
      <c r="BZS21" s="54"/>
      <c r="BZT21" s="54"/>
      <c r="BZU21" s="54"/>
      <c r="BZV21" s="54"/>
      <c r="BZW21" s="54"/>
      <c r="BZX21" s="54"/>
      <c r="BZY21" s="54"/>
      <c r="BZZ21" s="54"/>
      <c r="CAA21" s="54"/>
      <c r="CAB21" s="54"/>
      <c r="CAC21" s="54"/>
      <c r="CAD21" s="54"/>
      <c r="CAE21" s="54"/>
      <c r="CAF21" s="54"/>
      <c r="CAG21" s="54"/>
      <c r="CAH21" s="54"/>
      <c r="CAI21" s="54"/>
      <c r="CAJ21" s="54"/>
      <c r="CAK21" s="54"/>
      <c r="CAL21" s="54"/>
      <c r="CAM21" s="54"/>
      <c r="CAN21" s="54"/>
      <c r="CAO21" s="54"/>
      <c r="CAP21" s="54"/>
      <c r="CAQ21" s="54"/>
      <c r="CAR21" s="54"/>
      <c r="CAS21" s="54"/>
      <c r="CAT21" s="54"/>
      <c r="CAU21" s="54"/>
      <c r="CAV21" s="54"/>
      <c r="CAW21" s="54"/>
      <c r="CAX21" s="54"/>
      <c r="CAY21" s="54"/>
      <c r="CAZ21" s="54"/>
      <c r="CBA21" s="54"/>
      <c r="CBB21" s="54"/>
      <c r="CBC21" s="54"/>
      <c r="CBD21" s="54"/>
      <c r="CBE21" s="54"/>
      <c r="CBF21" s="54"/>
      <c r="CBG21" s="54"/>
      <c r="CBH21" s="54"/>
      <c r="CBI21" s="54"/>
      <c r="CBJ21" s="54"/>
      <c r="CBK21" s="54"/>
      <c r="CBL21" s="54"/>
      <c r="CBM21" s="54"/>
      <c r="CBN21" s="54"/>
      <c r="CBO21" s="54"/>
      <c r="CBP21" s="54"/>
      <c r="CBQ21" s="54"/>
      <c r="CBR21" s="54"/>
      <c r="CBS21" s="54"/>
      <c r="CBT21" s="54"/>
      <c r="CBU21" s="54"/>
      <c r="CBV21" s="54"/>
      <c r="CBW21" s="54"/>
      <c r="CBX21" s="54"/>
      <c r="CBY21" s="54"/>
      <c r="CBZ21" s="54"/>
      <c r="CCA21" s="54"/>
      <c r="CCB21" s="54"/>
      <c r="CCC21" s="54"/>
      <c r="CCD21" s="54"/>
      <c r="CCE21" s="54"/>
      <c r="CCF21" s="54"/>
      <c r="CCG21" s="54"/>
      <c r="CCH21" s="54"/>
      <c r="CCI21" s="54"/>
      <c r="CCJ21" s="54"/>
      <c r="CCK21" s="54"/>
      <c r="CCL21" s="54"/>
      <c r="CCM21" s="54"/>
      <c r="CCN21" s="54"/>
      <c r="CCO21" s="54"/>
      <c r="CCP21" s="54"/>
      <c r="CCQ21" s="54"/>
      <c r="CCR21" s="54"/>
      <c r="CCS21" s="54"/>
      <c r="CCT21" s="54"/>
      <c r="CCU21" s="54"/>
      <c r="CCV21" s="54"/>
      <c r="CCW21" s="54"/>
      <c r="CCX21" s="54"/>
      <c r="CCY21" s="54"/>
      <c r="CCZ21" s="54"/>
      <c r="CDA21" s="54"/>
      <c r="CDB21" s="54"/>
      <c r="CDC21" s="54"/>
      <c r="CDD21" s="54"/>
      <c r="CDE21" s="54"/>
      <c r="CDF21" s="54"/>
      <c r="CDG21" s="54"/>
      <c r="CDH21" s="54"/>
      <c r="CDI21" s="54"/>
      <c r="CDJ21" s="54"/>
      <c r="CDK21" s="54"/>
      <c r="CDL21" s="54"/>
      <c r="CDM21" s="54"/>
      <c r="CDN21" s="54"/>
      <c r="CDO21" s="54"/>
      <c r="CDP21" s="54"/>
      <c r="CDQ21" s="54"/>
      <c r="CDR21" s="54"/>
      <c r="CDS21" s="54"/>
      <c r="CDT21" s="54"/>
      <c r="CDU21" s="54"/>
      <c r="CDV21" s="54"/>
      <c r="CDW21" s="54"/>
      <c r="CDX21" s="54"/>
      <c r="CDY21" s="54"/>
      <c r="CDZ21" s="54"/>
      <c r="CEA21" s="54"/>
      <c r="CEB21" s="54"/>
      <c r="CEC21" s="54"/>
      <c r="CED21" s="54"/>
      <c r="CEE21" s="54"/>
      <c r="CEF21" s="54"/>
      <c r="CEG21" s="54"/>
      <c r="CEH21" s="54"/>
      <c r="CEI21" s="54"/>
      <c r="CEJ21" s="54"/>
      <c r="CEK21" s="54"/>
      <c r="CEL21" s="54"/>
      <c r="CEM21" s="54"/>
      <c r="CEN21" s="54"/>
      <c r="CEO21" s="54"/>
      <c r="CEP21" s="54"/>
      <c r="CEQ21" s="54"/>
      <c r="CER21" s="54"/>
      <c r="CES21" s="54"/>
      <c r="CET21" s="54"/>
      <c r="CEU21" s="54"/>
      <c r="CEV21" s="54"/>
      <c r="CEW21" s="54"/>
      <c r="CEX21" s="54"/>
      <c r="CEY21" s="54"/>
      <c r="CEZ21" s="54"/>
      <c r="CFA21" s="54"/>
      <c r="CFB21" s="54"/>
      <c r="CFC21" s="54"/>
      <c r="CFD21" s="54"/>
      <c r="CFE21" s="54"/>
      <c r="CFF21" s="54"/>
      <c r="CFG21" s="54"/>
      <c r="CFH21" s="54"/>
      <c r="CFI21" s="54"/>
      <c r="CFJ21" s="54"/>
      <c r="CFK21" s="54"/>
      <c r="CFL21" s="54"/>
      <c r="CFM21" s="54"/>
      <c r="CFN21" s="54"/>
      <c r="CFO21" s="54"/>
      <c r="CFP21" s="54"/>
      <c r="CFQ21" s="54"/>
      <c r="CFR21" s="54"/>
      <c r="CFS21" s="54"/>
      <c r="CFT21" s="54"/>
      <c r="CFU21" s="54"/>
      <c r="CFV21" s="54"/>
      <c r="CFW21" s="54"/>
      <c r="CFX21" s="54"/>
      <c r="CFY21" s="54"/>
      <c r="CFZ21" s="54"/>
      <c r="CGA21" s="54"/>
      <c r="CGB21" s="54"/>
      <c r="CGC21" s="54"/>
      <c r="CGD21" s="54"/>
      <c r="CGE21" s="54"/>
      <c r="CGF21" s="54"/>
      <c r="CGG21" s="54"/>
      <c r="CGH21" s="54"/>
      <c r="CGI21" s="54"/>
      <c r="CGJ21" s="54"/>
      <c r="CGK21" s="54"/>
      <c r="CGL21" s="54"/>
      <c r="CGM21" s="54"/>
      <c r="CGN21" s="54"/>
      <c r="CGO21" s="54"/>
      <c r="CGP21" s="54"/>
      <c r="CGQ21" s="54"/>
      <c r="CGR21" s="54"/>
      <c r="CGS21" s="54"/>
      <c r="CGT21" s="54"/>
      <c r="CGU21" s="54"/>
      <c r="CGV21" s="54"/>
      <c r="CGW21" s="54"/>
      <c r="CGX21" s="54"/>
      <c r="CGY21" s="54"/>
      <c r="CGZ21" s="54"/>
      <c r="CHA21" s="54"/>
      <c r="CHB21" s="54"/>
      <c r="CHC21" s="54"/>
      <c r="CHD21" s="54"/>
      <c r="CHE21" s="54"/>
      <c r="CHF21" s="54"/>
      <c r="CHG21" s="54"/>
      <c r="CHH21" s="54"/>
      <c r="CHI21" s="54"/>
      <c r="CHJ21" s="54"/>
      <c r="CHK21" s="54"/>
      <c r="CHL21" s="54"/>
      <c r="CHM21" s="54"/>
      <c r="CHN21" s="54"/>
      <c r="CHO21" s="54"/>
      <c r="CHP21" s="54"/>
      <c r="CHQ21" s="54"/>
      <c r="CHR21" s="54"/>
      <c r="CHS21" s="54"/>
      <c r="CHT21" s="54"/>
      <c r="CHU21" s="54"/>
      <c r="CHV21" s="54"/>
      <c r="CHW21" s="54"/>
      <c r="CHX21" s="54"/>
      <c r="CHY21" s="54"/>
      <c r="CHZ21" s="54"/>
      <c r="CIA21" s="54"/>
      <c r="CIB21" s="54"/>
      <c r="CIC21" s="54"/>
      <c r="CID21" s="54"/>
      <c r="CIE21" s="54"/>
      <c r="CIF21" s="54"/>
      <c r="CIG21" s="54"/>
      <c r="CIH21" s="54"/>
      <c r="CII21" s="54"/>
      <c r="CIJ21" s="54"/>
      <c r="CIK21" s="54"/>
      <c r="CIL21" s="54"/>
      <c r="CIM21" s="54"/>
      <c r="CIN21" s="54"/>
      <c r="CIO21" s="54"/>
      <c r="CIP21" s="54"/>
      <c r="CIQ21" s="54"/>
      <c r="CIR21" s="54"/>
      <c r="CIS21" s="54"/>
      <c r="CIT21" s="54"/>
      <c r="CIU21" s="54"/>
      <c r="CIV21" s="54"/>
      <c r="CIW21" s="54"/>
      <c r="CIX21" s="54"/>
      <c r="CIY21" s="54"/>
      <c r="CIZ21" s="54"/>
      <c r="CJA21" s="54"/>
      <c r="CJB21" s="54"/>
      <c r="CJC21" s="54"/>
      <c r="CJD21" s="54"/>
      <c r="CJE21" s="54"/>
      <c r="CJF21" s="54"/>
      <c r="CJG21" s="54"/>
      <c r="CJH21" s="54"/>
      <c r="CJI21" s="54"/>
      <c r="CJJ21" s="54"/>
      <c r="CJK21" s="54"/>
      <c r="CJL21" s="54"/>
      <c r="CJM21" s="54"/>
      <c r="CJN21" s="54"/>
      <c r="CJO21" s="54"/>
      <c r="CJP21" s="54"/>
      <c r="CJQ21" s="54"/>
      <c r="CJR21" s="54"/>
      <c r="CJS21" s="54"/>
      <c r="CJT21" s="54"/>
      <c r="CJU21" s="54"/>
      <c r="CJV21" s="54"/>
      <c r="CJW21" s="54"/>
      <c r="CJX21" s="54"/>
      <c r="CJY21" s="54"/>
      <c r="CJZ21" s="54"/>
      <c r="CKA21" s="54"/>
      <c r="CKB21" s="54"/>
      <c r="CKC21" s="54"/>
      <c r="CKD21" s="54"/>
      <c r="CKE21" s="54"/>
      <c r="CKF21" s="54"/>
      <c r="CKG21" s="54"/>
      <c r="CKH21" s="54"/>
      <c r="CKI21" s="54"/>
      <c r="CKJ21" s="54"/>
      <c r="CKK21" s="54"/>
      <c r="CKL21" s="54"/>
      <c r="CKM21" s="54"/>
      <c r="CKN21" s="54"/>
      <c r="CKO21" s="54"/>
      <c r="CKP21" s="54"/>
      <c r="CKQ21" s="54"/>
      <c r="CKR21" s="54"/>
      <c r="CKS21" s="54"/>
      <c r="CKT21" s="54"/>
      <c r="CKU21" s="54"/>
      <c r="CKV21" s="54"/>
      <c r="CKW21" s="54"/>
      <c r="CKX21" s="54"/>
      <c r="CKY21" s="54"/>
      <c r="CKZ21" s="54"/>
      <c r="CLA21" s="54"/>
      <c r="CLB21" s="54"/>
      <c r="CLC21" s="54"/>
      <c r="CLD21" s="54"/>
      <c r="CLE21" s="54"/>
      <c r="CLF21" s="54"/>
      <c r="CLG21" s="54"/>
      <c r="CLH21" s="54"/>
      <c r="CLI21" s="54"/>
      <c r="CLJ21" s="54"/>
      <c r="CLK21" s="54"/>
      <c r="CLL21" s="54"/>
      <c r="CLM21" s="54"/>
      <c r="CLN21" s="54"/>
      <c r="CLO21" s="54"/>
      <c r="CLP21" s="54"/>
      <c r="CLQ21" s="54"/>
      <c r="CLR21" s="54"/>
      <c r="CLS21" s="54"/>
      <c r="CLT21" s="54"/>
      <c r="CLU21" s="54"/>
      <c r="CLV21" s="54"/>
      <c r="CLW21" s="54"/>
      <c r="CLX21" s="54"/>
      <c r="CLY21" s="54"/>
      <c r="CLZ21" s="54"/>
      <c r="CMA21" s="54"/>
      <c r="CMB21" s="54"/>
      <c r="CMC21" s="54"/>
      <c r="CMD21" s="54"/>
      <c r="CME21" s="54"/>
      <c r="CMF21" s="54"/>
      <c r="CMG21" s="54"/>
      <c r="CMH21" s="54"/>
      <c r="CMI21" s="54"/>
      <c r="CMJ21" s="54"/>
      <c r="CMK21" s="54"/>
      <c r="CML21" s="54"/>
      <c r="CMM21" s="54"/>
      <c r="CMN21" s="54"/>
      <c r="CMO21" s="54"/>
      <c r="CMP21" s="54"/>
      <c r="CMQ21" s="54"/>
      <c r="CMR21" s="54"/>
      <c r="CMS21" s="54"/>
      <c r="CMT21" s="54"/>
      <c r="CMU21" s="54"/>
      <c r="CMV21" s="54"/>
      <c r="CMW21" s="54"/>
      <c r="CMX21" s="54"/>
      <c r="CMY21" s="54"/>
      <c r="CMZ21" s="54"/>
      <c r="CNA21" s="54"/>
      <c r="CNB21" s="54"/>
      <c r="CNC21" s="54"/>
      <c r="CND21" s="54"/>
      <c r="CNE21" s="54"/>
      <c r="CNF21" s="54"/>
      <c r="CNG21" s="54"/>
      <c r="CNH21" s="54"/>
      <c r="CNI21" s="54"/>
      <c r="CNJ21" s="54"/>
      <c r="CNK21" s="54"/>
      <c r="CNL21" s="54"/>
      <c r="CNM21" s="54"/>
      <c r="CNN21" s="54"/>
      <c r="CNO21" s="54"/>
      <c r="CNP21" s="54"/>
      <c r="CNQ21" s="54"/>
      <c r="CNR21" s="54"/>
      <c r="CNS21" s="54"/>
      <c r="CNT21" s="54"/>
      <c r="CNU21" s="54"/>
      <c r="CNV21" s="54"/>
      <c r="CNW21" s="54"/>
      <c r="CNX21" s="54"/>
      <c r="CNY21" s="54"/>
      <c r="CNZ21" s="54"/>
      <c r="COA21" s="54"/>
      <c r="COB21" s="54"/>
      <c r="COC21" s="54"/>
      <c r="COD21" s="54"/>
      <c r="COE21" s="54"/>
      <c r="COF21" s="54"/>
      <c r="COG21" s="54"/>
      <c r="COH21" s="54"/>
      <c r="COI21" s="54"/>
      <c r="COJ21" s="54"/>
      <c r="COK21" s="54"/>
      <c r="COL21" s="54"/>
      <c r="COM21" s="54"/>
      <c r="CON21" s="54"/>
      <c r="COO21" s="54"/>
      <c r="COP21" s="54"/>
      <c r="COQ21" s="54"/>
      <c r="COR21" s="54"/>
      <c r="COS21" s="54"/>
      <c r="COT21" s="54"/>
      <c r="COU21" s="54"/>
      <c r="COV21" s="54"/>
      <c r="COW21" s="54"/>
      <c r="COX21" s="54"/>
      <c r="COY21" s="54"/>
      <c r="COZ21" s="54"/>
      <c r="CPA21" s="54"/>
      <c r="CPB21" s="54"/>
      <c r="CPC21" s="54"/>
      <c r="CPD21" s="54"/>
      <c r="CPE21" s="54"/>
      <c r="CPF21" s="54"/>
      <c r="CPG21" s="54"/>
      <c r="CPH21" s="54"/>
      <c r="CPI21" s="54"/>
      <c r="CPJ21" s="54"/>
      <c r="CPK21" s="54"/>
      <c r="CPL21" s="54"/>
      <c r="CPM21" s="54"/>
      <c r="CPN21" s="54"/>
      <c r="CPO21" s="54"/>
      <c r="CPP21" s="54"/>
      <c r="CPQ21" s="54"/>
      <c r="CPR21" s="54"/>
      <c r="CPS21" s="54"/>
      <c r="CPT21" s="54"/>
      <c r="CPU21" s="54"/>
      <c r="CPV21" s="54"/>
      <c r="CPW21" s="54"/>
      <c r="CPX21" s="54"/>
      <c r="CPY21" s="54"/>
      <c r="CPZ21" s="54"/>
      <c r="CQA21" s="54"/>
      <c r="CQB21" s="54"/>
      <c r="CQC21" s="54"/>
      <c r="CQD21" s="54"/>
      <c r="CQE21" s="54"/>
      <c r="CQF21" s="54"/>
      <c r="CQG21" s="54"/>
      <c r="CQH21" s="54"/>
      <c r="CQI21" s="54"/>
      <c r="CQJ21" s="54"/>
      <c r="CQK21" s="54"/>
      <c r="CQL21" s="54"/>
      <c r="CQM21" s="54"/>
      <c r="CQN21" s="54"/>
      <c r="CQO21" s="54"/>
      <c r="CQP21" s="54"/>
      <c r="CQQ21" s="54"/>
      <c r="CQR21" s="54"/>
      <c r="CQS21" s="54"/>
      <c r="CQT21" s="54"/>
      <c r="CQU21" s="54"/>
      <c r="CQV21" s="54"/>
      <c r="CQW21" s="54"/>
      <c r="CQX21" s="54"/>
      <c r="CQY21" s="54"/>
      <c r="CQZ21" s="54"/>
      <c r="CRA21" s="54"/>
      <c r="CRB21" s="54"/>
      <c r="CRC21" s="54"/>
      <c r="CRD21" s="54"/>
      <c r="CRE21" s="54"/>
      <c r="CRF21" s="54"/>
      <c r="CRG21" s="54"/>
      <c r="CRH21" s="54"/>
      <c r="CRI21" s="54"/>
      <c r="CRJ21" s="54"/>
      <c r="CRK21" s="54"/>
      <c r="CRL21" s="54"/>
      <c r="CRM21" s="54"/>
      <c r="CRN21" s="54"/>
      <c r="CRO21" s="54"/>
      <c r="CRP21" s="54"/>
      <c r="CRQ21" s="54"/>
      <c r="CRR21" s="54"/>
      <c r="CRS21" s="54"/>
      <c r="CRT21" s="54"/>
      <c r="CRU21" s="54"/>
      <c r="CRV21" s="54"/>
      <c r="CRW21" s="54"/>
      <c r="CRX21" s="54"/>
      <c r="CRY21" s="54"/>
      <c r="CRZ21" s="54"/>
      <c r="CSA21" s="54"/>
      <c r="CSB21" s="54"/>
      <c r="CSC21" s="54"/>
      <c r="CSD21" s="54"/>
      <c r="CSE21" s="54"/>
      <c r="CSF21" s="54"/>
      <c r="CSG21" s="54"/>
      <c r="CSH21" s="54"/>
      <c r="CSI21" s="54"/>
      <c r="CSJ21" s="54"/>
      <c r="CSK21" s="54"/>
      <c r="CSL21" s="54"/>
      <c r="CSM21" s="54"/>
      <c r="CSN21" s="54"/>
      <c r="CSO21" s="54"/>
      <c r="CSP21" s="54"/>
      <c r="CSQ21" s="54"/>
      <c r="CSR21" s="54"/>
      <c r="CSS21" s="54"/>
      <c r="CST21" s="54"/>
      <c r="CSU21" s="54"/>
      <c r="CSV21" s="54"/>
      <c r="CSW21" s="54"/>
      <c r="CSX21" s="54"/>
      <c r="CSY21" s="54"/>
      <c r="CSZ21" s="54"/>
      <c r="CTA21" s="54"/>
      <c r="CTB21" s="54"/>
      <c r="CTC21" s="54"/>
      <c r="CTD21" s="54"/>
      <c r="CTE21" s="54"/>
      <c r="CTF21" s="54"/>
      <c r="CTG21" s="54"/>
      <c r="CTH21" s="54"/>
      <c r="CTI21" s="54"/>
      <c r="CTJ21" s="54"/>
      <c r="CTK21" s="54"/>
      <c r="CTL21" s="54"/>
      <c r="CTM21" s="54"/>
      <c r="CTN21" s="54"/>
      <c r="CTO21" s="54"/>
      <c r="CTP21" s="54"/>
      <c r="CTQ21" s="54"/>
      <c r="CTR21" s="54"/>
      <c r="CTS21" s="54"/>
      <c r="CTT21" s="54"/>
      <c r="CTU21" s="54"/>
      <c r="CTV21" s="54"/>
      <c r="CTW21" s="54"/>
      <c r="CTX21" s="54"/>
      <c r="CTY21" s="54"/>
      <c r="CTZ21" s="54"/>
      <c r="CUA21" s="54"/>
      <c r="CUB21" s="54"/>
      <c r="CUC21" s="54"/>
      <c r="CUD21" s="54"/>
      <c r="CUE21" s="54"/>
      <c r="CUF21" s="54"/>
      <c r="CUG21" s="54"/>
      <c r="CUH21" s="54"/>
      <c r="CUI21" s="54"/>
      <c r="CUJ21" s="54"/>
      <c r="CUK21" s="54"/>
      <c r="CUL21" s="54"/>
      <c r="CUM21" s="54"/>
      <c r="CUN21" s="54"/>
      <c r="CUO21" s="54"/>
      <c r="CUP21" s="54"/>
      <c r="CUQ21" s="54"/>
      <c r="CUR21" s="54"/>
      <c r="CUS21" s="54"/>
      <c r="CUT21" s="54"/>
      <c r="CUU21" s="54"/>
      <c r="CUV21" s="54"/>
      <c r="CUW21" s="54"/>
      <c r="CUX21" s="54"/>
      <c r="CUY21" s="54"/>
      <c r="CUZ21" s="54"/>
      <c r="CVA21" s="54"/>
      <c r="CVB21" s="54"/>
      <c r="CVC21" s="54"/>
      <c r="CVD21" s="54"/>
      <c r="CVE21" s="54"/>
      <c r="CVF21" s="54"/>
      <c r="CVG21" s="54"/>
      <c r="CVH21" s="54"/>
      <c r="CVI21" s="54"/>
      <c r="CVJ21" s="54"/>
      <c r="CVK21" s="54"/>
      <c r="CVL21" s="54"/>
      <c r="CVM21" s="54"/>
      <c r="CVN21" s="54"/>
      <c r="CVO21" s="54"/>
      <c r="CVP21" s="54"/>
      <c r="CVQ21" s="54"/>
      <c r="CVR21" s="54"/>
      <c r="CVS21" s="54"/>
      <c r="CVT21" s="54"/>
      <c r="CVU21" s="54"/>
      <c r="CVV21" s="54"/>
      <c r="CVW21" s="54"/>
      <c r="CVX21" s="54"/>
      <c r="CVY21" s="54"/>
      <c r="CVZ21" s="54"/>
      <c r="CWA21" s="54"/>
      <c r="CWB21" s="54"/>
      <c r="CWC21" s="54"/>
      <c r="CWD21" s="54"/>
      <c r="CWE21" s="54"/>
      <c r="CWF21" s="54"/>
      <c r="CWG21" s="54"/>
      <c r="CWH21" s="54"/>
      <c r="CWI21" s="54"/>
      <c r="CWJ21" s="54"/>
      <c r="CWK21" s="54"/>
      <c r="CWL21" s="54"/>
      <c r="CWM21" s="54"/>
      <c r="CWN21" s="54"/>
      <c r="CWO21" s="54"/>
      <c r="CWP21" s="54"/>
      <c r="CWQ21" s="54"/>
      <c r="CWR21" s="54"/>
      <c r="CWS21" s="54"/>
      <c r="CWT21" s="54"/>
      <c r="CWU21" s="54"/>
      <c r="CWV21" s="54"/>
      <c r="CWW21" s="54"/>
      <c r="CWX21" s="54"/>
      <c r="CWY21" s="54"/>
      <c r="CWZ21" s="54"/>
      <c r="CXA21" s="54"/>
      <c r="CXB21" s="54"/>
      <c r="CXC21" s="54"/>
      <c r="CXD21" s="54"/>
      <c r="CXE21" s="54"/>
      <c r="CXF21" s="54"/>
      <c r="CXG21" s="54"/>
      <c r="CXH21" s="54"/>
      <c r="CXI21" s="54"/>
      <c r="CXJ21" s="54"/>
      <c r="CXK21" s="54"/>
      <c r="CXL21" s="54"/>
      <c r="CXM21" s="54"/>
      <c r="CXN21" s="54"/>
      <c r="CXO21" s="54"/>
      <c r="CXP21" s="54"/>
      <c r="CXQ21" s="54"/>
      <c r="CXR21" s="54"/>
      <c r="CXS21" s="54"/>
      <c r="CXT21" s="54"/>
      <c r="CXU21" s="54"/>
      <c r="CXV21" s="54"/>
      <c r="CXW21" s="54"/>
      <c r="CXX21" s="54"/>
      <c r="CXY21" s="54"/>
      <c r="CXZ21" s="54"/>
      <c r="CYA21" s="54"/>
      <c r="CYB21" s="54"/>
      <c r="CYC21" s="54"/>
      <c r="CYD21" s="54"/>
      <c r="CYE21" s="54"/>
      <c r="CYF21" s="54"/>
      <c r="CYG21" s="54"/>
      <c r="CYH21" s="54"/>
      <c r="CYI21" s="54"/>
      <c r="CYJ21" s="54"/>
      <c r="CYK21" s="54"/>
      <c r="CYL21" s="54"/>
      <c r="CYM21" s="54"/>
      <c r="CYN21" s="54"/>
      <c r="CYO21" s="54"/>
      <c r="CYP21" s="54"/>
      <c r="CYQ21" s="54"/>
      <c r="CYR21" s="54"/>
      <c r="CYS21" s="54"/>
      <c r="CYT21" s="54"/>
      <c r="CYU21" s="54"/>
      <c r="CYV21" s="54"/>
      <c r="CYW21" s="54"/>
      <c r="CYX21" s="54"/>
      <c r="CYY21" s="54"/>
      <c r="CYZ21" s="54"/>
      <c r="CZA21" s="54"/>
      <c r="CZB21" s="54"/>
      <c r="CZC21" s="54"/>
      <c r="CZD21" s="54"/>
      <c r="CZE21" s="54"/>
      <c r="CZF21" s="54"/>
      <c r="CZG21" s="54"/>
      <c r="CZH21" s="54"/>
      <c r="CZI21" s="54"/>
      <c r="CZJ21" s="54"/>
      <c r="CZK21" s="54"/>
      <c r="CZL21" s="54"/>
      <c r="CZM21" s="54"/>
      <c r="CZN21" s="54"/>
      <c r="CZO21" s="54"/>
      <c r="CZP21" s="54"/>
      <c r="CZQ21" s="54"/>
      <c r="CZR21" s="54"/>
      <c r="CZS21" s="54"/>
      <c r="CZT21" s="54"/>
      <c r="CZU21" s="54"/>
      <c r="CZV21" s="54"/>
      <c r="CZW21" s="54"/>
      <c r="CZX21" s="54"/>
      <c r="CZY21" s="54"/>
      <c r="CZZ21" s="54"/>
      <c r="DAA21" s="54"/>
      <c r="DAB21" s="54"/>
      <c r="DAC21" s="54"/>
      <c r="DAD21" s="54"/>
      <c r="DAE21" s="54"/>
      <c r="DAF21" s="54"/>
      <c r="DAG21" s="54"/>
      <c r="DAH21" s="54"/>
      <c r="DAI21" s="54"/>
      <c r="DAJ21" s="54"/>
      <c r="DAK21" s="54"/>
      <c r="DAL21" s="54"/>
      <c r="DAM21" s="54"/>
      <c r="DAN21" s="54"/>
      <c r="DAO21" s="54"/>
      <c r="DAP21" s="54"/>
      <c r="DAQ21" s="54"/>
      <c r="DAR21" s="54"/>
      <c r="DAS21" s="54"/>
      <c r="DAT21" s="54"/>
      <c r="DAU21" s="54"/>
      <c r="DAV21" s="54"/>
      <c r="DAW21" s="54"/>
      <c r="DAX21" s="54"/>
      <c r="DAY21" s="54"/>
      <c r="DAZ21" s="54"/>
      <c r="DBA21" s="54"/>
      <c r="DBB21" s="54"/>
      <c r="DBC21" s="54"/>
      <c r="DBD21" s="54"/>
      <c r="DBE21" s="54"/>
      <c r="DBF21" s="54"/>
      <c r="DBG21" s="54"/>
      <c r="DBH21" s="54"/>
      <c r="DBI21" s="54"/>
      <c r="DBJ21" s="54"/>
      <c r="DBK21" s="54"/>
      <c r="DBL21" s="54"/>
      <c r="DBM21" s="54"/>
      <c r="DBN21" s="54"/>
      <c r="DBO21" s="54"/>
      <c r="DBP21" s="54"/>
      <c r="DBQ21" s="54"/>
      <c r="DBR21" s="54"/>
      <c r="DBS21" s="54"/>
      <c r="DBT21" s="54"/>
      <c r="DBU21" s="54"/>
      <c r="DBV21" s="54"/>
      <c r="DBW21" s="54"/>
      <c r="DBX21" s="54"/>
      <c r="DBY21" s="54"/>
      <c r="DBZ21" s="54"/>
      <c r="DCA21" s="54"/>
      <c r="DCB21" s="54"/>
      <c r="DCC21" s="54"/>
      <c r="DCD21" s="54"/>
      <c r="DCE21" s="54"/>
      <c r="DCF21" s="54"/>
      <c r="DCG21" s="54"/>
      <c r="DCH21" s="54"/>
      <c r="DCI21" s="54"/>
      <c r="DCJ21" s="54"/>
      <c r="DCK21" s="54"/>
      <c r="DCL21" s="54"/>
      <c r="DCM21" s="54"/>
      <c r="DCN21" s="54"/>
      <c r="DCO21" s="54"/>
      <c r="DCP21" s="54"/>
      <c r="DCQ21" s="54"/>
      <c r="DCR21" s="54"/>
      <c r="DCS21" s="54"/>
      <c r="DCT21" s="54"/>
      <c r="DCU21" s="54"/>
      <c r="DCV21" s="54"/>
      <c r="DCW21" s="54"/>
      <c r="DCX21" s="54"/>
      <c r="DCY21" s="54"/>
      <c r="DCZ21" s="54"/>
      <c r="DDA21" s="54"/>
      <c r="DDB21" s="54"/>
      <c r="DDC21" s="54"/>
      <c r="DDD21" s="54"/>
      <c r="DDE21" s="54"/>
      <c r="DDF21" s="54"/>
      <c r="DDG21" s="54"/>
      <c r="DDH21" s="54"/>
      <c r="DDI21" s="54"/>
      <c r="DDJ21" s="54"/>
      <c r="DDK21" s="54"/>
      <c r="DDL21" s="54"/>
      <c r="DDM21" s="54"/>
      <c r="DDN21" s="54"/>
      <c r="DDO21" s="54"/>
      <c r="DDP21" s="54"/>
      <c r="DDQ21" s="54"/>
      <c r="DDR21" s="54"/>
      <c r="DDS21" s="54"/>
      <c r="DDT21" s="54"/>
      <c r="DDU21" s="54"/>
      <c r="DDV21" s="54"/>
      <c r="DDW21" s="54"/>
      <c r="DDX21" s="54"/>
      <c r="DDY21" s="54"/>
      <c r="DDZ21" s="54"/>
      <c r="DEA21" s="54"/>
      <c r="DEB21" s="54"/>
      <c r="DEC21" s="54"/>
      <c r="DED21" s="54"/>
      <c r="DEE21" s="54"/>
      <c r="DEF21" s="54"/>
      <c r="DEG21" s="54"/>
      <c r="DEH21" s="54"/>
      <c r="DEI21" s="54"/>
      <c r="DEJ21" s="54"/>
      <c r="DEK21" s="54"/>
      <c r="DEL21" s="54"/>
      <c r="DEM21" s="54"/>
      <c r="DEN21" s="54"/>
      <c r="DEO21" s="54"/>
      <c r="DEP21" s="54"/>
      <c r="DEQ21" s="54"/>
      <c r="DER21" s="54"/>
      <c r="DES21" s="54"/>
      <c r="DET21" s="54"/>
      <c r="DEU21" s="54"/>
      <c r="DEV21" s="54"/>
      <c r="DEW21" s="54"/>
      <c r="DEX21" s="54"/>
      <c r="DEY21" s="54"/>
      <c r="DEZ21" s="54"/>
      <c r="DFA21" s="54"/>
      <c r="DFB21" s="54"/>
      <c r="DFC21" s="54"/>
      <c r="DFD21" s="54"/>
      <c r="DFE21" s="54"/>
      <c r="DFF21" s="54"/>
      <c r="DFG21" s="54"/>
      <c r="DFH21" s="54"/>
      <c r="DFI21" s="54"/>
      <c r="DFJ21" s="54"/>
      <c r="DFK21" s="54"/>
      <c r="DFL21" s="54"/>
      <c r="DFM21" s="54"/>
      <c r="DFN21" s="54"/>
      <c r="DFO21" s="54"/>
      <c r="DFP21" s="54"/>
      <c r="DFQ21" s="54"/>
      <c r="DFR21" s="54"/>
      <c r="DFS21" s="54"/>
      <c r="DFT21" s="54"/>
      <c r="DFU21" s="54"/>
      <c r="DFV21" s="54"/>
      <c r="DFW21" s="54"/>
      <c r="DFX21" s="54"/>
      <c r="DFY21" s="54"/>
      <c r="DFZ21" s="54"/>
      <c r="DGA21" s="54"/>
      <c r="DGB21" s="54"/>
      <c r="DGC21" s="54"/>
      <c r="DGD21" s="54"/>
      <c r="DGE21" s="54"/>
      <c r="DGF21" s="54"/>
      <c r="DGG21" s="54"/>
      <c r="DGH21" s="54"/>
      <c r="DGI21" s="54"/>
      <c r="DGJ21" s="54"/>
      <c r="DGK21" s="54"/>
      <c r="DGL21" s="54"/>
      <c r="DGM21" s="54"/>
      <c r="DGN21" s="54"/>
      <c r="DGO21" s="54"/>
      <c r="DGP21" s="54"/>
      <c r="DGQ21" s="54"/>
      <c r="DGR21" s="54"/>
      <c r="DGS21" s="54"/>
      <c r="DGT21" s="54"/>
      <c r="DGU21" s="54"/>
      <c r="DGV21" s="54"/>
      <c r="DGW21" s="54"/>
      <c r="DGX21" s="54"/>
      <c r="DGY21" s="54"/>
      <c r="DGZ21" s="54"/>
      <c r="DHA21" s="54"/>
      <c r="DHB21" s="54"/>
      <c r="DHC21" s="54"/>
      <c r="DHD21" s="54"/>
      <c r="DHE21" s="54"/>
      <c r="DHF21" s="54"/>
      <c r="DHG21" s="54"/>
      <c r="DHH21" s="54"/>
      <c r="DHI21" s="54"/>
      <c r="DHJ21" s="54"/>
      <c r="DHK21" s="54"/>
      <c r="DHL21" s="54"/>
      <c r="DHM21" s="54"/>
      <c r="DHN21" s="54"/>
      <c r="DHO21" s="54"/>
      <c r="DHP21" s="54"/>
      <c r="DHQ21" s="54"/>
      <c r="DHR21" s="54"/>
      <c r="DHS21" s="54"/>
      <c r="DHT21" s="54"/>
      <c r="DHU21" s="54"/>
      <c r="DHV21" s="54"/>
      <c r="DHW21" s="54"/>
      <c r="DHX21" s="54"/>
      <c r="DHY21" s="54"/>
      <c r="DHZ21" s="54"/>
      <c r="DIA21" s="54"/>
      <c r="DIB21" s="54"/>
      <c r="DIC21" s="54"/>
      <c r="DID21" s="54"/>
      <c r="DIE21" s="54"/>
      <c r="DIF21" s="54"/>
      <c r="DIG21" s="54"/>
      <c r="DIH21" s="54"/>
      <c r="DII21" s="54"/>
      <c r="DIJ21" s="54"/>
      <c r="DIK21" s="54"/>
      <c r="DIL21" s="54"/>
      <c r="DIM21" s="54"/>
      <c r="DIN21" s="54"/>
      <c r="DIO21" s="54"/>
      <c r="DIP21" s="54"/>
      <c r="DIQ21" s="54"/>
      <c r="DIR21" s="54"/>
      <c r="DIS21" s="54"/>
      <c r="DIT21" s="54"/>
      <c r="DIU21" s="54"/>
      <c r="DIV21" s="54"/>
      <c r="DIW21" s="54"/>
      <c r="DIX21" s="54"/>
      <c r="DIY21" s="54"/>
      <c r="DIZ21" s="54"/>
      <c r="DJA21" s="54"/>
      <c r="DJB21" s="54"/>
      <c r="DJC21" s="54"/>
      <c r="DJD21" s="54"/>
      <c r="DJE21" s="54"/>
      <c r="DJF21" s="54"/>
      <c r="DJG21" s="54"/>
      <c r="DJH21" s="54"/>
      <c r="DJI21" s="54"/>
      <c r="DJJ21" s="54"/>
      <c r="DJK21" s="54"/>
      <c r="DJL21" s="54"/>
      <c r="DJM21" s="54"/>
      <c r="DJN21" s="54"/>
      <c r="DJO21" s="54"/>
      <c r="DJP21" s="54"/>
      <c r="DJQ21" s="54"/>
      <c r="DJR21" s="54"/>
      <c r="DJS21" s="54"/>
      <c r="DJT21" s="54"/>
      <c r="DJU21" s="54"/>
      <c r="DJV21" s="54"/>
      <c r="DJW21" s="54"/>
      <c r="DJX21" s="54"/>
      <c r="DJY21" s="54"/>
      <c r="DJZ21" s="54"/>
      <c r="DKA21" s="54"/>
      <c r="DKB21" s="54"/>
      <c r="DKC21" s="54"/>
      <c r="DKD21" s="54"/>
      <c r="DKE21" s="54"/>
      <c r="DKF21" s="54"/>
      <c r="DKG21" s="54"/>
      <c r="DKH21" s="54"/>
      <c r="DKI21" s="54"/>
      <c r="DKJ21" s="54"/>
      <c r="DKK21" s="54"/>
      <c r="DKL21" s="54"/>
      <c r="DKM21" s="54"/>
      <c r="DKN21" s="54"/>
      <c r="DKO21" s="54"/>
      <c r="DKP21" s="54"/>
      <c r="DKQ21" s="54"/>
      <c r="DKR21" s="54"/>
      <c r="DKS21" s="54"/>
      <c r="DKT21" s="54"/>
      <c r="DKU21" s="54"/>
      <c r="DKV21" s="54"/>
      <c r="DKW21" s="54"/>
      <c r="DKX21" s="54"/>
      <c r="DKY21" s="54"/>
      <c r="DKZ21" s="54"/>
      <c r="DLA21" s="54"/>
      <c r="DLB21" s="54"/>
      <c r="DLC21" s="54"/>
      <c r="DLD21" s="54"/>
      <c r="DLE21" s="54"/>
      <c r="DLF21" s="54"/>
      <c r="DLG21" s="54"/>
      <c r="DLH21" s="54"/>
      <c r="DLI21" s="54"/>
      <c r="DLJ21" s="54"/>
      <c r="DLK21" s="54"/>
      <c r="DLL21" s="54"/>
      <c r="DLM21" s="54"/>
      <c r="DLN21" s="54"/>
      <c r="DLO21" s="54"/>
      <c r="DLP21" s="54"/>
      <c r="DLQ21" s="54"/>
      <c r="DLR21" s="54"/>
      <c r="DLS21" s="54"/>
      <c r="DLT21" s="54"/>
      <c r="DLU21" s="54"/>
      <c r="DLV21" s="54"/>
      <c r="DLW21" s="54"/>
      <c r="DLX21" s="54"/>
      <c r="DLY21" s="54"/>
      <c r="DLZ21" s="54"/>
      <c r="DMA21" s="54"/>
      <c r="DMB21" s="54"/>
      <c r="DMC21" s="54"/>
      <c r="DMD21" s="54"/>
      <c r="DME21" s="54"/>
      <c r="DMF21" s="54"/>
      <c r="DMG21" s="54"/>
      <c r="DMH21" s="54"/>
      <c r="DMI21" s="54"/>
      <c r="DMJ21" s="54"/>
      <c r="DMK21" s="54"/>
      <c r="DML21" s="54"/>
      <c r="DMM21" s="54"/>
      <c r="DMN21" s="54"/>
      <c r="DMO21" s="54"/>
      <c r="DMP21" s="54"/>
      <c r="DMQ21" s="54"/>
      <c r="DMR21" s="54"/>
      <c r="DMS21" s="54"/>
      <c r="DMT21" s="54"/>
      <c r="DMU21" s="54"/>
      <c r="DMV21" s="54"/>
      <c r="DMW21" s="54"/>
      <c r="DMX21" s="54"/>
      <c r="DMY21" s="54"/>
      <c r="DMZ21" s="54"/>
      <c r="DNA21" s="54"/>
      <c r="DNB21" s="54"/>
      <c r="DNC21" s="54"/>
      <c r="DND21" s="54"/>
      <c r="DNE21" s="54"/>
      <c r="DNF21" s="54"/>
      <c r="DNG21" s="54"/>
      <c r="DNH21" s="54"/>
      <c r="DNI21" s="54"/>
      <c r="DNJ21" s="54"/>
      <c r="DNK21" s="54"/>
      <c r="DNL21" s="54"/>
      <c r="DNM21" s="54"/>
      <c r="DNN21" s="54"/>
      <c r="DNO21" s="54"/>
      <c r="DNP21" s="54"/>
      <c r="DNQ21" s="54"/>
      <c r="DNR21" s="54"/>
      <c r="DNS21" s="54"/>
      <c r="DNT21" s="54"/>
      <c r="DNU21" s="54"/>
      <c r="DNV21" s="54"/>
      <c r="DNW21" s="54"/>
      <c r="DNX21" s="54"/>
      <c r="DNY21" s="54"/>
      <c r="DNZ21" s="54"/>
      <c r="DOA21" s="54"/>
      <c r="DOB21" s="54"/>
      <c r="DOC21" s="54"/>
      <c r="DOD21" s="54"/>
      <c r="DOE21" s="54"/>
      <c r="DOF21" s="54"/>
      <c r="DOG21" s="54"/>
      <c r="DOH21" s="54"/>
      <c r="DOI21" s="54"/>
      <c r="DOJ21" s="54"/>
      <c r="DOK21" s="54"/>
      <c r="DOL21" s="54"/>
      <c r="DOM21" s="54"/>
      <c r="DON21" s="54"/>
      <c r="DOO21" s="54"/>
      <c r="DOP21" s="54"/>
      <c r="DOQ21" s="54"/>
      <c r="DOR21" s="54"/>
      <c r="DOS21" s="54"/>
      <c r="DOT21" s="54"/>
      <c r="DOU21" s="54"/>
      <c r="DOV21" s="54"/>
      <c r="DOW21" s="54"/>
      <c r="DOX21" s="54"/>
      <c r="DOY21" s="54"/>
      <c r="DOZ21" s="54"/>
      <c r="DPA21" s="54"/>
      <c r="DPB21" s="54"/>
      <c r="DPC21" s="54"/>
      <c r="DPD21" s="54"/>
      <c r="DPE21" s="54"/>
      <c r="DPF21" s="54"/>
      <c r="DPG21" s="54"/>
      <c r="DPH21" s="54"/>
      <c r="DPI21" s="54"/>
      <c r="DPJ21" s="54"/>
      <c r="DPK21" s="54"/>
      <c r="DPL21" s="54"/>
      <c r="DPM21" s="54"/>
      <c r="DPN21" s="54"/>
      <c r="DPO21" s="54"/>
      <c r="DPP21" s="54"/>
      <c r="DPQ21" s="54"/>
      <c r="DPR21" s="54"/>
      <c r="DPS21" s="54"/>
      <c r="DPT21" s="54"/>
      <c r="DPU21" s="54"/>
      <c r="DPV21" s="54"/>
      <c r="DPW21" s="54"/>
      <c r="DPX21" s="54"/>
      <c r="DPY21" s="54"/>
      <c r="DPZ21" s="54"/>
      <c r="DQA21" s="54"/>
      <c r="DQB21" s="54"/>
      <c r="DQC21" s="54"/>
      <c r="DQD21" s="54"/>
      <c r="DQE21" s="54"/>
      <c r="DQF21" s="54"/>
      <c r="DQG21" s="54"/>
      <c r="DQH21" s="54"/>
      <c r="DQI21" s="54"/>
      <c r="DQJ21" s="54"/>
      <c r="DQK21" s="54"/>
      <c r="DQL21" s="54"/>
      <c r="DQM21" s="54"/>
      <c r="DQN21" s="54"/>
      <c r="DQO21" s="54"/>
      <c r="DQP21" s="54"/>
      <c r="DQQ21" s="54"/>
      <c r="DQR21" s="54"/>
      <c r="DQS21" s="54"/>
      <c r="DQT21" s="54"/>
      <c r="DQU21" s="54"/>
      <c r="DQV21" s="54"/>
      <c r="DQW21" s="54"/>
      <c r="DQX21" s="54"/>
      <c r="DQY21" s="54"/>
      <c r="DQZ21" s="54"/>
      <c r="DRA21" s="54"/>
      <c r="DRB21" s="54"/>
      <c r="DRC21" s="54"/>
      <c r="DRD21" s="54"/>
      <c r="DRE21" s="54"/>
      <c r="DRF21" s="54"/>
      <c r="DRG21" s="54"/>
      <c r="DRH21" s="54"/>
      <c r="DRI21" s="54"/>
      <c r="DRJ21" s="54"/>
      <c r="DRK21" s="54"/>
      <c r="DRL21" s="54"/>
      <c r="DRM21" s="54"/>
      <c r="DRN21" s="54"/>
      <c r="DRO21" s="54"/>
      <c r="DRP21" s="54"/>
      <c r="DRQ21" s="54"/>
      <c r="DRR21" s="54"/>
      <c r="DRS21" s="54"/>
      <c r="DRT21" s="54"/>
      <c r="DRU21" s="54"/>
      <c r="DRV21" s="54"/>
      <c r="DRW21" s="54"/>
      <c r="DRX21" s="54"/>
      <c r="DRY21" s="54"/>
      <c r="DRZ21" s="54"/>
      <c r="DSA21" s="54"/>
      <c r="DSB21" s="54"/>
      <c r="DSC21" s="54"/>
      <c r="DSD21" s="54"/>
      <c r="DSE21" s="54"/>
      <c r="DSF21" s="54"/>
      <c r="DSG21" s="54"/>
      <c r="DSH21" s="54"/>
      <c r="DSI21" s="54"/>
      <c r="DSJ21" s="54"/>
      <c r="DSK21" s="54"/>
      <c r="DSL21" s="54"/>
      <c r="DSM21" s="54"/>
      <c r="DSN21" s="54"/>
      <c r="DSO21" s="54"/>
      <c r="DSP21" s="54"/>
      <c r="DSQ21" s="54"/>
      <c r="DSR21" s="54"/>
      <c r="DSS21" s="54"/>
      <c r="DST21" s="54"/>
      <c r="DSU21" s="54"/>
      <c r="DSV21" s="54"/>
      <c r="DSW21" s="54"/>
      <c r="DSX21" s="54"/>
      <c r="DSY21" s="54"/>
      <c r="DSZ21" s="54"/>
      <c r="DTA21" s="54"/>
      <c r="DTB21" s="54"/>
      <c r="DTC21" s="54"/>
      <c r="DTD21" s="54"/>
      <c r="DTE21" s="54"/>
      <c r="DTF21" s="54"/>
      <c r="DTG21" s="54"/>
      <c r="DTH21" s="54"/>
      <c r="DTI21" s="54"/>
      <c r="DTJ21" s="54"/>
      <c r="DTK21" s="54"/>
      <c r="DTL21" s="54"/>
      <c r="DTM21" s="54"/>
      <c r="DTN21" s="54"/>
      <c r="DTO21" s="54"/>
      <c r="DTP21" s="54"/>
      <c r="DTQ21" s="54"/>
      <c r="DTR21" s="54"/>
      <c r="DTS21" s="54"/>
      <c r="DTT21" s="54"/>
      <c r="DTU21" s="54"/>
      <c r="DTV21" s="54"/>
      <c r="DTW21" s="54"/>
      <c r="DTX21" s="54"/>
      <c r="DTY21" s="54"/>
      <c r="DTZ21" s="54"/>
      <c r="DUA21" s="54"/>
      <c r="DUB21" s="54"/>
      <c r="DUC21" s="54"/>
      <c r="DUD21" s="54"/>
      <c r="DUE21" s="54"/>
      <c r="DUF21" s="54"/>
      <c r="DUG21" s="54"/>
      <c r="DUH21" s="54"/>
      <c r="DUI21" s="54"/>
      <c r="DUJ21" s="54"/>
      <c r="DUK21" s="54"/>
      <c r="DUL21" s="54"/>
      <c r="DUM21" s="54"/>
      <c r="DUN21" s="54"/>
      <c r="DUO21" s="54"/>
      <c r="DUP21" s="54"/>
      <c r="DUQ21" s="54"/>
      <c r="DUR21" s="54"/>
      <c r="DUS21" s="54"/>
      <c r="DUT21" s="54"/>
      <c r="DUU21" s="54"/>
      <c r="DUV21" s="54"/>
      <c r="DUW21" s="54"/>
      <c r="DUX21" s="54"/>
      <c r="DUY21" s="54"/>
      <c r="DUZ21" s="54"/>
      <c r="DVA21" s="54"/>
      <c r="DVB21" s="54"/>
      <c r="DVC21" s="54"/>
      <c r="DVD21" s="54"/>
      <c r="DVE21" s="54"/>
      <c r="DVF21" s="54"/>
      <c r="DVG21" s="54"/>
      <c r="DVH21" s="54"/>
      <c r="DVI21" s="54"/>
      <c r="DVJ21" s="54"/>
      <c r="DVK21" s="54"/>
      <c r="DVL21" s="54"/>
      <c r="DVM21" s="54"/>
      <c r="DVN21" s="54"/>
      <c r="DVO21" s="54"/>
      <c r="DVP21" s="54"/>
      <c r="DVQ21" s="54"/>
      <c r="DVR21" s="54"/>
      <c r="DVS21" s="54"/>
      <c r="DVT21" s="54"/>
      <c r="DVU21" s="54"/>
      <c r="DVV21" s="54"/>
      <c r="DVW21" s="54"/>
      <c r="DVX21" s="54"/>
      <c r="DVY21" s="54"/>
      <c r="DVZ21" s="54"/>
      <c r="DWA21" s="54"/>
      <c r="DWB21" s="54"/>
      <c r="DWC21" s="54"/>
      <c r="DWD21" s="54"/>
      <c r="DWE21" s="54"/>
      <c r="DWF21" s="54"/>
      <c r="DWG21" s="54"/>
      <c r="DWH21" s="54"/>
      <c r="DWI21" s="54"/>
      <c r="DWJ21" s="54"/>
      <c r="DWK21" s="54"/>
      <c r="DWL21" s="54"/>
      <c r="DWM21" s="54"/>
      <c r="DWN21" s="54"/>
      <c r="DWO21" s="54"/>
      <c r="DWP21" s="54"/>
      <c r="DWQ21" s="54"/>
      <c r="DWR21" s="54"/>
      <c r="DWS21" s="54"/>
      <c r="DWT21" s="54"/>
      <c r="DWU21" s="54"/>
      <c r="DWV21" s="54"/>
      <c r="DWW21" s="54"/>
      <c r="DWX21" s="54"/>
      <c r="DWY21" s="54"/>
      <c r="DWZ21" s="54"/>
      <c r="DXA21" s="54"/>
      <c r="DXB21" s="54"/>
      <c r="DXC21" s="54"/>
      <c r="DXD21" s="54"/>
      <c r="DXE21" s="54"/>
      <c r="DXF21" s="54"/>
      <c r="DXG21" s="54"/>
      <c r="DXH21" s="54"/>
      <c r="DXI21" s="54"/>
      <c r="DXJ21" s="54"/>
      <c r="DXK21" s="54"/>
      <c r="DXL21" s="54"/>
      <c r="DXM21" s="54"/>
      <c r="DXN21" s="54"/>
      <c r="DXO21" s="54"/>
      <c r="DXP21" s="54"/>
      <c r="DXQ21" s="54"/>
      <c r="DXR21" s="54"/>
      <c r="DXS21" s="54"/>
      <c r="DXT21" s="54"/>
      <c r="DXU21" s="54"/>
      <c r="DXV21" s="54"/>
      <c r="DXW21" s="54"/>
      <c r="DXX21" s="54"/>
      <c r="DXY21" s="54"/>
      <c r="DXZ21" s="54"/>
      <c r="DYA21" s="54"/>
      <c r="DYB21" s="54"/>
      <c r="DYC21" s="54"/>
      <c r="DYD21" s="54"/>
      <c r="DYE21" s="54"/>
      <c r="DYF21" s="54"/>
      <c r="DYG21" s="54"/>
      <c r="DYH21" s="54"/>
      <c r="DYI21" s="54"/>
      <c r="DYJ21" s="54"/>
      <c r="DYK21" s="54"/>
      <c r="DYL21" s="54"/>
      <c r="DYM21" s="54"/>
      <c r="DYN21" s="54"/>
      <c r="DYO21" s="54"/>
      <c r="DYP21" s="54"/>
      <c r="DYQ21" s="54"/>
      <c r="DYR21" s="54"/>
      <c r="DYS21" s="54"/>
      <c r="DYT21" s="54"/>
      <c r="DYU21" s="54"/>
      <c r="DYV21" s="54"/>
      <c r="DYW21" s="54"/>
      <c r="DYX21" s="54"/>
      <c r="DYY21" s="54"/>
      <c r="DYZ21" s="54"/>
      <c r="DZA21" s="54"/>
      <c r="DZB21" s="54"/>
      <c r="DZC21" s="54"/>
      <c r="DZD21" s="54"/>
      <c r="DZE21" s="54"/>
      <c r="DZF21" s="54"/>
      <c r="DZG21" s="54"/>
      <c r="DZH21" s="54"/>
      <c r="DZI21" s="54"/>
      <c r="DZJ21" s="54"/>
      <c r="DZK21" s="54"/>
      <c r="DZL21" s="54"/>
      <c r="DZM21" s="54"/>
      <c r="DZN21" s="54"/>
      <c r="DZO21" s="54"/>
      <c r="DZP21" s="54"/>
      <c r="DZQ21" s="54"/>
      <c r="DZR21" s="54"/>
      <c r="DZS21" s="54"/>
      <c r="DZT21" s="54"/>
      <c r="DZU21" s="54"/>
      <c r="DZV21" s="54"/>
      <c r="DZW21" s="54"/>
      <c r="DZX21" s="54"/>
      <c r="DZY21" s="54"/>
      <c r="DZZ21" s="54"/>
      <c r="EAA21" s="54"/>
      <c r="EAB21" s="54"/>
      <c r="EAC21" s="54"/>
      <c r="EAD21" s="54"/>
      <c r="EAE21" s="54"/>
      <c r="EAF21" s="54"/>
      <c r="EAG21" s="54"/>
      <c r="EAH21" s="54"/>
      <c r="EAI21" s="54"/>
      <c r="EAJ21" s="54"/>
      <c r="EAK21" s="54"/>
      <c r="EAL21" s="54"/>
      <c r="EAM21" s="54"/>
      <c r="EAN21" s="54"/>
      <c r="EAO21" s="54"/>
      <c r="EAP21" s="54"/>
      <c r="EAQ21" s="54"/>
      <c r="EAR21" s="54"/>
      <c r="EAS21" s="54"/>
      <c r="EAT21" s="54"/>
      <c r="EAU21" s="54"/>
      <c r="EAV21" s="54"/>
      <c r="EAW21" s="54"/>
      <c r="EAX21" s="54"/>
      <c r="EAY21" s="54"/>
      <c r="EAZ21" s="54"/>
      <c r="EBA21" s="54"/>
      <c r="EBB21" s="54"/>
      <c r="EBC21" s="54"/>
      <c r="EBD21" s="54"/>
      <c r="EBE21" s="54"/>
      <c r="EBF21" s="54"/>
      <c r="EBG21" s="54"/>
      <c r="EBH21" s="54"/>
      <c r="EBI21" s="54"/>
      <c r="EBJ21" s="54"/>
      <c r="EBK21" s="54"/>
      <c r="EBL21" s="54"/>
      <c r="EBM21" s="54"/>
      <c r="EBN21" s="54"/>
      <c r="EBO21" s="54"/>
      <c r="EBP21" s="54"/>
      <c r="EBQ21" s="54"/>
      <c r="EBR21" s="54"/>
      <c r="EBS21" s="54"/>
      <c r="EBT21" s="54"/>
      <c r="EBU21" s="54"/>
      <c r="EBV21" s="54"/>
      <c r="EBW21" s="54"/>
      <c r="EBX21" s="54"/>
      <c r="EBY21" s="54"/>
      <c r="EBZ21" s="54"/>
      <c r="ECA21" s="54"/>
      <c r="ECB21" s="54"/>
      <c r="ECC21" s="54"/>
      <c r="ECD21" s="54"/>
      <c r="ECE21" s="54"/>
      <c r="ECF21" s="54"/>
      <c r="ECG21" s="54"/>
      <c r="ECH21" s="54"/>
      <c r="ECI21" s="54"/>
      <c r="ECJ21" s="54"/>
      <c r="ECK21" s="54"/>
      <c r="ECL21" s="54"/>
      <c r="ECM21" s="54"/>
      <c r="ECN21" s="54"/>
      <c r="ECO21" s="54"/>
      <c r="ECP21" s="54"/>
      <c r="ECQ21" s="54"/>
      <c r="ECR21" s="54"/>
      <c r="ECS21" s="54"/>
      <c r="ECT21" s="54"/>
      <c r="ECU21" s="54"/>
      <c r="ECV21" s="54"/>
      <c r="ECW21" s="54"/>
      <c r="ECX21" s="54"/>
      <c r="ECY21" s="54"/>
      <c r="ECZ21" s="54"/>
      <c r="EDA21" s="54"/>
      <c r="EDB21" s="54"/>
      <c r="EDC21" s="54"/>
      <c r="EDD21" s="54"/>
      <c r="EDE21" s="54"/>
      <c r="EDF21" s="54"/>
      <c r="EDG21" s="54"/>
      <c r="EDH21" s="54"/>
      <c r="EDI21" s="54"/>
      <c r="EDJ21" s="54"/>
      <c r="EDK21" s="54"/>
      <c r="EDL21" s="54"/>
      <c r="EDM21" s="54"/>
      <c r="EDN21" s="54"/>
      <c r="EDO21" s="54"/>
      <c r="EDP21" s="54"/>
      <c r="EDQ21" s="54"/>
      <c r="EDR21" s="54"/>
      <c r="EDS21" s="54"/>
      <c r="EDT21" s="54"/>
      <c r="EDU21" s="54"/>
      <c r="EDV21" s="54"/>
      <c r="EDW21" s="54"/>
      <c r="EDX21" s="54"/>
      <c r="EDY21" s="54"/>
      <c r="EDZ21" s="54"/>
      <c r="EEA21" s="54"/>
      <c r="EEB21" s="54"/>
      <c r="EEC21" s="54"/>
      <c r="EED21" s="54"/>
      <c r="EEE21" s="54"/>
      <c r="EEF21" s="54"/>
      <c r="EEG21" s="54"/>
      <c r="EEH21" s="54"/>
      <c r="EEI21" s="54"/>
      <c r="EEJ21" s="54"/>
      <c r="EEK21" s="54"/>
      <c r="EEL21" s="54"/>
      <c r="EEM21" s="54"/>
      <c r="EEN21" s="54"/>
      <c r="EEO21" s="54"/>
      <c r="EEP21" s="54"/>
      <c r="EEQ21" s="54"/>
      <c r="EER21" s="54"/>
      <c r="EES21" s="54"/>
      <c r="EET21" s="54"/>
      <c r="EEU21" s="54"/>
      <c r="EEV21" s="54"/>
      <c r="EEW21" s="54"/>
      <c r="EEX21" s="54"/>
      <c r="EEY21" s="54"/>
      <c r="EEZ21" s="54"/>
      <c r="EFA21" s="54"/>
      <c r="EFB21" s="54"/>
      <c r="EFC21" s="54"/>
      <c r="EFD21" s="54"/>
      <c r="EFE21" s="54"/>
      <c r="EFF21" s="54"/>
    </row>
    <row r="22" spans="1:3542" s="44" customFormat="1" x14ac:dyDescent="0.2">
      <c r="A22" s="64" t="s">
        <v>53</v>
      </c>
      <c r="B22" s="64"/>
      <c r="C22" s="45"/>
      <c r="D22" s="65">
        <f>Offgas!A1445</f>
        <v>119.834</v>
      </c>
      <c r="E22" s="65">
        <f>Offgas!Q1445</f>
        <v>4200.3999999999996</v>
      </c>
      <c r="F22" s="67">
        <f t="shared" si="0"/>
        <v>4.2003999999999992</v>
      </c>
      <c r="G22" s="65">
        <f>Offgas!K1445</f>
        <v>-3769.5</v>
      </c>
      <c r="H22" s="65">
        <f>Offgas!L1445</f>
        <v>-106</v>
      </c>
      <c r="I22" s="66">
        <v>313.60000000000002</v>
      </c>
      <c r="J22" s="68"/>
      <c r="K22" s="69">
        <f>Biomass!F22</f>
        <v>8.6199999999999832</v>
      </c>
      <c r="L22" s="67">
        <f>K22*F22/General!$C$25</f>
        <v>33.278904411764628</v>
      </c>
      <c r="M22" s="67"/>
      <c r="N22" s="67"/>
      <c r="O22" s="65">
        <f t="shared" ref="O22" si="55">O20</f>
        <v>0</v>
      </c>
      <c r="P22" s="67">
        <f>(O22*F22)/General!$C$21</f>
        <v>0</v>
      </c>
      <c r="Q22" s="68"/>
      <c r="R22" s="68"/>
      <c r="S22" s="68"/>
      <c r="T22" s="68"/>
      <c r="U22" s="68"/>
      <c r="V22" s="68"/>
      <c r="W22" s="65">
        <f t="shared" ref="W22" si="56">W20</f>
        <v>25.799042103253583</v>
      </c>
      <c r="X22" s="67">
        <f>(W22*(F22/General!$C$25))</f>
        <v>99.601375414068315</v>
      </c>
      <c r="Y22" s="68"/>
      <c r="Z22" s="68"/>
      <c r="AA22" s="68"/>
      <c r="AB22" s="68"/>
      <c r="AC22" s="68"/>
      <c r="AD22" s="68"/>
      <c r="AE22" s="68"/>
      <c r="AF22" s="68"/>
      <c r="AG22" s="68"/>
      <c r="AH22" s="65"/>
      <c r="AI22" s="65"/>
      <c r="AJ22" s="65"/>
      <c r="AK22" s="65"/>
      <c r="AL22" s="67"/>
      <c r="AM22" s="67"/>
      <c r="AN22" s="67"/>
      <c r="AO22" s="86"/>
      <c r="AP22" s="67"/>
      <c r="AQ22" s="67"/>
      <c r="AR22" s="67"/>
      <c r="AS22" s="86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4"/>
      <c r="RR22" s="54"/>
      <c r="RS22" s="54"/>
      <c r="RT22" s="54"/>
      <c r="RU22" s="54"/>
      <c r="RV22" s="54"/>
      <c r="RW22" s="54"/>
      <c r="RX22" s="54"/>
      <c r="RY22" s="54"/>
      <c r="RZ22" s="54"/>
      <c r="SA22" s="54"/>
      <c r="SB22" s="54"/>
      <c r="SC22" s="54"/>
      <c r="SD22" s="54"/>
      <c r="SE22" s="54"/>
      <c r="SF22" s="54"/>
      <c r="SG22" s="54"/>
      <c r="SH22" s="54"/>
      <c r="SI22" s="54"/>
      <c r="SJ22" s="54"/>
      <c r="SK22" s="54"/>
      <c r="SL22" s="54"/>
      <c r="SM22" s="54"/>
      <c r="SN22" s="54"/>
      <c r="SO22" s="54"/>
      <c r="SP22" s="54"/>
      <c r="SQ22" s="54"/>
      <c r="SR22" s="54"/>
      <c r="SS22" s="54"/>
      <c r="ST22" s="54"/>
      <c r="SU22" s="54"/>
      <c r="SV22" s="54"/>
      <c r="SW22" s="54"/>
      <c r="SX22" s="54"/>
      <c r="SY22" s="54"/>
      <c r="SZ22" s="54"/>
      <c r="TA22" s="54"/>
      <c r="TB22" s="54"/>
      <c r="TC22" s="54"/>
      <c r="TD22" s="54"/>
      <c r="TE22" s="54"/>
      <c r="TF22" s="54"/>
      <c r="TG22" s="54"/>
      <c r="TH22" s="54"/>
      <c r="TI22" s="54"/>
      <c r="TJ22" s="54"/>
      <c r="TK22" s="54"/>
      <c r="TL22" s="54"/>
      <c r="TM22" s="54"/>
      <c r="TN22" s="54"/>
      <c r="TO22" s="54"/>
      <c r="TP22" s="54"/>
      <c r="TQ22" s="54"/>
      <c r="TR22" s="54"/>
      <c r="TS22" s="54"/>
      <c r="TT22" s="54"/>
      <c r="TU22" s="54"/>
      <c r="TV22" s="54"/>
      <c r="TW22" s="54"/>
      <c r="TX22" s="54"/>
      <c r="TY22" s="54"/>
      <c r="TZ22" s="54"/>
      <c r="UA22" s="54"/>
      <c r="UB22" s="54"/>
      <c r="UC22" s="54"/>
      <c r="UD22" s="54"/>
      <c r="UE22" s="54"/>
      <c r="UF22" s="54"/>
      <c r="UG22" s="54"/>
      <c r="UH22" s="54"/>
      <c r="UI22" s="54"/>
      <c r="UJ22" s="54"/>
      <c r="UK22" s="54"/>
      <c r="UL22" s="54"/>
      <c r="UM22" s="54"/>
      <c r="UN22" s="54"/>
      <c r="UO22" s="54"/>
      <c r="UP22" s="54"/>
      <c r="UQ22" s="54"/>
      <c r="UR22" s="54"/>
      <c r="US22" s="54"/>
      <c r="UT22" s="54"/>
      <c r="UU22" s="54"/>
      <c r="UV22" s="54"/>
      <c r="UW22" s="54"/>
      <c r="UX22" s="54"/>
      <c r="UY22" s="54"/>
      <c r="UZ22" s="54"/>
      <c r="VA22" s="54"/>
      <c r="VB22" s="54"/>
      <c r="VC22" s="54"/>
      <c r="VD22" s="54"/>
      <c r="VE22" s="54"/>
      <c r="VF22" s="54"/>
      <c r="VG22" s="54"/>
      <c r="VH22" s="54"/>
      <c r="VI22" s="54"/>
      <c r="VJ22" s="54"/>
      <c r="VK22" s="54"/>
      <c r="VL22" s="54"/>
      <c r="VM22" s="54"/>
      <c r="VN22" s="54"/>
      <c r="VO22" s="54"/>
      <c r="VP22" s="54"/>
      <c r="VQ22" s="54"/>
      <c r="VR22" s="54"/>
      <c r="VS22" s="54"/>
      <c r="VT22" s="54"/>
      <c r="VU22" s="54"/>
      <c r="VV22" s="54"/>
      <c r="VW22" s="54"/>
      <c r="VX22" s="54"/>
      <c r="VY22" s="54"/>
      <c r="VZ22" s="54"/>
      <c r="WA22" s="54"/>
      <c r="WB22" s="54"/>
      <c r="WC22" s="54"/>
      <c r="WD22" s="54"/>
      <c r="WE22" s="54"/>
      <c r="WF22" s="54"/>
      <c r="WG22" s="54"/>
      <c r="WH22" s="54"/>
      <c r="WI22" s="54"/>
      <c r="WJ22" s="54"/>
      <c r="WK22" s="54"/>
      <c r="WL22" s="54"/>
      <c r="WM22" s="54"/>
      <c r="WN22" s="54"/>
      <c r="WO22" s="54"/>
      <c r="WP22" s="54"/>
      <c r="WQ22" s="54"/>
      <c r="WR22" s="54"/>
      <c r="WS22" s="54"/>
      <c r="WT22" s="54"/>
      <c r="WU22" s="54"/>
      <c r="WV22" s="54"/>
      <c r="WW22" s="54"/>
      <c r="WX22" s="54"/>
      <c r="WY22" s="54"/>
      <c r="WZ22" s="54"/>
      <c r="XA22" s="54"/>
      <c r="XB22" s="54"/>
      <c r="XC22" s="54"/>
      <c r="XD22" s="54"/>
      <c r="XE22" s="54"/>
      <c r="XF22" s="54"/>
      <c r="XG22" s="54"/>
      <c r="XH22" s="54"/>
      <c r="XI22" s="54"/>
      <c r="XJ22" s="54"/>
      <c r="XK22" s="54"/>
      <c r="XL22" s="54"/>
      <c r="XM22" s="54"/>
      <c r="XN22" s="54"/>
      <c r="XO22" s="54"/>
      <c r="XP22" s="54"/>
      <c r="XQ22" s="54"/>
      <c r="XR22" s="54"/>
      <c r="XS22" s="54"/>
      <c r="XT22" s="54"/>
      <c r="XU22" s="54"/>
      <c r="XV22" s="54"/>
      <c r="XW22" s="54"/>
      <c r="XX22" s="54"/>
      <c r="XY22" s="54"/>
      <c r="XZ22" s="54"/>
      <c r="YA22" s="54"/>
      <c r="YB22" s="54"/>
      <c r="YC22" s="54"/>
      <c r="YD22" s="54"/>
      <c r="YE22" s="54"/>
      <c r="YF22" s="54"/>
      <c r="YG22" s="54"/>
      <c r="YH22" s="54"/>
      <c r="YI22" s="54"/>
      <c r="YJ22" s="54"/>
      <c r="YK22" s="54"/>
      <c r="YL22" s="54"/>
      <c r="YM22" s="54"/>
      <c r="YN22" s="54"/>
      <c r="YO22" s="54"/>
      <c r="YP22" s="54"/>
      <c r="YQ22" s="54"/>
      <c r="YR22" s="54"/>
      <c r="YS22" s="54"/>
      <c r="YT22" s="54"/>
      <c r="YU22" s="54"/>
      <c r="YV22" s="54"/>
      <c r="YW22" s="54"/>
      <c r="YX22" s="54"/>
      <c r="YY22" s="54"/>
      <c r="YZ22" s="54"/>
      <c r="ZA22" s="54"/>
      <c r="ZB22" s="54"/>
      <c r="ZC22" s="54"/>
      <c r="ZD22" s="54"/>
      <c r="ZE22" s="54"/>
      <c r="ZF22" s="54"/>
      <c r="ZG22" s="54"/>
      <c r="ZH22" s="54"/>
      <c r="ZI22" s="54"/>
      <c r="ZJ22" s="54"/>
      <c r="ZK22" s="54"/>
      <c r="ZL22" s="54"/>
      <c r="ZM22" s="54"/>
      <c r="ZN22" s="54"/>
      <c r="ZO22" s="54"/>
      <c r="ZP22" s="54"/>
      <c r="ZQ22" s="54"/>
      <c r="ZR22" s="54"/>
      <c r="ZS22" s="54"/>
      <c r="ZT22" s="54"/>
      <c r="ZU22" s="54"/>
      <c r="ZV22" s="54"/>
      <c r="ZW22" s="54"/>
      <c r="ZX22" s="54"/>
      <c r="ZY22" s="54"/>
      <c r="ZZ22" s="54"/>
      <c r="AAA22" s="54"/>
      <c r="AAB22" s="54"/>
      <c r="AAC22" s="54"/>
      <c r="AAD22" s="54"/>
      <c r="AAE22" s="54"/>
      <c r="AAF22" s="54"/>
      <c r="AAG22" s="54"/>
      <c r="AAH22" s="54"/>
      <c r="AAI22" s="54"/>
      <c r="AAJ22" s="54"/>
      <c r="AAK22" s="54"/>
      <c r="AAL22" s="54"/>
      <c r="AAM22" s="54"/>
      <c r="AAN22" s="54"/>
      <c r="AAO22" s="54"/>
      <c r="AAP22" s="54"/>
      <c r="AAQ22" s="54"/>
      <c r="AAR22" s="54"/>
      <c r="AAS22" s="54"/>
      <c r="AAT22" s="54"/>
      <c r="AAU22" s="54"/>
      <c r="AAV22" s="54"/>
      <c r="AAW22" s="54"/>
      <c r="AAX22" s="54"/>
      <c r="AAY22" s="54"/>
      <c r="AAZ22" s="54"/>
      <c r="ABA22" s="54"/>
      <c r="ABB22" s="54"/>
      <c r="ABC22" s="54"/>
      <c r="ABD22" s="54"/>
      <c r="ABE22" s="54"/>
      <c r="ABF22" s="54"/>
      <c r="ABG22" s="54"/>
      <c r="ABH22" s="54"/>
      <c r="ABI22" s="54"/>
      <c r="ABJ22" s="54"/>
      <c r="ABK22" s="54"/>
      <c r="ABL22" s="54"/>
      <c r="ABM22" s="54"/>
      <c r="ABN22" s="54"/>
      <c r="ABO22" s="54"/>
      <c r="ABP22" s="54"/>
      <c r="ABQ22" s="54"/>
      <c r="ABR22" s="54"/>
      <c r="ABS22" s="54"/>
      <c r="ABT22" s="54"/>
      <c r="ABU22" s="54"/>
      <c r="ABV22" s="54"/>
      <c r="ABW22" s="54"/>
      <c r="ABX22" s="54"/>
      <c r="ABY22" s="54"/>
      <c r="ABZ22" s="54"/>
      <c r="ACA22" s="54"/>
      <c r="ACB22" s="54"/>
      <c r="ACC22" s="54"/>
      <c r="ACD22" s="54"/>
      <c r="ACE22" s="54"/>
      <c r="ACF22" s="54"/>
      <c r="ACG22" s="54"/>
      <c r="ACH22" s="54"/>
      <c r="ACI22" s="54"/>
      <c r="ACJ22" s="54"/>
      <c r="ACK22" s="54"/>
      <c r="ACL22" s="54"/>
      <c r="ACM22" s="54"/>
      <c r="ACN22" s="54"/>
      <c r="ACO22" s="54"/>
      <c r="ACP22" s="54"/>
      <c r="ACQ22" s="54"/>
      <c r="ACR22" s="54"/>
      <c r="ACS22" s="54"/>
      <c r="ACT22" s="54"/>
      <c r="ACU22" s="54"/>
      <c r="ACV22" s="54"/>
      <c r="ACW22" s="54"/>
      <c r="ACX22" s="54"/>
      <c r="ACY22" s="54"/>
      <c r="ACZ22" s="54"/>
      <c r="ADA22" s="54"/>
      <c r="ADB22" s="54"/>
      <c r="ADC22" s="54"/>
      <c r="ADD22" s="54"/>
      <c r="ADE22" s="54"/>
      <c r="ADF22" s="54"/>
      <c r="ADG22" s="54"/>
      <c r="ADH22" s="54"/>
      <c r="ADI22" s="54"/>
      <c r="ADJ22" s="54"/>
      <c r="ADK22" s="54"/>
      <c r="ADL22" s="54"/>
      <c r="ADM22" s="54"/>
      <c r="ADN22" s="54"/>
      <c r="ADO22" s="54"/>
      <c r="ADP22" s="54"/>
      <c r="ADQ22" s="54"/>
      <c r="ADR22" s="54"/>
      <c r="ADS22" s="54"/>
      <c r="ADT22" s="54"/>
      <c r="ADU22" s="54"/>
      <c r="ADV22" s="54"/>
      <c r="ADW22" s="54"/>
      <c r="ADX22" s="54"/>
      <c r="ADY22" s="54"/>
      <c r="ADZ22" s="54"/>
      <c r="AEA22" s="54"/>
      <c r="AEB22" s="54"/>
      <c r="AEC22" s="54"/>
      <c r="AED22" s="54"/>
      <c r="AEE22" s="54"/>
      <c r="AEF22" s="54"/>
      <c r="AEG22" s="54"/>
      <c r="AEH22" s="54"/>
      <c r="AEI22" s="54"/>
      <c r="AEJ22" s="54"/>
      <c r="AEK22" s="54"/>
      <c r="AEL22" s="54"/>
      <c r="AEM22" s="54"/>
      <c r="AEN22" s="54"/>
      <c r="AEO22" s="54"/>
      <c r="AEP22" s="54"/>
      <c r="AEQ22" s="54"/>
      <c r="AER22" s="54"/>
      <c r="AES22" s="54"/>
      <c r="AET22" s="54"/>
      <c r="AEU22" s="54"/>
      <c r="AEV22" s="54"/>
      <c r="AEW22" s="54"/>
      <c r="AEX22" s="54"/>
      <c r="AEY22" s="54"/>
      <c r="AEZ22" s="54"/>
      <c r="AFA22" s="54"/>
      <c r="AFB22" s="54"/>
      <c r="AFC22" s="54"/>
      <c r="AFD22" s="54"/>
      <c r="AFE22" s="54"/>
      <c r="AFF22" s="54"/>
      <c r="AFG22" s="54"/>
      <c r="AFH22" s="54"/>
      <c r="AFI22" s="54"/>
      <c r="AFJ22" s="54"/>
      <c r="AFK22" s="54"/>
      <c r="AFL22" s="54"/>
      <c r="AFM22" s="54"/>
      <c r="AFN22" s="54"/>
      <c r="AFO22" s="54"/>
      <c r="AFP22" s="54"/>
      <c r="AFQ22" s="54"/>
      <c r="AFR22" s="54"/>
      <c r="AFS22" s="54"/>
      <c r="AFT22" s="54"/>
      <c r="AFU22" s="54"/>
      <c r="AFV22" s="54"/>
      <c r="AFW22" s="54"/>
      <c r="AFX22" s="54"/>
      <c r="AFY22" s="54"/>
      <c r="AFZ22" s="54"/>
      <c r="AGA22" s="54"/>
      <c r="AGB22" s="54"/>
      <c r="AGC22" s="54"/>
      <c r="AGD22" s="54"/>
      <c r="AGE22" s="54"/>
      <c r="AGF22" s="54"/>
      <c r="AGG22" s="54"/>
      <c r="AGH22" s="54"/>
      <c r="AGI22" s="54"/>
      <c r="AGJ22" s="54"/>
      <c r="AGK22" s="54"/>
      <c r="AGL22" s="54"/>
      <c r="AGM22" s="54"/>
      <c r="AGN22" s="54"/>
      <c r="AGO22" s="54"/>
      <c r="AGP22" s="54"/>
      <c r="AGQ22" s="54"/>
      <c r="AGR22" s="54"/>
      <c r="AGS22" s="54"/>
      <c r="AGT22" s="54"/>
      <c r="AGU22" s="54"/>
      <c r="AGV22" s="54"/>
      <c r="AGW22" s="54"/>
      <c r="AGX22" s="54"/>
      <c r="AGY22" s="54"/>
      <c r="AGZ22" s="54"/>
      <c r="AHA22" s="54"/>
      <c r="AHB22" s="54"/>
      <c r="AHC22" s="54"/>
      <c r="AHD22" s="54"/>
      <c r="AHE22" s="54"/>
      <c r="AHF22" s="54"/>
      <c r="AHG22" s="54"/>
      <c r="AHH22" s="54"/>
      <c r="AHI22" s="54"/>
      <c r="AHJ22" s="54"/>
      <c r="AHK22" s="54"/>
      <c r="AHL22" s="54"/>
      <c r="AHM22" s="54"/>
      <c r="AHN22" s="54"/>
      <c r="AHO22" s="54"/>
      <c r="AHP22" s="54"/>
      <c r="AHQ22" s="54"/>
      <c r="AHR22" s="54"/>
      <c r="AHS22" s="54"/>
      <c r="AHT22" s="54"/>
      <c r="AHU22" s="54"/>
      <c r="AHV22" s="54"/>
      <c r="AHW22" s="54"/>
      <c r="AHX22" s="54"/>
      <c r="AHY22" s="54"/>
      <c r="AHZ22" s="54"/>
      <c r="AIA22" s="54"/>
      <c r="AIB22" s="54"/>
      <c r="AIC22" s="54"/>
      <c r="AID22" s="54"/>
      <c r="AIE22" s="54"/>
      <c r="AIF22" s="54"/>
      <c r="AIG22" s="54"/>
      <c r="AIH22" s="54"/>
      <c r="AII22" s="54"/>
      <c r="AIJ22" s="54"/>
      <c r="AIK22" s="54"/>
      <c r="AIL22" s="54"/>
      <c r="AIM22" s="54"/>
      <c r="AIN22" s="54"/>
      <c r="AIO22" s="54"/>
      <c r="AIP22" s="54"/>
      <c r="AIQ22" s="54"/>
      <c r="AIR22" s="54"/>
      <c r="AIS22" s="54"/>
      <c r="AIT22" s="54"/>
      <c r="AIU22" s="54"/>
      <c r="AIV22" s="54"/>
      <c r="AIW22" s="54"/>
      <c r="AIX22" s="54"/>
      <c r="AIY22" s="54"/>
      <c r="AIZ22" s="54"/>
      <c r="AJA22" s="54"/>
      <c r="AJB22" s="54"/>
      <c r="AJC22" s="54"/>
      <c r="AJD22" s="54"/>
      <c r="AJE22" s="54"/>
      <c r="AJF22" s="54"/>
      <c r="AJG22" s="54"/>
      <c r="AJH22" s="54"/>
      <c r="AJI22" s="54"/>
      <c r="AJJ22" s="54"/>
      <c r="AJK22" s="54"/>
      <c r="AJL22" s="54"/>
      <c r="AJM22" s="54"/>
      <c r="AJN22" s="54"/>
      <c r="AJO22" s="54"/>
      <c r="AJP22" s="54"/>
      <c r="AJQ22" s="54"/>
      <c r="AJR22" s="54"/>
      <c r="AJS22" s="54"/>
      <c r="AJT22" s="54"/>
      <c r="AJU22" s="54"/>
      <c r="AJV22" s="54"/>
      <c r="AJW22" s="54"/>
      <c r="AJX22" s="54"/>
      <c r="AJY22" s="54"/>
      <c r="AJZ22" s="54"/>
      <c r="AKA22" s="54"/>
      <c r="AKB22" s="54"/>
      <c r="AKC22" s="54"/>
      <c r="AKD22" s="54"/>
      <c r="AKE22" s="54"/>
      <c r="AKF22" s="54"/>
      <c r="AKG22" s="54"/>
      <c r="AKH22" s="54"/>
      <c r="AKI22" s="54"/>
      <c r="AKJ22" s="54"/>
      <c r="AKK22" s="54"/>
      <c r="AKL22" s="54"/>
      <c r="AKM22" s="54"/>
      <c r="AKN22" s="54"/>
      <c r="AKO22" s="54"/>
      <c r="AKP22" s="54"/>
      <c r="AKQ22" s="54"/>
      <c r="AKR22" s="54"/>
      <c r="AKS22" s="54"/>
      <c r="AKT22" s="54"/>
      <c r="AKU22" s="54"/>
      <c r="AKV22" s="54"/>
      <c r="AKW22" s="54"/>
      <c r="AKX22" s="54"/>
      <c r="AKY22" s="54"/>
      <c r="AKZ22" s="54"/>
      <c r="ALA22" s="54"/>
      <c r="ALB22" s="54"/>
      <c r="ALC22" s="54"/>
      <c r="ALD22" s="54"/>
      <c r="ALE22" s="54"/>
      <c r="ALF22" s="54"/>
      <c r="ALG22" s="54"/>
      <c r="ALH22" s="54"/>
      <c r="ALI22" s="54"/>
      <c r="ALJ22" s="54"/>
      <c r="ALK22" s="54"/>
      <c r="ALL22" s="54"/>
      <c r="ALM22" s="54"/>
      <c r="ALN22" s="54"/>
      <c r="ALO22" s="54"/>
      <c r="ALP22" s="54"/>
      <c r="ALQ22" s="54"/>
      <c r="ALR22" s="54"/>
      <c r="ALS22" s="54"/>
      <c r="ALT22" s="54"/>
      <c r="ALU22" s="54"/>
      <c r="ALV22" s="54"/>
      <c r="ALW22" s="54"/>
      <c r="ALX22" s="54"/>
      <c r="ALY22" s="54"/>
      <c r="ALZ22" s="54"/>
      <c r="AMA22" s="54"/>
      <c r="AMB22" s="54"/>
      <c r="AMC22" s="54"/>
      <c r="AMD22" s="54"/>
      <c r="AME22" s="54"/>
      <c r="AMF22" s="54"/>
      <c r="AMG22" s="54"/>
      <c r="AMH22" s="54"/>
      <c r="AMI22" s="54"/>
      <c r="AMJ22" s="54"/>
      <c r="AMK22" s="54"/>
      <c r="AML22" s="54"/>
      <c r="AMM22" s="54"/>
      <c r="AMN22" s="54"/>
      <c r="AMO22" s="54"/>
      <c r="AMP22" s="54"/>
      <c r="AMQ22" s="54"/>
      <c r="AMR22" s="54"/>
      <c r="AMS22" s="54"/>
      <c r="AMT22" s="54"/>
      <c r="AMU22" s="54"/>
      <c r="AMV22" s="54"/>
      <c r="AMW22" s="54"/>
      <c r="AMX22" s="54"/>
      <c r="AMY22" s="54"/>
      <c r="AMZ22" s="54"/>
      <c r="ANA22" s="54"/>
      <c r="ANB22" s="54"/>
      <c r="ANC22" s="54"/>
      <c r="AND22" s="54"/>
      <c r="ANE22" s="54"/>
      <c r="ANF22" s="54"/>
      <c r="ANG22" s="54"/>
      <c r="ANH22" s="54"/>
      <c r="ANI22" s="54"/>
      <c r="ANJ22" s="54"/>
      <c r="ANK22" s="54"/>
      <c r="ANL22" s="54"/>
      <c r="ANM22" s="54"/>
      <c r="ANN22" s="54"/>
      <c r="ANO22" s="54"/>
      <c r="ANP22" s="54"/>
      <c r="ANQ22" s="54"/>
      <c r="ANR22" s="54"/>
      <c r="ANS22" s="54"/>
      <c r="ANT22" s="54"/>
      <c r="ANU22" s="54"/>
      <c r="ANV22" s="54"/>
      <c r="ANW22" s="54"/>
      <c r="ANX22" s="54"/>
      <c r="ANY22" s="54"/>
      <c r="ANZ22" s="54"/>
      <c r="AOA22" s="54"/>
      <c r="AOB22" s="54"/>
      <c r="AOC22" s="54"/>
      <c r="AOD22" s="54"/>
      <c r="AOE22" s="54"/>
      <c r="AOF22" s="54"/>
      <c r="AOG22" s="54"/>
      <c r="AOH22" s="54"/>
      <c r="AOI22" s="54"/>
      <c r="AOJ22" s="54"/>
      <c r="AOK22" s="54"/>
      <c r="AOL22" s="54"/>
      <c r="AOM22" s="54"/>
      <c r="AON22" s="54"/>
      <c r="AOO22" s="54"/>
      <c r="AOP22" s="54"/>
      <c r="AOQ22" s="54"/>
      <c r="AOR22" s="54"/>
      <c r="AOS22" s="54"/>
      <c r="AOT22" s="54"/>
      <c r="AOU22" s="54"/>
      <c r="AOV22" s="54"/>
      <c r="AOW22" s="54"/>
      <c r="AOX22" s="54"/>
      <c r="AOY22" s="54"/>
      <c r="AOZ22" s="54"/>
      <c r="APA22" s="54"/>
      <c r="APB22" s="54"/>
      <c r="APC22" s="54"/>
      <c r="APD22" s="54"/>
      <c r="APE22" s="54"/>
      <c r="APF22" s="54"/>
      <c r="APG22" s="54"/>
      <c r="APH22" s="54"/>
      <c r="API22" s="54"/>
      <c r="APJ22" s="54"/>
      <c r="APK22" s="54"/>
      <c r="APL22" s="54"/>
      <c r="APM22" s="54"/>
      <c r="APN22" s="54"/>
      <c r="APO22" s="54"/>
      <c r="APP22" s="54"/>
      <c r="APQ22" s="54"/>
      <c r="APR22" s="54"/>
      <c r="APS22" s="54"/>
      <c r="APT22" s="54"/>
      <c r="APU22" s="54"/>
      <c r="APV22" s="54"/>
      <c r="APW22" s="54"/>
      <c r="APX22" s="54"/>
      <c r="APY22" s="54"/>
      <c r="APZ22" s="54"/>
      <c r="AQA22" s="54"/>
      <c r="AQB22" s="54"/>
      <c r="AQC22" s="54"/>
      <c r="AQD22" s="54"/>
      <c r="AQE22" s="54"/>
      <c r="AQF22" s="54"/>
      <c r="AQG22" s="54"/>
      <c r="AQH22" s="54"/>
      <c r="AQI22" s="54"/>
      <c r="AQJ22" s="54"/>
      <c r="AQK22" s="54"/>
      <c r="AQL22" s="54"/>
      <c r="AQM22" s="54"/>
      <c r="AQN22" s="54"/>
      <c r="AQO22" s="54"/>
      <c r="AQP22" s="54"/>
      <c r="AQQ22" s="54"/>
      <c r="AQR22" s="54"/>
      <c r="AQS22" s="54"/>
      <c r="AQT22" s="54"/>
      <c r="AQU22" s="54"/>
      <c r="AQV22" s="54"/>
      <c r="AQW22" s="54"/>
      <c r="AQX22" s="54"/>
      <c r="AQY22" s="54"/>
      <c r="AQZ22" s="54"/>
      <c r="ARA22" s="54"/>
      <c r="ARB22" s="54"/>
      <c r="ARC22" s="54"/>
      <c r="ARD22" s="54"/>
      <c r="ARE22" s="54"/>
      <c r="ARF22" s="54"/>
      <c r="ARG22" s="54"/>
      <c r="ARH22" s="54"/>
      <c r="ARI22" s="54"/>
      <c r="ARJ22" s="54"/>
      <c r="ARK22" s="54"/>
      <c r="ARL22" s="54"/>
      <c r="ARM22" s="54"/>
      <c r="ARN22" s="54"/>
      <c r="ARO22" s="54"/>
      <c r="ARP22" s="54"/>
      <c r="ARQ22" s="54"/>
      <c r="ARR22" s="54"/>
      <c r="ARS22" s="54"/>
      <c r="ART22" s="54"/>
      <c r="ARU22" s="54"/>
      <c r="ARV22" s="54"/>
      <c r="ARW22" s="54"/>
      <c r="ARX22" s="54"/>
      <c r="ARY22" s="54"/>
      <c r="ARZ22" s="54"/>
      <c r="ASA22" s="54"/>
      <c r="ASB22" s="54"/>
      <c r="ASC22" s="54"/>
      <c r="ASD22" s="54"/>
      <c r="ASE22" s="54"/>
      <c r="ASF22" s="54"/>
      <c r="ASG22" s="54"/>
      <c r="ASH22" s="54"/>
      <c r="ASI22" s="54"/>
      <c r="ASJ22" s="54"/>
      <c r="ASK22" s="54"/>
      <c r="ASL22" s="54"/>
      <c r="ASM22" s="54"/>
      <c r="ASN22" s="54"/>
      <c r="ASO22" s="54"/>
      <c r="ASP22" s="54"/>
      <c r="ASQ22" s="54"/>
      <c r="ASR22" s="54"/>
      <c r="ASS22" s="54"/>
      <c r="AST22" s="54"/>
      <c r="ASU22" s="54"/>
      <c r="ASV22" s="54"/>
      <c r="ASW22" s="54"/>
      <c r="ASX22" s="54"/>
      <c r="ASY22" s="54"/>
      <c r="ASZ22" s="54"/>
      <c r="ATA22" s="54"/>
      <c r="ATB22" s="54"/>
      <c r="ATC22" s="54"/>
      <c r="ATD22" s="54"/>
      <c r="ATE22" s="54"/>
      <c r="ATF22" s="54"/>
      <c r="ATG22" s="54"/>
      <c r="ATH22" s="54"/>
      <c r="ATI22" s="54"/>
      <c r="ATJ22" s="54"/>
      <c r="ATK22" s="54"/>
      <c r="ATL22" s="54"/>
      <c r="ATM22" s="54"/>
      <c r="ATN22" s="54"/>
      <c r="ATO22" s="54"/>
      <c r="ATP22" s="54"/>
      <c r="ATQ22" s="54"/>
      <c r="ATR22" s="54"/>
      <c r="ATS22" s="54"/>
      <c r="ATT22" s="54"/>
      <c r="ATU22" s="54"/>
      <c r="ATV22" s="54"/>
      <c r="ATW22" s="54"/>
      <c r="ATX22" s="54"/>
      <c r="ATY22" s="54"/>
      <c r="ATZ22" s="54"/>
      <c r="AUA22" s="54"/>
      <c r="AUB22" s="54"/>
      <c r="AUC22" s="54"/>
      <c r="AUD22" s="54"/>
      <c r="AUE22" s="54"/>
      <c r="AUF22" s="54"/>
      <c r="AUG22" s="54"/>
      <c r="AUH22" s="54"/>
      <c r="AUI22" s="54"/>
      <c r="AUJ22" s="54"/>
      <c r="AUK22" s="54"/>
      <c r="AUL22" s="54"/>
      <c r="AUM22" s="54"/>
      <c r="AUN22" s="54"/>
      <c r="AUO22" s="54"/>
      <c r="AUP22" s="54"/>
      <c r="AUQ22" s="54"/>
      <c r="AUR22" s="54"/>
      <c r="AUS22" s="54"/>
      <c r="AUT22" s="54"/>
      <c r="AUU22" s="54"/>
      <c r="AUV22" s="54"/>
      <c r="AUW22" s="54"/>
      <c r="AUX22" s="54"/>
      <c r="AUY22" s="54"/>
      <c r="AUZ22" s="54"/>
      <c r="AVA22" s="54"/>
      <c r="AVB22" s="54"/>
      <c r="AVC22" s="54"/>
      <c r="AVD22" s="54"/>
      <c r="AVE22" s="54"/>
      <c r="AVF22" s="54"/>
      <c r="AVG22" s="54"/>
      <c r="AVH22" s="54"/>
      <c r="AVI22" s="54"/>
      <c r="AVJ22" s="54"/>
      <c r="AVK22" s="54"/>
      <c r="AVL22" s="54"/>
      <c r="AVM22" s="54"/>
      <c r="AVN22" s="54"/>
      <c r="AVO22" s="54"/>
      <c r="AVP22" s="54"/>
      <c r="AVQ22" s="54"/>
      <c r="AVR22" s="54"/>
      <c r="AVS22" s="54"/>
      <c r="AVT22" s="54"/>
      <c r="AVU22" s="54"/>
      <c r="AVV22" s="54"/>
      <c r="AVW22" s="54"/>
      <c r="AVX22" s="54"/>
      <c r="AVY22" s="54"/>
      <c r="AVZ22" s="54"/>
      <c r="AWA22" s="54"/>
      <c r="AWB22" s="54"/>
      <c r="AWC22" s="54"/>
      <c r="AWD22" s="54"/>
      <c r="AWE22" s="54"/>
      <c r="AWF22" s="54"/>
      <c r="AWG22" s="54"/>
      <c r="AWH22" s="54"/>
      <c r="AWI22" s="54"/>
      <c r="AWJ22" s="54"/>
      <c r="AWK22" s="54"/>
      <c r="AWL22" s="54"/>
      <c r="AWM22" s="54"/>
      <c r="AWN22" s="54"/>
      <c r="AWO22" s="54"/>
      <c r="AWP22" s="54"/>
      <c r="AWQ22" s="54"/>
      <c r="AWR22" s="54"/>
      <c r="AWS22" s="54"/>
      <c r="AWT22" s="54"/>
      <c r="AWU22" s="54"/>
      <c r="AWV22" s="54"/>
      <c r="AWW22" s="54"/>
      <c r="AWX22" s="54"/>
      <c r="AWY22" s="54"/>
      <c r="AWZ22" s="54"/>
      <c r="AXA22" s="54"/>
      <c r="AXB22" s="54"/>
      <c r="AXC22" s="54"/>
      <c r="AXD22" s="54"/>
      <c r="AXE22" s="54"/>
      <c r="AXF22" s="54"/>
      <c r="AXG22" s="54"/>
      <c r="AXH22" s="54"/>
      <c r="AXI22" s="54"/>
      <c r="AXJ22" s="54"/>
      <c r="AXK22" s="54"/>
      <c r="AXL22" s="54"/>
      <c r="AXM22" s="54"/>
      <c r="AXN22" s="54"/>
      <c r="AXO22" s="54"/>
      <c r="AXP22" s="54"/>
      <c r="AXQ22" s="54"/>
      <c r="AXR22" s="54"/>
      <c r="AXS22" s="54"/>
      <c r="AXT22" s="54"/>
      <c r="AXU22" s="54"/>
      <c r="AXV22" s="54"/>
      <c r="AXW22" s="54"/>
      <c r="AXX22" s="54"/>
      <c r="AXY22" s="54"/>
      <c r="AXZ22" s="54"/>
      <c r="AYA22" s="54"/>
      <c r="AYB22" s="54"/>
      <c r="AYC22" s="54"/>
      <c r="AYD22" s="54"/>
      <c r="AYE22" s="54"/>
      <c r="AYF22" s="54"/>
      <c r="AYG22" s="54"/>
      <c r="AYH22" s="54"/>
      <c r="AYI22" s="54"/>
      <c r="AYJ22" s="54"/>
      <c r="AYK22" s="54"/>
      <c r="AYL22" s="54"/>
      <c r="AYM22" s="54"/>
      <c r="AYN22" s="54"/>
      <c r="AYO22" s="54"/>
      <c r="AYP22" s="54"/>
      <c r="AYQ22" s="54"/>
      <c r="AYR22" s="54"/>
      <c r="AYS22" s="54"/>
      <c r="AYT22" s="54"/>
      <c r="AYU22" s="54"/>
      <c r="AYV22" s="54"/>
      <c r="AYW22" s="54"/>
      <c r="AYX22" s="54"/>
      <c r="AYY22" s="54"/>
      <c r="AYZ22" s="54"/>
      <c r="AZA22" s="54"/>
      <c r="AZB22" s="54"/>
      <c r="AZC22" s="54"/>
      <c r="AZD22" s="54"/>
      <c r="AZE22" s="54"/>
      <c r="AZF22" s="54"/>
      <c r="AZG22" s="54"/>
      <c r="AZH22" s="54"/>
      <c r="AZI22" s="54"/>
      <c r="AZJ22" s="54"/>
      <c r="AZK22" s="54"/>
      <c r="AZL22" s="54"/>
      <c r="AZM22" s="54"/>
      <c r="AZN22" s="54"/>
      <c r="AZO22" s="54"/>
      <c r="AZP22" s="54"/>
      <c r="AZQ22" s="54"/>
      <c r="AZR22" s="54"/>
      <c r="AZS22" s="54"/>
      <c r="AZT22" s="54"/>
      <c r="AZU22" s="54"/>
      <c r="AZV22" s="54"/>
      <c r="AZW22" s="54"/>
      <c r="AZX22" s="54"/>
      <c r="AZY22" s="54"/>
      <c r="AZZ22" s="54"/>
      <c r="BAA22" s="54"/>
      <c r="BAB22" s="54"/>
      <c r="BAC22" s="54"/>
      <c r="BAD22" s="54"/>
      <c r="BAE22" s="54"/>
      <c r="BAF22" s="54"/>
      <c r="BAG22" s="54"/>
      <c r="BAH22" s="54"/>
      <c r="BAI22" s="54"/>
      <c r="BAJ22" s="54"/>
      <c r="BAK22" s="54"/>
      <c r="BAL22" s="54"/>
      <c r="BAM22" s="54"/>
      <c r="BAN22" s="54"/>
      <c r="BAO22" s="54"/>
      <c r="BAP22" s="54"/>
      <c r="BAQ22" s="54"/>
      <c r="BAR22" s="54"/>
      <c r="BAS22" s="54"/>
      <c r="BAT22" s="54"/>
      <c r="BAU22" s="54"/>
      <c r="BAV22" s="54"/>
      <c r="BAW22" s="54"/>
      <c r="BAX22" s="54"/>
      <c r="BAY22" s="54"/>
      <c r="BAZ22" s="54"/>
      <c r="BBA22" s="54"/>
      <c r="BBB22" s="54"/>
      <c r="BBC22" s="54"/>
      <c r="BBD22" s="54"/>
      <c r="BBE22" s="54"/>
      <c r="BBF22" s="54"/>
      <c r="BBG22" s="54"/>
      <c r="BBH22" s="54"/>
      <c r="BBI22" s="54"/>
      <c r="BBJ22" s="54"/>
      <c r="BBK22" s="54"/>
      <c r="BBL22" s="54"/>
      <c r="BBM22" s="54"/>
      <c r="BBN22" s="54"/>
      <c r="BBO22" s="54"/>
      <c r="BBP22" s="54"/>
      <c r="BBQ22" s="54"/>
      <c r="BBR22" s="54"/>
      <c r="BBS22" s="54"/>
      <c r="BBT22" s="54"/>
      <c r="BBU22" s="54"/>
      <c r="BBV22" s="54"/>
      <c r="BBW22" s="54"/>
      <c r="BBX22" s="54"/>
      <c r="BBY22" s="54"/>
      <c r="BBZ22" s="54"/>
      <c r="BCA22" s="54"/>
      <c r="BCB22" s="54"/>
      <c r="BCC22" s="54"/>
      <c r="BCD22" s="54"/>
      <c r="BCE22" s="54"/>
      <c r="BCF22" s="54"/>
      <c r="BCG22" s="54"/>
      <c r="BCH22" s="54"/>
      <c r="BCI22" s="54"/>
      <c r="BCJ22" s="54"/>
      <c r="BCK22" s="54"/>
      <c r="BCL22" s="54"/>
      <c r="BCM22" s="54"/>
      <c r="BCN22" s="54"/>
      <c r="BCO22" s="54"/>
      <c r="BCP22" s="54"/>
      <c r="BCQ22" s="54"/>
      <c r="BCR22" s="54"/>
      <c r="BCS22" s="54"/>
      <c r="BCT22" s="54"/>
      <c r="BCU22" s="54"/>
      <c r="BCV22" s="54"/>
      <c r="BCW22" s="54"/>
      <c r="BCX22" s="54"/>
      <c r="BCY22" s="54"/>
      <c r="BCZ22" s="54"/>
      <c r="BDA22" s="54"/>
      <c r="BDB22" s="54"/>
      <c r="BDC22" s="54"/>
      <c r="BDD22" s="54"/>
      <c r="BDE22" s="54"/>
      <c r="BDF22" s="54"/>
      <c r="BDG22" s="54"/>
      <c r="BDH22" s="54"/>
      <c r="BDI22" s="54"/>
      <c r="BDJ22" s="54"/>
      <c r="BDK22" s="54"/>
      <c r="BDL22" s="54"/>
      <c r="BDM22" s="54"/>
      <c r="BDN22" s="54"/>
      <c r="BDO22" s="54"/>
      <c r="BDP22" s="54"/>
      <c r="BDQ22" s="54"/>
      <c r="BDR22" s="54"/>
      <c r="BDS22" s="54"/>
      <c r="BDT22" s="54"/>
      <c r="BDU22" s="54"/>
      <c r="BDV22" s="54"/>
      <c r="BDW22" s="54"/>
      <c r="BDX22" s="54"/>
      <c r="BDY22" s="54"/>
      <c r="BDZ22" s="54"/>
      <c r="BEA22" s="54"/>
      <c r="BEB22" s="54"/>
      <c r="BEC22" s="54"/>
      <c r="BED22" s="54"/>
      <c r="BEE22" s="54"/>
      <c r="BEF22" s="54"/>
      <c r="BEG22" s="54"/>
      <c r="BEH22" s="54"/>
      <c r="BEI22" s="54"/>
      <c r="BEJ22" s="54"/>
      <c r="BEK22" s="54"/>
      <c r="BEL22" s="54"/>
      <c r="BEM22" s="54"/>
      <c r="BEN22" s="54"/>
      <c r="BEO22" s="54"/>
      <c r="BEP22" s="54"/>
      <c r="BEQ22" s="54"/>
      <c r="BER22" s="54"/>
      <c r="BES22" s="54"/>
      <c r="BET22" s="54"/>
      <c r="BEU22" s="54"/>
      <c r="BEV22" s="54"/>
      <c r="BEW22" s="54"/>
      <c r="BEX22" s="54"/>
      <c r="BEY22" s="54"/>
      <c r="BEZ22" s="54"/>
      <c r="BFA22" s="54"/>
      <c r="BFB22" s="54"/>
      <c r="BFC22" s="54"/>
      <c r="BFD22" s="54"/>
      <c r="BFE22" s="54"/>
      <c r="BFF22" s="54"/>
      <c r="BFG22" s="54"/>
      <c r="BFH22" s="54"/>
      <c r="BFI22" s="54"/>
      <c r="BFJ22" s="54"/>
      <c r="BFK22" s="54"/>
      <c r="BFL22" s="54"/>
      <c r="BFM22" s="54"/>
      <c r="BFN22" s="54"/>
      <c r="BFO22" s="54"/>
      <c r="BFP22" s="54"/>
      <c r="BFQ22" s="54"/>
      <c r="BFR22" s="54"/>
      <c r="BFS22" s="54"/>
      <c r="BFT22" s="54"/>
      <c r="BFU22" s="54"/>
      <c r="BFV22" s="54"/>
      <c r="BFW22" s="54"/>
      <c r="BFX22" s="54"/>
      <c r="BFY22" s="54"/>
      <c r="BFZ22" s="54"/>
      <c r="BGA22" s="54"/>
      <c r="BGB22" s="54"/>
      <c r="BGC22" s="54"/>
      <c r="BGD22" s="54"/>
      <c r="BGE22" s="54"/>
      <c r="BGF22" s="54"/>
      <c r="BGG22" s="54"/>
      <c r="BGH22" s="54"/>
      <c r="BGI22" s="54"/>
      <c r="BGJ22" s="54"/>
      <c r="BGK22" s="54"/>
      <c r="BGL22" s="54"/>
      <c r="BGM22" s="54"/>
      <c r="BGN22" s="54"/>
      <c r="BGO22" s="54"/>
      <c r="BGP22" s="54"/>
      <c r="BGQ22" s="54"/>
      <c r="BGR22" s="54"/>
      <c r="BGS22" s="54"/>
      <c r="BGT22" s="54"/>
      <c r="BGU22" s="54"/>
      <c r="BGV22" s="54"/>
      <c r="BGW22" s="54"/>
      <c r="BGX22" s="54"/>
      <c r="BGY22" s="54"/>
      <c r="BGZ22" s="54"/>
      <c r="BHA22" s="54"/>
      <c r="BHB22" s="54"/>
      <c r="BHC22" s="54"/>
      <c r="BHD22" s="54"/>
      <c r="BHE22" s="54"/>
      <c r="BHF22" s="54"/>
      <c r="BHG22" s="54"/>
      <c r="BHH22" s="54"/>
      <c r="BHI22" s="54"/>
      <c r="BHJ22" s="54"/>
      <c r="BHK22" s="54"/>
      <c r="BHL22" s="54"/>
      <c r="BHM22" s="54"/>
      <c r="BHN22" s="54"/>
      <c r="BHO22" s="54"/>
      <c r="BHP22" s="54"/>
      <c r="BHQ22" s="54"/>
      <c r="BHR22" s="54"/>
      <c r="BHS22" s="54"/>
      <c r="BHT22" s="54"/>
      <c r="BHU22" s="54"/>
      <c r="BHV22" s="54"/>
      <c r="BHW22" s="54"/>
      <c r="BHX22" s="54"/>
      <c r="BHY22" s="54"/>
      <c r="BHZ22" s="54"/>
      <c r="BIA22" s="54"/>
      <c r="BIB22" s="54"/>
      <c r="BIC22" s="54"/>
      <c r="BID22" s="54"/>
      <c r="BIE22" s="54"/>
      <c r="BIF22" s="54"/>
      <c r="BIG22" s="54"/>
      <c r="BIH22" s="54"/>
      <c r="BII22" s="54"/>
      <c r="BIJ22" s="54"/>
      <c r="BIK22" s="54"/>
      <c r="BIL22" s="54"/>
      <c r="BIM22" s="54"/>
      <c r="BIN22" s="54"/>
      <c r="BIO22" s="54"/>
      <c r="BIP22" s="54"/>
      <c r="BIQ22" s="54"/>
      <c r="BIR22" s="54"/>
      <c r="BIS22" s="54"/>
      <c r="BIT22" s="54"/>
      <c r="BIU22" s="54"/>
      <c r="BIV22" s="54"/>
      <c r="BIW22" s="54"/>
      <c r="BIX22" s="54"/>
      <c r="BIY22" s="54"/>
      <c r="BIZ22" s="54"/>
      <c r="BJA22" s="54"/>
      <c r="BJB22" s="54"/>
      <c r="BJC22" s="54"/>
      <c r="BJD22" s="54"/>
      <c r="BJE22" s="54"/>
      <c r="BJF22" s="54"/>
      <c r="BJG22" s="54"/>
      <c r="BJH22" s="54"/>
      <c r="BJI22" s="54"/>
      <c r="BJJ22" s="54"/>
      <c r="BJK22" s="54"/>
      <c r="BJL22" s="54"/>
      <c r="BJM22" s="54"/>
      <c r="BJN22" s="54"/>
      <c r="BJO22" s="54"/>
      <c r="BJP22" s="54"/>
      <c r="BJQ22" s="54"/>
      <c r="BJR22" s="54"/>
      <c r="BJS22" s="54"/>
      <c r="BJT22" s="54"/>
      <c r="BJU22" s="54"/>
      <c r="BJV22" s="54"/>
      <c r="BJW22" s="54"/>
      <c r="BJX22" s="54"/>
      <c r="BJY22" s="54"/>
      <c r="BJZ22" s="54"/>
      <c r="BKA22" s="54"/>
      <c r="BKB22" s="54"/>
      <c r="BKC22" s="54"/>
      <c r="BKD22" s="54"/>
      <c r="BKE22" s="54"/>
      <c r="BKF22" s="54"/>
      <c r="BKG22" s="54"/>
      <c r="BKH22" s="54"/>
      <c r="BKI22" s="54"/>
      <c r="BKJ22" s="54"/>
      <c r="BKK22" s="54"/>
      <c r="BKL22" s="54"/>
      <c r="BKM22" s="54"/>
      <c r="BKN22" s="54"/>
      <c r="BKO22" s="54"/>
      <c r="BKP22" s="54"/>
      <c r="BKQ22" s="54"/>
      <c r="BKR22" s="54"/>
      <c r="BKS22" s="54"/>
      <c r="BKT22" s="54"/>
      <c r="BKU22" s="54"/>
      <c r="BKV22" s="54"/>
      <c r="BKW22" s="54"/>
      <c r="BKX22" s="54"/>
      <c r="BKY22" s="54"/>
      <c r="BKZ22" s="54"/>
      <c r="BLA22" s="54"/>
      <c r="BLB22" s="54"/>
      <c r="BLC22" s="54"/>
      <c r="BLD22" s="54"/>
      <c r="BLE22" s="54"/>
      <c r="BLF22" s="54"/>
      <c r="BLG22" s="54"/>
      <c r="BLH22" s="54"/>
      <c r="BLI22" s="54"/>
      <c r="BLJ22" s="54"/>
      <c r="BLK22" s="54"/>
      <c r="BLL22" s="54"/>
      <c r="BLM22" s="54"/>
      <c r="BLN22" s="54"/>
      <c r="BLO22" s="54"/>
      <c r="BLP22" s="54"/>
      <c r="BLQ22" s="54"/>
      <c r="BLR22" s="54"/>
      <c r="BLS22" s="54"/>
      <c r="BLT22" s="54"/>
      <c r="BLU22" s="54"/>
      <c r="BLV22" s="54"/>
      <c r="BLW22" s="54"/>
      <c r="BLX22" s="54"/>
      <c r="BLY22" s="54"/>
      <c r="BLZ22" s="54"/>
      <c r="BMA22" s="54"/>
      <c r="BMB22" s="54"/>
      <c r="BMC22" s="54"/>
      <c r="BMD22" s="54"/>
      <c r="BME22" s="54"/>
      <c r="BMF22" s="54"/>
      <c r="BMG22" s="54"/>
      <c r="BMH22" s="54"/>
      <c r="BMI22" s="54"/>
      <c r="BMJ22" s="54"/>
      <c r="BMK22" s="54"/>
      <c r="BML22" s="54"/>
      <c r="BMM22" s="54"/>
      <c r="BMN22" s="54"/>
      <c r="BMO22" s="54"/>
      <c r="BMP22" s="54"/>
      <c r="BMQ22" s="54"/>
      <c r="BMR22" s="54"/>
      <c r="BMS22" s="54"/>
      <c r="BMT22" s="54"/>
      <c r="BMU22" s="54"/>
      <c r="BMV22" s="54"/>
      <c r="BMW22" s="54"/>
      <c r="BMX22" s="54"/>
      <c r="BMY22" s="54"/>
      <c r="BMZ22" s="54"/>
      <c r="BNA22" s="54"/>
      <c r="BNB22" s="54"/>
      <c r="BNC22" s="54"/>
      <c r="BND22" s="54"/>
      <c r="BNE22" s="54"/>
      <c r="BNF22" s="54"/>
      <c r="BNG22" s="54"/>
      <c r="BNH22" s="54"/>
      <c r="BNI22" s="54"/>
      <c r="BNJ22" s="54"/>
      <c r="BNK22" s="54"/>
      <c r="BNL22" s="54"/>
      <c r="BNM22" s="54"/>
      <c r="BNN22" s="54"/>
      <c r="BNO22" s="54"/>
      <c r="BNP22" s="54"/>
      <c r="BNQ22" s="54"/>
      <c r="BNR22" s="54"/>
      <c r="BNS22" s="54"/>
      <c r="BNT22" s="54"/>
      <c r="BNU22" s="54"/>
      <c r="BNV22" s="54"/>
      <c r="BNW22" s="54"/>
      <c r="BNX22" s="54"/>
      <c r="BNY22" s="54"/>
      <c r="BNZ22" s="54"/>
      <c r="BOA22" s="54"/>
      <c r="BOB22" s="54"/>
      <c r="BOC22" s="54"/>
      <c r="BOD22" s="54"/>
      <c r="BOE22" s="54"/>
      <c r="BOF22" s="54"/>
      <c r="BOG22" s="54"/>
      <c r="BOH22" s="54"/>
      <c r="BOI22" s="54"/>
      <c r="BOJ22" s="54"/>
      <c r="BOK22" s="54"/>
      <c r="BOL22" s="54"/>
      <c r="BOM22" s="54"/>
      <c r="BON22" s="54"/>
      <c r="BOO22" s="54"/>
      <c r="BOP22" s="54"/>
      <c r="BOQ22" s="54"/>
      <c r="BOR22" s="54"/>
      <c r="BOS22" s="54"/>
      <c r="BOT22" s="54"/>
      <c r="BOU22" s="54"/>
      <c r="BOV22" s="54"/>
      <c r="BOW22" s="54"/>
      <c r="BOX22" s="54"/>
      <c r="BOY22" s="54"/>
      <c r="BOZ22" s="54"/>
      <c r="BPA22" s="54"/>
      <c r="BPB22" s="54"/>
      <c r="BPC22" s="54"/>
      <c r="BPD22" s="54"/>
      <c r="BPE22" s="54"/>
      <c r="BPF22" s="54"/>
      <c r="BPG22" s="54"/>
      <c r="BPH22" s="54"/>
      <c r="BPI22" s="54"/>
      <c r="BPJ22" s="54"/>
      <c r="BPK22" s="54"/>
      <c r="BPL22" s="54"/>
      <c r="BPM22" s="54"/>
      <c r="BPN22" s="54"/>
      <c r="BPO22" s="54"/>
      <c r="BPP22" s="54"/>
      <c r="BPQ22" s="54"/>
      <c r="BPR22" s="54"/>
      <c r="BPS22" s="54"/>
      <c r="BPT22" s="54"/>
      <c r="BPU22" s="54"/>
      <c r="BPV22" s="54"/>
      <c r="BPW22" s="54"/>
      <c r="BPX22" s="54"/>
      <c r="BPY22" s="54"/>
      <c r="BPZ22" s="54"/>
      <c r="BQA22" s="54"/>
      <c r="BQB22" s="54"/>
      <c r="BQC22" s="54"/>
      <c r="BQD22" s="54"/>
      <c r="BQE22" s="54"/>
      <c r="BQF22" s="54"/>
      <c r="BQG22" s="54"/>
      <c r="BQH22" s="54"/>
      <c r="BQI22" s="54"/>
      <c r="BQJ22" s="54"/>
      <c r="BQK22" s="54"/>
      <c r="BQL22" s="54"/>
      <c r="BQM22" s="54"/>
      <c r="BQN22" s="54"/>
      <c r="BQO22" s="54"/>
      <c r="BQP22" s="54"/>
      <c r="BQQ22" s="54"/>
      <c r="BQR22" s="54"/>
      <c r="BQS22" s="54"/>
      <c r="BQT22" s="54"/>
      <c r="BQU22" s="54"/>
      <c r="BQV22" s="54"/>
      <c r="BQW22" s="54"/>
      <c r="BQX22" s="54"/>
      <c r="BQY22" s="54"/>
      <c r="BQZ22" s="54"/>
      <c r="BRA22" s="54"/>
      <c r="BRB22" s="54"/>
      <c r="BRC22" s="54"/>
      <c r="BRD22" s="54"/>
      <c r="BRE22" s="54"/>
      <c r="BRF22" s="54"/>
      <c r="BRG22" s="54"/>
      <c r="BRH22" s="54"/>
      <c r="BRI22" s="54"/>
      <c r="BRJ22" s="54"/>
      <c r="BRK22" s="54"/>
      <c r="BRL22" s="54"/>
      <c r="BRM22" s="54"/>
      <c r="BRN22" s="54"/>
      <c r="BRO22" s="54"/>
      <c r="BRP22" s="54"/>
      <c r="BRQ22" s="54"/>
      <c r="BRR22" s="54"/>
      <c r="BRS22" s="54"/>
      <c r="BRT22" s="54"/>
      <c r="BRU22" s="54"/>
      <c r="BRV22" s="54"/>
      <c r="BRW22" s="54"/>
      <c r="BRX22" s="54"/>
      <c r="BRY22" s="54"/>
      <c r="BRZ22" s="54"/>
      <c r="BSA22" s="54"/>
      <c r="BSB22" s="54"/>
      <c r="BSC22" s="54"/>
      <c r="BSD22" s="54"/>
      <c r="BSE22" s="54"/>
      <c r="BSF22" s="54"/>
      <c r="BSG22" s="54"/>
      <c r="BSH22" s="54"/>
      <c r="BSI22" s="54"/>
      <c r="BSJ22" s="54"/>
      <c r="BSK22" s="54"/>
      <c r="BSL22" s="54"/>
      <c r="BSM22" s="54"/>
      <c r="BSN22" s="54"/>
      <c r="BSO22" s="54"/>
      <c r="BSP22" s="54"/>
      <c r="BSQ22" s="54"/>
      <c r="BSR22" s="54"/>
      <c r="BSS22" s="54"/>
      <c r="BST22" s="54"/>
      <c r="BSU22" s="54"/>
      <c r="BSV22" s="54"/>
      <c r="BSW22" s="54"/>
      <c r="BSX22" s="54"/>
      <c r="BSY22" s="54"/>
      <c r="BSZ22" s="54"/>
      <c r="BTA22" s="54"/>
      <c r="BTB22" s="54"/>
      <c r="BTC22" s="54"/>
      <c r="BTD22" s="54"/>
      <c r="BTE22" s="54"/>
      <c r="BTF22" s="54"/>
      <c r="BTG22" s="54"/>
      <c r="BTH22" s="54"/>
      <c r="BTI22" s="54"/>
      <c r="BTJ22" s="54"/>
      <c r="BTK22" s="54"/>
      <c r="BTL22" s="54"/>
      <c r="BTM22" s="54"/>
      <c r="BTN22" s="54"/>
      <c r="BTO22" s="54"/>
      <c r="BTP22" s="54"/>
      <c r="BTQ22" s="54"/>
      <c r="BTR22" s="54"/>
      <c r="BTS22" s="54"/>
      <c r="BTT22" s="54"/>
      <c r="BTU22" s="54"/>
      <c r="BTV22" s="54"/>
      <c r="BTW22" s="54"/>
      <c r="BTX22" s="54"/>
      <c r="BTY22" s="54"/>
      <c r="BTZ22" s="54"/>
      <c r="BUA22" s="54"/>
      <c r="BUB22" s="54"/>
      <c r="BUC22" s="54"/>
      <c r="BUD22" s="54"/>
      <c r="BUE22" s="54"/>
      <c r="BUF22" s="54"/>
      <c r="BUG22" s="54"/>
      <c r="BUH22" s="54"/>
      <c r="BUI22" s="54"/>
      <c r="BUJ22" s="54"/>
      <c r="BUK22" s="54"/>
      <c r="BUL22" s="54"/>
      <c r="BUM22" s="54"/>
      <c r="BUN22" s="54"/>
      <c r="BUO22" s="54"/>
      <c r="BUP22" s="54"/>
      <c r="BUQ22" s="54"/>
      <c r="BUR22" s="54"/>
      <c r="BUS22" s="54"/>
      <c r="BUT22" s="54"/>
      <c r="BUU22" s="54"/>
      <c r="BUV22" s="54"/>
      <c r="BUW22" s="54"/>
      <c r="BUX22" s="54"/>
      <c r="BUY22" s="54"/>
      <c r="BUZ22" s="54"/>
      <c r="BVA22" s="54"/>
      <c r="BVB22" s="54"/>
      <c r="BVC22" s="54"/>
      <c r="BVD22" s="54"/>
      <c r="BVE22" s="54"/>
      <c r="BVF22" s="54"/>
      <c r="BVG22" s="54"/>
      <c r="BVH22" s="54"/>
      <c r="BVI22" s="54"/>
      <c r="BVJ22" s="54"/>
      <c r="BVK22" s="54"/>
      <c r="BVL22" s="54"/>
      <c r="BVM22" s="54"/>
      <c r="BVN22" s="54"/>
      <c r="BVO22" s="54"/>
      <c r="BVP22" s="54"/>
      <c r="BVQ22" s="54"/>
      <c r="BVR22" s="54"/>
      <c r="BVS22" s="54"/>
      <c r="BVT22" s="54"/>
      <c r="BVU22" s="54"/>
      <c r="BVV22" s="54"/>
      <c r="BVW22" s="54"/>
      <c r="BVX22" s="54"/>
      <c r="BVY22" s="54"/>
      <c r="BVZ22" s="54"/>
      <c r="BWA22" s="54"/>
      <c r="BWB22" s="54"/>
      <c r="BWC22" s="54"/>
      <c r="BWD22" s="54"/>
      <c r="BWE22" s="54"/>
      <c r="BWF22" s="54"/>
      <c r="BWG22" s="54"/>
      <c r="BWH22" s="54"/>
      <c r="BWI22" s="54"/>
      <c r="BWJ22" s="54"/>
      <c r="BWK22" s="54"/>
      <c r="BWL22" s="54"/>
      <c r="BWM22" s="54"/>
      <c r="BWN22" s="54"/>
      <c r="BWO22" s="54"/>
      <c r="BWP22" s="54"/>
      <c r="BWQ22" s="54"/>
      <c r="BWR22" s="54"/>
      <c r="BWS22" s="54"/>
      <c r="BWT22" s="54"/>
      <c r="BWU22" s="54"/>
      <c r="BWV22" s="54"/>
      <c r="BWW22" s="54"/>
      <c r="BWX22" s="54"/>
      <c r="BWY22" s="54"/>
      <c r="BWZ22" s="54"/>
      <c r="BXA22" s="54"/>
      <c r="BXB22" s="54"/>
      <c r="BXC22" s="54"/>
      <c r="BXD22" s="54"/>
      <c r="BXE22" s="54"/>
      <c r="BXF22" s="54"/>
      <c r="BXG22" s="54"/>
      <c r="BXH22" s="54"/>
      <c r="BXI22" s="54"/>
      <c r="BXJ22" s="54"/>
      <c r="BXK22" s="54"/>
      <c r="BXL22" s="54"/>
      <c r="BXM22" s="54"/>
      <c r="BXN22" s="54"/>
      <c r="BXO22" s="54"/>
      <c r="BXP22" s="54"/>
      <c r="BXQ22" s="54"/>
      <c r="BXR22" s="54"/>
      <c r="BXS22" s="54"/>
      <c r="BXT22" s="54"/>
      <c r="BXU22" s="54"/>
      <c r="BXV22" s="54"/>
      <c r="BXW22" s="54"/>
      <c r="BXX22" s="54"/>
      <c r="BXY22" s="54"/>
      <c r="BXZ22" s="54"/>
      <c r="BYA22" s="54"/>
      <c r="BYB22" s="54"/>
      <c r="BYC22" s="54"/>
      <c r="BYD22" s="54"/>
      <c r="BYE22" s="54"/>
      <c r="BYF22" s="54"/>
      <c r="BYG22" s="54"/>
      <c r="BYH22" s="54"/>
      <c r="BYI22" s="54"/>
      <c r="BYJ22" s="54"/>
      <c r="BYK22" s="54"/>
      <c r="BYL22" s="54"/>
      <c r="BYM22" s="54"/>
      <c r="BYN22" s="54"/>
      <c r="BYO22" s="54"/>
      <c r="BYP22" s="54"/>
      <c r="BYQ22" s="54"/>
      <c r="BYR22" s="54"/>
      <c r="BYS22" s="54"/>
      <c r="BYT22" s="54"/>
      <c r="BYU22" s="54"/>
      <c r="BYV22" s="54"/>
      <c r="BYW22" s="54"/>
      <c r="BYX22" s="54"/>
      <c r="BYY22" s="54"/>
      <c r="BYZ22" s="54"/>
      <c r="BZA22" s="54"/>
      <c r="BZB22" s="54"/>
      <c r="BZC22" s="54"/>
      <c r="BZD22" s="54"/>
      <c r="BZE22" s="54"/>
      <c r="BZF22" s="54"/>
      <c r="BZG22" s="54"/>
      <c r="BZH22" s="54"/>
      <c r="BZI22" s="54"/>
      <c r="BZJ22" s="54"/>
      <c r="BZK22" s="54"/>
      <c r="BZL22" s="54"/>
      <c r="BZM22" s="54"/>
      <c r="BZN22" s="54"/>
      <c r="BZO22" s="54"/>
      <c r="BZP22" s="54"/>
      <c r="BZQ22" s="54"/>
      <c r="BZR22" s="54"/>
      <c r="BZS22" s="54"/>
      <c r="BZT22" s="54"/>
      <c r="BZU22" s="54"/>
      <c r="BZV22" s="54"/>
      <c r="BZW22" s="54"/>
      <c r="BZX22" s="54"/>
      <c r="BZY22" s="54"/>
      <c r="BZZ22" s="54"/>
      <c r="CAA22" s="54"/>
      <c r="CAB22" s="54"/>
      <c r="CAC22" s="54"/>
      <c r="CAD22" s="54"/>
      <c r="CAE22" s="54"/>
      <c r="CAF22" s="54"/>
      <c r="CAG22" s="54"/>
      <c r="CAH22" s="54"/>
      <c r="CAI22" s="54"/>
      <c r="CAJ22" s="54"/>
      <c r="CAK22" s="54"/>
      <c r="CAL22" s="54"/>
      <c r="CAM22" s="54"/>
      <c r="CAN22" s="54"/>
      <c r="CAO22" s="54"/>
      <c r="CAP22" s="54"/>
      <c r="CAQ22" s="54"/>
      <c r="CAR22" s="54"/>
      <c r="CAS22" s="54"/>
      <c r="CAT22" s="54"/>
      <c r="CAU22" s="54"/>
      <c r="CAV22" s="54"/>
      <c r="CAW22" s="54"/>
      <c r="CAX22" s="54"/>
      <c r="CAY22" s="54"/>
      <c r="CAZ22" s="54"/>
      <c r="CBA22" s="54"/>
      <c r="CBB22" s="54"/>
      <c r="CBC22" s="54"/>
      <c r="CBD22" s="54"/>
      <c r="CBE22" s="54"/>
      <c r="CBF22" s="54"/>
      <c r="CBG22" s="54"/>
      <c r="CBH22" s="54"/>
      <c r="CBI22" s="54"/>
      <c r="CBJ22" s="54"/>
      <c r="CBK22" s="54"/>
      <c r="CBL22" s="54"/>
      <c r="CBM22" s="54"/>
      <c r="CBN22" s="54"/>
      <c r="CBO22" s="54"/>
      <c r="CBP22" s="54"/>
      <c r="CBQ22" s="54"/>
      <c r="CBR22" s="54"/>
      <c r="CBS22" s="54"/>
      <c r="CBT22" s="54"/>
      <c r="CBU22" s="54"/>
      <c r="CBV22" s="54"/>
      <c r="CBW22" s="54"/>
      <c r="CBX22" s="54"/>
      <c r="CBY22" s="54"/>
      <c r="CBZ22" s="54"/>
      <c r="CCA22" s="54"/>
      <c r="CCB22" s="54"/>
      <c r="CCC22" s="54"/>
      <c r="CCD22" s="54"/>
      <c r="CCE22" s="54"/>
      <c r="CCF22" s="54"/>
      <c r="CCG22" s="54"/>
      <c r="CCH22" s="54"/>
      <c r="CCI22" s="54"/>
      <c r="CCJ22" s="54"/>
      <c r="CCK22" s="54"/>
      <c r="CCL22" s="54"/>
      <c r="CCM22" s="54"/>
      <c r="CCN22" s="54"/>
      <c r="CCO22" s="54"/>
      <c r="CCP22" s="54"/>
      <c r="CCQ22" s="54"/>
      <c r="CCR22" s="54"/>
      <c r="CCS22" s="54"/>
      <c r="CCT22" s="54"/>
      <c r="CCU22" s="54"/>
      <c r="CCV22" s="54"/>
      <c r="CCW22" s="54"/>
      <c r="CCX22" s="54"/>
      <c r="CCY22" s="54"/>
      <c r="CCZ22" s="54"/>
      <c r="CDA22" s="54"/>
      <c r="CDB22" s="54"/>
      <c r="CDC22" s="54"/>
      <c r="CDD22" s="54"/>
      <c r="CDE22" s="54"/>
      <c r="CDF22" s="54"/>
      <c r="CDG22" s="54"/>
      <c r="CDH22" s="54"/>
      <c r="CDI22" s="54"/>
      <c r="CDJ22" s="54"/>
      <c r="CDK22" s="54"/>
      <c r="CDL22" s="54"/>
      <c r="CDM22" s="54"/>
      <c r="CDN22" s="54"/>
      <c r="CDO22" s="54"/>
      <c r="CDP22" s="54"/>
      <c r="CDQ22" s="54"/>
      <c r="CDR22" s="54"/>
      <c r="CDS22" s="54"/>
      <c r="CDT22" s="54"/>
      <c r="CDU22" s="54"/>
      <c r="CDV22" s="54"/>
      <c r="CDW22" s="54"/>
      <c r="CDX22" s="54"/>
      <c r="CDY22" s="54"/>
      <c r="CDZ22" s="54"/>
      <c r="CEA22" s="54"/>
      <c r="CEB22" s="54"/>
      <c r="CEC22" s="54"/>
      <c r="CED22" s="54"/>
      <c r="CEE22" s="54"/>
      <c r="CEF22" s="54"/>
      <c r="CEG22" s="54"/>
      <c r="CEH22" s="54"/>
      <c r="CEI22" s="54"/>
      <c r="CEJ22" s="54"/>
      <c r="CEK22" s="54"/>
      <c r="CEL22" s="54"/>
      <c r="CEM22" s="54"/>
      <c r="CEN22" s="54"/>
      <c r="CEO22" s="54"/>
      <c r="CEP22" s="54"/>
      <c r="CEQ22" s="54"/>
      <c r="CER22" s="54"/>
      <c r="CES22" s="54"/>
      <c r="CET22" s="54"/>
      <c r="CEU22" s="54"/>
      <c r="CEV22" s="54"/>
      <c r="CEW22" s="54"/>
      <c r="CEX22" s="54"/>
      <c r="CEY22" s="54"/>
      <c r="CEZ22" s="54"/>
      <c r="CFA22" s="54"/>
      <c r="CFB22" s="54"/>
      <c r="CFC22" s="54"/>
      <c r="CFD22" s="54"/>
      <c r="CFE22" s="54"/>
      <c r="CFF22" s="54"/>
      <c r="CFG22" s="54"/>
      <c r="CFH22" s="54"/>
      <c r="CFI22" s="54"/>
      <c r="CFJ22" s="54"/>
      <c r="CFK22" s="54"/>
      <c r="CFL22" s="54"/>
      <c r="CFM22" s="54"/>
      <c r="CFN22" s="54"/>
      <c r="CFO22" s="54"/>
      <c r="CFP22" s="54"/>
      <c r="CFQ22" s="54"/>
      <c r="CFR22" s="54"/>
      <c r="CFS22" s="54"/>
      <c r="CFT22" s="54"/>
      <c r="CFU22" s="54"/>
      <c r="CFV22" s="54"/>
      <c r="CFW22" s="54"/>
      <c r="CFX22" s="54"/>
      <c r="CFY22" s="54"/>
      <c r="CFZ22" s="54"/>
      <c r="CGA22" s="54"/>
      <c r="CGB22" s="54"/>
      <c r="CGC22" s="54"/>
      <c r="CGD22" s="54"/>
      <c r="CGE22" s="54"/>
      <c r="CGF22" s="54"/>
      <c r="CGG22" s="54"/>
      <c r="CGH22" s="54"/>
      <c r="CGI22" s="54"/>
      <c r="CGJ22" s="54"/>
      <c r="CGK22" s="54"/>
      <c r="CGL22" s="54"/>
      <c r="CGM22" s="54"/>
      <c r="CGN22" s="54"/>
      <c r="CGO22" s="54"/>
      <c r="CGP22" s="54"/>
      <c r="CGQ22" s="54"/>
      <c r="CGR22" s="54"/>
      <c r="CGS22" s="54"/>
      <c r="CGT22" s="54"/>
      <c r="CGU22" s="54"/>
      <c r="CGV22" s="54"/>
      <c r="CGW22" s="54"/>
      <c r="CGX22" s="54"/>
      <c r="CGY22" s="54"/>
      <c r="CGZ22" s="54"/>
      <c r="CHA22" s="54"/>
      <c r="CHB22" s="54"/>
      <c r="CHC22" s="54"/>
      <c r="CHD22" s="54"/>
      <c r="CHE22" s="54"/>
      <c r="CHF22" s="54"/>
      <c r="CHG22" s="54"/>
      <c r="CHH22" s="54"/>
      <c r="CHI22" s="54"/>
      <c r="CHJ22" s="54"/>
      <c r="CHK22" s="54"/>
      <c r="CHL22" s="54"/>
      <c r="CHM22" s="54"/>
      <c r="CHN22" s="54"/>
      <c r="CHO22" s="54"/>
      <c r="CHP22" s="54"/>
      <c r="CHQ22" s="54"/>
      <c r="CHR22" s="54"/>
      <c r="CHS22" s="54"/>
      <c r="CHT22" s="54"/>
      <c r="CHU22" s="54"/>
      <c r="CHV22" s="54"/>
      <c r="CHW22" s="54"/>
      <c r="CHX22" s="54"/>
      <c r="CHY22" s="54"/>
      <c r="CHZ22" s="54"/>
      <c r="CIA22" s="54"/>
      <c r="CIB22" s="54"/>
      <c r="CIC22" s="54"/>
      <c r="CID22" s="54"/>
      <c r="CIE22" s="54"/>
      <c r="CIF22" s="54"/>
      <c r="CIG22" s="54"/>
      <c r="CIH22" s="54"/>
      <c r="CII22" s="54"/>
      <c r="CIJ22" s="54"/>
      <c r="CIK22" s="54"/>
      <c r="CIL22" s="54"/>
      <c r="CIM22" s="54"/>
      <c r="CIN22" s="54"/>
      <c r="CIO22" s="54"/>
      <c r="CIP22" s="54"/>
      <c r="CIQ22" s="54"/>
      <c r="CIR22" s="54"/>
      <c r="CIS22" s="54"/>
      <c r="CIT22" s="54"/>
      <c r="CIU22" s="54"/>
      <c r="CIV22" s="54"/>
      <c r="CIW22" s="54"/>
      <c r="CIX22" s="54"/>
      <c r="CIY22" s="54"/>
      <c r="CIZ22" s="54"/>
      <c r="CJA22" s="54"/>
      <c r="CJB22" s="54"/>
      <c r="CJC22" s="54"/>
      <c r="CJD22" s="54"/>
      <c r="CJE22" s="54"/>
      <c r="CJF22" s="54"/>
      <c r="CJG22" s="54"/>
      <c r="CJH22" s="54"/>
      <c r="CJI22" s="54"/>
      <c r="CJJ22" s="54"/>
      <c r="CJK22" s="54"/>
      <c r="CJL22" s="54"/>
      <c r="CJM22" s="54"/>
      <c r="CJN22" s="54"/>
      <c r="CJO22" s="54"/>
      <c r="CJP22" s="54"/>
      <c r="CJQ22" s="54"/>
      <c r="CJR22" s="54"/>
      <c r="CJS22" s="54"/>
      <c r="CJT22" s="54"/>
      <c r="CJU22" s="54"/>
      <c r="CJV22" s="54"/>
      <c r="CJW22" s="54"/>
      <c r="CJX22" s="54"/>
      <c r="CJY22" s="54"/>
      <c r="CJZ22" s="54"/>
      <c r="CKA22" s="54"/>
      <c r="CKB22" s="54"/>
      <c r="CKC22" s="54"/>
      <c r="CKD22" s="54"/>
      <c r="CKE22" s="54"/>
      <c r="CKF22" s="54"/>
      <c r="CKG22" s="54"/>
      <c r="CKH22" s="54"/>
      <c r="CKI22" s="54"/>
      <c r="CKJ22" s="54"/>
      <c r="CKK22" s="54"/>
      <c r="CKL22" s="54"/>
      <c r="CKM22" s="54"/>
      <c r="CKN22" s="54"/>
      <c r="CKO22" s="54"/>
      <c r="CKP22" s="54"/>
      <c r="CKQ22" s="54"/>
      <c r="CKR22" s="54"/>
      <c r="CKS22" s="54"/>
      <c r="CKT22" s="54"/>
      <c r="CKU22" s="54"/>
      <c r="CKV22" s="54"/>
      <c r="CKW22" s="54"/>
      <c r="CKX22" s="54"/>
      <c r="CKY22" s="54"/>
      <c r="CKZ22" s="54"/>
      <c r="CLA22" s="54"/>
      <c r="CLB22" s="54"/>
      <c r="CLC22" s="54"/>
      <c r="CLD22" s="54"/>
      <c r="CLE22" s="54"/>
      <c r="CLF22" s="54"/>
      <c r="CLG22" s="54"/>
      <c r="CLH22" s="54"/>
      <c r="CLI22" s="54"/>
      <c r="CLJ22" s="54"/>
      <c r="CLK22" s="54"/>
      <c r="CLL22" s="54"/>
      <c r="CLM22" s="54"/>
      <c r="CLN22" s="54"/>
      <c r="CLO22" s="54"/>
      <c r="CLP22" s="54"/>
      <c r="CLQ22" s="54"/>
      <c r="CLR22" s="54"/>
      <c r="CLS22" s="54"/>
      <c r="CLT22" s="54"/>
      <c r="CLU22" s="54"/>
      <c r="CLV22" s="54"/>
      <c r="CLW22" s="54"/>
      <c r="CLX22" s="54"/>
      <c r="CLY22" s="54"/>
      <c r="CLZ22" s="54"/>
      <c r="CMA22" s="54"/>
      <c r="CMB22" s="54"/>
      <c r="CMC22" s="54"/>
      <c r="CMD22" s="54"/>
      <c r="CME22" s="54"/>
      <c r="CMF22" s="54"/>
      <c r="CMG22" s="54"/>
      <c r="CMH22" s="54"/>
      <c r="CMI22" s="54"/>
      <c r="CMJ22" s="54"/>
      <c r="CMK22" s="54"/>
      <c r="CML22" s="54"/>
      <c r="CMM22" s="54"/>
      <c r="CMN22" s="54"/>
      <c r="CMO22" s="54"/>
      <c r="CMP22" s="54"/>
      <c r="CMQ22" s="54"/>
      <c r="CMR22" s="54"/>
      <c r="CMS22" s="54"/>
      <c r="CMT22" s="54"/>
      <c r="CMU22" s="54"/>
      <c r="CMV22" s="54"/>
      <c r="CMW22" s="54"/>
      <c r="CMX22" s="54"/>
      <c r="CMY22" s="54"/>
      <c r="CMZ22" s="54"/>
      <c r="CNA22" s="54"/>
      <c r="CNB22" s="54"/>
      <c r="CNC22" s="54"/>
      <c r="CND22" s="54"/>
      <c r="CNE22" s="54"/>
      <c r="CNF22" s="54"/>
      <c r="CNG22" s="54"/>
      <c r="CNH22" s="54"/>
      <c r="CNI22" s="54"/>
      <c r="CNJ22" s="54"/>
      <c r="CNK22" s="54"/>
      <c r="CNL22" s="54"/>
      <c r="CNM22" s="54"/>
      <c r="CNN22" s="54"/>
      <c r="CNO22" s="54"/>
      <c r="CNP22" s="54"/>
      <c r="CNQ22" s="54"/>
      <c r="CNR22" s="54"/>
      <c r="CNS22" s="54"/>
      <c r="CNT22" s="54"/>
      <c r="CNU22" s="54"/>
      <c r="CNV22" s="54"/>
      <c r="CNW22" s="54"/>
      <c r="CNX22" s="54"/>
      <c r="CNY22" s="54"/>
      <c r="CNZ22" s="54"/>
      <c r="COA22" s="54"/>
      <c r="COB22" s="54"/>
      <c r="COC22" s="54"/>
      <c r="COD22" s="54"/>
      <c r="COE22" s="54"/>
      <c r="COF22" s="54"/>
      <c r="COG22" s="54"/>
      <c r="COH22" s="54"/>
      <c r="COI22" s="54"/>
      <c r="COJ22" s="54"/>
      <c r="COK22" s="54"/>
      <c r="COL22" s="54"/>
      <c r="COM22" s="54"/>
      <c r="CON22" s="54"/>
      <c r="COO22" s="54"/>
      <c r="COP22" s="54"/>
      <c r="COQ22" s="54"/>
      <c r="COR22" s="54"/>
      <c r="COS22" s="54"/>
      <c r="COT22" s="54"/>
      <c r="COU22" s="54"/>
      <c r="COV22" s="54"/>
      <c r="COW22" s="54"/>
      <c r="COX22" s="54"/>
      <c r="COY22" s="54"/>
      <c r="COZ22" s="54"/>
      <c r="CPA22" s="54"/>
      <c r="CPB22" s="54"/>
      <c r="CPC22" s="54"/>
      <c r="CPD22" s="54"/>
      <c r="CPE22" s="54"/>
      <c r="CPF22" s="54"/>
      <c r="CPG22" s="54"/>
      <c r="CPH22" s="54"/>
      <c r="CPI22" s="54"/>
      <c r="CPJ22" s="54"/>
      <c r="CPK22" s="54"/>
      <c r="CPL22" s="54"/>
      <c r="CPM22" s="54"/>
      <c r="CPN22" s="54"/>
      <c r="CPO22" s="54"/>
      <c r="CPP22" s="54"/>
      <c r="CPQ22" s="54"/>
      <c r="CPR22" s="54"/>
      <c r="CPS22" s="54"/>
      <c r="CPT22" s="54"/>
      <c r="CPU22" s="54"/>
      <c r="CPV22" s="54"/>
      <c r="CPW22" s="54"/>
      <c r="CPX22" s="54"/>
      <c r="CPY22" s="54"/>
      <c r="CPZ22" s="54"/>
      <c r="CQA22" s="54"/>
      <c r="CQB22" s="54"/>
      <c r="CQC22" s="54"/>
      <c r="CQD22" s="54"/>
      <c r="CQE22" s="54"/>
      <c r="CQF22" s="54"/>
      <c r="CQG22" s="54"/>
      <c r="CQH22" s="54"/>
      <c r="CQI22" s="54"/>
      <c r="CQJ22" s="54"/>
      <c r="CQK22" s="54"/>
      <c r="CQL22" s="54"/>
      <c r="CQM22" s="54"/>
      <c r="CQN22" s="54"/>
      <c r="CQO22" s="54"/>
      <c r="CQP22" s="54"/>
      <c r="CQQ22" s="54"/>
      <c r="CQR22" s="54"/>
      <c r="CQS22" s="54"/>
      <c r="CQT22" s="54"/>
      <c r="CQU22" s="54"/>
      <c r="CQV22" s="54"/>
      <c r="CQW22" s="54"/>
      <c r="CQX22" s="54"/>
      <c r="CQY22" s="54"/>
      <c r="CQZ22" s="54"/>
      <c r="CRA22" s="54"/>
      <c r="CRB22" s="54"/>
      <c r="CRC22" s="54"/>
      <c r="CRD22" s="54"/>
      <c r="CRE22" s="54"/>
      <c r="CRF22" s="54"/>
      <c r="CRG22" s="54"/>
      <c r="CRH22" s="54"/>
      <c r="CRI22" s="54"/>
      <c r="CRJ22" s="54"/>
      <c r="CRK22" s="54"/>
      <c r="CRL22" s="54"/>
      <c r="CRM22" s="54"/>
      <c r="CRN22" s="54"/>
      <c r="CRO22" s="54"/>
      <c r="CRP22" s="54"/>
      <c r="CRQ22" s="54"/>
      <c r="CRR22" s="54"/>
      <c r="CRS22" s="54"/>
      <c r="CRT22" s="54"/>
      <c r="CRU22" s="54"/>
      <c r="CRV22" s="54"/>
      <c r="CRW22" s="54"/>
      <c r="CRX22" s="54"/>
      <c r="CRY22" s="54"/>
      <c r="CRZ22" s="54"/>
      <c r="CSA22" s="54"/>
      <c r="CSB22" s="54"/>
      <c r="CSC22" s="54"/>
      <c r="CSD22" s="54"/>
      <c r="CSE22" s="54"/>
      <c r="CSF22" s="54"/>
      <c r="CSG22" s="54"/>
      <c r="CSH22" s="54"/>
      <c r="CSI22" s="54"/>
      <c r="CSJ22" s="54"/>
      <c r="CSK22" s="54"/>
      <c r="CSL22" s="54"/>
      <c r="CSM22" s="54"/>
      <c r="CSN22" s="54"/>
      <c r="CSO22" s="54"/>
      <c r="CSP22" s="54"/>
      <c r="CSQ22" s="54"/>
      <c r="CSR22" s="54"/>
      <c r="CSS22" s="54"/>
      <c r="CST22" s="54"/>
      <c r="CSU22" s="54"/>
      <c r="CSV22" s="54"/>
      <c r="CSW22" s="54"/>
      <c r="CSX22" s="54"/>
      <c r="CSY22" s="54"/>
      <c r="CSZ22" s="54"/>
      <c r="CTA22" s="54"/>
      <c r="CTB22" s="54"/>
      <c r="CTC22" s="54"/>
      <c r="CTD22" s="54"/>
      <c r="CTE22" s="54"/>
      <c r="CTF22" s="54"/>
      <c r="CTG22" s="54"/>
      <c r="CTH22" s="54"/>
      <c r="CTI22" s="54"/>
      <c r="CTJ22" s="54"/>
      <c r="CTK22" s="54"/>
      <c r="CTL22" s="54"/>
      <c r="CTM22" s="54"/>
      <c r="CTN22" s="54"/>
      <c r="CTO22" s="54"/>
      <c r="CTP22" s="54"/>
      <c r="CTQ22" s="54"/>
      <c r="CTR22" s="54"/>
      <c r="CTS22" s="54"/>
      <c r="CTT22" s="54"/>
      <c r="CTU22" s="54"/>
      <c r="CTV22" s="54"/>
      <c r="CTW22" s="54"/>
      <c r="CTX22" s="54"/>
      <c r="CTY22" s="54"/>
      <c r="CTZ22" s="54"/>
      <c r="CUA22" s="54"/>
      <c r="CUB22" s="54"/>
      <c r="CUC22" s="54"/>
      <c r="CUD22" s="54"/>
      <c r="CUE22" s="54"/>
      <c r="CUF22" s="54"/>
      <c r="CUG22" s="54"/>
      <c r="CUH22" s="54"/>
      <c r="CUI22" s="54"/>
      <c r="CUJ22" s="54"/>
      <c r="CUK22" s="54"/>
      <c r="CUL22" s="54"/>
      <c r="CUM22" s="54"/>
      <c r="CUN22" s="54"/>
      <c r="CUO22" s="54"/>
      <c r="CUP22" s="54"/>
      <c r="CUQ22" s="54"/>
      <c r="CUR22" s="54"/>
      <c r="CUS22" s="54"/>
      <c r="CUT22" s="54"/>
      <c r="CUU22" s="54"/>
      <c r="CUV22" s="54"/>
      <c r="CUW22" s="54"/>
      <c r="CUX22" s="54"/>
      <c r="CUY22" s="54"/>
      <c r="CUZ22" s="54"/>
      <c r="CVA22" s="54"/>
      <c r="CVB22" s="54"/>
      <c r="CVC22" s="54"/>
      <c r="CVD22" s="54"/>
      <c r="CVE22" s="54"/>
      <c r="CVF22" s="54"/>
      <c r="CVG22" s="54"/>
      <c r="CVH22" s="54"/>
      <c r="CVI22" s="54"/>
      <c r="CVJ22" s="54"/>
      <c r="CVK22" s="54"/>
      <c r="CVL22" s="54"/>
      <c r="CVM22" s="54"/>
      <c r="CVN22" s="54"/>
      <c r="CVO22" s="54"/>
      <c r="CVP22" s="54"/>
      <c r="CVQ22" s="54"/>
      <c r="CVR22" s="54"/>
      <c r="CVS22" s="54"/>
      <c r="CVT22" s="54"/>
      <c r="CVU22" s="54"/>
      <c r="CVV22" s="54"/>
      <c r="CVW22" s="54"/>
      <c r="CVX22" s="54"/>
      <c r="CVY22" s="54"/>
      <c r="CVZ22" s="54"/>
      <c r="CWA22" s="54"/>
      <c r="CWB22" s="54"/>
      <c r="CWC22" s="54"/>
      <c r="CWD22" s="54"/>
      <c r="CWE22" s="54"/>
      <c r="CWF22" s="54"/>
      <c r="CWG22" s="54"/>
      <c r="CWH22" s="54"/>
      <c r="CWI22" s="54"/>
      <c r="CWJ22" s="54"/>
      <c r="CWK22" s="54"/>
      <c r="CWL22" s="54"/>
      <c r="CWM22" s="54"/>
      <c r="CWN22" s="54"/>
      <c r="CWO22" s="54"/>
      <c r="CWP22" s="54"/>
      <c r="CWQ22" s="54"/>
      <c r="CWR22" s="54"/>
      <c r="CWS22" s="54"/>
      <c r="CWT22" s="54"/>
      <c r="CWU22" s="54"/>
      <c r="CWV22" s="54"/>
      <c r="CWW22" s="54"/>
      <c r="CWX22" s="54"/>
      <c r="CWY22" s="54"/>
      <c r="CWZ22" s="54"/>
      <c r="CXA22" s="54"/>
      <c r="CXB22" s="54"/>
      <c r="CXC22" s="54"/>
      <c r="CXD22" s="54"/>
      <c r="CXE22" s="54"/>
      <c r="CXF22" s="54"/>
      <c r="CXG22" s="54"/>
      <c r="CXH22" s="54"/>
      <c r="CXI22" s="54"/>
      <c r="CXJ22" s="54"/>
      <c r="CXK22" s="54"/>
      <c r="CXL22" s="54"/>
      <c r="CXM22" s="54"/>
      <c r="CXN22" s="54"/>
      <c r="CXO22" s="54"/>
      <c r="CXP22" s="54"/>
      <c r="CXQ22" s="54"/>
      <c r="CXR22" s="54"/>
      <c r="CXS22" s="54"/>
      <c r="CXT22" s="54"/>
      <c r="CXU22" s="54"/>
      <c r="CXV22" s="54"/>
      <c r="CXW22" s="54"/>
      <c r="CXX22" s="54"/>
      <c r="CXY22" s="54"/>
      <c r="CXZ22" s="54"/>
      <c r="CYA22" s="54"/>
      <c r="CYB22" s="54"/>
      <c r="CYC22" s="54"/>
      <c r="CYD22" s="54"/>
      <c r="CYE22" s="54"/>
      <c r="CYF22" s="54"/>
      <c r="CYG22" s="54"/>
      <c r="CYH22" s="54"/>
      <c r="CYI22" s="54"/>
      <c r="CYJ22" s="54"/>
      <c r="CYK22" s="54"/>
      <c r="CYL22" s="54"/>
      <c r="CYM22" s="54"/>
      <c r="CYN22" s="54"/>
      <c r="CYO22" s="54"/>
      <c r="CYP22" s="54"/>
      <c r="CYQ22" s="54"/>
      <c r="CYR22" s="54"/>
      <c r="CYS22" s="54"/>
      <c r="CYT22" s="54"/>
      <c r="CYU22" s="54"/>
      <c r="CYV22" s="54"/>
      <c r="CYW22" s="54"/>
      <c r="CYX22" s="54"/>
      <c r="CYY22" s="54"/>
      <c r="CYZ22" s="54"/>
      <c r="CZA22" s="54"/>
      <c r="CZB22" s="54"/>
      <c r="CZC22" s="54"/>
      <c r="CZD22" s="54"/>
      <c r="CZE22" s="54"/>
      <c r="CZF22" s="54"/>
      <c r="CZG22" s="54"/>
      <c r="CZH22" s="54"/>
      <c r="CZI22" s="54"/>
      <c r="CZJ22" s="54"/>
      <c r="CZK22" s="54"/>
      <c r="CZL22" s="54"/>
      <c r="CZM22" s="54"/>
      <c r="CZN22" s="54"/>
      <c r="CZO22" s="54"/>
      <c r="CZP22" s="54"/>
      <c r="CZQ22" s="54"/>
      <c r="CZR22" s="54"/>
      <c r="CZS22" s="54"/>
      <c r="CZT22" s="54"/>
      <c r="CZU22" s="54"/>
      <c r="CZV22" s="54"/>
      <c r="CZW22" s="54"/>
      <c r="CZX22" s="54"/>
      <c r="CZY22" s="54"/>
      <c r="CZZ22" s="54"/>
      <c r="DAA22" s="54"/>
      <c r="DAB22" s="54"/>
      <c r="DAC22" s="54"/>
      <c r="DAD22" s="54"/>
      <c r="DAE22" s="54"/>
      <c r="DAF22" s="54"/>
      <c r="DAG22" s="54"/>
      <c r="DAH22" s="54"/>
      <c r="DAI22" s="54"/>
      <c r="DAJ22" s="54"/>
      <c r="DAK22" s="54"/>
      <c r="DAL22" s="54"/>
      <c r="DAM22" s="54"/>
      <c r="DAN22" s="54"/>
      <c r="DAO22" s="54"/>
      <c r="DAP22" s="54"/>
      <c r="DAQ22" s="54"/>
      <c r="DAR22" s="54"/>
      <c r="DAS22" s="54"/>
      <c r="DAT22" s="54"/>
      <c r="DAU22" s="54"/>
      <c r="DAV22" s="54"/>
      <c r="DAW22" s="54"/>
      <c r="DAX22" s="54"/>
      <c r="DAY22" s="54"/>
      <c r="DAZ22" s="54"/>
      <c r="DBA22" s="54"/>
      <c r="DBB22" s="54"/>
      <c r="DBC22" s="54"/>
      <c r="DBD22" s="54"/>
      <c r="DBE22" s="54"/>
      <c r="DBF22" s="54"/>
      <c r="DBG22" s="54"/>
      <c r="DBH22" s="54"/>
      <c r="DBI22" s="54"/>
      <c r="DBJ22" s="54"/>
      <c r="DBK22" s="54"/>
      <c r="DBL22" s="54"/>
      <c r="DBM22" s="54"/>
      <c r="DBN22" s="54"/>
      <c r="DBO22" s="54"/>
      <c r="DBP22" s="54"/>
      <c r="DBQ22" s="54"/>
      <c r="DBR22" s="54"/>
      <c r="DBS22" s="54"/>
      <c r="DBT22" s="54"/>
      <c r="DBU22" s="54"/>
      <c r="DBV22" s="54"/>
      <c r="DBW22" s="54"/>
      <c r="DBX22" s="54"/>
      <c r="DBY22" s="54"/>
      <c r="DBZ22" s="54"/>
      <c r="DCA22" s="54"/>
      <c r="DCB22" s="54"/>
      <c r="DCC22" s="54"/>
      <c r="DCD22" s="54"/>
      <c r="DCE22" s="54"/>
      <c r="DCF22" s="54"/>
      <c r="DCG22" s="54"/>
      <c r="DCH22" s="54"/>
      <c r="DCI22" s="54"/>
      <c r="DCJ22" s="54"/>
      <c r="DCK22" s="54"/>
      <c r="DCL22" s="54"/>
      <c r="DCM22" s="54"/>
      <c r="DCN22" s="54"/>
      <c r="DCO22" s="54"/>
      <c r="DCP22" s="54"/>
      <c r="DCQ22" s="54"/>
      <c r="DCR22" s="54"/>
      <c r="DCS22" s="54"/>
      <c r="DCT22" s="54"/>
      <c r="DCU22" s="54"/>
      <c r="DCV22" s="54"/>
      <c r="DCW22" s="54"/>
      <c r="DCX22" s="54"/>
      <c r="DCY22" s="54"/>
      <c r="DCZ22" s="54"/>
      <c r="DDA22" s="54"/>
      <c r="DDB22" s="54"/>
      <c r="DDC22" s="54"/>
      <c r="DDD22" s="54"/>
      <c r="DDE22" s="54"/>
      <c r="DDF22" s="54"/>
      <c r="DDG22" s="54"/>
      <c r="DDH22" s="54"/>
      <c r="DDI22" s="54"/>
      <c r="DDJ22" s="54"/>
      <c r="DDK22" s="54"/>
      <c r="DDL22" s="54"/>
      <c r="DDM22" s="54"/>
      <c r="DDN22" s="54"/>
      <c r="DDO22" s="54"/>
      <c r="DDP22" s="54"/>
      <c r="DDQ22" s="54"/>
      <c r="DDR22" s="54"/>
      <c r="DDS22" s="54"/>
      <c r="DDT22" s="54"/>
      <c r="DDU22" s="54"/>
      <c r="DDV22" s="54"/>
      <c r="DDW22" s="54"/>
      <c r="DDX22" s="54"/>
      <c r="DDY22" s="54"/>
      <c r="DDZ22" s="54"/>
      <c r="DEA22" s="54"/>
      <c r="DEB22" s="54"/>
      <c r="DEC22" s="54"/>
      <c r="DED22" s="54"/>
      <c r="DEE22" s="54"/>
      <c r="DEF22" s="54"/>
      <c r="DEG22" s="54"/>
      <c r="DEH22" s="54"/>
      <c r="DEI22" s="54"/>
      <c r="DEJ22" s="54"/>
      <c r="DEK22" s="54"/>
      <c r="DEL22" s="54"/>
      <c r="DEM22" s="54"/>
      <c r="DEN22" s="54"/>
      <c r="DEO22" s="54"/>
      <c r="DEP22" s="54"/>
      <c r="DEQ22" s="54"/>
      <c r="DER22" s="54"/>
      <c r="DES22" s="54"/>
      <c r="DET22" s="54"/>
      <c r="DEU22" s="54"/>
      <c r="DEV22" s="54"/>
      <c r="DEW22" s="54"/>
      <c r="DEX22" s="54"/>
      <c r="DEY22" s="54"/>
      <c r="DEZ22" s="54"/>
      <c r="DFA22" s="54"/>
      <c r="DFB22" s="54"/>
      <c r="DFC22" s="54"/>
      <c r="DFD22" s="54"/>
      <c r="DFE22" s="54"/>
      <c r="DFF22" s="54"/>
      <c r="DFG22" s="54"/>
      <c r="DFH22" s="54"/>
      <c r="DFI22" s="54"/>
      <c r="DFJ22" s="54"/>
      <c r="DFK22" s="54"/>
      <c r="DFL22" s="54"/>
      <c r="DFM22" s="54"/>
      <c r="DFN22" s="54"/>
      <c r="DFO22" s="54"/>
      <c r="DFP22" s="54"/>
      <c r="DFQ22" s="54"/>
      <c r="DFR22" s="54"/>
      <c r="DFS22" s="54"/>
      <c r="DFT22" s="54"/>
      <c r="DFU22" s="54"/>
      <c r="DFV22" s="54"/>
      <c r="DFW22" s="54"/>
      <c r="DFX22" s="54"/>
      <c r="DFY22" s="54"/>
      <c r="DFZ22" s="54"/>
      <c r="DGA22" s="54"/>
      <c r="DGB22" s="54"/>
      <c r="DGC22" s="54"/>
      <c r="DGD22" s="54"/>
      <c r="DGE22" s="54"/>
      <c r="DGF22" s="54"/>
      <c r="DGG22" s="54"/>
      <c r="DGH22" s="54"/>
      <c r="DGI22" s="54"/>
      <c r="DGJ22" s="54"/>
      <c r="DGK22" s="54"/>
      <c r="DGL22" s="54"/>
      <c r="DGM22" s="54"/>
      <c r="DGN22" s="54"/>
      <c r="DGO22" s="54"/>
      <c r="DGP22" s="54"/>
      <c r="DGQ22" s="54"/>
      <c r="DGR22" s="54"/>
      <c r="DGS22" s="54"/>
      <c r="DGT22" s="54"/>
      <c r="DGU22" s="54"/>
      <c r="DGV22" s="54"/>
      <c r="DGW22" s="54"/>
      <c r="DGX22" s="54"/>
      <c r="DGY22" s="54"/>
      <c r="DGZ22" s="54"/>
      <c r="DHA22" s="54"/>
      <c r="DHB22" s="54"/>
      <c r="DHC22" s="54"/>
      <c r="DHD22" s="54"/>
      <c r="DHE22" s="54"/>
      <c r="DHF22" s="54"/>
      <c r="DHG22" s="54"/>
      <c r="DHH22" s="54"/>
      <c r="DHI22" s="54"/>
      <c r="DHJ22" s="54"/>
      <c r="DHK22" s="54"/>
      <c r="DHL22" s="54"/>
      <c r="DHM22" s="54"/>
      <c r="DHN22" s="54"/>
      <c r="DHO22" s="54"/>
      <c r="DHP22" s="54"/>
      <c r="DHQ22" s="54"/>
      <c r="DHR22" s="54"/>
      <c r="DHS22" s="54"/>
      <c r="DHT22" s="54"/>
      <c r="DHU22" s="54"/>
      <c r="DHV22" s="54"/>
      <c r="DHW22" s="54"/>
      <c r="DHX22" s="54"/>
      <c r="DHY22" s="54"/>
      <c r="DHZ22" s="54"/>
      <c r="DIA22" s="54"/>
      <c r="DIB22" s="54"/>
      <c r="DIC22" s="54"/>
      <c r="DID22" s="54"/>
      <c r="DIE22" s="54"/>
      <c r="DIF22" s="54"/>
      <c r="DIG22" s="54"/>
      <c r="DIH22" s="54"/>
      <c r="DII22" s="54"/>
      <c r="DIJ22" s="54"/>
      <c r="DIK22" s="54"/>
      <c r="DIL22" s="54"/>
      <c r="DIM22" s="54"/>
      <c r="DIN22" s="54"/>
      <c r="DIO22" s="54"/>
      <c r="DIP22" s="54"/>
      <c r="DIQ22" s="54"/>
      <c r="DIR22" s="54"/>
      <c r="DIS22" s="54"/>
      <c r="DIT22" s="54"/>
      <c r="DIU22" s="54"/>
      <c r="DIV22" s="54"/>
      <c r="DIW22" s="54"/>
      <c r="DIX22" s="54"/>
      <c r="DIY22" s="54"/>
      <c r="DIZ22" s="54"/>
      <c r="DJA22" s="54"/>
      <c r="DJB22" s="54"/>
      <c r="DJC22" s="54"/>
      <c r="DJD22" s="54"/>
      <c r="DJE22" s="54"/>
      <c r="DJF22" s="54"/>
      <c r="DJG22" s="54"/>
      <c r="DJH22" s="54"/>
      <c r="DJI22" s="54"/>
      <c r="DJJ22" s="54"/>
      <c r="DJK22" s="54"/>
      <c r="DJL22" s="54"/>
      <c r="DJM22" s="54"/>
      <c r="DJN22" s="54"/>
      <c r="DJO22" s="54"/>
      <c r="DJP22" s="54"/>
      <c r="DJQ22" s="54"/>
      <c r="DJR22" s="54"/>
      <c r="DJS22" s="54"/>
      <c r="DJT22" s="54"/>
      <c r="DJU22" s="54"/>
      <c r="DJV22" s="54"/>
      <c r="DJW22" s="54"/>
      <c r="DJX22" s="54"/>
      <c r="DJY22" s="54"/>
      <c r="DJZ22" s="54"/>
      <c r="DKA22" s="54"/>
      <c r="DKB22" s="54"/>
      <c r="DKC22" s="54"/>
      <c r="DKD22" s="54"/>
      <c r="DKE22" s="54"/>
      <c r="DKF22" s="54"/>
      <c r="DKG22" s="54"/>
      <c r="DKH22" s="54"/>
      <c r="DKI22" s="54"/>
      <c r="DKJ22" s="54"/>
      <c r="DKK22" s="54"/>
      <c r="DKL22" s="54"/>
      <c r="DKM22" s="54"/>
      <c r="DKN22" s="54"/>
      <c r="DKO22" s="54"/>
      <c r="DKP22" s="54"/>
      <c r="DKQ22" s="54"/>
      <c r="DKR22" s="54"/>
      <c r="DKS22" s="54"/>
      <c r="DKT22" s="54"/>
      <c r="DKU22" s="54"/>
      <c r="DKV22" s="54"/>
      <c r="DKW22" s="54"/>
      <c r="DKX22" s="54"/>
      <c r="DKY22" s="54"/>
      <c r="DKZ22" s="54"/>
      <c r="DLA22" s="54"/>
      <c r="DLB22" s="54"/>
      <c r="DLC22" s="54"/>
      <c r="DLD22" s="54"/>
      <c r="DLE22" s="54"/>
      <c r="DLF22" s="54"/>
      <c r="DLG22" s="54"/>
      <c r="DLH22" s="54"/>
      <c r="DLI22" s="54"/>
      <c r="DLJ22" s="54"/>
      <c r="DLK22" s="54"/>
      <c r="DLL22" s="54"/>
      <c r="DLM22" s="54"/>
      <c r="DLN22" s="54"/>
      <c r="DLO22" s="54"/>
      <c r="DLP22" s="54"/>
      <c r="DLQ22" s="54"/>
      <c r="DLR22" s="54"/>
      <c r="DLS22" s="54"/>
      <c r="DLT22" s="54"/>
      <c r="DLU22" s="54"/>
      <c r="DLV22" s="54"/>
      <c r="DLW22" s="54"/>
      <c r="DLX22" s="54"/>
      <c r="DLY22" s="54"/>
      <c r="DLZ22" s="54"/>
      <c r="DMA22" s="54"/>
      <c r="DMB22" s="54"/>
      <c r="DMC22" s="54"/>
      <c r="DMD22" s="54"/>
      <c r="DME22" s="54"/>
      <c r="DMF22" s="54"/>
      <c r="DMG22" s="54"/>
      <c r="DMH22" s="54"/>
      <c r="DMI22" s="54"/>
      <c r="DMJ22" s="54"/>
      <c r="DMK22" s="54"/>
      <c r="DML22" s="54"/>
      <c r="DMM22" s="54"/>
      <c r="DMN22" s="54"/>
      <c r="DMO22" s="54"/>
      <c r="DMP22" s="54"/>
      <c r="DMQ22" s="54"/>
      <c r="DMR22" s="54"/>
      <c r="DMS22" s="54"/>
      <c r="DMT22" s="54"/>
      <c r="DMU22" s="54"/>
      <c r="DMV22" s="54"/>
      <c r="DMW22" s="54"/>
      <c r="DMX22" s="54"/>
      <c r="DMY22" s="54"/>
      <c r="DMZ22" s="54"/>
      <c r="DNA22" s="54"/>
      <c r="DNB22" s="54"/>
      <c r="DNC22" s="54"/>
      <c r="DND22" s="54"/>
      <c r="DNE22" s="54"/>
      <c r="DNF22" s="54"/>
      <c r="DNG22" s="54"/>
      <c r="DNH22" s="54"/>
      <c r="DNI22" s="54"/>
      <c r="DNJ22" s="54"/>
      <c r="DNK22" s="54"/>
      <c r="DNL22" s="54"/>
      <c r="DNM22" s="54"/>
      <c r="DNN22" s="54"/>
      <c r="DNO22" s="54"/>
      <c r="DNP22" s="54"/>
      <c r="DNQ22" s="54"/>
      <c r="DNR22" s="54"/>
      <c r="DNS22" s="54"/>
      <c r="DNT22" s="54"/>
      <c r="DNU22" s="54"/>
      <c r="DNV22" s="54"/>
      <c r="DNW22" s="54"/>
      <c r="DNX22" s="54"/>
      <c r="DNY22" s="54"/>
      <c r="DNZ22" s="54"/>
      <c r="DOA22" s="54"/>
      <c r="DOB22" s="54"/>
      <c r="DOC22" s="54"/>
      <c r="DOD22" s="54"/>
      <c r="DOE22" s="54"/>
      <c r="DOF22" s="54"/>
      <c r="DOG22" s="54"/>
      <c r="DOH22" s="54"/>
      <c r="DOI22" s="54"/>
      <c r="DOJ22" s="54"/>
      <c r="DOK22" s="54"/>
      <c r="DOL22" s="54"/>
      <c r="DOM22" s="54"/>
      <c r="DON22" s="54"/>
      <c r="DOO22" s="54"/>
      <c r="DOP22" s="54"/>
      <c r="DOQ22" s="54"/>
      <c r="DOR22" s="54"/>
      <c r="DOS22" s="54"/>
      <c r="DOT22" s="54"/>
      <c r="DOU22" s="54"/>
      <c r="DOV22" s="54"/>
      <c r="DOW22" s="54"/>
      <c r="DOX22" s="54"/>
      <c r="DOY22" s="54"/>
      <c r="DOZ22" s="54"/>
      <c r="DPA22" s="54"/>
      <c r="DPB22" s="54"/>
      <c r="DPC22" s="54"/>
      <c r="DPD22" s="54"/>
      <c r="DPE22" s="54"/>
      <c r="DPF22" s="54"/>
      <c r="DPG22" s="54"/>
      <c r="DPH22" s="54"/>
      <c r="DPI22" s="54"/>
      <c r="DPJ22" s="54"/>
      <c r="DPK22" s="54"/>
      <c r="DPL22" s="54"/>
      <c r="DPM22" s="54"/>
      <c r="DPN22" s="54"/>
      <c r="DPO22" s="54"/>
      <c r="DPP22" s="54"/>
      <c r="DPQ22" s="54"/>
      <c r="DPR22" s="54"/>
      <c r="DPS22" s="54"/>
      <c r="DPT22" s="54"/>
      <c r="DPU22" s="54"/>
      <c r="DPV22" s="54"/>
      <c r="DPW22" s="54"/>
      <c r="DPX22" s="54"/>
      <c r="DPY22" s="54"/>
      <c r="DPZ22" s="54"/>
      <c r="DQA22" s="54"/>
      <c r="DQB22" s="54"/>
      <c r="DQC22" s="54"/>
      <c r="DQD22" s="54"/>
      <c r="DQE22" s="54"/>
      <c r="DQF22" s="54"/>
      <c r="DQG22" s="54"/>
      <c r="DQH22" s="54"/>
      <c r="DQI22" s="54"/>
      <c r="DQJ22" s="54"/>
      <c r="DQK22" s="54"/>
      <c r="DQL22" s="54"/>
      <c r="DQM22" s="54"/>
      <c r="DQN22" s="54"/>
      <c r="DQO22" s="54"/>
      <c r="DQP22" s="54"/>
      <c r="DQQ22" s="54"/>
      <c r="DQR22" s="54"/>
      <c r="DQS22" s="54"/>
      <c r="DQT22" s="54"/>
      <c r="DQU22" s="54"/>
      <c r="DQV22" s="54"/>
      <c r="DQW22" s="54"/>
      <c r="DQX22" s="54"/>
      <c r="DQY22" s="54"/>
      <c r="DQZ22" s="54"/>
      <c r="DRA22" s="54"/>
      <c r="DRB22" s="54"/>
      <c r="DRC22" s="54"/>
      <c r="DRD22" s="54"/>
      <c r="DRE22" s="54"/>
      <c r="DRF22" s="54"/>
      <c r="DRG22" s="54"/>
      <c r="DRH22" s="54"/>
      <c r="DRI22" s="54"/>
      <c r="DRJ22" s="54"/>
      <c r="DRK22" s="54"/>
      <c r="DRL22" s="54"/>
      <c r="DRM22" s="54"/>
      <c r="DRN22" s="54"/>
      <c r="DRO22" s="54"/>
      <c r="DRP22" s="54"/>
      <c r="DRQ22" s="54"/>
      <c r="DRR22" s="54"/>
      <c r="DRS22" s="54"/>
      <c r="DRT22" s="54"/>
      <c r="DRU22" s="54"/>
      <c r="DRV22" s="54"/>
      <c r="DRW22" s="54"/>
      <c r="DRX22" s="54"/>
      <c r="DRY22" s="54"/>
      <c r="DRZ22" s="54"/>
      <c r="DSA22" s="54"/>
      <c r="DSB22" s="54"/>
      <c r="DSC22" s="54"/>
      <c r="DSD22" s="54"/>
      <c r="DSE22" s="54"/>
      <c r="DSF22" s="54"/>
      <c r="DSG22" s="54"/>
      <c r="DSH22" s="54"/>
      <c r="DSI22" s="54"/>
      <c r="DSJ22" s="54"/>
      <c r="DSK22" s="54"/>
      <c r="DSL22" s="54"/>
      <c r="DSM22" s="54"/>
      <c r="DSN22" s="54"/>
      <c r="DSO22" s="54"/>
      <c r="DSP22" s="54"/>
      <c r="DSQ22" s="54"/>
      <c r="DSR22" s="54"/>
      <c r="DSS22" s="54"/>
      <c r="DST22" s="54"/>
      <c r="DSU22" s="54"/>
      <c r="DSV22" s="54"/>
      <c r="DSW22" s="54"/>
      <c r="DSX22" s="54"/>
      <c r="DSY22" s="54"/>
      <c r="DSZ22" s="54"/>
      <c r="DTA22" s="54"/>
      <c r="DTB22" s="54"/>
      <c r="DTC22" s="54"/>
      <c r="DTD22" s="54"/>
      <c r="DTE22" s="54"/>
      <c r="DTF22" s="54"/>
      <c r="DTG22" s="54"/>
      <c r="DTH22" s="54"/>
      <c r="DTI22" s="54"/>
      <c r="DTJ22" s="54"/>
      <c r="DTK22" s="54"/>
      <c r="DTL22" s="54"/>
      <c r="DTM22" s="54"/>
      <c r="DTN22" s="54"/>
      <c r="DTO22" s="54"/>
      <c r="DTP22" s="54"/>
      <c r="DTQ22" s="54"/>
      <c r="DTR22" s="54"/>
      <c r="DTS22" s="54"/>
      <c r="DTT22" s="54"/>
      <c r="DTU22" s="54"/>
      <c r="DTV22" s="54"/>
      <c r="DTW22" s="54"/>
      <c r="DTX22" s="54"/>
      <c r="DTY22" s="54"/>
      <c r="DTZ22" s="54"/>
      <c r="DUA22" s="54"/>
      <c r="DUB22" s="54"/>
      <c r="DUC22" s="54"/>
      <c r="DUD22" s="54"/>
      <c r="DUE22" s="54"/>
      <c r="DUF22" s="54"/>
      <c r="DUG22" s="54"/>
      <c r="DUH22" s="54"/>
      <c r="DUI22" s="54"/>
      <c r="DUJ22" s="54"/>
      <c r="DUK22" s="54"/>
      <c r="DUL22" s="54"/>
      <c r="DUM22" s="54"/>
      <c r="DUN22" s="54"/>
      <c r="DUO22" s="54"/>
      <c r="DUP22" s="54"/>
      <c r="DUQ22" s="54"/>
      <c r="DUR22" s="54"/>
      <c r="DUS22" s="54"/>
      <c r="DUT22" s="54"/>
      <c r="DUU22" s="54"/>
      <c r="DUV22" s="54"/>
      <c r="DUW22" s="54"/>
      <c r="DUX22" s="54"/>
      <c r="DUY22" s="54"/>
      <c r="DUZ22" s="54"/>
      <c r="DVA22" s="54"/>
      <c r="DVB22" s="54"/>
      <c r="DVC22" s="54"/>
      <c r="DVD22" s="54"/>
      <c r="DVE22" s="54"/>
      <c r="DVF22" s="54"/>
      <c r="DVG22" s="54"/>
      <c r="DVH22" s="54"/>
      <c r="DVI22" s="54"/>
      <c r="DVJ22" s="54"/>
      <c r="DVK22" s="54"/>
      <c r="DVL22" s="54"/>
      <c r="DVM22" s="54"/>
      <c r="DVN22" s="54"/>
      <c r="DVO22" s="54"/>
      <c r="DVP22" s="54"/>
      <c r="DVQ22" s="54"/>
      <c r="DVR22" s="54"/>
      <c r="DVS22" s="54"/>
      <c r="DVT22" s="54"/>
      <c r="DVU22" s="54"/>
      <c r="DVV22" s="54"/>
      <c r="DVW22" s="54"/>
      <c r="DVX22" s="54"/>
      <c r="DVY22" s="54"/>
      <c r="DVZ22" s="54"/>
      <c r="DWA22" s="54"/>
      <c r="DWB22" s="54"/>
      <c r="DWC22" s="54"/>
      <c r="DWD22" s="54"/>
      <c r="DWE22" s="54"/>
      <c r="DWF22" s="54"/>
      <c r="DWG22" s="54"/>
      <c r="DWH22" s="54"/>
      <c r="DWI22" s="54"/>
      <c r="DWJ22" s="54"/>
      <c r="DWK22" s="54"/>
      <c r="DWL22" s="54"/>
      <c r="DWM22" s="54"/>
      <c r="DWN22" s="54"/>
      <c r="DWO22" s="54"/>
      <c r="DWP22" s="54"/>
      <c r="DWQ22" s="54"/>
      <c r="DWR22" s="54"/>
      <c r="DWS22" s="54"/>
      <c r="DWT22" s="54"/>
      <c r="DWU22" s="54"/>
      <c r="DWV22" s="54"/>
      <c r="DWW22" s="54"/>
      <c r="DWX22" s="54"/>
      <c r="DWY22" s="54"/>
      <c r="DWZ22" s="54"/>
      <c r="DXA22" s="54"/>
      <c r="DXB22" s="54"/>
      <c r="DXC22" s="54"/>
      <c r="DXD22" s="54"/>
      <c r="DXE22" s="54"/>
      <c r="DXF22" s="54"/>
      <c r="DXG22" s="54"/>
      <c r="DXH22" s="54"/>
      <c r="DXI22" s="54"/>
      <c r="DXJ22" s="54"/>
      <c r="DXK22" s="54"/>
      <c r="DXL22" s="54"/>
      <c r="DXM22" s="54"/>
      <c r="DXN22" s="54"/>
      <c r="DXO22" s="54"/>
      <c r="DXP22" s="54"/>
      <c r="DXQ22" s="54"/>
      <c r="DXR22" s="54"/>
      <c r="DXS22" s="54"/>
      <c r="DXT22" s="54"/>
      <c r="DXU22" s="54"/>
      <c r="DXV22" s="54"/>
      <c r="DXW22" s="54"/>
      <c r="DXX22" s="54"/>
      <c r="DXY22" s="54"/>
      <c r="DXZ22" s="54"/>
      <c r="DYA22" s="54"/>
      <c r="DYB22" s="54"/>
      <c r="DYC22" s="54"/>
      <c r="DYD22" s="54"/>
      <c r="DYE22" s="54"/>
      <c r="DYF22" s="54"/>
      <c r="DYG22" s="54"/>
      <c r="DYH22" s="54"/>
      <c r="DYI22" s="54"/>
      <c r="DYJ22" s="54"/>
      <c r="DYK22" s="54"/>
      <c r="DYL22" s="54"/>
      <c r="DYM22" s="54"/>
      <c r="DYN22" s="54"/>
      <c r="DYO22" s="54"/>
      <c r="DYP22" s="54"/>
      <c r="DYQ22" s="54"/>
      <c r="DYR22" s="54"/>
      <c r="DYS22" s="54"/>
      <c r="DYT22" s="54"/>
      <c r="DYU22" s="54"/>
      <c r="DYV22" s="54"/>
      <c r="DYW22" s="54"/>
      <c r="DYX22" s="54"/>
      <c r="DYY22" s="54"/>
      <c r="DYZ22" s="54"/>
      <c r="DZA22" s="54"/>
      <c r="DZB22" s="54"/>
      <c r="DZC22" s="54"/>
      <c r="DZD22" s="54"/>
      <c r="DZE22" s="54"/>
      <c r="DZF22" s="54"/>
      <c r="DZG22" s="54"/>
      <c r="DZH22" s="54"/>
      <c r="DZI22" s="54"/>
      <c r="DZJ22" s="54"/>
      <c r="DZK22" s="54"/>
      <c r="DZL22" s="54"/>
      <c r="DZM22" s="54"/>
      <c r="DZN22" s="54"/>
      <c r="DZO22" s="54"/>
      <c r="DZP22" s="54"/>
      <c r="DZQ22" s="54"/>
      <c r="DZR22" s="54"/>
      <c r="DZS22" s="54"/>
      <c r="DZT22" s="54"/>
      <c r="DZU22" s="54"/>
      <c r="DZV22" s="54"/>
      <c r="DZW22" s="54"/>
      <c r="DZX22" s="54"/>
      <c r="DZY22" s="54"/>
      <c r="DZZ22" s="54"/>
      <c r="EAA22" s="54"/>
      <c r="EAB22" s="54"/>
      <c r="EAC22" s="54"/>
      <c r="EAD22" s="54"/>
      <c r="EAE22" s="54"/>
      <c r="EAF22" s="54"/>
      <c r="EAG22" s="54"/>
      <c r="EAH22" s="54"/>
      <c r="EAI22" s="54"/>
      <c r="EAJ22" s="54"/>
      <c r="EAK22" s="54"/>
      <c r="EAL22" s="54"/>
      <c r="EAM22" s="54"/>
      <c r="EAN22" s="54"/>
      <c r="EAO22" s="54"/>
      <c r="EAP22" s="54"/>
      <c r="EAQ22" s="54"/>
      <c r="EAR22" s="54"/>
      <c r="EAS22" s="54"/>
      <c r="EAT22" s="54"/>
      <c r="EAU22" s="54"/>
      <c r="EAV22" s="54"/>
      <c r="EAW22" s="54"/>
      <c r="EAX22" s="54"/>
      <c r="EAY22" s="54"/>
      <c r="EAZ22" s="54"/>
      <c r="EBA22" s="54"/>
      <c r="EBB22" s="54"/>
      <c r="EBC22" s="54"/>
      <c r="EBD22" s="54"/>
      <c r="EBE22" s="54"/>
      <c r="EBF22" s="54"/>
      <c r="EBG22" s="54"/>
      <c r="EBH22" s="54"/>
      <c r="EBI22" s="54"/>
      <c r="EBJ22" s="54"/>
      <c r="EBK22" s="54"/>
      <c r="EBL22" s="54"/>
      <c r="EBM22" s="54"/>
      <c r="EBN22" s="54"/>
      <c r="EBO22" s="54"/>
      <c r="EBP22" s="54"/>
      <c r="EBQ22" s="54"/>
      <c r="EBR22" s="54"/>
      <c r="EBS22" s="54"/>
      <c r="EBT22" s="54"/>
      <c r="EBU22" s="54"/>
      <c r="EBV22" s="54"/>
      <c r="EBW22" s="54"/>
      <c r="EBX22" s="54"/>
      <c r="EBY22" s="54"/>
      <c r="EBZ22" s="54"/>
      <c r="ECA22" s="54"/>
      <c r="ECB22" s="54"/>
      <c r="ECC22" s="54"/>
      <c r="ECD22" s="54"/>
      <c r="ECE22" s="54"/>
      <c r="ECF22" s="54"/>
      <c r="ECG22" s="54"/>
      <c r="ECH22" s="54"/>
      <c r="ECI22" s="54"/>
      <c r="ECJ22" s="54"/>
      <c r="ECK22" s="54"/>
      <c r="ECL22" s="54"/>
      <c r="ECM22" s="54"/>
      <c r="ECN22" s="54"/>
      <c r="ECO22" s="54"/>
      <c r="ECP22" s="54"/>
      <c r="ECQ22" s="54"/>
      <c r="ECR22" s="54"/>
      <c r="ECS22" s="54"/>
      <c r="ECT22" s="54"/>
      <c r="ECU22" s="54"/>
      <c r="ECV22" s="54"/>
      <c r="ECW22" s="54"/>
      <c r="ECX22" s="54"/>
      <c r="ECY22" s="54"/>
      <c r="ECZ22" s="54"/>
      <c r="EDA22" s="54"/>
      <c r="EDB22" s="54"/>
      <c r="EDC22" s="54"/>
      <c r="EDD22" s="54"/>
      <c r="EDE22" s="54"/>
      <c r="EDF22" s="54"/>
      <c r="EDG22" s="54"/>
      <c r="EDH22" s="54"/>
      <c r="EDI22" s="54"/>
      <c r="EDJ22" s="54"/>
      <c r="EDK22" s="54"/>
      <c r="EDL22" s="54"/>
      <c r="EDM22" s="54"/>
      <c r="EDN22" s="54"/>
      <c r="EDO22" s="54"/>
      <c r="EDP22" s="54"/>
      <c r="EDQ22" s="54"/>
      <c r="EDR22" s="54"/>
      <c r="EDS22" s="54"/>
      <c r="EDT22" s="54"/>
      <c r="EDU22" s="54"/>
      <c r="EDV22" s="54"/>
      <c r="EDW22" s="54"/>
      <c r="EDX22" s="54"/>
      <c r="EDY22" s="54"/>
      <c r="EDZ22" s="54"/>
      <c r="EEA22" s="54"/>
      <c r="EEB22" s="54"/>
      <c r="EEC22" s="54"/>
      <c r="EED22" s="54"/>
      <c r="EEE22" s="54"/>
      <c r="EEF22" s="54"/>
      <c r="EEG22" s="54"/>
      <c r="EEH22" s="54"/>
      <c r="EEI22" s="54"/>
      <c r="EEJ22" s="54"/>
      <c r="EEK22" s="54"/>
      <c r="EEL22" s="54"/>
      <c r="EEM22" s="54"/>
      <c r="EEN22" s="54"/>
      <c r="EEO22" s="54"/>
      <c r="EEP22" s="54"/>
      <c r="EEQ22" s="54"/>
      <c r="EER22" s="54"/>
      <c r="EES22" s="54"/>
      <c r="EET22" s="54"/>
      <c r="EEU22" s="54"/>
      <c r="EEV22" s="54"/>
      <c r="EEW22" s="54"/>
      <c r="EEX22" s="54"/>
      <c r="EEY22" s="54"/>
      <c r="EEZ22" s="54"/>
      <c r="EFA22" s="54"/>
      <c r="EFB22" s="54"/>
      <c r="EFC22" s="54"/>
      <c r="EFD22" s="54"/>
      <c r="EFE22" s="54"/>
      <c r="EFF22" s="54"/>
    </row>
    <row r="23" spans="1:3542" s="55" customFormat="1" ht="13.5" customHeight="1" x14ac:dyDescent="0.2">
      <c r="A23" s="64" t="s">
        <v>134</v>
      </c>
      <c r="B23" s="104"/>
      <c r="C23" s="45"/>
      <c r="D23" s="65">
        <f>Offgas!A1676</f>
        <v>139.03405533333333</v>
      </c>
      <c r="E23" s="65">
        <f>Offgas!Q1675</f>
        <v>4711.43</v>
      </c>
      <c r="F23" s="67">
        <f t="shared" ref="F23" si="57">E23/1000</f>
        <v>4.71143</v>
      </c>
      <c r="G23" s="65">
        <f>Offgas!K1676</f>
        <v>-4268.91</v>
      </c>
      <c r="H23" s="65">
        <f>Offgas!L1676</f>
        <v>-119.9</v>
      </c>
      <c r="I23" s="66"/>
      <c r="J23" s="85">
        <f>E23-E22</f>
        <v>511.03000000000065</v>
      </c>
      <c r="K23" s="69">
        <f>Biomass!L32</f>
        <v>8.8133333333333983</v>
      </c>
      <c r="L23" s="67">
        <f>K23*F23/General!$C$25</f>
        <v>38.16489252451008</v>
      </c>
      <c r="M23" s="67">
        <f>(G22-G23)/General!$C$21</f>
        <v>468.92957746478862</v>
      </c>
      <c r="N23" s="67">
        <f>M23*General!$C$20/1000</f>
        <v>93.64523661971829</v>
      </c>
      <c r="O23" s="65">
        <f>HPLC_sugars!C9</f>
        <v>0</v>
      </c>
      <c r="P23" s="67">
        <f>(O23*F23)/General!$C$25</f>
        <v>0</v>
      </c>
      <c r="Q23" s="67">
        <f t="shared" ref="Q23" si="58">P22-P23</f>
        <v>0</v>
      </c>
      <c r="R23" s="67">
        <f t="shared" ref="R23" si="59">(Q23+N23)/(D23-D22)</f>
        <v>4.8773420177149314</v>
      </c>
      <c r="S23" s="67">
        <f>R23/General!$C$26*1000</f>
        <v>162.57806725716438</v>
      </c>
      <c r="T23" s="67">
        <f t="shared" ref="T23" si="60">R23/AVERAGE(L22:L23)</f>
        <v>0.13653647277636557</v>
      </c>
      <c r="U23" s="67">
        <f>T23/General!$C$26*1000</f>
        <v>4.5512157592121865</v>
      </c>
      <c r="V23" s="67">
        <f>U23/1000*General!$C$26</f>
        <v>0.13653647277636557</v>
      </c>
      <c r="W23" s="65">
        <f>HPLC_sugars!D9</f>
        <v>24.524042873251855</v>
      </c>
      <c r="X23" s="67">
        <f>(W23*(F23/General!$C$25))</f>
        <v>106.19789642860752</v>
      </c>
      <c r="Y23" s="67">
        <f t="shared" ref="Y23" si="61">X22-X23</f>
        <v>-6.5965210145392064</v>
      </c>
      <c r="Z23" s="67">
        <f t="shared" ref="Z23" si="62">(Y23)/(D23-D22)</f>
        <v>-0.34356781269723474</v>
      </c>
      <c r="AA23" s="67">
        <f>Z23/General!$C$27*1000</f>
        <v>-14.91553925842658</v>
      </c>
      <c r="AB23" s="67">
        <f>Z23/AVERAGE(L22:L23)</f>
        <v>-9.6178486427221897E-3</v>
      </c>
      <c r="AC23" s="67">
        <f>AB23/General!$C$27*1000</f>
        <v>-0.41754609631766082</v>
      </c>
      <c r="AD23" s="67">
        <f>AC23/1000*General!$C$27</f>
        <v>-9.6178486427221897E-3</v>
      </c>
      <c r="AE23" s="67">
        <f>(L23-L22)/(D23-D22)</f>
        <v>0.25447781414790299</v>
      </c>
      <c r="AF23" s="67">
        <f>AE23/General!$B$37*1000</f>
        <v>9.5668351183422171</v>
      </c>
      <c r="AG23" s="67">
        <f>AE23/AVERAGE(L22:L23)</f>
        <v>7.1238602946841704E-3</v>
      </c>
      <c r="AH23" s="69">
        <f>AVERAGE(Offgas!H1445:H1676)</f>
        <v>5.5244592440776055</v>
      </c>
      <c r="AI23" s="69">
        <f>AVERAGE(Offgas!R1445:R1676)</f>
        <v>24.546712585580789</v>
      </c>
      <c r="AJ23" s="69">
        <f>AVERAGE(Offgas!I1445:I1676)</f>
        <v>11.905559329763186</v>
      </c>
      <c r="AK23" s="69">
        <f>AVERAGE(Offgas!S1445:S1676)</f>
        <v>52.997801263226499</v>
      </c>
      <c r="AL23" s="67">
        <f t="shared" ref="AL23" si="63">S23+AA23</f>
        <v>147.6625279987378</v>
      </c>
      <c r="AM23" s="67">
        <f t="shared" ref="AM23" si="64">AK23/(AL23)</f>
        <v>0.35891164794144331</v>
      </c>
      <c r="AN23" s="67">
        <f t="shared" ref="AN23" si="65">AF23/AL23</f>
        <v>6.4788509637489028E-2</v>
      </c>
      <c r="AO23" s="86">
        <f>AM23+AN23</f>
        <v>0.42370015757893231</v>
      </c>
      <c r="AP23" s="67">
        <f t="shared" ref="AP23" si="66">AK23/S23</f>
        <v>0.32598370836451823</v>
      </c>
      <c r="AQ23" s="67">
        <f t="shared" ref="AQ23" si="67">AF23/S23</f>
        <v>5.8844561752659369E-2</v>
      </c>
      <c r="AR23" s="67">
        <f t="shared" ref="AR23" si="68">AA23/S23</f>
        <v>-9.1743858873862286E-2</v>
      </c>
      <c r="AS23" s="86">
        <f t="shared" ref="AS23" si="69">AP23+AQ23-AR23</f>
        <v>0.47657212899103985</v>
      </c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</row>
    <row r="24" spans="1:3542" s="55" customFormat="1" ht="13.5" customHeight="1" x14ac:dyDescent="0.2">
      <c r="A24" s="92"/>
      <c r="B24" s="105"/>
      <c r="C24" s="98"/>
      <c r="D24" s="92"/>
      <c r="E24" s="92"/>
      <c r="F24" s="92"/>
      <c r="G24" s="92"/>
      <c r="H24" s="92"/>
      <c r="I24" s="106"/>
      <c r="J24" s="92"/>
      <c r="K24" s="92"/>
      <c r="L24" s="92"/>
      <c r="M24" s="92"/>
      <c r="N24" s="117"/>
      <c r="O24" s="115"/>
      <c r="P24" s="115"/>
      <c r="Q24" s="92"/>
      <c r="R24" s="92"/>
      <c r="S24" s="92"/>
      <c r="T24" s="92"/>
      <c r="U24" s="92"/>
      <c r="V24" s="92"/>
      <c r="W24" s="115"/>
      <c r="X24" s="115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125"/>
      <c r="AM24" s="92"/>
      <c r="AN24" s="92"/>
      <c r="AO24" s="92"/>
      <c r="AP24" s="125"/>
      <c r="AQ24" s="92"/>
      <c r="AR24" s="92"/>
      <c r="AS24" s="92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</row>
    <row r="25" spans="1:3542" s="55" customFormat="1" x14ac:dyDescent="0.2">
      <c r="A25" s="64" t="s">
        <v>135</v>
      </c>
      <c r="B25" s="64"/>
      <c r="C25" s="45"/>
      <c r="D25" s="65">
        <f>Offgas!A1676</f>
        <v>139.03405533333333</v>
      </c>
      <c r="E25" s="65">
        <f>Offgas!Q1676</f>
        <v>4673.7099999999991</v>
      </c>
      <c r="F25" s="67">
        <f t="shared" ref="F25:F26" si="70">E25/1000</f>
        <v>4.6737099999999989</v>
      </c>
      <c r="G25" s="65">
        <f>Offgas!K1676</f>
        <v>-4268.91</v>
      </c>
      <c r="H25" s="65">
        <f>Offgas!L1676</f>
        <v>-119.9</v>
      </c>
      <c r="I25" s="66">
        <v>40</v>
      </c>
      <c r="J25" s="68"/>
      <c r="K25" s="69">
        <f>Biomass!F25</f>
        <v>8.8133333333333983</v>
      </c>
      <c r="L25" s="67">
        <f>K25*F25/General!$C$25</f>
        <v>37.859342034313997</v>
      </c>
      <c r="M25" s="67"/>
      <c r="N25" s="67"/>
      <c r="O25" s="65">
        <f t="shared" ref="O25:O31" si="71">O23</f>
        <v>0</v>
      </c>
      <c r="P25" s="67">
        <f>(O25*F25)/General!$C$21</f>
        <v>0</v>
      </c>
      <c r="Q25" s="68"/>
      <c r="R25" s="68"/>
      <c r="S25" s="68"/>
      <c r="T25" s="68"/>
      <c r="U25" s="68"/>
      <c r="V25" s="68"/>
      <c r="W25" s="65">
        <f t="shared" ref="W25:W31" si="72">W23</f>
        <v>24.524042873251855</v>
      </c>
      <c r="X25" s="67">
        <f>(W25*(F25/General!$C$25))</f>
        <v>105.3476695010532</v>
      </c>
      <c r="Y25" s="68"/>
      <c r="Z25" s="68"/>
      <c r="AA25" s="68"/>
      <c r="AB25" s="68"/>
      <c r="AC25" s="68"/>
      <c r="AD25" s="68"/>
      <c r="AE25" s="68"/>
      <c r="AF25" s="68"/>
      <c r="AG25" s="68"/>
      <c r="AH25" s="65"/>
      <c r="AI25" s="65"/>
      <c r="AJ25" s="65"/>
      <c r="AK25" s="65"/>
      <c r="AL25" s="67"/>
      <c r="AM25" s="67"/>
      <c r="AN25" s="67"/>
      <c r="AO25" s="86"/>
      <c r="AP25" s="67"/>
      <c r="AQ25" s="67"/>
      <c r="AR25" s="67"/>
      <c r="AS25" s="86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</row>
    <row r="26" spans="1:3542" s="55" customFormat="1" ht="13.5" customHeight="1" x14ac:dyDescent="0.2">
      <c r="A26" s="64" t="s">
        <v>176</v>
      </c>
      <c r="B26" s="104"/>
      <c r="C26" s="45"/>
      <c r="D26" s="65">
        <f>Offgas!A1703</f>
        <v>141.28405333333333</v>
      </c>
      <c r="E26" s="65">
        <f>Offgas!Q1702</f>
        <v>4729.1299999999992</v>
      </c>
      <c r="F26" s="67">
        <f t="shared" si="70"/>
        <v>4.7291299999999996</v>
      </c>
      <c r="G26" s="65">
        <f>Offgas!K1703</f>
        <v>-4324.51</v>
      </c>
      <c r="H26" s="65">
        <f>Offgas!L1703</f>
        <v>-122</v>
      </c>
      <c r="I26" s="66"/>
      <c r="J26" s="85">
        <f>E26-E25</f>
        <v>55.420000000000073</v>
      </c>
      <c r="K26" s="69">
        <f>Biomass!L33</f>
        <v>8.7266666666666968</v>
      </c>
      <c r="L26" s="67">
        <f>K26*F26/General!$C$25</f>
        <v>37.93156354166679</v>
      </c>
      <c r="M26" s="67">
        <f>(G25-G26)/General!$C$21</f>
        <v>52.206572769953397</v>
      </c>
      <c r="N26" s="67">
        <f>M26*General!$C$20/1000</f>
        <v>10.425652582159694</v>
      </c>
      <c r="O26" s="65">
        <f>HPLC_sugars!C10</f>
        <v>0</v>
      </c>
      <c r="P26" s="67">
        <f>(O26*F26)/General!$C$25</f>
        <v>0</v>
      </c>
      <c r="Q26" s="67">
        <f t="shared" ref="Q26" si="73">P25-P26</f>
        <v>0</v>
      </c>
      <c r="R26" s="67">
        <f t="shared" ref="R26" si="74">(Q26+N26)/(D26-D25)</f>
        <v>4.6336274886287327</v>
      </c>
      <c r="S26" s="67">
        <f>R26/General!$C$26*1000</f>
        <v>154.45424962095774</v>
      </c>
      <c r="T26" s="67">
        <f t="shared" ref="T26" si="75">R26/AVERAGE(L25:L26)</f>
        <v>0.12227397082578718</v>
      </c>
      <c r="U26" s="67">
        <f>T26/General!$C$26*1000</f>
        <v>4.0757990275262399</v>
      </c>
      <c r="V26" s="67">
        <f>U26/1000*General!$C$26</f>
        <v>0.1222739708257872</v>
      </c>
      <c r="W26" s="65">
        <f>HPLC_sugars!D10</f>
        <v>22.784001344363443</v>
      </c>
      <c r="X26" s="67">
        <f>(W26*(F26/General!$C$25))</f>
        <v>99.033551725799143</v>
      </c>
      <c r="Y26" s="67">
        <f t="shared" ref="Y26" si="76">X25-X26</f>
        <v>6.3141177752540614</v>
      </c>
      <c r="Z26" s="67">
        <f t="shared" ref="Z26" si="77">(Y26)/(D26-D25)</f>
        <v>2.8062770612480756</v>
      </c>
      <c r="AA26" s="67">
        <f>Z26/General!$C$27*1000</f>
        <v>121.83078312389461</v>
      </c>
      <c r="AB26" s="67">
        <f>Z26/AVERAGE(L25:L26)</f>
        <v>7.4053134473628046E-2</v>
      </c>
      <c r="AC26" s="67">
        <f>AB26/General!$C$27*1000</f>
        <v>3.2149182595993282</v>
      </c>
      <c r="AD26" s="67">
        <f>AC26/1000*General!$C$27</f>
        <v>7.4053134473628046E-2</v>
      </c>
      <c r="AE26" s="67">
        <f>(L26-L25)/(D26-D25)</f>
        <v>3.2098476244331445E-2</v>
      </c>
      <c r="AF26" s="67">
        <f>AE26/General!$B$37*1000</f>
        <v>1.2067096332455431</v>
      </c>
      <c r="AG26" s="67">
        <f>AE26/AVERAGE(L25:L26)</f>
        <v>8.4702712021701731E-4</v>
      </c>
      <c r="AH26" s="69">
        <f>AVERAGE(Offgas!H1676:H1703)</f>
        <v>5.0760708191957846</v>
      </c>
      <c r="AI26" s="69">
        <f>AVERAGE(Offgas!R1676:R1703)</f>
        <v>23.864527655695387</v>
      </c>
      <c r="AJ26" s="69">
        <f>AVERAGE(Offgas!I1676:I1703)</f>
        <v>10.58332801834902</v>
      </c>
      <c r="AK26" s="69">
        <f>AVERAGE(Offgas!S1676:S1703)</f>
        <v>49.750915728744772</v>
      </c>
      <c r="AL26" s="67">
        <f t="shared" ref="AL26" si="78">S26+AA26</f>
        <v>276.28503274485234</v>
      </c>
      <c r="AM26" s="67">
        <f t="shared" ref="AM26" si="79">AK26/(AL26)</f>
        <v>0.18007097682591247</v>
      </c>
      <c r="AN26" s="67">
        <f t="shared" ref="AN26" si="80">AF26/AL26</f>
        <v>4.367625785794675E-3</v>
      </c>
      <c r="AO26" s="86">
        <f t="shared" ref="AO26" si="81">AM26+AN26</f>
        <v>0.18443860261170714</v>
      </c>
      <c r="AP26" s="67">
        <f t="shared" ref="AP26" si="82">AK26/S26</f>
        <v>0.32210778175956462</v>
      </c>
      <c r="AQ26" s="67">
        <f t="shared" ref="AQ26" si="83">AF26/S26</f>
        <v>7.8127318361708963E-3</v>
      </c>
      <c r="AR26" s="67">
        <f t="shared" ref="AR26" si="84">AA26/S26</f>
        <v>0.7887823314857082</v>
      </c>
      <c r="AS26" s="86">
        <f t="shared" ref="AS26" si="85">AP26+AQ26-AR26</f>
        <v>-0.45886181788997271</v>
      </c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</row>
    <row r="27" spans="1:3542" s="55" customFormat="1" x14ac:dyDescent="0.2">
      <c r="A27" s="92"/>
      <c r="B27" s="105"/>
      <c r="C27" s="98"/>
      <c r="D27" s="92"/>
      <c r="E27" s="92"/>
      <c r="F27" s="92"/>
      <c r="G27" s="92"/>
      <c r="H27" s="92"/>
      <c r="I27" s="106"/>
      <c r="J27" s="92"/>
      <c r="K27" s="92"/>
      <c r="L27" s="92"/>
      <c r="M27" s="92"/>
      <c r="N27" s="117"/>
      <c r="O27" s="115"/>
      <c r="P27" s="115"/>
      <c r="Q27" s="92"/>
      <c r="R27" s="92"/>
      <c r="S27" s="92"/>
      <c r="T27" s="92"/>
      <c r="U27" s="92"/>
      <c r="V27" s="92"/>
      <c r="W27" s="115"/>
      <c r="X27" s="115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125"/>
      <c r="AM27" s="92"/>
      <c r="AN27" s="92"/>
      <c r="AO27" s="92"/>
      <c r="AP27" s="125"/>
      <c r="AQ27" s="92"/>
      <c r="AR27" s="92"/>
      <c r="AS27" s="92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</row>
    <row r="28" spans="1:3542" s="55" customFormat="1" x14ac:dyDescent="0.2">
      <c r="A28" s="64" t="s">
        <v>177</v>
      </c>
      <c r="B28" s="64"/>
      <c r="C28" s="45"/>
      <c r="D28" s="65">
        <f>Offgas!A1703</f>
        <v>141.28405333333333</v>
      </c>
      <c r="E28" s="65">
        <f>Offgas!Q1703</f>
        <v>4686.1100000000006</v>
      </c>
      <c r="F28" s="67">
        <f t="shared" ref="F28:F29" si="86">E28/1000</f>
        <v>4.6861100000000002</v>
      </c>
      <c r="G28" s="65">
        <f>Offgas!K1703</f>
        <v>-4324.51</v>
      </c>
      <c r="H28" s="65">
        <f>Offgas!L1703</f>
        <v>-122</v>
      </c>
      <c r="I28" s="66">
        <v>45.3</v>
      </c>
      <c r="J28" s="68"/>
      <c r="K28" s="69">
        <f>Biomass!F28</f>
        <v>8.7266666666666968</v>
      </c>
      <c r="L28" s="67">
        <f>K28*F28/General!$C$25</f>
        <v>37.586507291666798</v>
      </c>
      <c r="M28" s="67"/>
      <c r="N28" s="67"/>
      <c r="O28" s="65">
        <f t="shared" si="71"/>
        <v>0</v>
      </c>
      <c r="P28" s="67">
        <f>(O28*F28)/General!$C$21</f>
        <v>0</v>
      </c>
      <c r="Q28" s="68"/>
      <c r="R28" s="68"/>
      <c r="S28" s="68"/>
      <c r="T28" s="68"/>
      <c r="U28" s="68"/>
      <c r="V28" s="68"/>
      <c r="W28" s="65">
        <f t="shared" si="72"/>
        <v>22.784001344363443</v>
      </c>
      <c r="X28" s="67">
        <f>(W28*(F28/General!$C$25))</f>
        <v>98.132662260877723</v>
      </c>
      <c r="Y28" s="68"/>
      <c r="Z28" s="68"/>
      <c r="AA28" s="68"/>
      <c r="AB28" s="68"/>
      <c r="AC28" s="68"/>
      <c r="AD28" s="68"/>
      <c r="AE28" s="68"/>
      <c r="AF28" s="68"/>
      <c r="AG28" s="68"/>
      <c r="AH28" s="65"/>
      <c r="AI28" s="65"/>
      <c r="AJ28" s="65"/>
      <c r="AK28" s="65"/>
      <c r="AL28" s="67"/>
      <c r="AM28" s="67"/>
      <c r="AN28" s="67"/>
      <c r="AO28" s="86"/>
      <c r="AP28" s="67"/>
      <c r="AQ28" s="67"/>
      <c r="AR28" s="67"/>
      <c r="AS28" s="86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</row>
    <row r="29" spans="1:3542" s="55" customFormat="1" x14ac:dyDescent="0.2">
      <c r="A29" s="64" t="s">
        <v>178</v>
      </c>
      <c r="B29" s="104"/>
      <c r="C29" s="45"/>
      <c r="D29" s="65">
        <f>Offgas!A1734</f>
        <v>143.86739333333333</v>
      </c>
      <c r="E29" s="65">
        <f>Offgas!Q1733</f>
        <v>4751.43</v>
      </c>
      <c r="F29" s="67">
        <f t="shared" si="86"/>
        <v>4.75143</v>
      </c>
      <c r="G29" s="65">
        <f>Offgas!K1734</f>
        <v>-4389.83</v>
      </c>
      <c r="H29" s="65">
        <f>Offgas!L1734</f>
        <v>-124.2</v>
      </c>
      <c r="I29" s="66"/>
      <c r="J29" s="85">
        <f>E29-E28</f>
        <v>65.319999999999709</v>
      </c>
      <c r="K29" s="69">
        <f>Biomass!L34</f>
        <v>8.3799999999998906</v>
      </c>
      <c r="L29" s="67">
        <f>K29*F29/General!$C$25</f>
        <v>36.596492095587756</v>
      </c>
      <c r="M29" s="67">
        <f>(G28-G29)/General!$C$21</f>
        <v>61.333333333333066</v>
      </c>
      <c r="N29" s="67">
        <f>M29*General!$C$20/1000</f>
        <v>12.248266666666613</v>
      </c>
      <c r="O29" s="65">
        <f>HPLC_sugars!C11</f>
        <v>0</v>
      </c>
      <c r="P29" s="67">
        <f>(O29*F29)/General!$C$25</f>
        <v>0</v>
      </c>
      <c r="Q29" s="67">
        <f t="shared" ref="Q29" si="87">P28-P29</f>
        <v>0</v>
      </c>
      <c r="R29" s="67">
        <f t="shared" ref="R29" si="88">(Q29+N29)/(D29-D28)</f>
        <v>4.7412522806392685</v>
      </c>
      <c r="S29" s="67">
        <f>R29/General!$C$26*1000</f>
        <v>158.04174268797561</v>
      </c>
      <c r="T29" s="67">
        <f t="shared" ref="T29" si="89">R29/AVERAGE(L28:L29)</f>
        <v>0.12782584472996833</v>
      </c>
      <c r="U29" s="67">
        <f>T29/General!$C$26*1000</f>
        <v>4.260861490998944</v>
      </c>
      <c r="V29" s="67">
        <f>U29/1000*General!$C$26</f>
        <v>0.12782584472996833</v>
      </c>
      <c r="W29" s="65">
        <f>HPLC_sugars!D11</f>
        <v>23.87006057130785</v>
      </c>
      <c r="X29" s="67">
        <f>(W29*(F29/General!$C$25))</f>
        <v>104.24349439368498</v>
      </c>
      <c r="Y29" s="67">
        <f t="shared" ref="Y29" si="90">X28-X29</f>
        <v>-6.1108321328072606</v>
      </c>
      <c r="Z29" s="67">
        <f t="shared" ref="Z29" si="91">(Y29)/(D29-D28)</f>
        <v>-2.3654773017904254</v>
      </c>
      <c r="AA29" s="67">
        <f>Z29/General!$C$27*1000</f>
        <v>-102.69404832420743</v>
      </c>
      <c r="AB29" s="67">
        <f>Z29/AVERAGE(L28:L29)</f>
        <v>-6.3774107850291098E-2</v>
      </c>
      <c r="AC29" s="67">
        <f>AB29/General!$C$27*1000</f>
        <v>-2.7686680013601976</v>
      </c>
      <c r="AD29" s="67">
        <f>AC29/1000*General!$C$27</f>
        <v>-6.3774107850291098E-2</v>
      </c>
      <c r="AE29" s="67">
        <f>(L29-L28)/(D29-D28)</f>
        <v>-0.38323069982234054</v>
      </c>
      <c r="AF29" s="67">
        <f>AE29/General!$B$37*1000</f>
        <v>-14.407169166253402</v>
      </c>
      <c r="AG29" s="67">
        <f>AE29/AVERAGE(L28:L29)</f>
        <v>-1.0332035722141041E-2</v>
      </c>
      <c r="AH29" s="69">
        <f>AVERAGE(Offgas!H1703:H1734)</f>
        <v>5.7026141869904938</v>
      </c>
      <c r="AI29" s="69">
        <f>AVERAGE(Offgas!R1703:R1734)</f>
        <v>26.906421428670249</v>
      </c>
      <c r="AJ29" s="69">
        <f>AVERAGE(Offgas!I1703:I1734)</f>
        <v>10.676217052883443</v>
      </c>
      <c r="AK29" s="69">
        <f>AVERAGE(Offgas!S1703:S1734)</f>
        <v>50.367038101986473</v>
      </c>
      <c r="AL29" s="67">
        <f t="shared" ref="AL29" si="92">S29+AA29</f>
        <v>55.347694363768184</v>
      </c>
      <c r="AM29" s="67">
        <f t="shared" ref="AM29" si="93">AK29/(AL29)</f>
        <v>0.91001149516641555</v>
      </c>
      <c r="AN29" s="67">
        <f t="shared" ref="AN29" si="94">AF29/AL29</f>
        <v>-0.26030296892881327</v>
      </c>
      <c r="AO29" s="86">
        <f t="shared" ref="AO29" si="95">AM29+AN29</f>
        <v>0.64970852623760234</v>
      </c>
      <c r="AP29" s="67">
        <f t="shared" ref="AP29" si="96">AK29/S29</f>
        <v>0.31869452491059236</v>
      </c>
      <c r="AQ29" s="67">
        <f t="shared" ref="AQ29" si="97">AF29/S29</f>
        <v>-9.1160530890232655E-2</v>
      </c>
      <c r="AR29" s="67">
        <f t="shared" ref="AR29" si="98">AA29/S29</f>
        <v>-0.64979066022422927</v>
      </c>
      <c r="AS29" s="86">
        <f t="shared" ref="AS29" si="99">AP29+AQ29-AR29</f>
        <v>0.87732465424458894</v>
      </c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</row>
    <row r="30" spans="1:3542" s="55" customFormat="1" x14ac:dyDescent="0.2">
      <c r="A30" s="92"/>
      <c r="B30" s="105"/>
      <c r="C30" s="98"/>
      <c r="D30" s="92"/>
      <c r="E30" s="92"/>
      <c r="F30" s="92"/>
      <c r="G30" s="92"/>
      <c r="H30" s="92"/>
      <c r="I30" s="106"/>
      <c r="J30" s="92"/>
      <c r="K30" s="92"/>
      <c r="L30" s="92"/>
      <c r="M30" s="92"/>
      <c r="N30" s="117"/>
      <c r="O30" s="115"/>
      <c r="P30" s="115"/>
      <c r="Q30" s="92"/>
      <c r="R30" s="92"/>
      <c r="S30" s="92"/>
      <c r="T30" s="92"/>
      <c r="U30" s="92"/>
      <c r="V30" s="92"/>
      <c r="W30" s="115"/>
      <c r="X30" s="115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125"/>
      <c r="AM30" s="92"/>
      <c r="AN30" s="92"/>
      <c r="AO30" s="92"/>
      <c r="AP30" s="125"/>
      <c r="AQ30" s="92"/>
      <c r="AR30" s="92"/>
      <c r="AS30" s="92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</row>
    <row r="31" spans="1:3542" s="55" customFormat="1" x14ac:dyDescent="0.2">
      <c r="A31" s="64" t="s">
        <v>179</v>
      </c>
      <c r="B31" s="64"/>
      <c r="C31" s="45"/>
      <c r="D31" s="65">
        <f>Offgas!A1734</f>
        <v>143.86739333333333</v>
      </c>
      <c r="E31" s="65">
        <f>Offgas!Q1734</f>
        <v>4693.63</v>
      </c>
      <c r="F31" s="67">
        <f t="shared" ref="F31" si="100">E31/1000</f>
        <v>4.6936299999999997</v>
      </c>
      <c r="G31" s="65">
        <f>Offgas!K1734</f>
        <v>-4389.83</v>
      </c>
      <c r="H31" s="65">
        <f>Offgas!L1734</f>
        <v>-124.2</v>
      </c>
      <c r="I31" s="66">
        <v>40.200000000000003</v>
      </c>
      <c r="J31" s="68"/>
      <c r="K31" s="69">
        <f>Biomass!F31</f>
        <v>8.3799999999998906</v>
      </c>
      <c r="L31" s="67">
        <f>K31*F31/General!$C$25</f>
        <v>36.15130459558776</v>
      </c>
      <c r="M31" s="67"/>
      <c r="N31" s="67"/>
      <c r="O31" s="65">
        <f t="shared" si="71"/>
        <v>0</v>
      </c>
      <c r="P31" s="67">
        <f>(O31*F31)/General!$C$21</f>
        <v>0</v>
      </c>
      <c r="Q31" s="68"/>
      <c r="R31" s="68"/>
      <c r="S31" s="68"/>
      <c r="T31" s="68"/>
      <c r="U31" s="68"/>
      <c r="V31" s="68"/>
      <c r="W31" s="65">
        <f t="shared" si="72"/>
        <v>23.87006057130785</v>
      </c>
      <c r="X31" s="67">
        <f>(W31*(F31/General!$C$25))</f>
        <v>102.97539742583423</v>
      </c>
      <c r="Y31" s="68"/>
      <c r="Z31" s="68"/>
      <c r="AA31" s="68"/>
      <c r="AB31" s="68"/>
      <c r="AC31" s="68"/>
      <c r="AD31" s="68"/>
      <c r="AE31" s="68"/>
      <c r="AF31" s="68"/>
      <c r="AG31" s="68"/>
      <c r="AH31" s="65"/>
      <c r="AI31" s="65"/>
      <c r="AJ31" s="65"/>
      <c r="AK31" s="65"/>
      <c r="AL31" s="67"/>
      <c r="AM31" s="67"/>
      <c r="AN31" s="67"/>
      <c r="AO31" s="86"/>
      <c r="AP31" s="67"/>
      <c r="AQ31" s="67"/>
      <c r="AR31" s="67"/>
      <c r="AS31" s="86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</row>
    <row r="32" spans="1:3542" s="54" customFormat="1" x14ac:dyDescent="0.2">
      <c r="AL32" s="53"/>
    </row>
    <row r="33" spans="1:117" s="54" customFormat="1" x14ac:dyDescent="0.2">
      <c r="AL33" s="53"/>
    </row>
    <row r="34" spans="1:117" s="54" customFormat="1" x14ac:dyDescent="0.2">
      <c r="AL34" s="53"/>
    </row>
    <row r="35" spans="1:117" s="55" customFormat="1" x14ac:dyDescent="0.2">
      <c r="A35" s="56"/>
      <c r="B35" s="110"/>
      <c r="C35" s="110"/>
      <c r="D35" s="9"/>
      <c r="E35" s="48"/>
      <c r="F35" s="111"/>
      <c r="G35" s="48"/>
      <c r="H35" s="48"/>
      <c r="I35" s="48"/>
      <c r="J35" s="112"/>
      <c r="K35" s="22"/>
      <c r="L35" s="111"/>
      <c r="M35" s="111"/>
      <c r="N35" s="111"/>
      <c r="O35" s="9"/>
      <c r="P35" s="113"/>
      <c r="Q35" s="113"/>
      <c r="R35" s="111"/>
      <c r="S35" s="111"/>
      <c r="T35" s="111"/>
      <c r="U35" s="111"/>
      <c r="V35" s="111"/>
      <c r="W35" s="9"/>
      <c r="X35" s="113"/>
      <c r="Y35" s="113"/>
      <c r="Z35" s="111"/>
      <c r="AA35" s="111"/>
      <c r="AB35" s="111"/>
      <c r="AC35" s="111"/>
      <c r="AD35" s="111"/>
      <c r="AE35" s="111"/>
      <c r="AF35" s="111"/>
      <c r="AG35" s="111"/>
      <c r="AH35" s="9"/>
      <c r="AI35" s="9"/>
      <c r="AJ35" s="9"/>
      <c r="AK35" s="9"/>
      <c r="AL35" s="111"/>
      <c r="AM35" s="111"/>
      <c r="AN35" s="111"/>
      <c r="AO35" s="11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</row>
    <row r="36" spans="1:117" s="55" customFormat="1" x14ac:dyDescent="0.2">
      <c r="A36" s="56"/>
      <c r="B36" s="56"/>
      <c r="C36" s="56"/>
      <c r="E36" s="48"/>
      <c r="G36" s="48"/>
      <c r="H36" s="48"/>
      <c r="I36" s="48"/>
      <c r="L36" s="55">
        <f>(L31-L16)/AVERAGE(L16,L31)/(D31-D16)</f>
        <v>1.0437495993468125E-3</v>
      </c>
      <c r="O36" s="9"/>
      <c r="W36" s="9"/>
      <c r="AL36" s="113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</row>
    <row r="37" spans="1:117" s="55" customFormat="1" x14ac:dyDescent="0.2">
      <c r="A37" s="56"/>
      <c r="B37" s="110"/>
      <c r="C37" s="110"/>
      <c r="D37" s="9"/>
      <c r="E37" s="48"/>
      <c r="F37" s="111"/>
      <c r="G37" s="48"/>
      <c r="H37" s="48"/>
      <c r="I37" s="48"/>
      <c r="J37" s="113"/>
      <c r="K37" s="22"/>
      <c r="L37" s="111"/>
      <c r="M37" s="111"/>
      <c r="N37" s="111"/>
      <c r="O37" s="9"/>
      <c r="P37" s="113"/>
      <c r="Q37" s="113"/>
      <c r="R37" s="113"/>
      <c r="S37" s="113"/>
      <c r="T37" s="113"/>
      <c r="U37" s="113"/>
      <c r="V37" s="113"/>
      <c r="W37" s="9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9"/>
      <c r="AI37" s="9"/>
      <c r="AJ37" s="9"/>
      <c r="AK37" s="9"/>
      <c r="AL37" s="111"/>
      <c r="AM37" s="111"/>
      <c r="AN37" s="111"/>
      <c r="AO37" s="11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</row>
    <row r="38" spans="1:117" s="55" customFormat="1" x14ac:dyDescent="0.2">
      <c r="A38" s="56"/>
      <c r="B38" s="110"/>
      <c r="C38" s="110"/>
      <c r="D38" s="9"/>
      <c r="E38" s="48"/>
      <c r="F38" s="111"/>
      <c r="G38" s="48"/>
      <c r="H38" s="48"/>
      <c r="I38" s="48"/>
      <c r="J38" s="112"/>
      <c r="K38" s="22"/>
      <c r="L38" s="111"/>
      <c r="M38" s="111"/>
      <c r="N38" s="111"/>
      <c r="O38" s="9"/>
      <c r="P38" s="113"/>
      <c r="Q38" s="113"/>
      <c r="R38" s="111"/>
      <c r="S38" s="111"/>
      <c r="T38" s="111"/>
      <c r="U38" s="111"/>
      <c r="V38" s="111"/>
      <c r="W38" s="9"/>
      <c r="X38" s="113"/>
      <c r="Y38" s="113"/>
      <c r="Z38" s="111"/>
      <c r="AA38" s="111"/>
      <c r="AB38" s="111"/>
      <c r="AC38" s="111"/>
      <c r="AD38" s="111"/>
      <c r="AE38" s="111"/>
      <c r="AF38" s="111"/>
      <c r="AG38" s="111"/>
      <c r="AH38" s="22"/>
      <c r="AI38" s="22"/>
      <c r="AJ38" s="22"/>
      <c r="AK38" s="22"/>
      <c r="AL38" s="111"/>
      <c r="AM38" s="111"/>
      <c r="AN38" s="111"/>
      <c r="AO38" s="11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</row>
    <row r="39" spans="1:117" s="55" customFormat="1" x14ac:dyDescent="0.2">
      <c r="A39" s="56"/>
      <c r="B39" s="56"/>
      <c r="C39" s="56"/>
      <c r="E39" s="48"/>
      <c r="G39" s="48"/>
      <c r="H39" s="48"/>
      <c r="I39" s="48"/>
      <c r="O39" s="9"/>
      <c r="W39" s="9"/>
      <c r="AL39" s="113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</row>
    <row r="40" spans="1:117" s="55" customFormat="1" x14ac:dyDescent="0.2">
      <c r="A40" s="56"/>
      <c r="B40" s="110"/>
      <c r="C40" s="110"/>
      <c r="D40" s="9"/>
      <c r="E40" s="48"/>
      <c r="F40" s="111"/>
      <c r="G40" s="48"/>
      <c r="H40" s="48"/>
      <c r="I40" s="48"/>
      <c r="J40" s="113"/>
      <c r="K40" s="22"/>
      <c r="L40" s="111"/>
      <c r="M40" s="111"/>
      <c r="N40" s="111"/>
      <c r="O40" s="9"/>
      <c r="P40" s="113"/>
      <c r="Q40" s="113"/>
      <c r="R40" s="113"/>
      <c r="S40" s="113"/>
      <c r="T40" s="113"/>
      <c r="U40" s="113"/>
      <c r="V40" s="113"/>
      <c r="W40" s="9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9"/>
      <c r="AI40" s="9"/>
      <c r="AJ40" s="9"/>
      <c r="AK40" s="9"/>
      <c r="AL40" s="111"/>
      <c r="AM40" s="111"/>
      <c r="AN40" s="111"/>
      <c r="AO40" s="11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</row>
    <row r="41" spans="1:117" s="55" customFormat="1" x14ac:dyDescent="0.2">
      <c r="A41" s="56"/>
      <c r="B41" s="110"/>
      <c r="C41" s="110"/>
      <c r="D41" s="9"/>
      <c r="E41" s="48"/>
      <c r="F41" s="111"/>
      <c r="G41" s="48"/>
      <c r="H41" s="48"/>
      <c r="I41" s="48"/>
      <c r="J41" s="112"/>
      <c r="K41" s="22"/>
      <c r="L41" s="111"/>
      <c r="M41" s="111"/>
      <c r="N41" s="111"/>
      <c r="O41" s="9"/>
      <c r="P41" s="113"/>
      <c r="Q41" s="113"/>
      <c r="R41" s="111"/>
      <c r="S41" s="111"/>
      <c r="T41" s="111"/>
      <c r="U41" s="111"/>
      <c r="V41" s="111"/>
      <c r="W41" s="9"/>
      <c r="X41" s="113"/>
      <c r="Y41" s="113"/>
      <c r="Z41" s="111"/>
      <c r="AA41" s="111"/>
      <c r="AB41" s="111"/>
      <c r="AC41" s="111"/>
      <c r="AD41" s="111"/>
      <c r="AE41" s="111"/>
      <c r="AF41" s="111"/>
      <c r="AG41" s="111"/>
      <c r="AH41" s="9"/>
      <c r="AI41" s="9"/>
      <c r="AJ41" s="9"/>
      <c r="AK41" s="9"/>
      <c r="AL41" s="111"/>
      <c r="AM41" s="111"/>
      <c r="AN41" s="111"/>
      <c r="AO41" s="11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</row>
    <row r="42" spans="1:117" s="55" customFormat="1" x14ac:dyDescent="0.2">
      <c r="A42" s="56"/>
      <c r="B42" s="56"/>
      <c r="C42" s="56"/>
      <c r="E42" s="48"/>
      <c r="G42" s="48"/>
      <c r="H42" s="48"/>
      <c r="I42" s="48"/>
      <c r="O42" s="9"/>
      <c r="W42" s="9"/>
      <c r="AL42" s="113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</row>
    <row r="43" spans="1:117" s="55" customFormat="1" x14ac:dyDescent="0.2">
      <c r="A43" s="56"/>
      <c r="B43" s="110"/>
      <c r="C43" s="110"/>
      <c r="D43" s="9"/>
      <c r="E43" s="48"/>
      <c r="F43" s="111"/>
      <c r="G43" s="48"/>
      <c r="H43" s="48"/>
      <c r="I43" s="48"/>
      <c r="J43" s="113"/>
      <c r="K43" s="22"/>
      <c r="L43" s="111"/>
      <c r="M43" s="111"/>
      <c r="N43" s="111"/>
      <c r="O43" s="9"/>
      <c r="P43" s="113"/>
      <c r="Q43" s="113"/>
      <c r="R43" s="113"/>
      <c r="S43" s="113"/>
      <c r="T43" s="113"/>
      <c r="U43" s="113"/>
      <c r="V43" s="113"/>
      <c r="W43" s="9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9"/>
      <c r="AI43" s="9"/>
      <c r="AJ43" s="9"/>
      <c r="AK43" s="9"/>
      <c r="AL43" s="111"/>
      <c r="AM43" s="111"/>
      <c r="AN43" s="111"/>
      <c r="AO43" s="11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</row>
    <row r="44" spans="1:117" s="55" customFormat="1" x14ac:dyDescent="0.2">
      <c r="A44" s="56"/>
      <c r="B44" s="110"/>
      <c r="C44" s="110"/>
      <c r="D44" s="9"/>
      <c r="E44" s="48"/>
      <c r="F44" s="111"/>
      <c r="G44" s="48"/>
      <c r="H44" s="48"/>
      <c r="I44" s="48"/>
      <c r="J44" s="112"/>
      <c r="K44" s="22"/>
      <c r="L44" s="111"/>
      <c r="M44" s="111"/>
      <c r="N44" s="111"/>
      <c r="O44" s="9"/>
      <c r="P44" s="113"/>
      <c r="Q44" s="113"/>
      <c r="R44" s="111"/>
      <c r="S44" s="111"/>
      <c r="T44" s="111"/>
      <c r="U44" s="111"/>
      <c r="V44" s="111"/>
      <c r="W44" s="9"/>
      <c r="X44" s="113"/>
      <c r="Y44" s="113"/>
      <c r="Z44" s="111"/>
      <c r="AA44" s="111"/>
      <c r="AB44" s="111"/>
      <c r="AC44" s="111"/>
      <c r="AD44" s="111"/>
      <c r="AE44" s="111"/>
      <c r="AF44" s="111"/>
      <c r="AG44" s="111"/>
      <c r="AH44" s="9"/>
      <c r="AI44" s="9"/>
      <c r="AJ44" s="9"/>
      <c r="AK44" s="9"/>
      <c r="AL44" s="111"/>
      <c r="AM44" s="111"/>
      <c r="AN44" s="111"/>
      <c r="AO44" s="11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</row>
    <row r="45" spans="1:117" s="55" customFormat="1" x14ac:dyDescent="0.2">
      <c r="A45" s="56"/>
      <c r="B45" s="56"/>
      <c r="C45" s="56"/>
      <c r="E45" s="48"/>
      <c r="G45" s="48"/>
      <c r="H45" s="48"/>
      <c r="I45" s="48"/>
      <c r="O45" s="9"/>
      <c r="W45" s="9"/>
      <c r="AL45" s="113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</row>
    <row r="46" spans="1:117" s="55" customFormat="1" x14ac:dyDescent="0.2">
      <c r="A46" s="56"/>
      <c r="B46" s="110"/>
      <c r="C46" s="110"/>
      <c r="D46" s="9"/>
      <c r="E46" s="48"/>
      <c r="F46" s="111"/>
      <c r="G46" s="48"/>
      <c r="H46" s="48"/>
      <c r="I46" s="48"/>
      <c r="J46" s="113"/>
      <c r="K46" s="22"/>
      <c r="L46" s="111"/>
      <c r="M46" s="111"/>
      <c r="N46" s="111"/>
      <c r="O46" s="9"/>
      <c r="P46" s="113"/>
      <c r="Q46" s="113"/>
      <c r="R46" s="113"/>
      <c r="S46" s="113"/>
      <c r="T46" s="113"/>
      <c r="U46" s="113"/>
      <c r="V46" s="113"/>
      <c r="W46" s="9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9"/>
      <c r="AI46" s="9"/>
      <c r="AJ46" s="9"/>
      <c r="AK46" s="9"/>
      <c r="AL46" s="111"/>
      <c r="AM46" s="111"/>
      <c r="AN46" s="111"/>
      <c r="AO46" s="11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</row>
    <row r="47" spans="1:117" s="55" customFormat="1" x14ac:dyDescent="0.2">
      <c r="A47" s="56"/>
      <c r="B47" s="110"/>
      <c r="C47" s="110"/>
      <c r="D47" s="9"/>
      <c r="E47" s="48"/>
      <c r="F47" s="111"/>
      <c r="G47" s="48"/>
      <c r="H47" s="48"/>
      <c r="I47" s="48"/>
      <c r="J47" s="112"/>
      <c r="K47" s="22"/>
      <c r="L47" s="111"/>
      <c r="M47" s="111"/>
      <c r="N47" s="111"/>
      <c r="O47" s="9"/>
      <c r="P47" s="113"/>
      <c r="Q47" s="113"/>
      <c r="R47" s="111"/>
      <c r="S47" s="111"/>
      <c r="T47" s="111"/>
      <c r="U47" s="111"/>
      <c r="V47" s="111"/>
      <c r="W47" s="9"/>
      <c r="X47" s="113"/>
      <c r="Y47" s="113"/>
      <c r="Z47" s="111"/>
      <c r="AA47" s="111"/>
      <c r="AB47" s="111"/>
      <c r="AC47" s="111"/>
      <c r="AD47" s="111"/>
      <c r="AE47" s="111"/>
      <c r="AF47" s="111"/>
      <c r="AG47" s="111"/>
      <c r="AH47" s="22"/>
      <c r="AI47" s="22"/>
      <c r="AJ47" s="22"/>
      <c r="AK47" s="22"/>
      <c r="AL47" s="111"/>
      <c r="AM47" s="111"/>
      <c r="AN47" s="111"/>
      <c r="AO47" s="11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</row>
    <row r="48" spans="1:117" s="55" customFormat="1" x14ac:dyDescent="0.2">
      <c r="A48" s="56"/>
      <c r="B48" s="56"/>
      <c r="C48" s="56"/>
      <c r="E48" s="48"/>
      <c r="G48" s="48"/>
      <c r="H48" s="48"/>
      <c r="I48" s="48"/>
      <c r="O48" s="9"/>
      <c r="W48" s="9"/>
      <c r="AL48" s="113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</row>
    <row r="49" spans="1:117" s="55" customFormat="1" x14ac:dyDescent="0.2">
      <c r="A49" s="56"/>
      <c r="B49" s="110"/>
      <c r="C49" s="110"/>
      <c r="D49" s="9"/>
      <c r="E49" s="48"/>
      <c r="F49" s="111"/>
      <c r="G49" s="48"/>
      <c r="H49" s="48"/>
      <c r="I49" s="48"/>
      <c r="J49" s="113"/>
      <c r="K49" s="22"/>
      <c r="L49" s="111"/>
      <c r="M49" s="111"/>
      <c r="N49" s="111"/>
      <c r="O49" s="9"/>
      <c r="P49" s="113"/>
      <c r="Q49" s="113"/>
      <c r="R49" s="113"/>
      <c r="S49" s="113"/>
      <c r="T49" s="113"/>
      <c r="U49" s="113"/>
      <c r="V49" s="113"/>
      <c r="W49" s="9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9"/>
      <c r="AI49" s="9"/>
      <c r="AJ49" s="9"/>
      <c r="AK49" s="9"/>
      <c r="AL49" s="111"/>
      <c r="AM49" s="111"/>
      <c r="AN49" s="111"/>
      <c r="AO49" s="11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</row>
    <row r="50" spans="1:117" s="55" customFormat="1" x14ac:dyDescent="0.2">
      <c r="A50" s="56"/>
      <c r="B50" s="110"/>
      <c r="C50" s="110"/>
      <c r="D50" s="9"/>
      <c r="E50" s="48"/>
      <c r="F50" s="111"/>
      <c r="G50" s="48"/>
      <c r="H50" s="48"/>
      <c r="I50" s="48"/>
      <c r="J50" s="112"/>
      <c r="K50" s="22"/>
      <c r="L50" s="111"/>
      <c r="M50" s="111"/>
      <c r="N50" s="111"/>
      <c r="O50" s="9"/>
      <c r="P50" s="113"/>
      <c r="Q50" s="113"/>
      <c r="R50" s="111"/>
      <c r="S50" s="111"/>
      <c r="T50" s="111"/>
      <c r="U50" s="111"/>
      <c r="V50" s="111"/>
      <c r="W50" s="9"/>
      <c r="X50" s="113"/>
      <c r="Y50" s="113"/>
      <c r="Z50" s="111"/>
      <c r="AA50" s="111"/>
      <c r="AB50" s="111"/>
      <c r="AC50" s="111"/>
      <c r="AD50" s="111"/>
      <c r="AE50" s="111"/>
      <c r="AF50" s="111"/>
      <c r="AG50" s="111"/>
      <c r="AH50" s="9"/>
      <c r="AI50" s="9"/>
      <c r="AJ50" s="9"/>
      <c r="AK50" s="9"/>
      <c r="AL50" s="111"/>
      <c r="AM50" s="111"/>
      <c r="AN50" s="111"/>
      <c r="AO50" s="11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</row>
    <row r="51" spans="1:117" s="55" customFormat="1" x14ac:dyDescent="0.2">
      <c r="A51" s="56"/>
      <c r="B51" s="56"/>
      <c r="C51" s="56"/>
      <c r="E51" s="48"/>
      <c r="G51" s="48"/>
      <c r="H51" s="48"/>
      <c r="I51" s="48"/>
      <c r="O51" s="9"/>
      <c r="W51" s="9"/>
      <c r="AL51" s="113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</row>
    <row r="52" spans="1:117" s="55" customFormat="1" x14ac:dyDescent="0.2">
      <c r="A52" s="56"/>
      <c r="B52" s="110"/>
      <c r="C52" s="110"/>
      <c r="D52" s="9"/>
      <c r="E52" s="48"/>
      <c r="F52" s="111"/>
      <c r="G52" s="48"/>
      <c r="H52" s="48"/>
      <c r="I52" s="48"/>
      <c r="J52" s="113"/>
      <c r="K52" s="22"/>
      <c r="L52" s="111"/>
      <c r="M52" s="111"/>
      <c r="N52" s="111"/>
      <c r="O52" s="9"/>
      <c r="P52" s="113"/>
      <c r="Q52" s="113"/>
      <c r="R52" s="113"/>
      <c r="S52" s="113"/>
      <c r="T52" s="113"/>
      <c r="U52" s="113"/>
      <c r="V52" s="113"/>
      <c r="W52" s="9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9"/>
      <c r="AI52" s="9"/>
      <c r="AJ52" s="9"/>
      <c r="AK52" s="9"/>
      <c r="AL52" s="111"/>
      <c r="AM52" s="111"/>
      <c r="AN52" s="111"/>
      <c r="AO52" s="11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</row>
    <row r="53" spans="1:117" s="55" customFormat="1" x14ac:dyDescent="0.2">
      <c r="A53" s="56"/>
      <c r="B53" s="110"/>
      <c r="C53" s="110"/>
      <c r="D53" s="9"/>
      <c r="E53" s="48"/>
      <c r="F53" s="111"/>
      <c r="G53" s="48"/>
      <c r="H53" s="48"/>
      <c r="I53" s="48"/>
      <c r="J53" s="112"/>
      <c r="K53" s="22"/>
      <c r="L53" s="111"/>
      <c r="M53" s="111"/>
      <c r="N53" s="111"/>
      <c r="O53" s="9"/>
      <c r="P53" s="113"/>
      <c r="Q53" s="113"/>
      <c r="R53" s="111"/>
      <c r="S53" s="111"/>
      <c r="T53" s="111"/>
      <c r="U53" s="111"/>
      <c r="V53" s="111"/>
      <c r="W53" s="9"/>
      <c r="X53" s="113"/>
      <c r="Y53" s="113"/>
      <c r="Z53" s="111"/>
      <c r="AA53" s="111"/>
      <c r="AB53" s="111"/>
      <c r="AC53" s="111"/>
      <c r="AD53" s="111"/>
      <c r="AE53" s="111"/>
      <c r="AF53" s="111"/>
      <c r="AG53" s="111"/>
      <c r="AH53" s="9"/>
      <c r="AI53" s="9"/>
      <c r="AJ53" s="9"/>
      <c r="AK53" s="9"/>
      <c r="AL53" s="111"/>
      <c r="AM53" s="111"/>
      <c r="AN53" s="111"/>
      <c r="AO53" s="11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</row>
    <row r="54" spans="1:117" s="55" customFormat="1" x14ac:dyDescent="0.2">
      <c r="A54" s="56"/>
      <c r="B54" s="56"/>
      <c r="C54" s="56"/>
      <c r="E54" s="48"/>
      <c r="G54" s="48"/>
      <c r="H54" s="48"/>
      <c r="I54" s="48"/>
      <c r="O54" s="9"/>
      <c r="W54" s="9"/>
      <c r="AL54" s="113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</row>
    <row r="55" spans="1:117" s="55" customFormat="1" x14ac:dyDescent="0.2">
      <c r="A55" s="56"/>
      <c r="B55" s="110"/>
      <c r="C55" s="110"/>
      <c r="D55" s="9"/>
      <c r="E55" s="48"/>
      <c r="F55" s="111"/>
      <c r="G55" s="48"/>
      <c r="H55" s="48"/>
      <c r="I55" s="48"/>
      <c r="J55" s="113"/>
      <c r="K55" s="22"/>
      <c r="L55" s="111"/>
      <c r="M55" s="111"/>
      <c r="N55" s="111"/>
      <c r="O55" s="9"/>
      <c r="P55" s="113"/>
      <c r="Q55" s="113"/>
      <c r="R55" s="113"/>
      <c r="S55" s="113"/>
      <c r="T55" s="113"/>
      <c r="U55" s="113"/>
      <c r="V55" s="113"/>
      <c r="W55" s="9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9"/>
      <c r="AI55" s="9"/>
      <c r="AJ55" s="9"/>
      <c r="AK55" s="9"/>
      <c r="AL55" s="111"/>
      <c r="AM55" s="111"/>
      <c r="AN55" s="111"/>
      <c r="AO55" s="11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</row>
    <row r="56" spans="1:117" s="55" customFormat="1" x14ac:dyDescent="0.2">
      <c r="A56" s="56"/>
      <c r="B56" s="110"/>
      <c r="C56" s="110"/>
      <c r="D56" s="9"/>
      <c r="E56" s="48"/>
      <c r="F56" s="111"/>
      <c r="G56" s="48"/>
      <c r="H56" s="48"/>
      <c r="I56" s="48"/>
      <c r="J56" s="112"/>
      <c r="K56" s="22"/>
      <c r="L56" s="111"/>
      <c r="M56" s="111"/>
      <c r="N56" s="111"/>
      <c r="O56" s="9"/>
      <c r="P56" s="113"/>
      <c r="Q56" s="113"/>
      <c r="R56" s="111"/>
      <c r="S56" s="111"/>
      <c r="T56" s="111"/>
      <c r="U56" s="111"/>
      <c r="V56" s="111"/>
      <c r="W56" s="9"/>
      <c r="X56" s="113"/>
      <c r="Y56" s="113"/>
      <c r="Z56" s="111"/>
      <c r="AA56" s="111"/>
      <c r="AB56" s="111"/>
      <c r="AC56" s="111"/>
      <c r="AD56" s="111"/>
      <c r="AE56" s="111"/>
      <c r="AF56" s="111"/>
      <c r="AG56" s="111"/>
      <c r="AH56" s="22"/>
      <c r="AI56" s="22"/>
      <c r="AJ56" s="22"/>
      <c r="AK56" s="22"/>
      <c r="AL56" s="111"/>
      <c r="AM56" s="111"/>
      <c r="AN56" s="111"/>
      <c r="AO56" s="11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</row>
    <row r="57" spans="1:117" s="55" customFormat="1" x14ac:dyDescent="0.2">
      <c r="A57" s="56"/>
      <c r="B57" s="56"/>
      <c r="C57" s="56"/>
      <c r="E57" s="48"/>
      <c r="G57" s="48"/>
      <c r="H57" s="48"/>
      <c r="I57" s="48"/>
      <c r="O57" s="9"/>
      <c r="W57" s="9"/>
      <c r="AL57" s="113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</row>
    <row r="58" spans="1:117" s="55" customFormat="1" x14ac:dyDescent="0.2">
      <c r="A58" s="56"/>
      <c r="B58" s="110"/>
      <c r="C58" s="110"/>
      <c r="D58" s="9"/>
      <c r="E58" s="48"/>
      <c r="F58" s="111"/>
      <c r="G58" s="48"/>
      <c r="H58" s="48"/>
      <c r="I58" s="48"/>
      <c r="J58" s="113"/>
      <c r="K58" s="22"/>
      <c r="L58" s="111"/>
      <c r="M58" s="111"/>
      <c r="N58" s="111"/>
      <c r="O58" s="9"/>
      <c r="P58" s="113"/>
      <c r="Q58" s="113"/>
      <c r="R58" s="113"/>
      <c r="S58" s="113"/>
      <c r="T58" s="113"/>
      <c r="U58" s="113"/>
      <c r="V58" s="113"/>
      <c r="W58" s="9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9"/>
      <c r="AI58" s="9"/>
      <c r="AJ58" s="9"/>
      <c r="AK58" s="9"/>
      <c r="AL58" s="111"/>
      <c r="AM58" s="111"/>
      <c r="AN58" s="111"/>
      <c r="AO58" s="11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</row>
    <row r="59" spans="1:117" s="55" customFormat="1" x14ac:dyDescent="0.2">
      <c r="A59" s="56"/>
      <c r="B59" s="110"/>
      <c r="C59" s="110"/>
      <c r="D59" s="9"/>
      <c r="E59" s="48"/>
      <c r="F59" s="111"/>
      <c r="G59" s="48"/>
      <c r="H59" s="48"/>
      <c r="I59" s="48"/>
      <c r="J59" s="112"/>
      <c r="K59" s="22"/>
      <c r="L59" s="111"/>
      <c r="M59" s="111"/>
      <c r="N59" s="111"/>
      <c r="O59" s="9"/>
      <c r="P59" s="113"/>
      <c r="Q59" s="113"/>
      <c r="R59" s="111"/>
      <c r="S59" s="111"/>
      <c r="T59" s="111"/>
      <c r="U59" s="111"/>
      <c r="V59" s="111"/>
      <c r="W59" s="9"/>
      <c r="X59" s="113"/>
      <c r="Y59" s="113"/>
      <c r="Z59" s="111"/>
      <c r="AA59" s="111"/>
      <c r="AB59" s="111"/>
      <c r="AC59" s="111"/>
      <c r="AD59" s="111"/>
      <c r="AE59" s="111"/>
      <c r="AF59" s="111"/>
      <c r="AG59" s="111"/>
      <c r="AH59" s="9"/>
      <c r="AI59" s="9"/>
      <c r="AJ59" s="9"/>
      <c r="AK59" s="9"/>
      <c r="AL59" s="111"/>
      <c r="AM59" s="111"/>
      <c r="AN59" s="111"/>
      <c r="AO59" s="11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</row>
    <row r="60" spans="1:117" s="55" customFormat="1" x14ac:dyDescent="0.2">
      <c r="A60" s="56"/>
      <c r="B60" s="56"/>
      <c r="C60" s="56"/>
      <c r="E60" s="48"/>
      <c r="G60" s="48"/>
      <c r="H60" s="48"/>
      <c r="I60" s="48"/>
      <c r="O60" s="9"/>
      <c r="W60" s="9"/>
      <c r="AL60" s="113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</row>
    <row r="61" spans="1:117" s="55" customFormat="1" x14ac:dyDescent="0.2">
      <c r="A61" s="56"/>
      <c r="B61" s="110"/>
      <c r="C61" s="110"/>
      <c r="D61" s="9"/>
      <c r="E61" s="48"/>
      <c r="F61" s="111"/>
      <c r="G61" s="48"/>
      <c r="H61" s="48"/>
      <c r="I61" s="48"/>
      <c r="J61" s="113"/>
      <c r="K61" s="22"/>
      <c r="L61" s="111"/>
      <c r="M61" s="111"/>
      <c r="N61" s="111"/>
      <c r="O61" s="9"/>
      <c r="P61" s="113"/>
      <c r="Q61" s="113"/>
      <c r="R61" s="113"/>
      <c r="S61" s="113"/>
      <c r="T61" s="113"/>
      <c r="U61" s="113"/>
      <c r="V61" s="113"/>
      <c r="W61" s="9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9"/>
      <c r="AI61" s="9"/>
      <c r="AJ61" s="9"/>
      <c r="AK61" s="9"/>
      <c r="AL61" s="111"/>
      <c r="AM61" s="111"/>
      <c r="AN61" s="111"/>
      <c r="AO61" s="11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</row>
    <row r="62" spans="1:117" s="55" customFormat="1" x14ac:dyDescent="0.2">
      <c r="A62" s="56"/>
      <c r="B62" s="110"/>
      <c r="C62" s="110"/>
      <c r="D62" s="9"/>
      <c r="E62" s="48"/>
      <c r="F62" s="111"/>
      <c r="G62" s="48"/>
      <c r="H62" s="48"/>
      <c r="I62" s="48"/>
      <c r="J62" s="112"/>
      <c r="K62" s="22"/>
      <c r="L62" s="111"/>
      <c r="M62" s="111"/>
      <c r="N62" s="111"/>
      <c r="O62" s="9"/>
      <c r="P62" s="113"/>
      <c r="Q62" s="113"/>
      <c r="R62" s="111"/>
      <c r="S62" s="111"/>
      <c r="T62" s="111"/>
      <c r="U62" s="111"/>
      <c r="V62" s="111"/>
      <c r="W62" s="9"/>
      <c r="X62" s="113"/>
      <c r="Y62" s="113"/>
      <c r="Z62" s="111"/>
      <c r="AA62" s="111"/>
      <c r="AB62" s="111"/>
      <c r="AC62" s="111"/>
      <c r="AD62" s="111"/>
      <c r="AE62" s="111"/>
      <c r="AF62" s="111"/>
      <c r="AG62" s="111"/>
      <c r="AH62" s="9"/>
      <c r="AI62" s="9"/>
      <c r="AJ62" s="9"/>
      <c r="AK62" s="9"/>
      <c r="AL62" s="111"/>
      <c r="AM62" s="111"/>
      <c r="AN62" s="111"/>
      <c r="AO62" s="11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</row>
    <row r="63" spans="1:117" s="55" customFormat="1" x14ac:dyDescent="0.2">
      <c r="A63" s="56"/>
      <c r="B63" s="56"/>
      <c r="C63" s="56"/>
      <c r="E63" s="48"/>
      <c r="G63" s="48"/>
      <c r="H63" s="48"/>
      <c r="I63" s="48"/>
      <c r="O63" s="9"/>
      <c r="W63" s="9"/>
      <c r="AL63" s="113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</row>
    <row r="64" spans="1:117" s="55" customFormat="1" x14ac:dyDescent="0.2">
      <c r="A64" s="56"/>
      <c r="B64" s="110"/>
      <c r="C64" s="110"/>
      <c r="D64" s="9"/>
      <c r="E64" s="48"/>
      <c r="F64" s="111"/>
      <c r="G64" s="48"/>
      <c r="H64" s="48"/>
      <c r="I64" s="48"/>
      <c r="J64" s="113"/>
      <c r="K64" s="22"/>
      <c r="L64" s="111"/>
      <c r="M64" s="111"/>
      <c r="N64" s="111"/>
      <c r="O64" s="9"/>
      <c r="P64" s="113"/>
      <c r="Q64" s="113"/>
      <c r="R64" s="113"/>
      <c r="S64" s="113"/>
      <c r="T64" s="113"/>
      <c r="U64" s="113"/>
      <c r="V64" s="113"/>
      <c r="W64" s="9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9"/>
      <c r="AI64" s="9"/>
      <c r="AJ64" s="9"/>
      <c r="AK64" s="9"/>
      <c r="AL64" s="111"/>
      <c r="AM64" s="111"/>
      <c r="AN64" s="111"/>
      <c r="AO64" s="11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</row>
    <row r="65" spans="1:117" s="55" customFormat="1" x14ac:dyDescent="0.2">
      <c r="A65" s="56"/>
      <c r="B65" s="110"/>
      <c r="C65" s="110"/>
      <c r="D65" s="9"/>
      <c r="E65" s="48"/>
      <c r="F65" s="111"/>
      <c r="G65" s="48"/>
      <c r="H65" s="48"/>
      <c r="I65" s="48"/>
      <c r="J65" s="112"/>
      <c r="K65" s="22"/>
      <c r="L65" s="111"/>
      <c r="M65" s="111"/>
      <c r="N65" s="111"/>
      <c r="O65" s="9"/>
      <c r="P65" s="113"/>
      <c r="Q65" s="113"/>
      <c r="R65" s="111"/>
      <c r="S65" s="111"/>
      <c r="T65" s="111"/>
      <c r="U65" s="111"/>
      <c r="V65" s="111"/>
      <c r="W65" s="9"/>
      <c r="X65" s="113"/>
      <c r="Y65" s="113"/>
      <c r="Z65" s="111"/>
      <c r="AA65" s="111"/>
      <c r="AB65" s="111"/>
      <c r="AC65" s="111"/>
      <c r="AD65" s="111"/>
      <c r="AE65" s="111"/>
      <c r="AF65" s="111"/>
      <c r="AG65" s="111"/>
      <c r="AH65" s="22"/>
      <c r="AI65" s="22"/>
      <c r="AJ65" s="22"/>
      <c r="AK65" s="22"/>
      <c r="AL65" s="111"/>
      <c r="AM65" s="111"/>
      <c r="AN65" s="111"/>
      <c r="AO65" s="11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</row>
    <row r="66" spans="1:117" s="55" customFormat="1" x14ac:dyDescent="0.2">
      <c r="A66" s="56"/>
      <c r="B66" s="56"/>
      <c r="C66" s="56"/>
      <c r="E66" s="48"/>
      <c r="G66" s="48"/>
      <c r="H66" s="48"/>
      <c r="I66" s="48"/>
      <c r="O66" s="9"/>
      <c r="W66" s="9"/>
      <c r="AL66" s="113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</row>
    <row r="67" spans="1:117" s="55" customFormat="1" x14ac:dyDescent="0.2">
      <c r="A67" s="56"/>
      <c r="B67" s="110"/>
      <c r="C67" s="110"/>
      <c r="D67" s="9"/>
      <c r="E67" s="48"/>
      <c r="F67" s="111"/>
      <c r="G67" s="48"/>
      <c r="H67" s="48"/>
      <c r="I67" s="48"/>
      <c r="J67" s="113"/>
      <c r="K67" s="22"/>
      <c r="L67" s="111"/>
      <c r="M67" s="111"/>
      <c r="N67" s="111"/>
      <c r="O67" s="9"/>
      <c r="P67" s="113"/>
      <c r="Q67" s="113"/>
      <c r="R67" s="113"/>
      <c r="S67" s="113"/>
      <c r="T67" s="113"/>
      <c r="U67" s="113"/>
      <c r="V67" s="113"/>
      <c r="W67" s="9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9"/>
      <c r="AI67" s="9"/>
      <c r="AJ67" s="9"/>
      <c r="AK67" s="9"/>
      <c r="AL67" s="111"/>
      <c r="AM67" s="111"/>
      <c r="AN67" s="111"/>
      <c r="AO67" s="11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</row>
    <row r="68" spans="1:117" s="55" customFormat="1" x14ac:dyDescent="0.2">
      <c r="A68" s="56"/>
      <c r="B68" s="110"/>
      <c r="C68" s="110"/>
      <c r="D68" s="9"/>
      <c r="E68" s="48"/>
      <c r="F68" s="111"/>
      <c r="G68" s="48"/>
      <c r="H68" s="48"/>
      <c r="I68" s="48"/>
      <c r="J68" s="112"/>
      <c r="K68" s="22"/>
      <c r="L68" s="111"/>
      <c r="M68" s="111"/>
      <c r="N68" s="111"/>
      <c r="O68" s="9"/>
      <c r="P68" s="113"/>
      <c r="Q68" s="113"/>
      <c r="R68" s="111"/>
      <c r="S68" s="111"/>
      <c r="T68" s="111"/>
      <c r="U68" s="111"/>
      <c r="V68" s="111"/>
      <c r="W68" s="9"/>
      <c r="X68" s="113"/>
      <c r="Y68" s="113"/>
      <c r="Z68" s="111"/>
      <c r="AA68" s="111"/>
      <c r="AB68" s="111"/>
      <c r="AC68" s="111"/>
      <c r="AD68" s="111"/>
      <c r="AE68" s="111"/>
      <c r="AF68" s="111"/>
      <c r="AG68" s="111"/>
      <c r="AH68" s="9"/>
      <c r="AI68" s="9"/>
      <c r="AJ68" s="9"/>
      <c r="AK68" s="9"/>
      <c r="AL68" s="111"/>
      <c r="AM68" s="111"/>
      <c r="AN68" s="111"/>
      <c r="AO68" s="11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</row>
    <row r="69" spans="1:117" s="55" customFormat="1" x14ac:dyDescent="0.2">
      <c r="A69" s="56"/>
      <c r="B69" s="56"/>
      <c r="C69" s="56"/>
      <c r="E69" s="48"/>
      <c r="G69" s="48"/>
      <c r="H69" s="48"/>
      <c r="I69" s="48"/>
      <c r="O69" s="9"/>
      <c r="W69" s="9"/>
      <c r="AL69" s="113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</row>
    <row r="70" spans="1:117" s="55" customFormat="1" x14ac:dyDescent="0.2">
      <c r="A70" s="56"/>
      <c r="B70" s="110"/>
      <c r="C70" s="110"/>
      <c r="D70" s="9"/>
      <c r="E70" s="48"/>
      <c r="F70" s="111"/>
      <c r="G70" s="48"/>
      <c r="H70" s="48"/>
      <c r="I70" s="48"/>
      <c r="J70" s="113"/>
      <c r="K70" s="22"/>
      <c r="L70" s="111"/>
      <c r="M70" s="111"/>
      <c r="N70" s="111"/>
      <c r="O70" s="9"/>
      <c r="P70" s="113"/>
      <c r="Q70" s="113"/>
      <c r="R70" s="113"/>
      <c r="S70" s="113"/>
      <c r="T70" s="113"/>
      <c r="U70" s="113"/>
      <c r="V70" s="113"/>
      <c r="W70" s="9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9"/>
      <c r="AI70" s="9"/>
      <c r="AJ70" s="9"/>
      <c r="AK70" s="9"/>
      <c r="AL70" s="111"/>
      <c r="AM70" s="111"/>
      <c r="AN70" s="111"/>
      <c r="AO70" s="11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</row>
    <row r="71" spans="1:117" s="55" customFormat="1" x14ac:dyDescent="0.2">
      <c r="A71" s="56"/>
      <c r="B71" s="110"/>
      <c r="C71" s="110"/>
      <c r="D71" s="9"/>
      <c r="E71" s="48"/>
      <c r="F71" s="111"/>
      <c r="G71" s="48"/>
      <c r="H71" s="48"/>
      <c r="I71" s="48"/>
      <c r="J71" s="112"/>
      <c r="K71" s="22"/>
      <c r="L71" s="111"/>
      <c r="M71" s="111"/>
      <c r="N71" s="111"/>
      <c r="O71" s="9"/>
      <c r="P71" s="113"/>
      <c r="Q71" s="113"/>
      <c r="R71" s="111"/>
      <c r="S71" s="111"/>
      <c r="T71" s="111"/>
      <c r="U71" s="111"/>
      <c r="V71" s="111"/>
      <c r="W71" s="9"/>
      <c r="X71" s="113"/>
      <c r="Y71" s="113"/>
      <c r="Z71" s="111"/>
      <c r="AA71" s="111"/>
      <c r="AB71" s="111"/>
      <c r="AC71" s="111"/>
      <c r="AD71" s="111"/>
      <c r="AE71" s="111"/>
      <c r="AF71" s="111"/>
      <c r="AG71" s="111"/>
      <c r="AH71" s="9"/>
      <c r="AI71" s="9"/>
      <c r="AJ71" s="9"/>
      <c r="AK71" s="9"/>
      <c r="AL71" s="111"/>
      <c r="AM71" s="111"/>
      <c r="AN71" s="111"/>
      <c r="AO71" s="11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</row>
    <row r="72" spans="1:117" s="55" customFormat="1" x14ac:dyDescent="0.2">
      <c r="A72" s="56"/>
      <c r="B72" s="56"/>
      <c r="C72" s="56"/>
      <c r="E72" s="48"/>
      <c r="G72" s="48"/>
      <c r="H72" s="48"/>
      <c r="I72" s="48"/>
      <c r="O72" s="9"/>
      <c r="W72" s="9"/>
      <c r="AL72" s="113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</row>
    <row r="73" spans="1:117" s="55" customFormat="1" x14ac:dyDescent="0.2">
      <c r="A73" s="56"/>
      <c r="B73" s="110"/>
      <c r="C73" s="110"/>
      <c r="D73" s="9"/>
      <c r="E73" s="48"/>
      <c r="F73" s="111"/>
      <c r="G73" s="48"/>
      <c r="H73" s="48"/>
      <c r="I73" s="48"/>
      <c r="J73" s="113"/>
      <c r="K73" s="22"/>
      <c r="L73" s="111"/>
      <c r="M73" s="111"/>
      <c r="N73" s="111"/>
      <c r="O73" s="9"/>
      <c r="P73" s="113"/>
      <c r="Q73" s="113"/>
      <c r="R73" s="113"/>
      <c r="S73" s="113"/>
      <c r="T73" s="113"/>
      <c r="U73" s="113"/>
      <c r="V73" s="113"/>
      <c r="W73" s="9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9"/>
      <c r="AI73" s="9"/>
      <c r="AJ73" s="9"/>
      <c r="AK73" s="9"/>
      <c r="AL73" s="111"/>
      <c r="AM73" s="111"/>
      <c r="AN73" s="111"/>
      <c r="AO73" s="11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</row>
    <row r="74" spans="1:117" s="55" customFormat="1" x14ac:dyDescent="0.2">
      <c r="A74" s="56"/>
      <c r="B74" s="110"/>
      <c r="C74" s="110"/>
      <c r="D74" s="9"/>
      <c r="E74" s="48"/>
      <c r="F74" s="111"/>
      <c r="G74" s="48"/>
      <c r="H74" s="48"/>
      <c r="I74" s="48"/>
      <c r="J74" s="112"/>
      <c r="K74" s="22"/>
      <c r="L74" s="111"/>
      <c r="M74" s="111"/>
      <c r="N74" s="111"/>
      <c r="O74" s="9"/>
      <c r="P74" s="113"/>
      <c r="Q74" s="113"/>
      <c r="R74" s="111"/>
      <c r="S74" s="111"/>
      <c r="T74" s="111"/>
      <c r="U74" s="111"/>
      <c r="V74" s="111"/>
      <c r="W74" s="9"/>
      <c r="X74" s="113"/>
      <c r="Y74" s="113"/>
      <c r="Z74" s="111"/>
      <c r="AA74" s="111"/>
      <c r="AB74" s="111"/>
      <c r="AC74" s="111"/>
      <c r="AD74" s="111"/>
      <c r="AE74" s="111"/>
      <c r="AF74" s="111"/>
      <c r="AG74" s="111"/>
      <c r="AH74" s="22"/>
      <c r="AI74" s="22"/>
      <c r="AJ74" s="22"/>
      <c r="AK74" s="22"/>
      <c r="AL74" s="111"/>
      <c r="AM74" s="111"/>
      <c r="AN74" s="111"/>
      <c r="AO74" s="11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</row>
    <row r="75" spans="1:117" s="55" customFormat="1" x14ac:dyDescent="0.2">
      <c r="A75" s="56"/>
      <c r="B75" s="56"/>
      <c r="C75" s="56"/>
      <c r="E75" s="48"/>
      <c r="G75" s="48"/>
      <c r="H75" s="48"/>
      <c r="I75" s="48"/>
      <c r="O75" s="9"/>
      <c r="W75" s="9"/>
      <c r="AL75" s="113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</row>
    <row r="76" spans="1:117" s="55" customFormat="1" x14ac:dyDescent="0.2">
      <c r="A76" s="56"/>
      <c r="B76" s="110"/>
      <c r="C76" s="110"/>
      <c r="D76" s="9"/>
      <c r="E76" s="48"/>
      <c r="F76" s="111"/>
      <c r="G76" s="48"/>
      <c r="H76" s="48"/>
      <c r="I76" s="48"/>
      <c r="J76" s="113"/>
      <c r="K76" s="22"/>
      <c r="L76" s="111"/>
      <c r="M76" s="111"/>
      <c r="N76" s="111"/>
      <c r="O76" s="9"/>
      <c r="P76" s="113"/>
      <c r="Q76" s="113"/>
      <c r="R76" s="113"/>
      <c r="S76" s="113"/>
      <c r="T76" s="113"/>
      <c r="U76" s="113"/>
      <c r="V76" s="113"/>
      <c r="W76" s="9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9"/>
      <c r="AI76" s="9"/>
      <c r="AJ76" s="9"/>
      <c r="AK76" s="9"/>
      <c r="AL76" s="111"/>
      <c r="AM76" s="111"/>
      <c r="AN76" s="111"/>
      <c r="AO76" s="11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</row>
    <row r="77" spans="1:117" s="55" customFormat="1" x14ac:dyDescent="0.2">
      <c r="A77" s="56"/>
      <c r="B77" s="110"/>
      <c r="C77" s="110"/>
      <c r="D77" s="9"/>
      <c r="E77" s="48"/>
      <c r="F77" s="111"/>
      <c r="G77" s="48"/>
      <c r="H77" s="48"/>
      <c r="I77" s="48"/>
      <c r="J77" s="112"/>
      <c r="K77" s="22"/>
      <c r="L77" s="111"/>
      <c r="M77" s="111"/>
      <c r="N77" s="111"/>
      <c r="O77" s="9"/>
      <c r="P77" s="113"/>
      <c r="Q77" s="113"/>
      <c r="R77" s="111"/>
      <c r="S77" s="111"/>
      <c r="T77" s="111"/>
      <c r="U77" s="111"/>
      <c r="V77" s="111"/>
      <c r="W77" s="9"/>
      <c r="X77" s="113"/>
      <c r="Y77" s="113"/>
      <c r="Z77" s="111"/>
      <c r="AA77" s="111"/>
      <c r="AB77" s="111"/>
      <c r="AC77" s="111"/>
      <c r="AD77" s="111"/>
      <c r="AE77" s="111"/>
      <c r="AF77" s="111"/>
      <c r="AG77" s="111"/>
      <c r="AH77" s="9"/>
      <c r="AI77" s="9"/>
      <c r="AJ77" s="9"/>
      <c r="AK77" s="9"/>
      <c r="AL77" s="111"/>
      <c r="AM77" s="111"/>
      <c r="AN77" s="111"/>
      <c r="AO77" s="11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</row>
    <row r="78" spans="1:117" s="55" customFormat="1" x14ac:dyDescent="0.2">
      <c r="A78" s="56"/>
      <c r="B78" s="56"/>
      <c r="C78" s="56"/>
      <c r="E78" s="48"/>
      <c r="G78" s="48"/>
      <c r="H78" s="48"/>
      <c r="I78" s="48"/>
      <c r="O78" s="9"/>
      <c r="W78" s="9"/>
      <c r="AL78" s="113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</row>
    <row r="79" spans="1:117" s="55" customFormat="1" x14ac:dyDescent="0.2">
      <c r="A79" s="56"/>
      <c r="B79" s="110"/>
      <c r="C79" s="110"/>
      <c r="D79" s="9"/>
      <c r="E79" s="48"/>
      <c r="F79" s="111"/>
      <c r="G79" s="48"/>
      <c r="H79" s="48"/>
      <c r="I79" s="48"/>
      <c r="J79" s="113"/>
      <c r="K79" s="22"/>
      <c r="L79" s="111"/>
      <c r="M79" s="111"/>
      <c r="N79" s="111"/>
      <c r="O79" s="9"/>
      <c r="P79" s="113"/>
      <c r="Q79" s="113"/>
      <c r="R79" s="113"/>
      <c r="S79" s="113"/>
      <c r="T79" s="113"/>
      <c r="U79" s="113"/>
      <c r="V79" s="113"/>
      <c r="W79" s="9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9"/>
      <c r="AI79" s="9"/>
      <c r="AJ79" s="9"/>
      <c r="AK79" s="9"/>
      <c r="AL79" s="111"/>
      <c r="AM79" s="111"/>
      <c r="AN79" s="111"/>
      <c r="AO79" s="11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</row>
    <row r="80" spans="1:117" s="55" customFormat="1" x14ac:dyDescent="0.2">
      <c r="A80" s="56"/>
      <c r="B80" s="110"/>
      <c r="C80" s="110"/>
      <c r="D80" s="9"/>
      <c r="E80" s="48"/>
      <c r="F80" s="111"/>
      <c r="G80" s="48"/>
      <c r="H80" s="48"/>
      <c r="I80" s="48"/>
      <c r="J80" s="112"/>
      <c r="K80" s="22"/>
      <c r="L80" s="111"/>
      <c r="M80" s="111"/>
      <c r="N80" s="111"/>
      <c r="O80" s="9"/>
      <c r="P80" s="113"/>
      <c r="Q80" s="113"/>
      <c r="R80" s="111"/>
      <c r="S80" s="111"/>
      <c r="T80" s="111"/>
      <c r="U80" s="111"/>
      <c r="V80" s="111"/>
      <c r="W80" s="9"/>
      <c r="X80" s="113"/>
      <c r="Y80" s="113"/>
      <c r="Z80" s="111"/>
      <c r="AA80" s="111"/>
      <c r="AB80" s="111"/>
      <c r="AC80" s="111"/>
      <c r="AD80" s="111"/>
      <c r="AE80" s="111"/>
      <c r="AF80" s="111"/>
      <c r="AG80" s="111"/>
      <c r="AH80" s="9"/>
      <c r="AI80" s="9"/>
      <c r="AJ80" s="9"/>
      <c r="AK80" s="9"/>
      <c r="AL80" s="111"/>
      <c r="AM80" s="111"/>
      <c r="AN80" s="111"/>
      <c r="AO80" s="11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</row>
    <row r="81" spans="1:117" s="55" customFormat="1" x14ac:dyDescent="0.2">
      <c r="A81" s="56"/>
      <c r="B81" s="56"/>
      <c r="C81" s="56"/>
      <c r="E81" s="48"/>
      <c r="G81" s="48"/>
      <c r="H81" s="48"/>
      <c r="I81" s="48"/>
      <c r="O81" s="9"/>
      <c r="W81" s="9"/>
      <c r="AL81" s="113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</row>
    <row r="82" spans="1:117" s="55" customFormat="1" x14ac:dyDescent="0.2">
      <c r="A82" s="56"/>
      <c r="B82" s="110"/>
      <c r="C82" s="110"/>
      <c r="D82" s="9"/>
      <c r="E82" s="48"/>
      <c r="F82" s="111"/>
      <c r="G82" s="48"/>
      <c r="H82" s="48"/>
      <c r="I82" s="48"/>
      <c r="J82" s="113"/>
      <c r="K82" s="22"/>
      <c r="L82" s="111"/>
      <c r="M82" s="111"/>
      <c r="N82" s="111"/>
      <c r="O82" s="9"/>
      <c r="P82" s="113"/>
      <c r="Q82" s="113"/>
      <c r="R82" s="113"/>
      <c r="S82" s="113"/>
      <c r="T82" s="113"/>
      <c r="U82" s="113"/>
      <c r="V82" s="113"/>
      <c r="W82" s="9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9"/>
      <c r="AI82" s="9"/>
      <c r="AJ82" s="9"/>
      <c r="AK82" s="9"/>
      <c r="AL82" s="111"/>
      <c r="AM82" s="111"/>
      <c r="AN82" s="111"/>
      <c r="AO82" s="11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</row>
    <row r="83" spans="1:117" s="55" customFormat="1" x14ac:dyDescent="0.2">
      <c r="A83" s="56"/>
      <c r="B83" s="110"/>
      <c r="C83" s="110"/>
      <c r="D83" s="9"/>
      <c r="E83" s="48"/>
      <c r="F83" s="111"/>
      <c r="G83" s="48"/>
      <c r="H83" s="48"/>
      <c r="I83" s="48"/>
      <c r="J83" s="112"/>
      <c r="K83" s="22"/>
      <c r="L83" s="111"/>
      <c r="M83" s="111"/>
      <c r="N83" s="111"/>
      <c r="O83" s="9"/>
      <c r="P83" s="113"/>
      <c r="Q83" s="113"/>
      <c r="R83" s="111"/>
      <c r="S83" s="111"/>
      <c r="T83" s="111"/>
      <c r="U83" s="111"/>
      <c r="V83" s="111"/>
      <c r="W83" s="9"/>
      <c r="X83" s="113"/>
      <c r="Y83" s="113"/>
      <c r="Z83" s="111"/>
      <c r="AA83" s="111"/>
      <c r="AB83" s="111"/>
      <c r="AC83" s="111"/>
      <c r="AD83" s="111"/>
      <c r="AE83" s="111"/>
      <c r="AF83" s="111"/>
      <c r="AG83" s="111"/>
      <c r="AH83" s="22"/>
      <c r="AI83" s="22"/>
      <c r="AJ83" s="22"/>
      <c r="AK83" s="22"/>
      <c r="AL83" s="111"/>
      <c r="AM83" s="111"/>
      <c r="AN83" s="111"/>
      <c r="AO83" s="11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</row>
    <row r="84" spans="1:117" s="55" customFormat="1" x14ac:dyDescent="0.2">
      <c r="A84" s="56"/>
      <c r="B84" s="56"/>
      <c r="C84" s="56"/>
      <c r="E84" s="48"/>
      <c r="G84" s="48"/>
      <c r="H84" s="48"/>
      <c r="I84" s="48"/>
      <c r="O84" s="9"/>
      <c r="W84" s="9"/>
      <c r="AL84" s="113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</row>
    <row r="85" spans="1:117" s="55" customFormat="1" x14ac:dyDescent="0.2">
      <c r="A85" s="56"/>
      <c r="B85" s="110"/>
      <c r="C85" s="110"/>
      <c r="D85" s="9"/>
      <c r="E85" s="48"/>
      <c r="F85" s="111"/>
      <c r="G85" s="48"/>
      <c r="H85" s="48"/>
      <c r="I85" s="48"/>
      <c r="J85" s="113"/>
      <c r="K85" s="22"/>
      <c r="L85" s="111"/>
      <c r="M85" s="111"/>
      <c r="N85" s="111"/>
      <c r="O85" s="9"/>
      <c r="P85" s="113"/>
      <c r="Q85" s="113"/>
      <c r="R85" s="113"/>
      <c r="S85" s="113"/>
      <c r="T85" s="113"/>
      <c r="U85" s="113"/>
      <c r="V85" s="113"/>
      <c r="W85" s="9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9"/>
      <c r="AI85" s="9"/>
      <c r="AJ85" s="9"/>
      <c r="AK85" s="9"/>
      <c r="AL85" s="111"/>
      <c r="AM85" s="111"/>
      <c r="AN85" s="111"/>
      <c r="AO85" s="11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</row>
    <row r="86" spans="1:117" s="55" customFormat="1" x14ac:dyDescent="0.2">
      <c r="A86" s="56"/>
      <c r="B86" s="110"/>
      <c r="C86" s="110"/>
      <c r="D86" s="9"/>
      <c r="E86" s="48"/>
      <c r="F86" s="111"/>
      <c r="G86" s="48"/>
      <c r="H86" s="48"/>
      <c r="I86" s="48"/>
      <c r="J86" s="112"/>
      <c r="K86" s="22"/>
      <c r="L86" s="111"/>
      <c r="M86" s="111"/>
      <c r="N86" s="111"/>
      <c r="O86" s="9"/>
      <c r="P86" s="113"/>
      <c r="Q86" s="113"/>
      <c r="R86" s="111"/>
      <c r="S86" s="111"/>
      <c r="T86" s="111"/>
      <c r="U86" s="111"/>
      <c r="V86" s="111"/>
      <c r="W86" s="9"/>
      <c r="X86" s="113"/>
      <c r="Y86" s="113"/>
      <c r="Z86" s="111"/>
      <c r="AA86" s="111"/>
      <c r="AB86" s="111"/>
      <c r="AC86" s="111"/>
      <c r="AD86" s="111"/>
      <c r="AE86" s="111"/>
      <c r="AF86" s="111"/>
      <c r="AG86" s="111"/>
      <c r="AH86" s="9"/>
      <c r="AI86" s="9"/>
      <c r="AJ86" s="9"/>
      <c r="AK86" s="9"/>
      <c r="AL86" s="111"/>
      <c r="AM86" s="111"/>
      <c r="AN86" s="111"/>
      <c r="AO86" s="11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</row>
    <row r="87" spans="1:117" s="55" customFormat="1" x14ac:dyDescent="0.2">
      <c r="A87" s="56"/>
      <c r="B87" s="56"/>
      <c r="C87" s="56"/>
      <c r="E87" s="48"/>
      <c r="G87" s="48"/>
      <c r="H87" s="48"/>
      <c r="I87" s="48"/>
      <c r="O87" s="9"/>
      <c r="W87" s="9"/>
      <c r="AL87" s="113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</row>
    <row r="88" spans="1:117" s="55" customFormat="1" x14ac:dyDescent="0.2">
      <c r="A88" s="56"/>
      <c r="B88" s="110"/>
      <c r="C88" s="110"/>
      <c r="D88" s="9"/>
      <c r="E88" s="48"/>
      <c r="F88" s="111"/>
      <c r="G88" s="48"/>
      <c r="H88" s="48"/>
      <c r="I88" s="48"/>
      <c r="J88" s="113"/>
      <c r="K88" s="22"/>
      <c r="L88" s="111"/>
      <c r="M88" s="111"/>
      <c r="N88" s="111"/>
      <c r="O88" s="9"/>
      <c r="P88" s="113"/>
      <c r="Q88" s="113"/>
      <c r="R88" s="113"/>
      <c r="S88" s="113"/>
      <c r="T88" s="113"/>
      <c r="U88" s="113"/>
      <c r="V88" s="113"/>
      <c r="W88" s="9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9"/>
      <c r="AI88" s="9"/>
      <c r="AJ88" s="9"/>
      <c r="AK88" s="9"/>
      <c r="AL88" s="111"/>
      <c r="AM88" s="111"/>
      <c r="AN88" s="111"/>
      <c r="AO88" s="11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</row>
    <row r="89" spans="1:117" s="55" customFormat="1" x14ac:dyDescent="0.2">
      <c r="A89" s="56"/>
      <c r="B89" s="110"/>
      <c r="C89" s="110"/>
      <c r="D89" s="9"/>
      <c r="E89" s="48"/>
      <c r="F89" s="111"/>
      <c r="G89" s="48"/>
      <c r="H89" s="48"/>
      <c r="I89" s="48"/>
      <c r="J89" s="112"/>
      <c r="K89" s="22"/>
      <c r="L89" s="111"/>
      <c r="M89" s="111"/>
      <c r="N89" s="111"/>
      <c r="O89" s="9"/>
      <c r="P89" s="113"/>
      <c r="Q89" s="113"/>
      <c r="R89" s="111"/>
      <c r="S89" s="111"/>
      <c r="T89" s="111"/>
      <c r="U89" s="111"/>
      <c r="V89" s="111"/>
      <c r="W89" s="9"/>
      <c r="X89" s="113"/>
      <c r="Y89" s="113"/>
      <c r="Z89" s="111"/>
      <c r="AA89" s="111"/>
      <c r="AB89" s="111"/>
      <c r="AC89" s="111"/>
      <c r="AD89" s="111"/>
      <c r="AE89" s="111"/>
      <c r="AF89" s="111"/>
      <c r="AG89" s="111"/>
      <c r="AH89" s="9"/>
      <c r="AI89" s="9"/>
      <c r="AJ89" s="9"/>
      <c r="AK89" s="9"/>
      <c r="AL89" s="111"/>
      <c r="AM89" s="111"/>
      <c r="AN89" s="111"/>
      <c r="AO89" s="11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</row>
    <row r="90" spans="1:117" s="55" customFormat="1" x14ac:dyDescent="0.2">
      <c r="A90" s="56"/>
      <c r="B90" s="56"/>
      <c r="C90" s="56"/>
      <c r="E90" s="48"/>
      <c r="G90" s="48"/>
      <c r="H90" s="48"/>
      <c r="I90" s="48"/>
      <c r="O90" s="9"/>
      <c r="W90" s="9"/>
      <c r="AL90" s="113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</row>
    <row r="91" spans="1:117" s="55" customFormat="1" x14ac:dyDescent="0.2">
      <c r="A91" s="56"/>
      <c r="B91" s="110"/>
      <c r="C91" s="110"/>
      <c r="D91" s="9"/>
      <c r="E91" s="48"/>
      <c r="F91" s="111"/>
      <c r="G91" s="48"/>
      <c r="H91" s="48"/>
      <c r="I91" s="48"/>
      <c r="J91" s="113"/>
      <c r="K91" s="22"/>
      <c r="L91" s="111"/>
      <c r="M91" s="111"/>
      <c r="N91" s="111"/>
      <c r="O91" s="9"/>
      <c r="P91" s="113"/>
      <c r="Q91" s="113"/>
      <c r="R91" s="113"/>
      <c r="S91" s="113"/>
      <c r="T91" s="113"/>
      <c r="U91" s="113"/>
      <c r="V91" s="113"/>
      <c r="W91" s="9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9"/>
      <c r="AI91" s="9"/>
      <c r="AJ91" s="9"/>
      <c r="AK91" s="9"/>
      <c r="AL91" s="111"/>
      <c r="AM91" s="111"/>
      <c r="AN91" s="111"/>
      <c r="AO91" s="11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</row>
    <row r="92" spans="1:117" s="55" customFormat="1" x14ac:dyDescent="0.2">
      <c r="A92" s="56"/>
      <c r="B92" s="110"/>
      <c r="C92" s="110"/>
      <c r="D92" s="9"/>
      <c r="E92" s="48"/>
      <c r="F92" s="111"/>
      <c r="G92" s="48"/>
      <c r="H92" s="48"/>
      <c r="I92" s="48"/>
      <c r="J92" s="112"/>
      <c r="K92" s="22"/>
      <c r="L92" s="111"/>
      <c r="M92" s="111"/>
      <c r="N92" s="111"/>
      <c r="O92" s="9"/>
      <c r="P92" s="113"/>
      <c r="Q92" s="113"/>
      <c r="R92" s="111"/>
      <c r="S92" s="111"/>
      <c r="T92" s="111"/>
      <c r="U92" s="111"/>
      <c r="V92" s="111"/>
      <c r="W92" s="9"/>
      <c r="X92" s="113"/>
      <c r="Y92" s="113"/>
      <c r="Z92" s="111"/>
      <c r="AA92" s="111"/>
      <c r="AB92" s="111"/>
      <c r="AC92" s="111"/>
      <c r="AD92" s="111"/>
      <c r="AE92" s="111"/>
      <c r="AF92" s="111"/>
      <c r="AG92" s="111"/>
      <c r="AH92" s="22"/>
      <c r="AI92" s="22"/>
      <c r="AJ92" s="22"/>
      <c r="AK92" s="22"/>
      <c r="AL92" s="111"/>
      <c r="AM92" s="111"/>
      <c r="AN92" s="111"/>
      <c r="AO92" s="11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</row>
    <row r="93" spans="1:117" s="55" customFormat="1" x14ac:dyDescent="0.2">
      <c r="A93" s="56"/>
      <c r="B93" s="56"/>
      <c r="C93" s="56"/>
      <c r="E93" s="48"/>
      <c r="G93" s="48"/>
      <c r="H93" s="48"/>
      <c r="I93" s="48"/>
      <c r="O93" s="9"/>
      <c r="W93" s="9"/>
      <c r="AL93" s="113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</row>
    <row r="94" spans="1:117" s="55" customFormat="1" x14ac:dyDescent="0.2">
      <c r="A94" s="56"/>
      <c r="B94" s="110"/>
      <c r="C94" s="110"/>
      <c r="D94" s="9"/>
      <c r="E94" s="48"/>
      <c r="F94" s="111"/>
      <c r="G94" s="48"/>
      <c r="H94" s="48"/>
      <c r="I94" s="48"/>
      <c r="J94" s="113"/>
      <c r="K94" s="22"/>
      <c r="L94" s="111"/>
      <c r="M94" s="111"/>
      <c r="N94" s="111"/>
      <c r="O94" s="9"/>
      <c r="P94" s="113"/>
      <c r="Q94" s="113"/>
      <c r="R94" s="113"/>
      <c r="S94" s="113"/>
      <c r="T94" s="113"/>
      <c r="U94" s="113"/>
      <c r="V94" s="113"/>
      <c r="W94" s="9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9"/>
      <c r="AI94" s="9"/>
      <c r="AJ94" s="9"/>
      <c r="AK94" s="9"/>
      <c r="AL94" s="111"/>
      <c r="AM94" s="111"/>
      <c r="AN94" s="111"/>
      <c r="AO94" s="11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</row>
    <row r="95" spans="1:117" s="55" customFormat="1" x14ac:dyDescent="0.2">
      <c r="A95" s="56"/>
      <c r="B95" s="110"/>
      <c r="C95" s="110"/>
      <c r="D95" s="9"/>
      <c r="E95" s="48"/>
      <c r="F95" s="111"/>
      <c r="G95" s="48"/>
      <c r="H95" s="48"/>
      <c r="I95" s="48"/>
      <c r="J95" s="112"/>
      <c r="K95" s="22"/>
      <c r="L95" s="111"/>
      <c r="M95" s="111"/>
      <c r="N95" s="111"/>
      <c r="O95" s="9"/>
      <c r="P95" s="113"/>
      <c r="Q95" s="113"/>
      <c r="R95" s="111"/>
      <c r="S95" s="111"/>
      <c r="T95" s="111"/>
      <c r="U95" s="111"/>
      <c r="V95" s="111"/>
      <c r="W95" s="9"/>
      <c r="X95" s="113"/>
      <c r="Y95" s="113"/>
      <c r="Z95" s="111"/>
      <c r="AA95" s="111"/>
      <c r="AB95" s="111"/>
      <c r="AC95" s="111"/>
      <c r="AD95" s="111"/>
      <c r="AE95" s="111"/>
      <c r="AF95" s="111"/>
      <c r="AG95" s="111"/>
      <c r="AH95" s="9"/>
      <c r="AI95" s="9"/>
      <c r="AJ95" s="9"/>
      <c r="AK95" s="9"/>
      <c r="AL95" s="111"/>
      <c r="AM95" s="111"/>
      <c r="AN95" s="111"/>
      <c r="AO95" s="11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</row>
    <row r="96" spans="1:117" s="55" customFormat="1" x14ac:dyDescent="0.2">
      <c r="A96" s="56"/>
      <c r="B96" s="56"/>
      <c r="C96" s="56"/>
      <c r="E96" s="48"/>
      <c r="G96" s="48"/>
      <c r="H96" s="48"/>
      <c r="I96" s="48"/>
      <c r="O96" s="9"/>
      <c r="W96" s="9"/>
      <c r="AL96" s="113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</row>
    <row r="97" spans="1:117" s="55" customFormat="1" x14ac:dyDescent="0.2">
      <c r="A97" s="56"/>
      <c r="B97" s="110"/>
      <c r="C97" s="110"/>
      <c r="D97" s="9"/>
      <c r="E97" s="48"/>
      <c r="F97" s="111"/>
      <c r="G97" s="48"/>
      <c r="H97" s="48"/>
      <c r="I97" s="48"/>
      <c r="J97" s="113"/>
      <c r="K97" s="22"/>
      <c r="L97" s="111"/>
      <c r="M97" s="111"/>
      <c r="N97" s="111"/>
      <c r="O97" s="9"/>
      <c r="P97" s="113"/>
      <c r="Q97" s="113"/>
      <c r="R97" s="113"/>
      <c r="S97" s="113"/>
      <c r="T97" s="113"/>
      <c r="U97" s="113"/>
      <c r="V97" s="113"/>
      <c r="W97" s="9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9"/>
      <c r="AI97" s="9"/>
      <c r="AJ97" s="9"/>
      <c r="AK97" s="9"/>
      <c r="AL97" s="111"/>
      <c r="AM97" s="111"/>
      <c r="AN97" s="111"/>
      <c r="AO97" s="11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</row>
    <row r="98" spans="1:117" s="55" customFormat="1" x14ac:dyDescent="0.2">
      <c r="A98" s="56"/>
      <c r="B98" s="110"/>
      <c r="C98" s="110"/>
      <c r="D98" s="9"/>
      <c r="E98" s="48"/>
      <c r="F98" s="111"/>
      <c r="G98" s="48"/>
      <c r="H98" s="48"/>
      <c r="I98" s="48"/>
      <c r="J98" s="112"/>
      <c r="K98" s="22"/>
      <c r="L98" s="111"/>
      <c r="M98" s="111"/>
      <c r="N98" s="111"/>
      <c r="O98" s="9"/>
      <c r="P98" s="113"/>
      <c r="Q98" s="113"/>
      <c r="R98" s="111"/>
      <c r="S98" s="111"/>
      <c r="T98" s="111"/>
      <c r="U98" s="111"/>
      <c r="V98" s="111"/>
      <c r="W98" s="9"/>
      <c r="X98" s="113"/>
      <c r="Y98" s="113"/>
      <c r="Z98" s="111"/>
      <c r="AA98" s="111"/>
      <c r="AB98" s="111"/>
      <c r="AC98" s="111"/>
      <c r="AD98" s="111"/>
      <c r="AE98" s="111"/>
      <c r="AF98" s="111"/>
      <c r="AG98" s="111"/>
      <c r="AH98" s="9"/>
      <c r="AI98" s="9"/>
      <c r="AJ98" s="9"/>
      <c r="AK98" s="9"/>
      <c r="AL98" s="111"/>
      <c r="AM98" s="111"/>
      <c r="AN98" s="111"/>
      <c r="AO98" s="11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</row>
    <row r="99" spans="1:117" s="55" customFormat="1" x14ac:dyDescent="0.2">
      <c r="A99" s="56"/>
      <c r="B99" s="56"/>
      <c r="C99" s="56"/>
      <c r="E99" s="48"/>
      <c r="G99" s="48"/>
      <c r="H99" s="48"/>
      <c r="I99" s="48"/>
      <c r="O99" s="9"/>
      <c r="W99" s="9"/>
      <c r="AL99" s="113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</row>
    <row r="100" spans="1:117" s="55" customFormat="1" x14ac:dyDescent="0.2">
      <c r="A100" s="56"/>
      <c r="B100" s="110"/>
      <c r="C100" s="110"/>
      <c r="D100" s="9"/>
      <c r="E100" s="48"/>
      <c r="F100" s="111"/>
      <c r="G100" s="48"/>
      <c r="H100" s="48"/>
      <c r="I100" s="48"/>
      <c r="J100" s="113"/>
      <c r="K100" s="22"/>
      <c r="L100" s="111"/>
      <c r="M100" s="111"/>
      <c r="N100" s="111"/>
      <c r="O100" s="9"/>
      <c r="P100" s="113"/>
      <c r="Q100" s="113"/>
      <c r="R100" s="113"/>
      <c r="S100" s="113"/>
      <c r="T100" s="113"/>
      <c r="U100" s="113"/>
      <c r="V100" s="113"/>
      <c r="W100" s="9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9"/>
      <c r="AI100" s="9"/>
      <c r="AJ100" s="9"/>
      <c r="AK100" s="9"/>
      <c r="AL100" s="111"/>
      <c r="AM100" s="111"/>
      <c r="AN100" s="111"/>
      <c r="AO100" s="11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</row>
    <row r="101" spans="1:117" s="55" customFormat="1" x14ac:dyDescent="0.2">
      <c r="A101" s="56"/>
      <c r="B101" s="110"/>
      <c r="C101" s="110"/>
      <c r="D101" s="9"/>
      <c r="E101" s="48"/>
      <c r="F101" s="111"/>
      <c r="G101" s="48"/>
      <c r="H101" s="48"/>
      <c r="I101" s="48"/>
      <c r="J101" s="112"/>
      <c r="K101" s="22"/>
      <c r="L101" s="111"/>
      <c r="M101" s="111"/>
      <c r="N101" s="111"/>
      <c r="O101" s="9"/>
      <c r="P101" s="113"/>
      <c r="Q101" s="113"/>
      <c r="R101" s="111"/>
      <c r="S101" s="111"/>
      <c r="T101" s="111"/>
      <c r="U101" s="111"/>
      <c r="V101" s="111"/>
      <c r="W101" s="9"/>
      <c r="X101" s="113"/>
      <c r="Y101" s="113"/>
      <c r="Z101" s="111"/>
      <c r="AA101" s="111"/>
      <c r="AB101" s="111"/>
      <c r="AC101" s="111"/>
      <c r="AD101" s="111"/>
      <c r="AE101" s="111"/>
      <c r="AF101" s="111"/>
      <c r="AG101" s="111"/>
      <c r="AH101" s="22"/>
      <c r="AI101" s="22"/>
      <c r="AJ101" s="22"/>
      <c r="AK101" s="22"/>
      <c r="AL101" s="111"/>
      <c r="AM101" s="111"/>
      <c r="AN101" s="111"/>
      <c r="AO101" s="11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</row>
    <row r="102" spans="1:117" s="55" customFormat="1" x14ac:dyDescent="0.2">
      <c r="A102" s="56"/>
      <c r="B102" s="56"/>
      <c r="C102" s="56"/>
      <c r="E102" s="48"/>
      <c r="G102" s="48"/>
      <c r="H102" s="48"/>
      <c r="I102" s="48"/>
      <c r="O102" s="9"/>
      <c r="W102" s="9"/>
      <c r="AL102" s="113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</row>
    <row r="103" spans="1:117" s="55" customFormat="1" x14ac:dyDescent="0.2">
      <c r="A103" s="56"/>
      <c r="B103" s="110"/>
      <c r="C103" s="110"/>
      <c r="D103" s="9"/>
      <c r="E103" s="48"/>
      <c r="F103" s="111"/>
      <c r="G103" s="48"/>
      <c r="H103" s="48"/>
      <c r="I103" s="48"/>
      <c r="J103" s="113"/>
      <c r="K103" s="22"/>
      <c r="L103" s="111"/>
      <c r="M103" s="111"/>
      <c r="N103" s="111"/>
      <c r="O103" s="9"/>
      <c r="P103" s="113"/>
      <c r="Q103" s="113"/>
      <c r="R103" s="113"/>
      <c r="S103" s="113"/>
      <c r="T103" s="113"/>
      <c r="U103" s="113"/>
      <c r="V103" s="113"/>
      <c r="W103" s="9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9"/>
      <c r="AI103" s="9"/>
      <c r="AJ103" s="9"/>
      <c r="AK103" s="9"/>
      <c r="AL103" s="111"/>
      <c r="AM103" s="111"/>
      <c r="AN103" s="111"/>
      <c r="AO103" s="11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</row>
    <row r="104" spans="1:117" s="55" customFormat="1" x14ac:dyDescent="0.2">
      <c r="A104" s="56"/>
      <c r="B104" s="110"/>
      <c r="C104" s="110"/>
      <c r="D104" s="9"/>
      <c r="E104" s="48"/>
      <c r="F104" s="111"/>
      <c r="G104" s="48"/>
      <c r="H104" s="48"/>
      <c r="I104" s="48"/>
      <c r="J104" s="112"/>
      <c r="K104" s="22"/>
      <c r="L104" s="111"/>
      <c r="M104" s="111"/>
      <c r="N104" s="111"/>
      <c r="O104" s="9"/>
      <c r="P104" s="113"/>
      <c r="Q104" s="113"/>
      <c r="R104" s="111"/>
      <c r="S104" s="111"/>
      <c r="T104" s="111"/>
      <c r="U104" s="111"/>
      <c r="V104" s="111"/>
      <c r="W104" s="9"/>
      <c r="X104" s="113"/>
      <c r="Y104" s="113"/>
      <c r="Z104" s="111"/>
      <c r="AA104" s="111"/>
      <c r="AB104" s="111"/>
      <c r="AC104" s="111"/>
      <c r="AD104" s="111"/>
      <c r="AE104" s="111"/>
      <c r="AF104" s="111"/>
      <c r="AG104" s="111"/>
      <c r="AH104" s="9"/>
      <c r="AI104" s="9"/>
      <c r="AJ104" s="9"/>
      <c r="AK104" s="9"/>
      <c r="AL104" s="111"/>
      <c r="AM104" s="111"/>
      <c r="AN104" s="111"/>
      <c r="AO104" s="11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</row>
    <row r="105" spans="1:117" s="55" customFormat="1" x14ac:dyDescent="0.2">
      <c r="A105" s="56"/>
      <c r="B105" s="56"/>
      <c r="C105" s="56"/>
      <c r="E105" s="48"/>
      <c r="G105" s="48"/>
      <c r="H105" s="48"/>
      <c r="I105" s="48"/>
      <c r="O105" s="9"/>
      <c r="W105" s="9"/>
      <c r="AL105" s="113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</row>
    <row r="106" spans="1:117" s="55" customFormat="1" x14ac:dyDescent="0.2">
      <c r="A106" s="56"/>
      <c r="B106" s="110"/>
      <c r="C106" s="110"/>
      <c r="D106" s="9"/>
      <c r="E106" s="48"/>
      <c r="F106" s="111"/>
      <c r="G106" s="48"/>
      <c r="H106" s="48"/>
      <c r="I106" s="48"/>
      <c r="J106" s="113"/>
      <c r="K106" s="22"/>
      <c r="L106" s="111"/>
      <c r="M106" s="111"/>
      <c r="N106" s="111"/>
      <c r="O106" s="9"/>
      <c r="P106" s="113"/>
      <c r="Q106" s="113"/>
      <c r="R106" s="113"/>
      <c r="S106" s="113"/>
      <c r="T106" s="113"/>
      <c r="U106" s="113"/>
      <c r="V106" s="113"/>
      <c r="W106" s="9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9"/>
      <c r="AI106" s="9"/>
      <c r="AJ106" s="9"/>
      <c r="AK106" s="9"/>
      <c r="AL106" s="111"/>
      <c r="AM106" s="111"/>
      <c r="AN106" s="111"/>
      <c r="AO106" s="11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</row>
    <row r="107" spans="1:117" s="55" customFormat="1" x14ac:dyDescent="0.2">
      <c r="A107" s="56"/>
      <c r="B107" s="110"/>
      <c r="C107" s="110"/>
      <c r="D107" s="9"/>
      <c r="E107" s="48"/>
      <c r="F107" s="111"/>
      <c r="G107" s="48"/>
      <c r="H107" s="48"/>
      <c r="I107" s="48"/>
      <c r="J107" s="112"/>
      <c r="K107" s="22"/>
      <c r="L107" s="111"/>
      <c r="M107" s="111"/>
      <c r="N107" s="111"/>
      <c r="O107" s="9"/>
      <c r="P107" s="113"/>
      <c r="Q107" s="113"/>
      <c r="R107" s="111"/>
      <c r="S107" s="111"/>
      <c r="T107" s="111"/>
      <c r="U107" s="111"/>
      <c r="V107" s="111"/>
      <c r="W107" s="9"/>
      <c r="X107" s="113"/>
      <c r="Y107" s="113"/>
      <c r="Z107" s="111"/>
      <c r="AA107" s="111"/>
      <c r="AB107" s="111"/>
      <c r="AC107" s="111"/>
      <c r="AD107" s="111"/>
      <c r="AE107" s="111"/>
      <c r="AF107" s="111"/>
      <c r="AG107" s="111"/>
      <c r="AH107" s="9"/>
      <c r="AI107" s="9"/>
      <c r="AJ107" s="9"/>
      <c r="AK107" s="9"/>
      <c r="AL107" s="111"/>
      <c r="AM107" s="111"/>
      <c r="AN107" s="111"/>
      <c r="AO107" s="11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</row>
    <row r="108" spans="1:117" s="55" customFormat="1" x14ac:dyDescent="0.2">
      <c r="A108" s="56"/>
      <c r="B108" s="56"/>
      <c r="C108" s="56"/>
      <c r="E108" s="48"/>
      <c r="G108" s="48"/>
      <c r="H108" s="48"/>
      <c r="I108" s="48"/>
      <c r="O108" s="9"/>
      <c r="W108" s="9"/>
      <c r="AL108" s="113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</row>
    <row r="109" spans="1:117" s="55" customFormat="1" x14ac:dyDescent="0.2">
      <c r="A109" s="56"/>
      <c r="B109" s="110"/>
      <c r="C109" s="110"/>
      <c r="D109" s="9"/>
      <c r="E109" s="48"/>
      <c r="F109" s="111"/>
      <c r="G109" s="48"/>
      <c r="H109" s="48"/>
      <c r="I109" s="48"/>
      <c r="J109" s="113"/>
      <c r="K109" s="22"/>
      <c r="L109" s="111"/>
      <c r="M109" s="111"/>
      <c r="N109" s="111"/>
      <c r="O109" s="9"/>
      <c r="P109" s="113"/>
      <c r="Q109" s="113"/>
      <c r="R109" s="113"/>
      <c r="S109" s="113"/>
      <c r="T109" s="113"/>
      <c r="U109" s="113"/>
      <c r="V109" s="113"/>
      <c r="W109" s="9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9"/>
      <c r="AI109" s="9"/>
      <c r="AJ109" s="9"/>
      <c r="AK109" s="9"/>
      <c r="AL109" s="111"/>
      <c r="AM109" s="111"/>
      <c r="AN109" s="111"/>
      <c r="AO109" s="11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</row>
    <row r="110" spans="1:117" s="55" customFormat="1" x14ac:dyDescent="0.2">
      <c r="A110" s="56"/>
      <c r="B110" s="110"/>
      <c r="C110" s="110"/>
      <c r="D110" s="9"/>
      <c r="E110" s="48"/>
      <c r="F110" s="111"/>
      <c r="G110" s="48"/>
      <c r="H110" s="48"/>
      <c r="I110" s="48"/>
      <c r="J110" s="112"/>
      <c r="K110" s="22"/>
      <c r="L110" s="111"/>
      <c r="M110" s="111"/>
      <c r="N110" s="111"/>
      <c r="O110" s="9"/>
      <c r="P110" s="113"/>
      <c r="Q110" s="113"/>
      <c r="R110" s="111"/>
      <c r="S110" s="111"/>
      <c r="T110" s="111"/>
      <c r="U110" s="111"/>
      <c r="V110" s="111"/>
      <c r="W110" s="9"/>
      <c r="X110" s="113"/>
      <c r="Y110" s="113"/>
      <c r="Z110" s="111"/>
      <c r="AA110" s="111"/>
      <c r="AB110" s="111"/>
      <c r="AC110" s="111"/>
      <c r="AD110" s="111"/>
      <c r="AE110" s="111"/>
      <c r="AF110" s="111"/>
      <c r="AG110" s="111"/>
      <c r="AH110" s="22"/>
      <c r="AI110" s="22"/>
      <c r="AJ110" s="22"/>
      <c r="AK110" s="22"/>
      <c r="AL110" s="111"/>
      <c r="AM110" s="111"/>
      <c r="AN110" s="111"/>
      <c r="AO110" s="11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</row>
    <row r="111" spans="1:117" s="55" customFormat="1" x14ac:dyDescent="0.2">
      <c r="A111" s="56"/>
      <c r="B111" s="56"/>
      <c r="C111" s="56"/>
      <c r="E111" s="48"/>
      <c r="G111" s="48"/>
      <c r="H111" s="48"/>
      <c r="I111" s="48"/>
      <c r="O111" s="9"/>
      <c r="W111" s="9"/>
      <c r="AL111" s="113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</row>
    <row r="112" spans="1:117" s="55" customFormat="1" x14ac:dyDescent="0.2">
      <c r="A112" s="56"/>
      <c r="B112" s="110"/>
      <c r="C112" s="110"/>
      <c r="D112" s="9"/>
      <c r="E112" s="48"/>
      <c r="F112" s="111"/>
      <c r="G112" s="48"/>
      <c r="H112" s="48"/>
      <c r="I112" s="48"/>
      <c r="J112" s="113"/>
      <c r="K112" s="22"/>
      <c r="L112" s="111"/>
      <c r="M112" s="111"/>
      <c r="N112" s="111"/>
      <c r="O112" s="9"/>
      <c r="P112" s="113"/>
      <c r="Q112" s="113"/>
      <c r="R112" s="113"/>
      <c r="S112" s="113"/>
      <c r="T112" s="113"/>
      <c r="U112" s="113"/>
      <c r="V112" s="113"/>
      <c r="W112" s="9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9"/>
      <c r="AI112" s="9"/>
      <c r="AJ112" s="9"/>
      <c r="AK112" s="9"/>
      <c r="AL112" s="111"/>
      <c r="AM112" s="111"/>
      <c r="AN112" s="111"/>
      <c r="AO112" s="11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</row>
    <row r="113" spans="1:117" s="55" customFormat="1" x14ac:dyDescent="0.2">
      <c r="A113" s="56"/>
      <c r="B113" s="110"/>
      <c r="C113" s="110"/>
      <c r="D113" s="9"/>
      <c r="E113" s="48"/>
      <c r="F113" s="111"/>
      <c r="G113" s="48"/>
      <c r="H113" s="48"/>
      <c r="I113" s="48"/>
      <c r="J113" s="112"/>
      <c r="K113" s="22"/>
      <c r="L113" s="111"/>
      <c r="M113" s="111"/>
      <c r="N113" s="111"/>
      <c r="O113" s="9"/>
      <c r="P113" s="113"/>
      <c r="Q113" s="113"/>
      <c r="R113" s="111"/>
      <c r="S113" s="111"/>
      <c r="T113" s="111"/>
      <c r="U113" s="111"/>
      <c r="V113" s="111"/>
      <c r="W113" s="9"/>
      <c r="X113" s="113"/>
      <c r="Y113" s="113"/>
      <c r="Z113" s="111"/>
      <c r="AA113" s="111"/>
      <c r="AB113" s="111"/>
      <c r="AC113" s="111"/>
      <c r="AD113" s="111"/>
      <c r="AE113" s="111"/>
      <c r="AF113" s="111"/>
      <c r="AG113" s="111"/>
      <c r="AH113" s="9"/>
      <c r="AI113" s="9"/>
      <c r="AJ113" s="9"/>
      <c r="AK113" s="9"/>
      <c r="AL113" s="111"/>
      <c r="AM113" s="111"/>
      <c r="AN113" s="111"/>
      <c r="AO113" s="11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</row>
    <row r="114" spans="1:117" s="55" customFormat="1" x14ac:dyDescent="0.2">
      <c r="A114" s="56"/>
      <c r="B114" s="56"/>
      <c r="C114" s="56"/>
      <c r="E114" s="48"/>
      <c r="G114" s="48"/>
      <c r="H114" s="48"/>
      <c r="I114" s="48"/>
      <c r="O114" s="9"/>
      <c r="W114" s="9"/>
      <c r="AL114" s="113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</row>
    <row r="115" spans="1:117" s="55" customFormat="1" x14ac:dyDescent="0.2">
      <c r="A115" s="56"/>
      <c r="B115" s="110"/>
      <c r="C115" s="110"/>
      <c r="D115" s="9"/>
      <c r="E115" s="48"/>
      <c r="F115" s="111"/>
      <c r="G115" s="48"/>
      <c r="H115" s="48"/>
      <c r="I115" s="48"/>
      <c r="J115" s="113"/>
      <c r="K115" s="22"/>
      <c r="L115" s="111"/>
      <c r="M115" s="111"/>
      <c r="N115" s="111"/>
      <c r="O115" s="9"/>
      <c r="P115" s="113"/>
      <c r="Q115" s="113"/>
      <c r="R115" s="113"/>
      <c r="S115" s="113"/>
      <c r="T115" s="113"/>
      <c r="U115" s="113"/>
      <c r="V115" s="113"/>
      <c r="W115" s="9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9"/>
      <c r="AI115" s="9"/>
      <c r="AJ115" s="9"/>
      <c r="AK115" s="9"/>
      <c r="AL115" s="111"/>
      <c r="AM115" s="111"/>
      <c r="AN115" s="111"/>
      <c r="AO115" s="11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</row>
    <row r="116" spans="1:117" s="55" customFormat="1" x14ac:dyDescent="0.2">
      <c r="A116" s="56"/>
      <c r="B116" s="110"/>
      <c r="C116" s="110"/>
      <c r="D116" s="9"/>
      <c r="E116" s="48"/>
      <c r="F116" s="111"/>
      <c r="G116" s="48"/>
      <c r="H116" s="48"/>
      <c r="I116" s="48"/>
      <c r="J116" s="112"/>
      <c r="K116" s="22"/>
      <c r="L116" s="111"/>
      <c r="M116" s="111"/>
      <c r="N116" s="111"/>
      <c r="O116" s="9"/>
      <c r="P116" s="113"/>
      <c r="Q116" s="113"/>
      <c r="R116" s="111"/>
      <c r="S116" s="111"/>
      <c r="T116" s="111"/>
      <c r="U116" s="111"/>
      <c r="V116" s="111"/>
      <c r="W116" s="9"/>
      <c r="X116" s="113"/>
      <c r="Y116" s="113"/>
      <c r="Z116" s="111"/>
      <c r="AA116" s="111"/>
      <c r="AB116" s="111"/>
      <c r="AC116" s="111"/>
      <c r="AD116" s="111"/>
      <c r="AE116" s="111"/>
      <c r="AF116" s="111"/>
      <c r="AG116" s="111"/>
      <c r="AH116" s="9"/>
      <c r="AI116" s="9"/>
      <c r="AJ116" s="9"/>
      <c r="AK116" s="9"/>
      <c r="AL116" s="111"/>
      <c r="AM116" s="111"/>
      <c r="AN116" s="111"/>
      <c r="AO116" s="11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</row>
    <row r="117" spans="1:117" s="55" customFormat="1" x14ac:dyDescent="0.2">
      <c r="A117" s="56"/>
      <c r="B117" s="56"/>
      <c r="C117" s="56"/>
      <c r="E117" s="48"/>
      <c r="G117" s="48"/>
      <c r="H117" s="48"/>
      <c r="I117" s="48"/>
      <c r="O117" s="9"/>
      <c r="W117" s="9"/>
      <c r="AL117" s="113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</row>
    <row r="118" spans="1:117" s="55" customFormat="1" x14ac:dyDescent="0.2">
      <c r="A118" s="56"/>
      <c r="B118" s="110"/>
      <c r="C118" s="110"/>
      <c r="D118" s="9"/>
      <c r="E118" s="48"/>
      <c r="F118" s="111"/>
      <c r="G118" s="48"/>
      <c r="H118" s="48"/>
      <c r="I118" s="48"/>
      <c r="J118" s="113"/>
      <c r="K118" s="22"/>
      <c r="L118" s="111"/>
      <c r="M118" s="111"/>
      <c r="N118" s="111"/>
      <c r="O118" s="9"/>
      <c r="P118" s="113"/>
      <c r="Q118" s="113"/>
      <c r="R118" s="113"/>
      <c r="S118" s="113"/>
      <c r="T118" s="113"/>
      <c r="U118" s="113"/>
      <c r="V118" s="113"/>
      <c r="W118" s="9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9"/>
      <c r="AI118" s="9"/>
      <c r="AJ118" s="9"/>
      <c r="AK118" s="9"/>
      <c r="AL118" s="111"/>
      <c r="AM118" s="111"/>
      <c r="AN118" s="111"/>
      <c r="AO118" s="11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</row>
    <row r="119" spans="1:117" s="55" customFormat="1" x14ac:dyDescent="0.2">
      <c r="A119" s="56"/>
      <c r="B119" s="110"/>
      <c r="C119" s="110"/>
      <c r="D119" s="9"/>
      <c r="E119" s="48"/>
      <c r="F119" s="111"/>
      <c r="G119" s="48"/>
      <c r="H119" s="48"/>
      <c r="I119" s="48"/>
      <c r="J119" s="112"/>
      <c r="K119" s="22"/>
      <c r="L119" s="111"/>
      <c r="M119" s="111"/>
      <c r="N119" s="111"/>
      <c r="O119" s="9"/>
      <c r="P119" s="113"/>
      <c r="Q119" s="113"/>
      <c r="R119" s="111"/>
      <c r="S119" s="111"/>
      <c r="T119" s="111"/>
      <c r="U119" s="111"/>
      <c r="V119" s="111"/>
      <c r="W119" s="9"/>
      <c r="X119" s="113"/>
      <c r="Y119" s="113"/>
      <c r="Z119" s="111"/>
      <c r="AA119" s="111"/>
      <c r="AB119" s="111"/>
      <c r="AC119" s="111"/>
      <c r="AD119" s="111"/>
      <c r="AE119" s="111"/>
      <c r="AF119" s="111"/>
      <c r="AG119" s="111"/>
      <c r="AH119" s="22"/>
      <c r="AI119" s="22"/>
      <c r="AJ119" s="22"/>
      <c r="AK119" s="22"/>
      <c r="AL119" s="111"/>
      <c r="AM119" s="111"/>
      <c r="AN119" s="111"/>
      <c r="AO119" s="11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</row>
    <row r="120" spans="1:117" s="55" customFormat="1" x14ac:dyDescent="0.2">
      <c r="A120" s="56"/>
      <c r="B120" s="56"/>
      <c r="C120" s="56"/>
      <c r="E120" s="48"/>
      <c r="G120" s="48"/>
      <c r="H120" s="48"/>
      <c r="I120" s="48"/>
      <c r="O120" s="9"/>
      <c r="W120" s="9"/>
      <c r="AL120" s="113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</row>
    <row r="121" spans="1:117" s="55" customFormat="1" x14ac:dyDescent="0.2">
      <c r="A121" s="56"/>
      <c r="B121" s="110"/>
      <c r="C121" s="110"/>
      <c r="D121" s="9"/>
      <c r="E121" s="48"/>
      <c r="F121" s="111"/>
      <c r="G121" s="48"/>
      <c r="H121" s="48"/>
      <c r="I121" s="48"/>
      <c r="J121" s="113"/>
      <c r="K121" s="22"/>
      <c r="L121" s="111"/>
      <c r="M121" s="111"/>
      <c r="N121" s="111"/>
      <c r="O121" s="9"/>
      <c r="P121" s="113"/>
      <c r="Q121" s="113"/>
      <c r="R121" s="113"/>
      <c r="S121" s="113"/>
      <c r="T121" s="113"/>
      <c r="U121" s="113"/>
      <c r="V121" s="113"/>
      <c r="W121" s="9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9"/>
      <c r="AI121" s="9"/>
      <c r="AJ121" s="9"/>
      <c r="AK121" s="9"/>
      <c r="AL121" s="111"/>
      <c r="AM121" s="111"/>
      <c r="AN121" s="111"/>
      <c r="AO121" s="11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</row>
  </sheetData>
  <conditionalFormatting sqref="AO8:AO121">
    <cfRule type="cellIs" dxfId="1" priority="10" operator="between">
      <formula>0.85</formula>
      <formula>1.15</formula>
    </cfRule>
  </conditionalFormatting>
  <conditionalFormatting sqref="AS8:AS31">
    <cfRule type="cellIs" dxfId="0" priority="1" operator="between">
      <formula>0.85</formula>
      <formula>1.15</formula>
    </cfRule>
  </conditionalFormatting>
  <pageMargins left="0.78740157499999996" right="0.78740157499999996" top="0.984251969" bottom="0.984251969" header="0.4921259845" footer="0.4921259845"/>
  <pageSetup paperSize="9" scale="1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zoomScale="120" zoomScaleNormal="120" workbookViewId="0">
      <selection activeCell="O28" sqref="O28"/>
    </sheetView>
  </sheetViews>
  <sheetFormatPr baseColWidth="10" defaultColWidth="11.42578125" defaultRowHeight="12.75" x14ac:dyDescent="0.2"/>
  <cols>
    <col min="1" max="1" width="13" customWidth="1"/>
    <col min="5" max="7" width="0" hidden="1" customWidth="1"/>
    <col min="12" max="25" width="11.42578125" style="55"/>
  </cols>
  <sheetData>
    <row r="1" spans="1:25" x14ac:dyDescent="0.2">
      <c r="A1" s="120" t="str">
        <f>Sampling!D3</f>
        <v>Processtime</v>
      </c>
      <c r="B1" s="120" t="str">
        <f>Sampling!T3</f>
        <v>qs glu</v>
      </c>
      <c r="C1" s="120" t="str">
        <f>Sampling!AB3</f>
        <v>qp EtOH</v>
      </c>
      <c r="D1" s="120" t="str">
        <f>Sampling!AG3</f>
        <v>µ</v>
      </c>
      <c r="E1" s="120" t="str">
        <f>Sampling!AM3</f>
        <v xml:space="preserve">Y CO2/S </v>
      </c>
      <c r="F1" s="120" t="str">
        <f>Sampling!AN3</f>
        <v>Y X/S</v>
      </c>
      <c r="G1" s="120" t="str">
        <f>Sampling!AO3</f>
        <v>C-balance</v>
      </c>
      <c r="H1" s="120" t="str">
        <f>Sampling!AP3</f>
        <v xml:space="preserve">Y CO2/S </v>
      </c>
      <c r="I1" s="120" t="str">
        <f>Sampling!AQ3</f>
        <v>Y X/S</v>
      </c>
      <c r="J1" s="120" t="str">
        <f>Sampling!AR3</f>
        <v>Y P/S</v>
      </c>
      <c r="K1" s="120" t="str">
        <f>Sampling!AS3</f>
        <v>C-balance</v>
      </c>
    </row>
    <row r="2" spans="1:25" x14ac:dyDescent="0.2">
      <c r="A2" s="121" t="str">
        <f>Sampling!D4</f>
        <v>[h]</v>
      </c>
      <c r="B2" s="121" t="str">
        <f>Sampling!T4</f>
        <v xml:space="preserve"> [g/g/h]</v>
      </c>
      <c r="C2" s="121" t="str">
        <f>Sampling!AB4</f>
        <v xml:space="preserve"> [g/g/h]</v>
      </c>
      <c r="D2" s="121" t="str">
        <f>Sampling!AG4</f>
        <v>[h-1]</v>
      </c>
      <c r="E2" s="121" t="str">
        <f>Sampling!AM4</f>
        <v>[C-mol/C-mol]</v>
      </c>
      <c r="F2" s="121" t="str">
        <f>Sampling!AN4</f>
        <v>[C-mol/C-mol]</v>
      </c>
      <c r="G2" s="121" t="str">
        <f>Sampling!AO4</f>
        <v>[-]</v>
      </c>
      <c r="H2" s="121" t="str">
        <f>Sampling!AP4</f>
        <v>[C-mol/C-mol]</v>
      </c>
      <c r="I2" s="121" t="str">
        <f>Sampling!AQ4</f>
        <v>[C-mol/C-mol]</v>
      </c>
      <c r="J2" s="121" t="str">
        <f>Sampling!AR4</f>
        <v>[C-mol/C-mol]</v>
      </c>
      <c r="K2" s="121" t="str">
        <f>Sampling!AS4</f>
        <v>[-]</v>
      </c>
    </row>
    <row r="3" spans="1:25" x14ac:dyDescent="0.2">
      <c r="A3" s="127">
        <f>Sampling!D8</f>
        <v>22.333500000000001</v>
      </c>
      <c r="B3" s="127">
        <f>Sampling!T8</f>
        <v>1.2793794509084488</v>
      </c>
      <c r="C3" s="127">
        <f>Sampling!AB8</f>
        <v>-0.40993127811933766</v>
      </c>
      <c r="D3" s="127">
        <f>Sampling!AG8</f>
        <v>8.7165692245864582E-2</v>
      </c>
      <c r="E3" s="127">
        <f>Sampling!AM8</f>
        <v>0.5769801168880575</v>
      </c>
      <c r="F3" s="127">
        <f>Sampling!AN8</f>
        <v>0.13187082490486776</v>
      </c>
      <c r="G3" s="127">
        <f>Sampling!AO8</f>
        <v>0.70885094179292529</v>
      </c>
      <c r="H3" s="127">
        <f>Sampling!AP8</f>
        <v>0.33620019051134092</v>
      </c>
      <c r="I3" s="127">
        <f>Sampling!AQ8</f>
        <v>7.6839730102009479E-2</v>
      </c>
      <c r="J3" s="127">
        <f>Sampling!AR8</f>
        <v>-0.41731061318952062</v>
      </c>
      <c r="K3" s="127">
        <f>Sampling!AS8</f>
        <v>0.83035053380287094</v>
      </c>
    </row>
    <row r="4" spans="1:25" x14ac:dyDescent="0.2">
      <c r="A4" s="126">
        <f>Sampling!D11</f>
        <v>54.5002</v>
      </c>
      <c r="B4" s="126">
        <f>Sampling!T11</f>
        <v>0.67526606039796722</v>
      </c>
      <c r="C4" s="126">
        <f>Sampling!AB11</f>
        <v>-0.16605144167981559</v>
      </c>
      <c r="D4" s="126">
        <f>Sampling!AG11</f>
        <v>4.7014367706293053E-2</v>
      </c>
      <c r="E4" s="126">
        <f>Sampling!AM11</f>
        <v>0.44794219108494504</v>
      </c>
      <c r="F4" s="126">
        <f>Sampling!AN11</f>
        <v>0.11552034752202857</v>
      </c>
      <c r="G4" s="126">
        <f>Sampling!AO11</f>
        <v>0.5634625386069736</v>
      </c>
      <c r="H4" s="126">
        <f>Sampling!AP11</f>
        <v>0.30448000556687455</v>
      </c>
      <c r="I4" s="126">
        <f>Sampling!AQ11</f>
        <v>7.8522712878199119E-2</v>
      </c>
      <c r="J4" s="126">
        <f>Sampling!AR11</f>
        <v>-0.32026941952173726</v>
      </c>
      <c r="K4" s="126">
        <f>Sampling!AS11</f>
        <v>0.70327213796681098</v>
      </c>
    </row>
    <row r="5" spans="1:25" s="131" customFormat="1" x14ac:dyDescent="0.2">
      <c r="A5" s="130">
        <f>Sampling!D14</f>
        <v>69.000200000000007</v>
      </c>
      <c r="B5" s="130">
        <f>Sampling!T14</f>
        <v>0.57464853232914759</v>
      </c>
      <c r="C5" s="130">
        <f>Sampling!AB14</f>
        <v>-0.19591297726720114</v>
      </c>
      <c r="D5" s="130">
        <f>Sampling!AG14</f>
        <v>5.1279905390496011E-2</v>
      </c>
      <c r="E5" s="130">
        <f>Sampling!AM14</f>
        <v>0.57061651410701208</v>
      </c>
      <c r="F5" s="130">
        <f>Sampling!AN14</f>
        <v>0.18102153597543313</v>
      </c>
      <c r="G5" s="130">
        <f>Sampling!AO14</f>
        <v>0.75163805008244522</v>
      </c>
      <c r="H5" s="130">
        <f>Sampling!AP14</f>
        <v>0.31724780231013872</v>
      </c>
      <c r="I5" s="130">
        <f>Sampling!AQ14</f>
        <v>0.10064322191741164</v>
      </c>
      <c r="J5" s="130">
        <f>Sampling!AR14</f>
        <v>-0.44402625148937985</v>
      </c>
      <c r="K5" s="130">
        <f>Sampling!AS14</f>
        <v>0.86191727571693022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x14ac:dyDescent="0.2">
      <c r="A6" s="128">
        <f>Sampling!D17</f>
        <v>95.583500000000001</v>
      </c>
      <c r="B6" s="128">
        <f>Sampling!T17</f>
        <v>0.11773409248768296</v>
      </c>
      <c r="C6" s="128">
        <f>Sampling!AB17</f>
        <v>-1.0272898377157716E-2</v>
      </c>
      <c r="D6" s="128">
        <f>Sampling!AG17</f>
        <v>5.8427174936629845E-3</v>
      </c>
      <c r="E6" s="128">
        <f>Sampling!AM17</f>
        <v>0.3836742375334829</v>
      </c>
      <c r="F6" s="128">
        <f>Sampling!AN17</f>
        <v>6.3145593393255886E-2</v>
      </c>
      <c r="G6" s="128">
        <f>Sampling!AO17</f>
        <v>0.44681983092673877</v>
      </c>
      <c r="H6" s="128">
        <f>Sampling!AP17</f>
        <v>0.34007276724564595</v>
      </c>
      <c r="I6" s="128">
        <f>Sampling!AQ17</f>
        <v>5.596960802649379E-2</v>
      </c>
      <c r="J6" s="128">
        <f>Sampling!AR17</f>
        <v>-0.11364190248513066</v>
      </c>
      <c r="K6" s="128">
        <f>Sampling!AS17</f>
        <v>0.50968427775727043</v>
      </c>
      <c r="L6" s="56"/>
    </row>
    <row r="7" spans="1:25" x14ac:dyDescent="0.2">
      <c r="A7" s="128">
        <f>Sampling!D20</f>
        <v>119.834</v>
      </c>
      <c r="B7" s="128">
        <f>Sampling!T20</f>
        <v>0.12641181372017077</v>
      </c>
      <c r="C7" s="128">
        <f>Sampling!AB20</f>
        <v>1.7719903236442083E-2</v>
      </c>
      <c r="D7" s="128">
        <f>Sampling!AG20</f>
        <v>4.6417383308225825E-4</v>
      </c>
      <c r="E7" s="128">
        <f>Sampling!AM20</f>
        <v>0.27936160302039359</v>
      </c>
      <c r="F7" s="128">
        <f>Sampling!AN20</f>
        <v>3.5019261690872887E-3</v>
      </c>
      <c r="G7" s="128">
        <f>Sampling!AO20</f>
        <v>0.28286352918948088</v>
      </c>
      <c r="H7" s="128">
        <f>Sampling!AP20</f>
        <v>0.33036371281188903</v>
      </c>
      <c r="I7" s="128">
        <f>Sampling!AQ20</f>
        <v>4.1412610706144061E-3</v>
      </c>
      <c r="J7" s="128">
        <f>Sampling!AR20</f>
        <v>0.1825666420870739</v>
      </c>
      <c r="K7" s="128">
        <f>Sampling!AS20</f>
        <v>0.15193833179542954</v>
      </c>
      <c r="L7" s="56"/>
    </row>
    <row r="8" spans="1:25" x14ac:dyDescent="0.2">
      <c r="A8" s="128">
        <f>Sampling!D23</f>
        <v>139.03405533333333</v>
      </c>
      <c r="B8" s="128">
        <f>Sampling!T23</f>
        <v>0.13653647277636557</v>
      </c>
      <c r="C8" s="128">
        <f>Sampling!AB23</f>
        <v>-9.6178486427221897E-3</v>
      </c>
      <c r="D8" s="128">
        <f>Sampling!AG23</f>
        <v>7.1238602946841704E-3</v>
      </c>
      <c r="E8" s="128">
        <f>Sampling!AM23</f>
        <v>0.35891164794144331</v>
      </c>
      <c r="F8" s="128">
        <f>Sampling!AN23</f>
        <v>6.4788509637489028E-2</v>
      </c>
      <c r="G8" s="128">
        <f>Sampling!AO23</f>
        <v>0.42370015757893231</v>
      </c>
      <c r="H8" s="128">
        <f>Sampling!AP23</f>
        <v>0.32598370836451823</v>
      </c>
      <c r="I8" s="128">
        <f>Sampling!AQ23</f>
        <v>5.8844561752659369E-2</v>
      </c>
      <c r="J8" s="128">
        <f>Sampling!AR23</f>
        <v>-9.1743858873862286E-2</v>
      </c>
      <c r="K8" s="128">
        <f>Sampling!AS23</f>
        <v>0.47657212899103985</v>
      </c>
      <c r="L8" s="56"/>
    </row>
    <row r="9" spans="1:25" x14ac:dyDescent="0.2">
      <c r="A9" s="128">
        <f>Sampling!D26</f>
        <v>141.28405333333333</v>
      </c>
      <c r="B9" s="128">
        <f>Sampling!T26</f>
        <v>0.12227397082578718</v>
      </c>
      <c r="C9" s="128">
        <f>Sampling!AB26</f>
        <v>7.4053134473628046E-2</v>
      </c>
      <c r="D9" s="128">
        <f>Sampling!AG26</f>
        <v>8.4702712021701731E-4</v>
      </c>
      <c r="E9" s="128">
        <f>Sampling!AM26</f>
        <v>0.18007097682591247</v>
      </c>
      <c r="F9" s="128">
        <f>Sampling!AN26</f>
        <v>4.367625785794675E-3</v>
      </c>
      <c r="G9" s="128">
        <f>Sampling!AO26</f>
        <v>0.18443860261170714</v>
      </c>
      <c r="H9" s="128">
        <f>Sampling!AP26</f>
        <v>0.32210778175956462</v>
      </c>
      <c r="I9" s="128">
        <f>Sampling!AQ26</f>
        <v>7.8127318361708963E-3</v>
      </c>
      <c r="J9" s="128">
        <f>Sampling!AR26</f>
        <v>0.7887823314857082</v>
      </c>
      <c r="K9" s="128">
        <f>Sampling!AS26</f>
        <v>-0.45886181788997271</v>
      </c>
      <c r="L9" s="56"/>
    </row>
    <row r="10" spans="1:25" x14ac:dyDescent="0.2">
      <c r="A10" s="128">
        <f>Sampling!D29</f>
        <v>143.86739333333333</v>
      </c>
      <c r="B10" s="128">
        <f>Sampling!T29</f>
        <v>0.12782584472996833</v>
      </c>
      <c r="C10" s="128">
        <f>Sampling!AB29</f>
        <v>-6.3774107850291098E-2</v>
      </c>
      <c r="D10" s="128">
        <f>Sampling!AG29</f>
        <v>-1.0332035722141041E-2</v>
      </c>
      <c r="E10" s="128">
        <f>Sampling!AM29</f>
        <v>0.91001149516641555</v>
      </c>
      <c r="F10" s="128">
        <f>Sampling!AN29</f>
        <v>-0.26030296892881327</v>
      </c>
      <c r="G10" s="128">
        <f>Sampling!AO29</f>
        <v>0.64970852623760234</v>
      </c>
      <c r="H10" s="128">
        <f>Sampling!AP29</f>
        <v>0.31869452491059236</v>
      </c>
      <c r="I10" s="128">
        <f>Sampling!AQ29</f>
        <v>-9.1160530890232655E-2</v>
      </c>
      <c r="J10" s="128">
        <f>Sampling!AR29</f>
        <v>-0.64979066022422927</v>
      </c>
      <c r="K10" s="128">
        <f>Sampling!AS29</f>
        <v>0.87732465424458894</v>
      </c>
      <c r="L10" s="56"/>
    </row>
    <row r="11" spans="1:25" x14ac:dyDescent="0.2">
      <c r="A11" s="58"/>
      <c r="B11" s="129">
        <f>AVERAGE(B6:B10)</f>
        <v>0.12615643890799494</v>
      </c>
      <c r="C11" s="129">
        <f>AVERAGE(C6:C10)</f>
        <v>1.6216365679798256E-3</v>
      </c>
      <c r="D11" s="58"/>
      <c r="E11" s="58"/>
      <c r="F11" s="58"/>
      <c r="G11" s="58"/>
      <c r="H11" s="58"/>
      <c r="I11" s="58"/>
      <c r="J11" s="58"/>
      <c r="K11" s="58"/>
      <c r="L11" s="56"/>
    </row>
    <row r="12" spans="1:25" x14ac:dyDescent="0.2">
      <c r="A12" s="120" t="s">
        <v>73</v>
      </c>
      <c r="B12" s="120" t="s">
        <v>188</v>
      </c>
      <c r="C12" s="120" t="s">
        <v>201</v>
      </c>
      <c r="D12" s="120" t="s">
        <v>78</v>
      </c>
      <c r="E12" s="120" t="s">
        <v>85</v>
      </c>
      <c r="F12" s="120" t="s">
        <v>89</v>
      </c>
      <c r="G12" s="120" t="s">
        <v>90</v>
      </c>
      <c r="H12" s="120" t="s">
        <v>85</v>
      </c>
      <c r="I12" s="120" t="s">
        <v>89</v>
      </c>
      <c r="J12" s="120" t="s">
        <v>202</v>
      </c>
      <c r="K12" s="120" t="s">
        <v>90</v>
      </c>
      <c r="L12" s="56"/>
    </row>
    <row r="13" spans="1:25" x14ac:dyDescent="0.2">
      <c r="A13" s="121" t="s">
        <v>36</v>
      </c>
      <c r="B13" s="121" t="s">
        <v>80</v>
      </c>
      <c r="C13" s="121" t="s">
        <v>80</v>
      </c>
      <c r="D13" s="121" t="s">
        <v>82</v>
      </c>
      <c r="E13" s="121" t="s">
        <v>88</v>
      </c>
      <c r="F13" s="121" t="s">
        <v>88</v>
      </c>
      <c r="G13" s="121" t="s">
        <v>200</v>
      </c>
      <c r="H13" s="121" t="s">
        <v>88</v>
      </c>
      <c r="I13" s="121" t="s">
        <v>88</v>
      </c>
      <c r="J13" s="121" t="s">
        <v>88</v>
      </c>
      <c r="K13" s="121" t="s">
        <v>200</v>
      </c>
    </row>
    <row r="14" spans="1:25" x14ac:dyDescent="0.2">
      <c r="A14" s="54"/>
      <c r="B14" s="129">
        <f t="shared" ref="B14:K14" si="0">B3</f>
        <v>1.2793794509084488</v>
      </c>
      <c r="C14" s="129">
        <f t="shared" si="0"/>
        <v>-0.40993127811933766</v>
      </c>
      <c r="D14" s="129">
        <f t="shared" si="0"/>
        <v>8.7165692245864582E-2</v>
      </c>
      <c r="E14" s="129">
        <f t="shared" si="0"/>
        <v>0.5769801168880575</v>
      </c>
      <c r="F14" s="129">
        <f t="shared" si="0"/>
        <v>0.13187082490486776</v>
      </c>
      <c r="G14" s="129">
        <f t="shared" si="0"/>
        <v>0.70885094179292529</v>
      </c>
      <c r="H14" s="129">
        <f t="shared" si="0"/>
        <v>0.33620019051134092</v>
      </c>
      <c r="I14" s="129">
        <f t="shared" si="0"/>
        <v>7.6839730102009479E-2</v>
      </c>
      <c r="J14" s="129">
        <f t="shared" si="0"/>
        <v>-0.41731061318952062</v>
      </c>
      <c r="K14" s="129">
        <f t="shared" si="0"/>
        <v>0.83035053380287094</v>
      </c>
      <c r="M14" s="22">
        <f>_xlfn.STDEV.P(B14,B20)</f>
        <v>0.21056715752403909</v>
      </c>
      <c r="N14" s="22">
        <f t="shared" ref="N14:S14" si="1">_xlfn.STDEV.P(C14,C20)</f>
        <v>2.3538758146498723E-2</v>
      </c>
      <c r="O14" s="22">
        <f t="shared" si="1"/>
        <v>6.7036316323203018E-3</v>
      </c>
      <c r="P14" s="22">
        <f t="shared" si="1"/>
        <v>0.11498152815191041</v>
      </c>
      <c r="Q14" s="22">
        <f t="shared" si="1"/>
        <v>4.1913518806217555E-2</v>
      </c>
      <c r="R14" s="22">
        <f t="shared" si="1"/>
        <v>0.1568950469581275</v>
      </c>
      <c r="S14" s="22">
        <f t="shared" si="1"/>
        <v>1.3203760362959005E-2</v>
      </c>
    </row>
    <row r="15" spans="1:25" x14ac:dyDescent="0.2">
      <c r="A15" s="54"/>
      <c r="B15" s="129">
        <f t="shared" ref="B15:K15" si="2">AVERAGE(B4:B5)</f>
        <v>0.62495729636355746</v>
      </c>
      <c r="C15" s="129">
        <f t="shared" si="2"/>
        <v>-0.18098220947350835</v>
      </c>
      <c r="D15" s="129">
        <f t="shared" si="2"/>
        <v>4.9147136548394532E-2</v>
      </c>
      <c r="E15" s="129">
        <f t="shared" si="2"/>
        <v>0.50927935259597856</v>
      </c>
      <c r="F15" s="129">
        <f t="shared" si="2"/>
        <v>0.14827094174873084</v>
      </c>
      <c r="G15" s="129">
        <f t="shared" si="2"/>
        <v>0.65755029434470935</v>
      </c>
      <c r="H15" s="129">
        <f t="shared" si="2"/>
        <v>0.3108639039385066</v>
      </c>
      <c r="I15" s="129">
        <f t="shared" si="2"/>
        <v>8.9582967397805385E-2</v>
      </c>
      <c r="J15" s="129">
        <f t="shared" si="2"/>
        <v>-0.38214783550555853</v>
      </c>
      <c r="K15" s="129">
        <f t="shared" si="2"/>
        <v>0.7825947068418706</v>
      </c>
      <c r="M15" s="22">
        <f>_xlfn.STDEV.P(B15,B21)</f>
        <v>0.10618963053185337</v>
      </c>
      <c r="N15" s="22">
        <f t="shared" ref="N15" si="3">_xlfn.STDEV.P(C15,C21)</f>
        <v>2.9010507999759162E-2</v>
      </c>
      <c r="O15" s="22">
        <f t="shared" ref="O15" si="4">_xlfn.STDEV.P(D15,D21)</f>
        <v>3.6331089350688101E-3</v>
      </c>
      <c r="P15" s="22">
        <f t="shared" ref="P15" si="5">_xlfn.STDEV.P(E15,E21)</f>
        <v>4.5657564616442436E-2</v>
      </c>
      <c r="Q15" s="22">
        <f t="shared" ref="Q15" si="6">_xlfn.STDEV.P(F15,F21)</f>
        <v>2.0011086834120246E-2</v>
      </c>
      <c r="R15" s="22">
        <f t="shared" ref="R15" si="7">_xlfn.STDEV.P(G15,G21)</f>
        <v>6.5668651450562554E-2</v>
      </c>
      <c r="S15" s="22">
        <f t="shared" ref="S15" si="8">_xlfn.STDEV.P(H15,H21)</f>
        <v>2.5136049536283428E-2</v>
      </c>
    </row>
    <row r="16" spans="1:25" x14ac:dyDescent="0.2">
      <c r="A16" s="54"/>
      <c r="B16" s="47">
        <f>AVERAGE(B6:B9)</f>
        <v>0.12573908745250162</v>
      </c>
      <c r="C16" s="47">
        <f t="shared" ref="C16:K16" si="9">AVERAGE(C6:C9)</f>
        <v>1.7970572672547556E-2</v>
      </c>
      <c r="D16" s="47">
        <f t="shared" si="9"/>
        <v>3.5694446854116074E-3</v>
      </c>
      <c r="E16" s="47">
        <f t="shared" si="9"/>
        <v>0.30050461633030812</v>
      </c>
      <c r="F16" s="47">
        <f t="shared" si="9"/>
        <v>3.395091374640672E-2</v>
      </c>
      <c r="G16" s="47">
        <f t="shared" si="9"/>
        <v>0.33445553007671475</v>
      </c>
      <c r="H16" s="47">
        <f t="shared" si="9"/>
        <v>0.32963199254540443</v>
      </c>
      <c r="I16" s="47">
        <f>AVERAGE(I6:I9)</f>
        <v>3.1692040671484616E-2</v>
      </c>
      <c r="J16" s="47">
        <f t="shared" si="9"/>
        <v>0.19149080305344729</v>
      </c>
      <c r="K16" s="47">
        <f t="shared" si="9"/>
        <v>0.16983323016344179</v>
      </c>
    </row>
    <row r="17" spans="1:11" x14ac:dyDescent="0.2">
      <c r="B17">
        <f>_xlfn.STDEV.P(B6:B9)</f>
        <v>6.948436300469151E-3</v>
      </c>
      <c r="C17" s="54">
        <f t="shared" ref="C17:K17" si="10">_xlfn.STDEV.P(C6:C9)</f>
        <v>3.4293334705677789E-2</v>
      </c>
      <c r="D17" s="54">
        <f t="shared" si="10"/>
        <v>2.9519444460296774E-3</v>
      </c>
      <c r="E17" s="54">
        <f t="shared" si="10"/>
        <v>7.9498200873984556E-2</v>
      </c>
      <c r="F17" s="54">
        <f t="shared" si="10"/>
        <v>3.0023317650902982E-2</v>
      </c>
      <c r="G17" s="54">
        <f t="shared" si="10"/>
        <v>0.10695460804134861</v>
      </c>
      <c r="H17" s="54">
        <f t="shared" si="10"/>
        <v>6.6983004617559572E-3</v>
      </c>
      <c r="I17" s="54">
        <f t="shared" si="10"/>
        <v>2.5767841027182822E-2</v>
      </c>
      <c r="J17" s="54">
        <f t="shared" si="10"/>
        <v>0.36406203190262437</v>
      </c>
      <c r="K17" s="54">
        <f t="shared" si="10"/>
        <v>0.38896181606909597</v>
      </c>
    </row>
    <row r="18" spans="1:11" x14ac:dyDescent="0.2">
      <c r="A18" s="120" t="s">
        <v>73</v>
      </c>
      <c r="B18" s="120" t="s">
        <v>188</v>
      </c>
      <c r="C18" s="120" t="s">
        <v>201</v>
      </c>
      <c r="D18" s="120" t="s">
        <v>78</v>
      </c>
      <c r="E18" s="120" t="s">
        <v>85</v>
      </c>
      <c r="F18" s="120" t="s">
        <v>89</v>
      </c>
      <c r="G18" s="120" t="s">
        <v>90</v>
      </c>
      <c r="H18" s="120" t="s">
        <v>85</v>
      </c>
      <c r="I18" s="120" t="s">
        <v>89</v>
      </c>
      <c r="J18" s="120" t="s">
        <v>202</v>
      </c>
      <c r="K18" s="120" t="s">
        <v>90</v>
      </c>
    </row>
    <row r="19" spans="1:11" x14ac:dyDescent="0.2">
      <c r="A19" s="121" t="s">
        <v>36</v>
      </c>
      <c r="B19" s="121" t="s">
        <v>80</v>
      </c>
      <c r="C19" s="121" t="s">
        <v>80</v>
      </c>
      <c r="D19" s="121" t="s">
        <v>82</v>
      </c>
      <c r="E19" s="121" t="s">
        <v>88</v>
      </c>
      <c r="F19" s="121" t="s">
        <v>88</v>
      </c>
      <c r="G19" s="121" t="s">
        <v>200</v>
      </c>
      <c r="H19" s="121" t="s">
        <v>88</v>
      </c>
      <c r="I19" s="121" t="s">
        <v>88</v>
      </c>
      <c r="J19" s="121" t="s">
        <v>88</v>
      </c>
      <c r="K19" s="121" t="s">
        <v>200</v>
      </c>
    </row>
    <row r="20" spans="1:11" x14ac:dyDescent="0.2">
      <c r="A20" s="54"/>
      <c r="B20" s="129">
        <v>0.85824513586036999</v>
      </c>
      <c r="C20" s="129">
        <v>-0.36285376182634022</v>
      </c>
      <c r="D20" s="129">
        <v>7.3758428981223978E-2</v>
      </c>
      <c r="E20" s="129">
        <v>0.80694317319187758</v>
      </c>
      <c r="F20" s="129">
        <v>0.21569786251730277</v>
      </c>
      <c r="G20" s="129">
        <v>1.0226410357091804</v>
      </c>
      <c r="H20" s="129">
        <v>0.36260771123725893</v>
      </c>
      <c r="I20" s="129">
        <v>9.6925918508973113E-2</v>
      </c>
      <c r="J20" s="129">
        <v>-0.55064033839835602</v>
      </c>
      <c r="K20" s="129">
        <v>1.010173968144588</v>
      </c>
    </row>
    <row r="21" spans="1:11" x14ac:dyDescent="0.2">
      <c r="A21" s="54"/>
      <c r="B21" s="129">
        <v>0.41257803529985038</v>
      </c>
      <c r="C21" s="129">
        <v>-0.12296119347399012</v>
      </c>
      <c r="D21" s="129">
        <v>4.1880918678256912E-2</v>
      </c>
      <c r="E21" s="129">
        <v>0.60059448182886344</v>
      </c>
      <c r="F21" s="129">
        <v>0.18829311541697111</v>
      </c>
      <c r="G21" s="129">
        <v>0.78888759724583446</v>
      </c>
      <c r="H21" s="129">
        <v>0.36113600301107346</v>
      </c>
      <c r="I21" s="129">
        <v>0.11507502558409879</v>
      </c>
      <c r="J21" s="129">
        <v>-0.37978853864827133</v>
      </c>
      <c r="K21" s="129">
        <v>0.85599956724344362</v>
      </c>
    </row>
    <row r="22" spans="1:11" x14ac:dyDescent="0.2">
      <c r="A22" s="54"/>
      <c r="B22" s="47">
        <v>5.3752413487503314E-2</v>
      </c>
      <c r="C22" s="47">
        <v>1.2308367055740468E-2</v>
      </c>
      <c r="D22" s="47">
        <v>4.3520489606891227E-3</v>
      </c>
      <c r="E22" s="47">
        <v>0.3858192504204489</v>
      </c>
      <c r="F22" s="47">
        <v>7.3241333054435379E-2</v>
      </c>
      <c r="G22" s="47">
        <v>0.45906058347488427</v>
      </c>
      <c r="H22" s="47">
        <v>0.4560450783593602</v>
      </c>
      <c r="I22" s="47">
        <v>8.9945053115958726E-2</v>
      </c>
      <c r="J22" s="47">
        <v>0.31598193094970611</v>
      </c>
      <c r="K22" s="47">
        <v>0.23000820052561285</v>
      </c>
    </row>
    <row r="23" spans="1:11" x14ac:dyDescent="0.2">
      <c r="B23">
        <v>7.7664287098999502E-3</v>
      </c>
      <c r="C23">
        <v>1.4844877385893582E-2</v>
      </c>
      <c r="D23">
        <v>1.5964973453005461E-3</v>
      </c>
      <c r="E23">
        <v>0.15194159325097639</v>
      </c>
      <c r="F23">
        <v>3.237478149264901E-2</v>
      </c>
      <c r="G23">
        <v>0.17165804234277285</v>
      </c>
      <c r="H23">
        <v>7.1364946323745765E-2</v>
      </c>
      <c r="I23">
        <v>2.6319866017354632E-2</v>
      </c>
      <c r="J23">
        <v>0.3441980152599674</v>
      </c>
      <c r="K23">
        <v>0.40103770956763302</v>
      </c>
    </row>
    <row r="25" spans="1:11" x14ac:dyDescent="0.2">
      <c r="A25" s="120" t="s">
        <v>73</v>
      </c>
      <c r="B25" s="120" t="s">
        <v>188</v>
      </c>
      <c r="C25" s="120" t="s">
        <v>201</v>
      </c>
      <c r="D25" s="120" t="s">
        <v>78</v>
      </c>
      <c r="E25" s="120" t="s">
        <v>85</v>
      </c>
      <c r="F25" s="120" t="s">
        <v>89</v>
      </c>
      <c r="G25" s="120" t="s">
        <v>90</v>
      </c>
      <c r="H25" s="120" t="s">
        <v>85</v>
      </c>
      <c r="I25" s="120" t="s">
        <v>89</v>
      </c>
      <c r="J25" s="120" t="s">
        <v>202</v>
      </c>
      <c r="K25" s="120" t="s">
        <v>90</v>
      </c>
    </row>
    <row r="26" spans="1:11" x14ac:dyDescent="0.2">
      <c r="A26" s="121" t="s">
        <v>36</v>
      </c>
      <c r="B26" s="121" t="s">
        <v>80</v>
      </c>
      <c r="C26" s="121" t="s">
        <v>80</v>
      </c>
      <c r="D26" s="121" t="s">
        <v>82</v>
      </c>
      <c r="E26" s="121" t="s">
        <v>88</v>
      </c>
      <c r="F26" s="121" t="s">
        <v>88</v>
      </c>
      <c r="G26" s="121" t="s">
        <v>200</v>
      </c>
      <c r="H26" s="121" t="s">
        <v>88</v>
      </c>
      <c r="I26" s="121" t="s">
        <v>88</v>
      </c>
      <c r="J26" s="121" t="s">
        <v>88</v>
      </c>
      <c r="K26" s="121" t="s">
        <v>200</v>
      </c>
    </row>
    <row r="27" spans="1:11" x14ac:dyDescent="0.2">
      <c r="B27" s="47">
        <f>AVERAGE(B14,B20)</f>
        <v>1.0688122933844095</v>
      </c>
      <c r="C27" s="47">
        <f t="shared" ref="C27:K27" si="11">AVERAGE(C14,C20)</f>
        <v>-0.38639251997283897</v>
      </c>
      <c r="D27" s="47">
        <f t="shared" si="11"/>
        <v>8.0462060613544273E-2</v>
      </c>
      <c r="E27" s="47">
        <f t="shared" si="11"/>
        <v>0.69196164503996749</v>
      </c>
      <c r="F27" s="47">
        <f t="shared" si="11"/>
        <v>0.17378434371108525</v>
      </c>
      <c r="G27" s="47">
        <f t="shared" si="11"/>
        <v>0.8657459887510528</v>
      </c>
      <c r="H27" s="47">
        <f t="shared" si="11"/>
        <v>0.34940395087429993</v>
      </c>
      <c r="I27" s="47">
        <f t="shared" si="11"/>
        <v>8.6882824305491296E-2</v>
      </c>
      <c r="J27" s="47">
        <f t="shared" si="11"/>
        <v>-0.48397547579393829</v>
      </c>
      <c r="K27" s="47">
        <f t="shared" si="11"/>
        <v>0.92026225097372949</v>
      </c>
    </row>
    <row r="28" spans="1:11" x14ac:dyDescent="0.2">
      <c r="B28" s="47">
        <f>AVERAGE(B15,B21)</f>
        <v>0.51876766583170397</v>
      </c>
      <c r="C28" s="47">
        <f t="shared" ref="C28:K28" si="12">AVERAGE(C15,C21)</f>
        <v>-0.15197170147374922</v>
      </c>
      <c r="D28" s="47">
        <f t="shared" si="12"/>
        <v>4.5514027613325722E-2</v>
      </c>
      <c r="E28" s="47">
        <f t="shared" si="12"/>
        <v>0.554936917212421</v>
      </c>
      <c r="F28" s="47">
        <f t="shared" si="12"/>
        <v>0.16828202858285096</v>
      </c>
      <c r="G28" s="47">
        <f t="shared" si="12"/>
        <v>0.72321894579527191</v>
      </c>
      <c r="H28" s="47">
        <f t="shared" si="12"/>
        <v>0.33599995347479006</v>
      </c>
      <c r="I28" s="47">
        <f t="shared" si="12"/>
        <v>0.10232899649095209</v>
      </c>
      <c r="J28" s="47">
        <f t="shared" si="12"/>
        <v>-0.38096818707691493</v>
      </c>
      <c r="K28" s="47">
        <f t="shared" si="12"/>
        <v>0.81929713704265716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General</vt:lpstr>
      <vt:lpstr>Raw data</vt:lpstr>
      <vt:lpstr>Offgas</vt:lpstr>
      <vt:lpstr>Biomass</vt:lpstr>
      <vt:lpstr>HPLC_sugars</vt:lpstr>
      <vt:lpstr>Sampling</vt:lpstr>
      <vt:lpstr>Offlinedata</vt:lpstr>
    </vt:vector>
  </TitlesOfParts>
  <Company>TU-Wien Campuslizenz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dietzsch</dc:creator>
  <cp:lastModifiedBy>Johanna Hausjell</cp:lastModifiedBy>
  <cp:lastPrinted>2015-05-12T08:00:48Z</cp:lastPrinted>
  <dcterms:created xsi:type="dcterms:W3CDTF">2010-10-11T09:03:00Z</dcterms:created>
  <dcterms:modified xsi:type="dcterms:W3CDTF">2019-01-25T14:10:09Z</dcterms:modified>
</cp:coreProperties>
</file>